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6.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Default Extension="bin" ContentType="application/vnd.openxmlformats-officedocument.spreadsheetml.printerSettings"/>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5" yWindow="6015" windowWidth="24060" windowHeight="2010"/>
  </bookViews>
  <sheets>
    <sheet name="RTC Bus Depo,DSNR 36" sheetId="11" r:id="rId1"/>
    <sheet name="Shalivahana Nagar 35" sheetId="26" r:id="rId2"/>
    <sheet name="Sulthanshahi 34" sheetId="27" r:id="rId3"/>
    <sheet name="Farooq Nagar 33" sheetId="29" r:id="rId4"/>
    <sheet name="GHMC Play Ground,Yakathpura 32" sheetId="25" r:id="rId5"/>
    <sheet name="Sri VenkateshwaraEnclave Par 31" sheetId="24" r:id="rId6"/>
    <sheet name="Nizamia Unani 30" sheetId="28" r:id="rId7"/>
    <sheet name="NAC 29" sheetId="12" r:id="rId8"/>
    <sheet name="STP 28" sheetId="13" r:id="rId9"/>
    <sheet name="King Koti 27" sheetId="9" r:id="rId10"/>
    <sheet name="kachiguda  Bus DEPO 26" sheetId="10" r:id="rId11"/>
    <sheet name="Errumunzil 25" sheetId="7" r:id="rId12"/>
    <sheet name="MUSHEERABAD 24" sheetId="8" r:id="rId13"/>
    <sheet name="SHATAM TALAB 23" sheetId="15" r:id="rId14"/>
    <sheet name="Chachanehru park 22" sheetId="17" r:id="rId15"/>
    <sheet name="Bus Depo Mendhi 21 " sheetId="16" r:id="rId16"/>
    <sheet name="Miraj COlony 20" sheetId="14" r:id="rId17"/>
    <sheet name="Pride India 19" sheetId="43" r:id="rId18"/>
    <sheet name="Ranigunj 18" sheetId="33" r:id="rId19"/>
    <sheet name="Rasoolpura 17" sheetId="39" r:id="rId20"/>
    <sheet name="Gandi Medical College 16" sheetId="38" r:id="rId21"/>
    <sheet name="Alwal Hills 15" sheetId="31" r:id="rId22"/>
    <sheet name="Khanajiguda 14" sheetId="32" r:id="rId23"/>
    <sheet name="CO Op Indst 13" sheetId="35" r:id="rId24"/>
    <sheet name="Hashmatpet 12 " sheetId="40" r:id="rId25"/>
    <sheet name="Gandi Nagar 11" sheetId="42" r:id="rId26"/>
    <sheet name="JBS Bus Depot 10" sheetId="34" r:id="rId27"/>
    <sheet name="Jyothi Nagar 9" sheetId="36" r:id="rId28"/>
    <sheet name="Mangapuram 8" sheetId="37" r:id="rId29"/>
    <sheet name="Tukaramgatee 7 " sheetId="41" r:id="rId30"/>
    <sheet name="Jonnabanda 6" sheetId="6" r:id="rId31"/>
    <sheet name="Madhapur TGIIC 5" sheetId="3" r:id="rId32"/>
    <sheet name="Jubileehills 4" sheetId="2" r:id="rId33"/>
    <sheet name="Chest Hospital 3" sheetId="4" r:id="rId34"/>
    <sheet name="Allwyn Colony 2" sheetId="5" r:id="rId35"/>
    <sheet name="Road No.10 Zaheera Nagar 1" sheetId="1" r:id="rId36"/>
  </sheets>
  <externalReferences>
    <externalReference r:id="rId37"/>
    <externalReference r:id="rId38"/>
    <externalReference r:id="rId39"/>
    <externalReference r:id="rId40"/>
    <externalReference r:id="rId41"/>
    <externalReference r:id="rId42"/>
  </externalReferences>
  <definedNames>
    <definedName name="_a3" localSheetId="34" hidden="1">{"pl_t&amp;d",#N/A,FALSE,"p&amp;l_t&amp;D_01_02 (2)"}</definedName>
    <definedName name="_a3" localSheetId="33" hidden="1">{"pl_t&amp;d",#N/A,FALSE,"p&amp;l_t&amp;D_01_02 (2)"}</definedName>
    <definedName name="_a3" localSheetId="32" hidden="1">{"pl_t&amp;d",#N/A,FALSE,"p&amp;l_t&amp;D_01_02 (2)"}</definedName>
    <definedName name="_a3" localSheetId="31" hidden="1">{"pl_t&amp;d",#N/A,FALSE,"p&amp;l_t&amp;D_01_02 (2)"}</definedName>
    <definedName name="_a3" hidden="1">{"pl_t&amp;d",#N/A,FALSE,"p&amp;l_t&amp;D_01_02 (2)"}</definedName>
    <definedName name="_aa1" localSheetId="34" hidden="1">{"pl_t&amp;d",#N/A,FALSE,"p&amp;l_t&amp;D_01_02 (2)"}</definedName>
    <definedName name="_aa1" localSheetId="33" hidden="1">{"pl_t&amp;d",#N/A,FALSE,"p&amp;l_t&amp;D_01_02 (2)"}</definedName>
    <definedName name="_aa1" localSheetId="32" hidden="1">{"pl_t&amp;d",#N/A,FALSE,"p&amp;l_t&amp;D_01_02 (2)"}</definedName>
    <definedName name="_aa1" localSheetId="31" hidden="1">{"pl_t&amp;d",#N/A,FALSE,"p&amp;l_t&amp;D_01_02 (2)"}</definedName>
    <definedName name="_aa1" hidden="1">{"pl_t&amp;d",#N/A,FALSE,"p&amp;l_t&amp;D_01_02 (2)"}</definedName>
    <definedName name="_B1" localSheetId="34" hidden="1">{"pl_t&amp;d",#N/A,FALSE,"p&amp;l_t&amp;D_01_02 (2)"}</definedName>
    <definedName name="_B1" localSheetId="33" hidden="1">{"pl_t&amp;d",#N/A,FALSE,"p&amp;l_t&amp;D_01_02 (2)"}</definedName>
    <definedName name="_B1" localSheetId="32" hidden="1">{"pl_t&amp;d",#N/A,FALSE,"p&amp;l_t&amp;D_01_02 (2)"}</definedName>
    <definedName name="_B1" localSheetId="31" hidden="1">{"pl_t&amp;d",#N/A,FALSE,"p&amp;l_t&amp;D_01_02 (2)"}</definedName>
    <definedName name="_B1" hidden="1">{"pl_t&amp;d",#N/A,FALSE,"p&amp;l_t&amp;D_01_02 (2)"}</definedName>
    <definedName name="_CAT04" localSheetId="34" hidden="1">{"pl_t&amp;d",#N/A,FALSE,"p&amp;l_t&amp;D_01_02 (2)"}</definedName>
    <definedName name="_CAT04" localSheetId="33" hidden="1">{"pl_t&amp;d",#N/A,FALSE,"p&amp;l_t&amp;D_01_02 (2)"}</definedName>
    <definedName name="_CAT04" localSheetId="32" hidden="1">{"pl_t&amp;d",#N/A,FALSE,"p&amp;l_t&amp;D_01_02 (2)"}</definedName>
    <definedName name="_CAT04" localSheetId="31" hidden="1">{"pl_t&amp;d",#N/A,FALSE,"p&amp;l_t&amp;D_01_02 (2)"}</definedName>
    <definedName name="_CAT04" hidden="1">{"pl_t&amp;d",#N/A,FALSE,"p&amp;l_t&amp;D_01_02 (2)"}</definedName>
    <definedName name="_dd1" localSheetId="34" hidden="1">{"pl_t&amp;d",#N/A,FALSE,"p&amp;l_t&amp;D_01_02 (2)"}</definedName>
    <definedName name="_dd1" localSheetId="33" hidden="1">{"pl_t&amp;d",#N/A,FALSE,"p&amp;l_t&amp;D_01_02 (2)"}</definedName>
    <definedName name="_dd1" localSheetId="32" hidden="1">{"pl_t&amp;d",#N/A,FALSE,"p&amp;l_t&amp;D_01_02 (2)"}</definedName>
    <definedName name="_dd1" localSheetId="31" hidden="1">{"pl_t&amp;d",#N/A,FALSE,"p&amp;l_t&amp;D_01_02 (2)"}</definedName>
    <definedName name="_dd1" hidden="1">{"pl_t&amp;d",#N/A,FALSE,"p&amp;l_t&amp;D_01_02 (2)"}</definedName>
    <definedName name="_dem2" localSheetId="34" hidden="1">{"pl_t&amp;d",#N/A,FALSE,"p&amp;l_t&amp;D_01_02 (2)"}</definedName>
    <definedName name="_dem2" localSheetId="33" hidden="1">{"pl_t&amp;d",#N/A,FALSE,"p&amp;l_t&amp;D_01_02 (2)"}</definedName>
    <definedName name="_dem2" localSheetId="32" hidden="1">{"pl_t&amp;d",#N/A,FALSE,"p&amp;l_t&amp;D_01_02 (2)"}</definedName>
    <definedName name="_dem2" localSheetId="31" hidden="1">{"pl_t&amp;d",#N/A,FALSE,"p&amp;l_t&amp;D_01_02 (2)"}</definedName>
    <definedName name="_dem2" hidden="1">{"pl_t&amp;d",#N/A,FALSE,"p&amp;l_t&amp;D_01_02 (2)"}</definedName>
    <definedName name="_dem3" localSheetId="34" hidden="1">{"pl_t&amp;d",#N/A,FALSE,"p&amp;l_t&amp;D_01_02 (2)"}</definedName>
    <definedName name="_dem3" localSheetId="33" hidden="1">{"pl_t&amp;d",#N/A,FALSE,"p&amp;l_t&amp;D_01_02 (2)"}</definedName>
    <definedName name="_dem3" localSheetId="32" hidden="1">{"pl_t&amp;d",#N/A,FALSE,"p&amp;l_t&amp;D_01_02 (2)"}</definedName>
    <definedName name="_dem3" localSheetId="31" hidden="1">{"pl_t&amp;d",#N/A,FALSE,"p&amp;l_t&amp;D_01_02 (2)"}</definedName>
    <definedName name="_dem3" hidden="1">{"pl_t&amp;d",#N/A,FALSE,"p&amp;l_t&amp;D_01_02 (2)"}</definedName>
    <definedName name="_E5" localSheetId="34" hidden="1">{"pl_t&amp;d",#N/A,FALSE,"p&amp;l_t&amp;D_01_02 (2)"}</definedName>
    <definedName name="_E5" localSheetId="33" hidden="1">{"pl_t&amp;d",#N/A,FALSE,"p&amp;l_t&amp;D_01_02 (2)"}</definedName>
    <definedName name="_E5" localSheetId="32" hidden="1">{"pl_t&amp;d",#N/A,FALSE,"p&amp;l_t&amp;D_01_02 (2)"}</definedName>
    <definedName name="_E5" localSheetId="31" hidden="1">{"pl_t&amp;d",#N/A,FALSE,"p&amp;l_t&amp;D_01_02 (2)"}</definedName>
    <definedName name="_E5" hidden="1">{"pl_t&amp;d",#N/A,FALSE,"p&amp;l_t&amp;D_01_02 (2)"}</definedName>
    <definedName name="_Fill" localSheetId="34" hidden="1">[1]ATP!#REF!</definedName>
    <definedName name="_Fill" localSheetId="33" hidden="1">[1]ATP!#REF!</definedName>
    <definedName name="_Fill" localSheetId="32" hidden="1">[1]ATP!#REF!</definedName>
    <definedName name="_Fill" localSheetId="35" hidden="1">[1]ATP!#REF!</definedName>
    <definedName name="_Fill" hidden="1">[1]ATP!#REF!</definedName>
    <definedName name="_xlnm._FilterDatabase" localSheetId="34" hidden="1">'Allwyn Colony 2'!$G$6:$G$256</definedName>
    <definedName name="_xlnm._FilterDatabase" localSheetId="21" hidden="1">'Alwal Hills 15'!$F$1:$F$261</definedName>
    <definedName name="_xlnm._FilterDatabase" localSheetId="15" hidden="1">'Bus Depo Mendhi 21 '!$F$1:$F$212</definedName>
    <definedName name="_xlnm._FilterDatabase" localSheetId="14" hidden="1">'Chachanehru park 22'!$F$1:$F$215</definedName>
    <definedName name="_xlnm._FilterDatabase" localSheetId="33" hidden="1">'Chest Hospital 3'!$G$6:$G$272</definedName>
    <definedName name="_xlnm._FilterDatabase" localSheetId="23" hidden="1">'CO Op Indst 13'!$F$1:$F$274</definedName>
    <definedName name="_xlnm._FilterDatabase" localSheetId="3" hidden="1">'Farooq Nagar 33'!$A$4:$K$217</definedName>
    <definedName name="_xlnm._FilterDatabase" localSheetId="20" hidden="1">'Gandi Medical College 16'!$F$1:$F$261</definedName>
    <definedName name="_xlnm._FilterDatabase" localSheetId="25" hidden="1">'Gandi Nagar 11'!$F$1:$F$272</definedName>
    <definedName name="_xlnm._FilterDatabase" localSheetId="4" hidden="1">'GHMC Play Ground,Yakathpura 32'!$A$1:$J$218</definedName>
    <definedName name="_xlnm._FilterDatabase" localSheetId="24" hidden="1">'Hashmatpet 12 '!$F$1:$F$261</definedName>
    <definedName name="_xlnm._FilterDatabase" localSheetId="26" hidden="1">'JBS Bus Depot 10'!$F$1:$F$262</definedName>
    <definedName name="_xlnm._FilterDatabase" localSheetId="30" hidden="1">'Jonnabanda 6'!$F$1:$F$322</definedName>
    <definedName name="_xlnm._FilterDatabase" localSheetId="32" hidden="1">'Jubileehills 4'!$G$6:$G$274</definedName>
    <definedName name="_xlnm._FilterDatabase" localSheetId="27" hidden="1">'Jyothi Nagar 9'!$F$1:$F$260</definedName>
    <definedName name="_xlnm._FilterDatabase" localSheetId="22" hidden="1">'Khanajiguda 14'!$F$1:$F$261</definedName>
    <definedName name="_xlnm._FilterDatabase" localSheetId="31" hidden="1" xml:space="preserve">          'Madhapur TGIIC 5'!$G$6:$G$258</definedName>
    <definedName name="_xlnm._FilterDatabase" localSheetId="28" hidden="1">'Mangapuram 8'!$F$1:$F$261</definedName>
    <definedName name="_xlnm._FilterDatabase" localSheetId="16" hidden="1">'Miraj COlony 20'!$F$1:$F$214</definedName>
    <definedName name="_xlnm._FilterDatabase" localSheetId="6" hidden="1">'Nizamia Unani 30'!$A$5:$K$220</definedName>
    <definedName name="_xlnm._FilterDatabase" localSheetId="17" hidden="1">'Pride India 19'!$F$1:$F$236</definedName>
    <definedName name="_xlnm._FilterDatabase" localSheetId="18" hidden="1">'Ranigunj 18'!$F$1:$F$217</definedName>
    <definedName name="_xlnm._FilterDatabase" localSheetId="19" hidden="1">'Rasoolpura 17'!$F$1:$F$261</definedName>
    <definedName name="_xlnm._FilterDatabase" localSheetId="35" hidden="1">'Road No.10 Zaheera Nagar 1'!$G$5:$G$272</definedName>
    <definedName name="_xlnm._FilterDatabase" localSheetId="0" hidden="1">'RTC Bus Depo,DSNR 36'!$A$5:$K$221</definedName>
    <definedName name="_xlnm._FilterDatabase" localSheetId="1" hidden="1">'Shalivahana Nagar 35'!$A$5:$J$220</definedName>
    <definedName name="_xlnm._FilterDatabase" localSheetId="13" hidden="1">'SHATAM TALAB 23'!$F$1:$F$258</definedName>
    <definedName name="_xlnm._FilterDatabase" localSheetId="5" hidden="1">'Sri VenkateshwaraEnclave Par 31'!$A$5:$J$218</definedName>
    <definedName name="_xlnm._FilterDatabase" localSheetId="2" hidden="1">'Sulthanshahi 34'!$A$5:$J$220</definedName>
    <definedName name="_xlnm._FilterDatabase" localSheetId="29" hidden="1">'Tukaramgatee 7 '!$F$1:$F$223</definedName>
    <definedName name="_fin2" localSheetId="34" hidden="1">{"pl_t&amp;d",#N/A,FALSE,"p&amp;l_t&amp;D_01_02 (2)"}</definedName>
    <definedName name="_fin2" localSheetId="33" hidden="1">{"pl_t&amp;d",#N/A,FALSE,"p&amp;l_t&amp;D_01_02 (2)"}</definedName>
    <definedName name="_fin2" localSheetId="32" hidden="1">{"pl_t&amp;d",#N/A,FALSE,"p&amp;l_t&amp;D_01_02 (2)"}</definedName>
    <definedName name="_fin2" hidden="1">{"pl_t&amp;d",#N/A,FALSE,"p&amp;l_t&amp;D_01_02 (2)"}</definedName>
    <definedName name="_for5" localSheetId="34" hidden="1">{"pl_t&amp;d",#N/A,FALSE,"p&amp;l_t&amp;D_01_02 (2)"}</definedName>
    <definedName name="_for5" localSheetId="33" hidden="1">{"pl_t&amp;d",#N/A,FALSE,"p&amp;l_t&amp;D_01_02 (2)"}</definedName>
    <definedName name="_for5" localSheetId="32" hidden="1">{"pl_t&amp;d",#N/A,FALSE,"p&amp;l_t&amp;D_01_02 (2)"}</definedName>
    <definedName name="_for5" localSheetId="31" hidden="1">{"pl_t&amp;d",#N/A,FALSE,"p&amp;l_t&amp;D_01_02 (2)"}</definedName>
    <definedName name="_for5" hidden="1">{"pl_t&amp;d",#N/A,FALSE,"p&amp;l_t&amp;D_01_02 (2)"}</definedName>
    <definedName name="_j3" localSheetId="34" hidden="1">{"pl_t&amp;d",#N/A,FALSE,"p&amp;l_t&amp;D_01_02 (2)"}</definedName>
    <definedName name="_j3" localSheetId="33" hidden="1">{"pl_t&amp;d",#N/A,FALSE,"p&amp;l_t&amp;D_01_02 (2)"}</definedName>
    <definedName name="_j3" localSheetId="32" hidden="1">{"pl_t&amp;d",#N/A,FALSE,"p&amp;l_t&amp;D_01_02 (2)"}</definedName>
    <definedName name="_j3" localSheetId="31" hidden="1">{"pl_t&amp;d",#N/A,FALSE,"p&amp;l_t&amp;D_01_02 (2)"}</definedName>
    <definedName name="_j3" hidden="1">{"pl_t&amp;d",#N/A,FALSE,"p&amp;l_t&amp;D_01_02 (2)"}</definedName>
    <definedName name="_j4" localSheetId="34" hidden="1">{"pl_t&amp;d",#N/A,FALSE,"p&amp;l_t&amp;D_01_02 (2)"}</definedName>
    <definedName name="_j4" localSheetId="33" hidden="1">{"pl_t&amp;d",#N/A,FALSE,"p&amp;l_t&amp;D_01_02 (2)"}</definedName>
    <definedName name="_j4" localSheetId="32" hidden="1">{"pl_t&amp;d",#N/A,FALSE,"p&amp;l_t&amp;D_01_02 (2)"}</definedName>
    <definedName name="_j4" localSheetId="31" hidden="1">{"pl_t&amp;d",#N/A,FALSE,"p&amp;l_t&amp;D_01_02 (2)"}</definedName>
    <definedName name="_j4" hidden="1">{"pl_t&amp;d",#N/A,FALSE,"p&amp;l_t&amp;D_01_02 (2)"}</definedName>
    <definedName name="_j5" localSheetId="34" hidden="1">{"pl_t&amp;d",#N/A,FALSE,"p&amp;l_t&amp;D_01_02 (2)"}</definedName>
    <definedName name="_j5" localSheetId="33" hidden="1">{"pl_t&amp;d",#N/A,FALSE,"p&amp;l_t&amp;D_01_02 (2)"}</definedName>
    <definedName name="_j5" localSheetId="32" hidden="1">{"pl_t&amp;d",#N/A,FALSE,"p&amp;l_t&amp;D_01_02 (2)"}</definedName>
    <definedName name="_j5" localSheetId="31" hidden="1">{"pl_t&amp;d",#N/A,FALSE,"p&amp;l_t&amp;D_01_02 (2)"}</definedName>
    <definedName name="_j5" hidden="1">{"pl_t&amp;d",#N/A,FALSE,"p&amp;l_t&amp;D_01_02 (2)"}</definedName>
    <definedName name="_k1" localSheetId="34" hidden="1">{"pl_t&amp;d",#N/A,FALSE,"p&amp;l_t&amp;D_01_02 (2)"}</definedName>
    <definedName name="_k1" localSheetId="33" hidden="1">{"pl_t&amp;d",#N/A,FALSE,"p&amp;l_t&amp;D_01_02 (2)"}</definedName>
    <definedName name="_k1" localSheetId="32" hidden="1">{"pl_t&amp;d",#N/A,FALSE,"p&amp;l_t&amp;D_01_02 (2)"}</definedName>
    <definedName name="_k1" localSheetId="31" hidden="1">{"pl_t&amp;d",#N/A,FALSE,"p&amp;l_t&amp;D_01_02 (2)"}</definedName>
    <definedName name="_k1" hidden="1">{"pl_t&amp;d",#N/A,FALSE,"p&amp;l_t&amp;D_01_02 (2)"}</definedName>
    <definedName name="_Key1" localSheetId="35" hidden="1">[1]ATP!#REF!</definedName>
    <definedName name="_Key1" hidden="1">[1]ATP!#REF!</definedName>
    <definedName name="_Key2" localSheetId="34" hidden="1">#REF!</definedName>
    <definedName name="_Key2" localSheetId="33" hidden="1">#REF!</definedName>
    <definedName name="_Key2" localSheetId="32" hidden="1">#REF!</definedName>
    <definedName name="_Key2" localSheetId="35" hidden="1">#REF!</definedName>
    <definedName name="_Key2" hidden="1">#REF!</definedName>
    <definedName name="_new1" localSheetId="34" hidden="1">{"pl_t&amp;d",#N/A,FALSE,"p&amp;l_t&amp;D_01_02 (2)"}</definedName>
    <definedName name="_new1" localSheetId="33" hidden="1">{"pl_t&amp;d",#N/A,FALSE,"p&amp;l_t&amp;D_01_02 (2)"}</definedName>
    <definedName name="_new1" localSheetId="32" hidden="1">{"pl_t&amp;d",#N/A,FALSE,"p&amp;l_t&amp;D_01_02 (2)"}</definedName>
    <definedName name="_new1" localSheetId="31" hidden="1">{"pl_t&amp;d",#N/A,FALSE,"p&amp;l_t&amp;D_01_02 (2)"}</definedName>
    <definedName name="_new1" hidden="1">{"pl_t&amp;d",#N/A,FALSE,"p&amp;l_t&amp;D_01_02 (2)"}</definedName>
    <definedName name="_no1" localSheetId="34" hidden="1">{"pl_t&amp;d",#N/A,FALSE,"p&amp;l_t&amp;D_01_02 (2)"}</definedName>
    <definedName name="_no1" localSheetId="33" hidden="1">{"pl_t&amp;d",#N/A,FALSE,"p&amp;l_t&amp;D_01_02 (2)"}</definedName>
    <definedName name="_no1" localSheetId="32" hidden="1">{"pl_t&amp;d",#N/A,FALSE,"p&amp;l_t&amp;D_01_02 (2)"}</definedName>
    <definedName name="_no1" localSheetId="31" hidden="1">{"pl_t&amp;d",#N/A,FALSE,"p&amp;l_t&amp;D_01_02 (2)"}</definedName>
    <definedName name="_no1" hidden="1">{"pl_t&amp;d",#N/A,FALSE,"p&amp;l_t&amp;D_01_02 (2)"}</definedName>
    <definedName name="_not1" localSheetId="34" hidden="1">{"pl_t&amp;d",#N/A,FALSE,"p&amp;l_t&amp;D_01_02 (2)"}</definedName>
    <definedName name="_not1" localSheetId="33" hidden="1">{"pl_t&amp;d",#N/A,FALSE,"p&amp;l_t&amp;D_01_02 (2)"}</definedName>
    <definedName name="_not1" localSheetId="32" hidden="1">{"pl_t&amp;d",#N/A,FALSE,"p&amp;l_t&amp;D_01_02 (2)"}</definedName>
    <definedName name="_not1" localSheetId="31" hidden="1">{"pl_t&amp;d",#N/A,FALSE,"p&amp;l_t&amp;D_01_02 (2)"}</definedName>
    <definedName name="_not1" hidden="1">{"pl_t&amp;d",#N/A,FALSE,"p&amp;l_t&amp;D_01_02 (2)"}</definedName>
    <definedName name="_Order1" hidden="1">255</definedName>
    <definedName name="_Order2" hidden="1">255</definedName>
    <definedName name="_p1" localSheetId="34" hidden="1">{"pl_t&amp;d",#N/A,FALSE,"p&amp;l_t&amp;D_01_02 (2)"}</definedName>
    <definedName name="_p1" localSheetId="33" hidden="1">{"pl_t&amp;d",#N/A,FALSE,"p&amp;l_t&amp;D_01_02 (2)"}</definedName>
    <definedName name="_p1" localSheetId="32" hidden="1">{"pl_t&amp;d",#N/A,FALSE,"p&amp;l_t&amp;D_01_02 (2)"}</definedName>
    <definedName name="_p1" localSheetId="31" hidden="1">{"pl_t&amp;d",#N/A,FALSE,"p&amp;l_t&amp;D_01_02 (2)"}</definedName>
    <definedName name="_p1" hidden="1">{"pl_t&amp;d",#N/A,FALSE,"p&amp;l_t&amp;D_01_02 (2)"}</definedName>
    <definedName name="_p2" localSheetId="34" hidden="1">{"pl_td_01_02",#N/A,FALSE,"p&amp;l_t&amp;D_01_02 (2)"}</definedName>
    <definedName name="_p2" localSheetId="33" hidden="1">{"pl_td_01_02",#N/A,FALSE,"p&amp;l_t&amp;D_01_02 (2)"}</definedName>
    <definedName name="_p2" localSheetId="32" hidden="1">{"pl_td_01_02",#N/A,FALSE,"p&amp;l_t&amp;D_01_02 (2)"}</definedName>
    <definedName name="_p2" localSheetId="31" hidden="1">{"pl_td_01_02",#N/A,FALSE,"p&amp;l_t&amp;D_01_02 (2)"}</definedName>
    <definedName name="_p2" hidden="1">{"pl_td_01_02",#N/A,FALSE,"p&amp;l_t&amp;D_01_02 (2)"}</definedName>
    <definedName name="_p3" localSheetId="34" hidden="1">{"pl_t&amp;d",#N/A,FALSE,"p&amp;l_t&amp;D_01_02 (2)"}</definedName>
    <definedName name="_p3" localSheetId="33" hidden="1">{"pl_t&amp;d",#N/A,FALSE,"p&amp;l_t&amp;D_01_02 (2)"}</definedName>
    <definedName name="_p3" localSheetId="32" hidden="1">{"pl_t&amp;d",#N/A,FALSE,"p&amp;l_t&amp;D_01_02 (2)"}</definedName>
    <definedName name="_p3" localSheetId="31" hidden="1">{"pl_t&amp;d",#N/A,FALSE,"p&amp;l_t&amp;D_01_02 (2)"}</definedName>
    <definedName name="_p3" hidden="1">{"pl_t&amp;d",#N/A,FALSE,"p&amp;l_t&amp;D_01_02 (2)"}</definedName>
    <definedName name="_p4" localSheetId="34" hidden="1">{"pl_t&amp;d",#N/A,FALSE,"p&amp;l_t&amp;D_01_02 (2)"}</definedName>
    <definedName name="_p4" localSheetId="33" hidden="1">{"pl_t&amp;d",#N/A,FALSE,"p&amp;l_t&amp;D_01_02 (2)"}</definedName>
    <definedName name="_p4" localSheetId="32" hidden="1">{"pl_t&amp;d",#N/A,FALSE,"p&amp;l_t&amp;D_01_02 (2)"}</definedName>
    <definedName name="_p4" localSheetId="31" hidden="1">{"pl_t&amp;d",#N/A,FALSE,"p&amp;l_t&amp;D_01_02 (2)"}</definedName>
    <definedName name="_p4" hidden="1">{"pl_t&amp;d",#N/A,FALSE,"p&amp;l_t&amp;D_01_02 (2)"}</definedName>
    <definedName name="_Parse_In" localSheetId="34" hidden="1">#REF!</definedName>
    <definedName name="_Parse_In" localSheetId="33" hidden="1">#REF!</definedName>
    <definedName name="_Parse_In" localSheetId="32" hidden="1">#REF!</definedName>
    <definedName name="_Parse_In" localSheetId="35" hidden="1">#REF!</definedName>
    <definedName name="_Parse_In" hidden="1">#REF!</definedName>
    <definedName name="_Parse_Out" localSheetId="34" hidden="1">#REF!</definedName>
    <definedName name="_Parse_Out" localSheetId="33" hidden="1">#REF!</definedName>
    <definedName name="_Parse_Out" localSheetId="32" hidden="1">#REF!</definedName>
    <definedName name="_Parse_Out" localSheetId="35" hidden="1">#REF!</definedName>
    <definedName name="_Parse_Out" hidden="1">#REF!</definedName>
    <definedName name="_q2" localSheetId="34" hidden="1">{"pl_t&amp;d",#N/A,FALSE,"p&amp;l_t&amp;D_01_02 (2)"}</definedName>
    <definedName name="_q2" localSheetId="33" hidden="1">{"pl_t&amp;d",#N/A,FALSE,"p&amp;l_t&amp;D_01_02 (2)"}</definedName>
    <definedName name="_q2" localSheetId="32" hidden="1">{"pl_t&amp;d",#N/A,FALSE,"p&amp;l_t&amp;D_01_02 (2)"}</definedName>
    <definedName name="_q2" localSheetId="31" hidden="1">{"pl_t&amp;d",#N/A,FALSE,"p&amp;l_t&amp;D_01_02 (2)"}</definedName>
    <definedName name="_q2" hidden="1">{"pl_t&amp;d",#N/A,FALSE,"p&amp;l_t&amp;D_01_02 (2)"}</definedName>
    <definedName name="_q3" localSheetId="34" hidden="1">{"pl_t&amp;d",#N/A,FALSE,"p&amp;l_t&amp;D_01_02 (2)"}</definedName>
    <definedName name="_q3" localSheetId="33" hidden="1">{"pl_t&amp;d",#N/A,FALSE,"p&amp;l_t&amp;D_01_02 (2)"}</definedName>
    <definedName name="_q3" localSheetId="32" hidden="1">{"pl_t&amp;d",#N/A,FALSE,"p&amp;l_t&amp;D_01_02 (2)"}</definedName>
    <definedName name="_q3" localSheetId="31" hidden="1">{"pl_t&amp;d",#N/A,FALSE,"p&amp;l_t&amp;D_01_02 (2)"}</definedName>
    <definedName name="_q3" hidden="1">{"pl_t&amp;d",#N/A,FALSE,"p&amp;l_t&amp;D_01_02 (2)"}</definedName>
    <definedName name="_s1" localSheetId="34" hidden="1">{"pl_t&amp;d",#N/A,FALSE,"p&amp;l_t&amp;D_01_02 (2)"}</definedName>
    <definedName name="_s1" localSheetId="33" hidden="1">{"pl_t&amp;d",#N/A,FALSE,"p&amp;l_t&amp;D_01_02 (2)"}</definedName>
    <definedName name="_s1" localSheetId="32" hidden="1">{"pl_t&amp;d",#N/A,FALSE,"p&amp;l_t&amp;D_01_02 (2)"}</definedName>
    <definedName name="_s1" localSheetId="31" hidden="1">{"pl_t&amp;d",#N/A,FALSE,"p&amp;l_t&amp;D_01_02 (2)"}</definedName>
    <definedName name="_s1" hidden="1">{"pl_t&amp;d",#N/A,FALSE,"p&amp;l_t&amp;D_01_02 (2)"}</definedName>
    <definedName name="_s2" localSheetId="34" hidden="1">{"pl_t&amp;d",#N/A,FALSE,"p&amp;l_t&amp;D_01_02 (2)"}</definedName>
    <definedName name="_s2" localSheetId="33" hidden="1">{"pl_t&amp;d",#N/A,FALSE,"p&amp;l_t&amp;D_01_02 (2)"}</definedName>
    <definedName name="_s2" localSheetId="32" hidden="1">{"pl_t&amp;d",#N/A,FALSE,"p&amp;l_t&amp;D_01_02 (2)"}</definedName>
    <definedName name="_s2" localSheetId="31" hidden="1">{"pl_t&amp;d",#N/A,FALSE,"p&amp;l_t&amp;D_01_02 (2)"}</definedName>
    <definedName name="_s2" hidden="1">{"pl_t&amp;d",#N/A,FALSE,"p&amp;l_t&amp;D_01_02 (2)"}</definedName>
    <definedName name="_Sort" localSheetId="34" hidden="1">#REF!</definedName>
    <definedName name="_Sort" localSheetId="33" hidden="1">#REF!</definedName>
    <definedName name="_Sort" localSheetId="32" hidden="1">#REF!</definedName>
    <definedName name="_Sort" localSheetId="35" hidden="1">#REF!</definedName>
    <definedName name="_Sort" hidden="1">#REF!</definedName>
    <definedName name="_ss1" localSheetId="34" hidden="1">{"pl_t&amp;d",#N/A,FALSE,"p&amp;l_t&amp;D_01_02 (2)"}</definedName>
    <definedName name="_ss1" localSheetId="33" hidden="1">{"pl_t&amp;d",#N/A,FALSE,"p&amp;l_t&amp;D_01_02 (2)"}</definedName>
    <definedName name="_ss1" localSheetId="32" hidden="1">{"pl_t&amp;d",#N/A,FALSE,"p&amp;l_t&amp;D_01_02 (2)"}</definedName>
    <definedName name="_ss1" localSheetId="31" hidden="1">{"pl_t&amp;d",#N/A,FALSE,"p&amp;l_t&amp;D_01_02 (2)"}</definedName>
    <definedName name="_ss1" hidden="1">{"pl_t&amp;d",#N/A,FALSE,"p&amp;l_t&amp;D_01_02 (2)"}</definedName>
    <definedName name="_udc12" localSheetId="34" hidden="1">{"pl_t&amp;d",#N/A,FALSE,"p&amp;l_t&amp;D_01_02 (2)"}</definedName>
    <definedName name="_udc12" localSheetId="33" hidden="1">{"pl_t&amp;d",#N/A,FALSE,"p&amp;l_t&amp;D_01_02 (2)"}</definedName>
    <definedName name="_udc12" localSheetId="32" hidden="1">{"pl_t&amp;d",#N/A,FALSE,"p&amp;l_t&amp;D_01_02 (2)"}</definedName>
    <definedName name="_udc12" localSheetId="31" hidden="1">{"pl_t&amp;d",#N/A,FALSE,"p&amp;l_t&amp;D_01_02 (2)"}</definedName>
    <definedName name="_udc12" hidden="1">{"pl_t&amp;d",#N/A,FALSE,"p&amp;l_t&amp;D_01_02 (2)"}</definedName>
    <definedName name="AA" localSheetId="34" hidden="1">{"pl_t&amp;d",#N/A,FALSE,"p&amp;l_t&amp;D_01_02 (2)"}</definedName>
    <definedName name="AA" localSheetId="33" hidden="1">{"pl_t&amp;d",#N/A,FALSE,"p&amp;l_t&amp;D_01_02 (2)"}</definedName>
    <definedName name="AA" localSheetId="32" hidden="1">{"pl_t&amp;d",#N/A,FALSE,"p&amp;l_t&amp;D_01_02 (2)"}</definedName>
    <definedName name="AA" localSheetId="31" hidden="1">{"pl_t&amp;d",#N/A,FALSE,"p&amp;l_t&amp;D_01_02 (2)"}</definedName>
    <definedName name="AA" hidden="1">{"pl_t&amp;d",#N/A,FALSE,"p&amp;l_t&amp;D_01_02 (2)"}</definedName>
    <definedName name="AAAAA" localSheetId="34" hidden="1">{"pl_t&amp;d",#N/A,FALSE,"p&amp;l_t&amp;D_01_02 (2)"}</definedName>
    <definedName name="AAAAA" localSheetId="33" hidden="1">{"pl_t&amp;d",#N/A,FALSE,"p&amp;l_t&amp;D_01_02 (2)"}</definedName>
    <definedName name="AAAAA" localSheetId="32" hidden="1">{"pl_t&amp;d",#N/A,FALSE,"p&amp;l_t&amp;D_01_02 (2)"}</definedName>
    <definedName name="AAAAA" localSheetId="31" hidden="1">{"pl_t&amp;d",#N/A,FALSE,"p&amp;l_t&amp;D_01_02 (2)"}</definedName>
    <definedName name="AAAAA" hidden="1">{"pl_t&amp;d",#N/A,FALSE,"p&amp;l_t&amp;D_01_02 (2)"}</definedName>
    <definedName name="aaaaaaa" localSheetId="34" hidden="1">{"pl_t&amp;d",#N/A,FALSE,"p&amp;l_t&amp;D_01_02 (2)"}</definedName>
    <definedName name="aaaaaaa" localSheetId="33" hidden="1">{"pl_t&amp;d",#N/A,FALSE,"p&amp;l_t&amp;D_01_02 (2)"}</definedName>
    <definedName name="aaaaaaa" localSheetId="32" hidden="1">{"pl_t&amp;d",#N/A,FALSE,"p&amp;l_t&amp;D_01_02 (2)"}</definedName>
    <definedName name="aaaaaaa" localSheetId="31" hidden="1">{"pl_t&amp;d",#N/A,FALSE,"p&amp;l_t&amp;D_01_02 (2)"}</definedName>
    <definedName name="aaaaaaa" hidden="1">{"pl_t&amp;d",#N/A,FALSE,"p&amp;l_t&amp;D_01_02 (2)"}</definedName>
    <definedName name="ab" localSheetId="34" hidden="1">{"pl_td_01_02",#N/A,FALSE,"p&amp;l_t&amp;D_01_02 (2)"}</definedName>
    <definedName name="ab" localSheetId="33" hidden="1">{"pl_td_01_02",#N/A,FALSE,"p&amp;l_t&amp;D_01_02 (2)"}</definedName>
    <definedName name="ab" localSheetId="32" hidden="1">{"pl_td_01_02",#N/A,FALSE,"p&amp;l_t&amp;D_01_02 (2)"}</definedName>
    <definedName name="ab" localSheetId="31" hidden="1">{"pl_td_01_02",#N/A,FALSE,"p&amp;l_t&amp;D_01_02 (2)"}</definedName>
    <definedName name="ab" hidden="1">{"pl_td_01_02",#N/A,FALSE,"p&amp;l_t&amp;D_01_02 (2)"}</definedName>
    <definedName name="abb" localSheetId="34" hidden="1">{"pl_t&amp;d",#N/A,FALSE,"p&amp;l_t&amp;D_01_02 (2)"}</definedName>
    <definedName name="abb" localSheetId="33" hidden="1">{"pl_t&amp;d",#N/A,FALSE,"p&amp;l_t&amp;D_01_02 (2)"}</definedName>
    <definedName name="abb" localSheetId="32" hidden="1">{"pl_t&amp;d",#N/A,FALSE,"p&amp;l_t&amp;D_01_02 (2)"}</definedName>
    <definedName name="abb" localSheetId="31" hidden="1">{"pl_t&amp;d",#N/A,FALSE,"p&amp;l_t&amp;D_01_02 (2)"}</definedName>
    <definedName name="abb" hidden="1">{"pl_t&amp;d",#N/A,FALSE,"p&amp;l_t&amp;D_01_02 (2)"}</definedName>
    <definedName name="Abstract" localSheetId="34" hidden="1">{"pl_t&amp;d",#N/A,FALSE,"p&amp;l_t&amp;D_01_02 (2)"}</definedName>
    <definedName name="Abstract" localSheetId="33" hidden="1">{"pl_t&amp;d",#N/A,FALSE,"p&amp;l_t&amp;D_01_02 (2)"}</definedName>
    <definedName name="Abstract" localSheetId="32" hidden="1">{"pl_t&amp;d",#N/A,FALSE,"p&amp;l_t&amp;D_01_02 (2)"}</definedName>
    <definedName name="Abstract" localSheetId="31" hidden="1">{"pl_t&amp;d",#N/A,FALSE,"p&amp;l_t&amp;D_01_02 (2)"}</definedName>
    <definedName name="Abstract" hidden="1">{"pl_t&amp;d",#N/A,FALSE,"p&amp;l_t&amp;D_01_02 (2)"}</definedName>
    <definedName name="abstract1" localSheetId="34" hidden="1">{"pl_t&amp;d",#N/A,FALSE,"p&amp;l_t&amp;D_01_02 (2)"}</definedName>
    <definedName name="abstract1" localSheetId="33" hidden="1">{"pl_t&amp;d",#N/A,FALSE,"p&amp;l_t&amp;D_01_02 (2)"}</definedName>
    <definedName name="abstract1" localSheetId="32" hidden="1">{"pl_t&amp;d",#N/A,FALSE,"p&amp;l_t&amp;D_01_02 (2)"}</definedName>
    <definedName name="abstract1" localSheetId="31" hidden="1">{"pl_t&amp;d",#N/A,FALSE,"p&amp;l_t&amp;D_01_02 (2)"}</definedName>
    <definedName name="abstract1" hidden="1">{"pl_t&amp;d",#N/A,FALSE,"p&amp;l_t&amp;D_01_02 (2)"}</definedName>
    <definedName name="abx" localSheetId="3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3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32"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31"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db" localSheetId="34" hidden="1">{"pl_t&amp;d",#N/A,FALSE,"p&amp;l_t&amp;D_01_02 (2)"}</definedName>
    <definedName name="adb" localSheetId="33" hidden="1">{"pl_t&amp;d",#N/A,FALSE,"p&amp;l_t&amp;D_01_02 (2)"}</definedName>
    <definedName name="adb" localSheetId="32" hidden="1">{"pl_t&amp;d",#N/A,FALSE,"p&amp;l_t&amp;D_01_02 (2)"}</definedName>
    <definedName name="adb" localSheetId="31" hidden="1">{"pl_t&amp;d",#N/A,FALSE,"p&amp;l_t&amp;D_01_02 (2)"}</definedName>
    <definedName name="adb" hidden="1">{"pl_t&amp;d",#N/A,FALSE,"p&amp;l_t&amp;D_01_02 (2)"}</definedName>
    <definedName name="adherance" localSheetId="34" hidden="1">{"pl_t&amp;d",#N/A,FALSE,"p&amp;l_t&amp;D_01_02 (2)"}</definedName>
    <definedName name="adherance" localSheetId="33" hidden="1">{"pl_t&amp;d",#N/A,FALSE,"p&amp;l_t&amp;D_01_02 (2)"}</definedName>
    <definedName name="adherance" localSheetId="32" hidden="1">{"pl_t&amp;d",#N/A,FALSE,"p&amp;l_t&amp;D_01_02 (2)"}</definedName>
    <definedName name="adherance" localSheetId="31" hidden="1">{"pl_t&amp;d",#N/A,FALSE,"p&amp;l_t&amp;D_01_02 (2)"}</definedName>
    <definedName name="adherance" hidden="1">{"pl_t&amp;d",#N/A,FALSE,"p&amp;l_t&amp;D_01_02 (2)"}</definedName>
    <definedName name="AFD" localSheetId="34" hidden="1">{"pl_t&amp;d",#N/A,FALSE,"p&amp;l_t&amp;D_01_02 (2)"}</definedName>
    <definedName name="AFD" localSheetId="33" hidden="1">{"pl_t&amp;d",#N/A,FALSE,"p&amp;l_t&amp;D_01_02 (2)"}</definedName>
    <definedName name="AFD" localSheetId="32" hidden="1">{"pl_t&amp;d",#N/A,FALSE,"p&amp;l_t&amp;D_01_02 (2)"}</definedName>
    <definedName name="AFD" localSheetId="31" hidden="1">{"pl_t&amp;d",#N/A,FALSE,"p&amp;l_t&amp;D_01_02 (2)"}</definedName>
    <definedName name="AFD" hidden="1">{"pl_t&amp;d",#N/A,FALSE,"p&amp;l_t&amp;D_01_02 (2)"}</definedName>
    <definedName name="agl" localSheetId="34" hidden="1">{"pl_t&amp;d",#N/A,FALSE,"p&amp;l_t&amp;D_01_02 (2)"}</definedName>
    <definedName name="agl" localSheetId="33" hidden="1">{"pl_t&amp;d",#N/A,FALSE,"p&amp;l_t&amp;D_01_02 (2)"}</definedName>
    <definedName name="agl" localSheetId="32" hidden="1">{"pl_t&amp;d",#N/A,FALSE,"p&amp;l_t&amp;D_01_02 (2)"}</definedName>
    <definedName name="agl" localSheetId="31" hidden="1">{"pl_t&amp;d",#N/A,FALSE,"p&amp;l_t&amp;D_01_02 (2)"}</definedName>
    <definedName name="agl" hidden="1">{"pl_t&amp;d",#N/A,FALSE,"p&amp;l_t&amp;D_01_02 (2)"}</definedName>
    <definedName name="agll" localSheetId="34" hidden="1">{"pl_t&amp;d",#N/A,FALSE,"p&amp;l_t&amp;D_01_02 (2)"}</definedName>
    <definedName name="agll" localSheetId="33" hidden="1">{"pl_t&amp;d",#N/A,FALSE,"p&amp;l_t&amp;D_01_02 (2)"}</definedName>
    <definedName name="agll" localSheetId="32" hidden="1">{"pl_t&amp;d",#N/A,FALSE,"p&amp;l_t&amp;D_01_02 (2)"}</definedName>
    <definedName name="agll" localSheetId="31" hidden="1">{"pl_t&amp;d",#N/A,FALSE,"p&amp;l_t&amp;D_01_02 (2)"}</definedName>
    <definedName name="agll" hidden="1">{"pl_t&amp;d",#N/A,FALSE,"p&amp;l_t&amp;D_01_02 (2)"}</definedName>
    <definedName name="AKBAR" localSheetId="34" hidden="1">{"pl_td_01_02",#N/A,FALSE,"p&amp;l_t&amp;D_01_02 (2)"}</definedName>
    <definedName name="AKBAR" localSheetId="33" hidden="1">{"pl_td_01_02",#N/A,FALSE,"p&amp;l_t&amp;D_01_02 (2)"}</definedName>
    <definedName name="AKBAR" localSheetId="32" hidden="1">{"pl_td_01_02",#N/A,FALSE,"p&amp;l_t&amp;D_01_02 (2)"}</definedName>
    <definedName name="AKBAR" localSheetId="31" hidden="1">{"pl_td_01_02",#N/A,FALSE,"p&amp;l_t&amp;D_01_02 (2)"}</definedName>
    <definedName name="AKBAR" hidden="1">{"pl_td_01_02",#N/A,FALSE,"p&amp;l_t&amp;D_01_02 (2)"}</definedName>
    <definedName name="alfhkjgr" localSheetId="34" hidden="1">{"pl_t&amp;d",#N/A,FALSE,"p&amp;l_t&amp;D_01_02 (2)"}</definedName>
    <definedName name="alfhkjgr" localSheetId="33" hidden="1">{"pl_t&amp;d",#N/A,FALSE,"p&amp;l_t&amp;D_01_02 (2)"}</definedName>
    <definedName name="alfhkjgr" localSheetId="32" hidden="1">{"pl_t&amp;d",#N/A,FALSE,"p&amp;l_t&amp;D_01_02 (2)"}</definedName>
    <definedName name="alfhkjgr" localSheetId="31" hidden="1">{"pl_t&amp;d",#N/A,FALSE,"p&amp;l_t&amp;D_01_02 (2)"}</definedName>
    <definedName name="alfhkjgr" hidden="1">{"pl_t&amp;d",#N/A,FALSE,"p&amp;l_t&amp;D_01_02 (2)"}</definedName>
    <definedName name="amar" localSheetId="34" hidden="1">{"pl_t&amp;d",#N/A,FALSE,"p&amp;l_t&amp;D_01_02 (2)"}</definedName>
    <definedName name="amar" localSheetId="33" hidden="1">{"pl_t&amp;d",#N/A,FALSE,"p&amp;l_t&amp;D_01_02 (2)"}</definedName>
    <definedName name="amar" localSheetId="32" hidden="1">{"pl_t&amp;d",#N/A,FALSE,"p&amp;l_t&amp;D_01_02 (2)"}</definedName>
    <definedName name="amar" localSheetId="31" hidden="1">{"pl_t&amp;d",#N/A,FALSE,"p&amp;l_t&amp;D_01_02 (2)"}</definedName>
    <definedName name="amar" hidden="1">{"pl_t&amp;d",#N/A,FALSE,"p&amp;l_t&amp;D_01_02 (2)"}</definedName>
    <definedName name="AMARNATH" localSheetId="34" hidden="1">{"pl_t&amp;d",#N/A,FALSE,"p&amp;l_t&amp;D_01_02 (2)"}</definedName>
    <definedName name="AMARNATH" localSheetId="33" hidden="1">{"pl_t&amp;d",#N/A,FALSE,"p&amp;l_t&amp;D_01_02 (2)"}</definedName>
    <definedName name="AMARNATH" localSheetId="32" hidden="1">{"pl_t&amp;d",#N/A,FALSE,"p&amp;l_t&amp;D_01_02 (2)"}</definedName>
    <definedName name="AMARNATH" localSheetId="31" hidden="1">{"pl_t&amp;d",#N/A,FALSE,"p&amp;l_t&amp;D_01_02 (2)"}</definedName>
    <definedName name="AMARNATH" hidden="1">{"pl_t&amp;d",#N/A,FALSE,"p&amp;l_t&amp;D_01_02 (2)"}</definedName>
    <definedName name="an" localSheetId="34" hidden="1">{"pl_t&amp;d",#N/A,FALSE,"p&amp;l_t&amp;D_01_02 (2)"}</definedName>
    <definedName name="an" localSheetId="33" hidden="1">{"pl_t&amp;d",#N/A,FALSE,"p&amp;l_t&amp;D_01_02 (2)"}</definedName>
    <definedName name="an" localSheetId="32" hidden="1">{"pl_t&amp;d",#N/A,FALSE,"p&amp;l_t&amp;D_01_02 (2)"}</definedName>
    <definedName name="an" localSheetId="31" hidden="1">{"pl_t&amp;d",#N/A,FALSE,"p&amp;l_t&amp;D_01_02 (2)"}</definedName>
    <definedName name="an" hidden="1">{"pl_t&amp;d",#N/A,FALSE,"p&amp;l_t&amp;D_01_02 (2)"}</definedName>
    <definedName name="Annexure" localSheetId="34" hidden="1">{"pl_t&amp;d",#N/A,FALSE,"p&amp;l_t&amp;D_01_02 (2)"}</definedName>
    <definedName name="Annexure" localSheetId="33" hidden="1">{"pl_t&amp;d",#N/A,FALSE,"p&amp;l_t&amp;D_01_02 (2)"}</definedName>
    <definedName name="Annexure" localSheetId="32" hidden="1">{"pl_t&amp;d",#N/A,FALSE,"p&amp;l_t&amp;D_01_02 (2)"}</definedName>
    <definedName name="Annexure" localSheetId="31" hidden="1">{"pl_t&amp;d",#N/A,FALSE,"p&amp;l_t&amp;D_01_02 (2)"}</definedName>
    <definedName name="Annexure" hidden="1">{"pl_t&amp;d",#N/A,FALSE,"p&amp;l_t&amp;D_01_02 (2)"}</definedName>
    <definedName name="apr" localSheetId="34" hidden="1">{"pl_t&amp;d",#N/A,FALSE,"p&amp;l_t&amp;D_01_02 (2)"}</definedName>
    <definedName name="apr" localSheetId="33" hidden="1">{"pl_t&amp;d",#N/A,FALSE,"p&amp;l_t&amp;D_01_02 (2)"}</definedName>
    <definedName name="apr" localSheetId="32" hidden="1">{"pl_t&amp;d",#N/A,FALSE,"p&amp;l_t&amp;D_01_02 (2)"}</definedName>
    <definedName name="apr" localSheetId="31" hidden="1">{"pl_t&amp;d",#N/A,FALSE,"p&amp;l_t&amp;D_01_02 (2)"}</definedName>
    <definedName name="apr" hidden="1">{"pl_t&amp;d",#N/A,FALSE,"p&amp;l_t&amp;D_01_02 (2)"}</definedName>
    <definedName name="as" localSheetId="34" hidden="1">{"pl_t&amp;d",#N/A,FALSE,"p&amp;l_t&amp;D_01_02 (2)"}</definedName>
    <definedName name="as" localSheetId="33" hidden="1">{"pl_t&amp;d",#N/A,FALSE,"p&amp;l_t&amp;D_01_02 (2)"}</definedName>
    <definedName name="as" localSheetId="32" hidden="1">{"pl_t&amp;d",#N/A,FALSE,"p&amp;l_t&amp;D_01_02 (2)"}</definedName>
    <definedName name="as" localSheetId="31" hidden="1">{"pl_t&amp;d",#N/A,FALSE,"p&amp;l_t&amp;D_01_02 (2)"}</definedName>
    <definedName name="as" hidden="1">{"pl_t&amp;d",#N/A,FALSE,"p&amp;l_t&amp;D_01_02 (2)"}</definedName>
    <definedName name="asd" localSheetId="34" hidden="1">{"pl_t&amp;d",#N/A,FALSE,"p&amp;l_t&amp;D_01_02 (2)"}</definedName>
    <definedName name="asd" localSheetId="33" hidden="1">{"pl_t&amp;d",#N/A,FALSE,"p&amp;l_t&amp;D_01_02 (2)"}</definedName>
    <definedName name="asd" localSheetId="32" hidden="1">{"pl_t&amp;d",#N/A,FALSE,"p&amp;l_t&amp;D_01_02 (2)"}</definedName>
    <definedName name="asd" localSheetId="31" hidden="1">{"pl_t&amp;d",#N/A,FALSE,"p&amp;l_t&amp;D_01_02 (2)"}</definedName>
    <definedName name="asd" hidden="1">{"pl_t&amp;d",#N/A,FALSE,"p&amp;l_t&amp;D_01_02 (2)"}</definedName>
    <definedName name="asdfsdfsd" localSheetId="34" hidden="1">{"pl_t&amp;d",#N/A,FALSE,"p&amp;l_t&amp;D_01_02 (2)"}</definedName>
    <definedName name="asdfsdfsd" localSheetId="33" hidden="1">{"pl_t&amp;d",#N/A,FALSE,"p&amp;l_t&amp;D_01_02 (2)"}</definedName>
    <definedName name="asdfsdfsd" localSheetId="32" hidden="1">{"pl_t&amp;d",#N/A,FALSE,"p&amp;l_t&amp;D_01_02 (2)"}</definedName>
    <definedName name="asdfsdfsd" localSheetId="31" hidden="1">{"pl_t&amp;d",#N/A,FALSE,"p&amp;l_t&amp;D_01_02 (2)"}</definedName>
    <definedName name="asdfsdfsd" hidden="1">{"pl_t&amp;d",#N/A,FALSE,"p&amp;l_t&amp;D_01_02 (2)"}</definedName>
    <definedName name="b" localSheetId="34" hidden="1">{"pl_t&amp;d",#N/A,FALSE,"p&amp;l_t&amp;D_01_02 (2)"}</definedName>
    <definedName name="b" localSheetId="33" hidden="1">{"pl_t&amp;d",#N/A,FALSE,"p&amp;l_t&amp;D_01_02 (2)"}</definedName>
    <definedName name="b" localSheetId="32" hidden="1">{"pl_t&amp;d",#N/A,FALSE,"p&amp;l_t&amp;D_01_02 (2)"}</definedName>
    <definedName name="b" localSheetId="31" hidden="1">{"pl_t&amp;d",#N/A,FALSE,"p&amp;l_t&amp;D_01_02 (2)"}</definedName>
    <definedName name="b" hidden="1">{"pl_t&amp;d",#N/A,FALSE,"p&amp;l_t&amp;D_01_02 (2)"}</definedName>
    <definedName name="bab" localSheetId="34" hidden="1">{"pl_t&amp;d",#N/A,FALSE,"p&amp;l_t&amp;D_01_02 (2)"}</definedName>
    <definedName name="bab" localSheetId="33" hidden="1">{"pl_t&amp;d",#N/A,FALSE,"p&amp;l_t&amp;D_01_02 (2)"}</definedName>
    <definedName name="bab" localSheetId="32" hidden="1">{"pl_t&amp;d",#N/A,FALSE,"p&amp;l_t&amp;D_01_02 (2)"}</definedName>
    <definedName name="bab" localSheetId="31" hidden="1">{"pl_t&amp;d",#N/A,FALSE,"p&amp;l_t&amp;D_01_02 (2)"}</definedName>
    <definedName name="bab" hidden="1">{"pl_t&amp;d",#N/A,FALSE,"p&amp;l_t&amp;D_01_02 (2)"}</definedName>
    <definedName name="bb" localSheetId="34" hidden="1">{"pl_t&amp;d",#N/A,FALSE,"p&amp;l_t&amp;D_01_02 (2)"}</definedName>
    <definedName name="bb" localSheetId="33" hidden="1">{"pl_t&amp;d",#N/A,FALSE,"p&amp;l_t&amp;D_01_02 (2)"}</definedName>
    <definedName name="bb" localSheetId="32" hidden="1">{"pl_t&amp;d",#N/A,FALSE,"p&amp;l_t&amp;D_01_02 (2)"}</definedName>
    <definedName name="bb" localSheetId="31" hidden="1">{"pl_t&amp;d",#N/A,FALSE,"p&amp;l_t&amp;D_01_02 (2)"}</definedName>
    <definedName name="bb" hidden="1">{"pl_t&amp;d",#N/A,FALSE,"p&amp;l_t&amp;D_01_02 (2)"}</definedName>
    <definedName name="bbb" localSheetId="34" hidden="1">{"pl_t&amp;d",#N/A,FALSE,"p&amp;l_t&amp;D_01_02 (2)"}</definedName>
    <definedName name="bbb" localSheetId="33" hidden="1">{"pl_t&amp;d",#N/A,FALSE,"p&amp;l_t&amp;D_01_02 (2)"}</definedName>
    <definedName name="bbb" localSheetId="32" hidden="1">{"pl_t&amp;d",#N/A,FALSE,"p&amp;l_t&amp;D_01_02 (2)"}</definedName>
    <definedName name="bbb" localSheetId="31" hidden="1">{"pl_t&amp;d",#N/A,FALSE,"p&amp;l_t&amp;D_01_02 (2)"}</definedName>
    <definedName name="bbb" hidden="1">{"pl_t&amp;d",#N/A,FALSE,"p&amp;l_t&amp;D_01_02 (2)"}</definedName>
    <definedName name="bdc" localSheetId="34" hidden="1">{"pl_t&amp;d",#N/A,FALSE,"p&amp;l_t&amp;D_01_02 (2)"}</definedName>
    <definedName name="bdc" localSheetId="33" hidden="1">{"pl_t&amp;d",#N/A,FALSE,"p&amp;l_t&amp;D_01_02 (2)"}</definedName>
    <definedName name="bdc" localSheetId="32" hidden="1">{"pl_t&amp;d",#N/A,FALSE,"p&amp;l_t&amp;D_01_02 (2)"}</definedName>
    <definedName name="bdc" localSheetId="31" hidden="1">{"pl_t&amp;d",#N/A,FALSE,"p&amp;l_t&amp;D_01_02 (2)"}</definedName>
    <definedName name="bdc" hidden="1">{"pl_t&amp;d",#N/A,FALSE,"p&amp;l_t&amp;D_01_02 (2)"}</definedName>
    <definedName name="book" localSheetId="34" hidden="1">{"pl_t&amp;d",#N/A,FALSE,"p&amp;l_t&amp;D_01_02 (2)"}</definedName>
    <definedName name="book" localSheetId="33" hidden="1">{"pl_t&amp;d",#N/A,FALSE,"p&amp;l_t&amp;D_01_02 (2)"}</definedName>
    <definedName name="book" localSheetId="32" hidden="1">{"pl_t&amp;d",#N/A,FALSE,"p&amp;l_t&amp;D_01_02 (2)"}</definedName>
    <definedName name="book" localSheetId="31" hidden="1">{"pl_t&amp;d",#N/A,FALSE,"p&amp;l_t&amp;D_01_02 (2)"}</definedName>
    <definedName name="book" hidden="1">{"pl_t&amp;d",#N/A,FALSE,"p&amp;l_t&amp;D_01_02 (2)"}</definedName>
    <definedName name="Breakdowns" localSheetId="34" hidden="1">{"pl_t&amp;d",#N/A,FALSE,"p&amp;l_t&amp;D_01_02 (2)"}</definedName>
    <definedName name="Breakdowns" localSheetId="33" hidden="1">{"pl_t&amp;d",#N/A,FALSE,"p&amp;l_t&amp;D_01_02 (2)"}</definedName>
    <definedName name="Breakdowns" localSheetId="32" hidden="1">{"pl_t&amp;d",#N/A,FALSE,"p&amp;l_t&amp;D_01_02 (2)"}</definedName>
    <definedName name="Breakdowns" localSheetId="31" hidden="1">{"pl_t&amp;d",#N/A,FALSE,"p&amp;l_t&amp;D_01_02 (2)"}</definedName>
    <definedName name="Breakdowns" hidden="1">{"pl_t&amp;d",#N/A,FALSE,"p&amp;l_t&amp;D_01_02 (2)"}</definedName>
    <definedName name="burnt" localSheetId="34" hidden="1">{"pl_td_01_02",#N/A,FALSE,"p&amp;l_t&amp;D_01_02 (2)"}</definedName>
    <definedName name="burnt" localSheetId="33" hidden="1">{"pl_td_01_02",#N/A,FALSE,"p&amp;l_t&amp;D_01_02 (2)"}</definedName>
    <definedName name="burnt" localSheetId="32" hidden="1">{"pl_td_01_02",#N/A,FALSE,"p&amp;l_t&amp;D_01_02 (2)"}</definedName>
    <definedName name="burnt" localSheetId="31" hidden="1">{"pl_td_01_02",#N/A,FALSE,"p&amp;l_t&amp;D_01_02 (2)"}</definedName>
    <definedName name="burnt" hidden="1">{"pl_td_01_02",#N/A,FALSE,"p&amp;l_t&amp;D_01_02 (2)"}</definedName>
    <definedName name="CASE" localSheetId="34" hidden="1">{"pl_t&amp;d",#N/A,FALSE,"p&amp;l_t&amp;D_01_02 (2)"}</definedName>
    <definedName name="CASE" localSheetId="33" hidden="1">{"pl_t&amp;d",#N/A,FALSE,"p&amp;l_t&amp;D_01_02 (2)"}</definedName>
    <definedName name="CASE" localSheetId="32" hidden="1">{"pl_t&amp;d",#N/A,FALSE,"p&amp;l_t&amp;D_01_02 (2)"}</definedName>
    <definedName name="CASE" localSheetId="31" hidden="1">{"pl_t&amp;d",#N/A,FALSE,"p&amp;l_t&amp;D_01_02 (2)"}</definedName>
    <definedName name="CASE" hidden="1">{"pl_t&amp;d",#N/A,FALSE,"p&amp;l_t&amp;D_01_02 (2)"}</definedName>
    <definedName name="cbd" localSheetId="34" hidden="1">{"pl_t&amp;d",#N/A,FALSE,"p&amp;l_t&amp;D_01_02 (2)"}</definedName>
    <definedName name="cbd" localSheetId="33" hidden="1">{"pl_t&amp;d",#N/A,FALSE,"p&amp;l_t&amp;D_01_02 (2)"}</definedName>
    <definedName name="cbd" localSheetId="32" hidden="1">{"pl_t&amp;d",#N/A,FALSE,"p&amp;l_t&amp;D_01_02 (2)"}</definedName>
    <definedName name="cbd" localSheetId="31" hidden="1">{"pl_t&amp;d",#N/A,FALSE,"p&amp;l_t&amp;D_01_02 (2)"}</definedName>
    <definedName name="cbd" hidden="1">{"pl_t&amp;d",#N/A,FALSE,"p&amp;l_t&amp;D_01_02 (2)"}</definedName>
    <definedName name="cc" localSheetId="34" hidden="1">{"pl_t&amp;d",#N/A,FALSE,"p&amp;l_t&amp;D_01_02 (2)"}</definedName>
    <definedName name="cc" localSheetId="33" hidden="1">{"pl_t&amp;d",#N/A,FALSE,"p&amp;l_t&amp;D_01_02 (2)"}</definedName>
    <definedName name="cc" localSheetId="32" hidden="1">{"pl_t&amp;d",#N/A,FALSE,"p&amp;l_t&amp;D_01_02 (2)"}</definedName>
    <definedName name="cc" localSheetId="31" hidden="1">{"pl_t&amp;d",#N/A,FALSE,"p&amp;l_t&amp;D_01_02 (2)"}</definedName>
    <definedName name="cc" hidden="1">{"pl_t&amp;d",#N/A,FALSE,"p&amp;l_t&amp;D_01_02 (2)"}</definedName>
    <definedName name="cccc" localSheetId="34" hidden="1">{"pl_t&amp;d",#N/A,FALSE,"p&amp;l_t&amp;D_01_02 (2)"}</definedName>
    <definedName name="cccc" localSheetId="33" hidden="1">{"pl_t&amp;d",#N/A,FALSE,"p&amp;l_t&amp;D_01_02 (2)"}</definedName>
    <definedName name="cccc" localSheetId="32" hidden="1">{"pl_t&amp;d",#N/A,FALSE,"p&amp;l_t&amp;D_01_02 (2)"}</definedName>
    <definedName name="cccc" localSheetId="31" hidden="1">{"pl_t&amp;d",#N/A,FALSE,"p&amp;l_t&amp;D_01_02 (2)"}</definedName>
    <definedName name="cccc" hidden="1">{"pl_t&amp;d",#N/A,FALSE,"p&amp;l_t&amp;D_01_02 (2)"}</definedName>
    <definedName name="Circle1" localSheetId="34" hidden="1">{"pl_t&amp;d",#N/A,FALSE,"p&amp;l_t&amp;D_01_02 (2)"}</definedName>
    <definedName name="Circle1" localSheetId="33" hidden="1">{"pl_t&amp;d",#N/A,FALSE,"p&amp;l_t&amp;D_01_02 (2)"}</definedName>
    <definedName name="Circle1" localSheetId="32" hidden="1">{"pl_t&amp;d",#N/A,FALSE,"p&amp;l_t&amp;D_01_02 (2)"}</definedName>
    <definedName name="Circle1" localSheetId="31" hidden="1">{"pl_t&amp;d",#N/A,FALSE,"p&amp;l_t&amp;D_01_02 (2)"}</definedName>
    <definedName name="Circle1" hidden="1">{"pl_t&amp;d",#N/A,FALSE,"p&amp;l_t&amp;D_01_02 (2)"}</definedName>
    <definedName name="CLOSE" localSheetId="34" hidden="1">#REF!</definedName>
    <definedName name="CLOSE" localSheetId="33" hidden="1">#REF!</definedName>
    <definedName name="CLOSE" localSheetId="32" hidden="1">#REF!</definedName>
    <definedName name="CLOSE" localSheetId="35" hidden="1">#REF!</definedName>
    <definedName name="CLOSE" hidden="1">#REF!</definedName>
    <definedName name="col" localSheetId="34" hidden="1">{"pl_t&amp;d",#N/A,FALSE,"p&amp;l_t&amp;D_01_02 (2)"}</definedName>
    <definedName name="col" localSheetId="33" hidden="1">{"pl_t&amp;d",#N/A,FALSE,"p&amp;l_t&amp;D_01_02 (2)"}</definedName>
    <definedName name="col" localSheetId="32" hidden="1">{"pl_t&amp;d",#N/A,FALSE,"p&amp;l_t&amp;D_01_02 (2)"}</definedName>
    <definedName name="col" localSheetId="31" hidden="1">{"pl_t&amp;d",#N/A,FALSE,"p&amp;l_t&amp;D_01_02 (2)"}</definedName>
    <definedName name="col" hidden="1">{"pl_t&amp;d",#N/A,FALSE,"p&amp;l_t&amp;D_01_02 (2)"}</definedName>
    <definedName name="com" localSheetId="34" hidden="1">{"pl_t&amp;d",#N/A,FALSE,"p&amp;l_t&amp;D_01_02 (2)"}</definedName>
    <definedName name="com" localSheetId="33" hidden="1">{"pl_t&amp;d",#N/A,FALSE,"p&amp;l_t&amp;D_01_02 (2)"}</definedName>
    <definedName name="com" localSheetId="32" hidden="1">{"pl_t&amp;d",#N/A,FALSE,"p&amp;l_t&amp;D_01_02 (2)"}</definedName>
    <definedName name="com" localSheetId="31" hidden="1">{"pl_t&amp;d",#N/A,FALSE,"p&amp;l_t&amp;D_01_02 (2)"}</definedName>
    <definedName name="com" hidden="1">{"pl_t&amp;d",#N/A,FALSE,"p&amp;l_t&amp;D_01_02 (2)"}</definedName>
    <definedName name="COPY" localSheetId="34" hidden="1">{"pl_t&amp;d",#N/A,FALSE,"p&amp;l_t&amp;D_01_02 (2)"}</definedName>
    <definedName name="COPY" localSheetId="33" hidden="1">{"pl_t&amp;d",#N/A,FALSE,"p&amp;l_t&amp;D_01_02 (2)"}</definedName>
    <definedName name="COPY" localSheetId="32" hidden="1">{"pl_t&amp;d",#N/A,FALSE,"p&amp;l_t&amp;D_01_02 (2)"}</definedName>
    <definedName name="COPY" localSheetId="31" hidden="1">{"pl_t&amp;d",#N/A,FALSE,"p&amp;l_t&amp;D_01_02 (2)"}</definedName>
    <definedName name="COPY" hidden="1">{"pl_t&amp;d",#N/A,FALSE,"p&amp;l_t&amp;D_01_02 (2)"}</definedName>
    <definedName name="cumm" localSheetId="34" hidden="1">{"pl_td_01_02",#N/A,FALSE,"p&amp;l_t&amp;D_01_02 (2)"}</definedName>
    <definedName name="cumm" localSheetId="33" hidden="1">{"pl_td_01_02",#N/A,FALSE,"p&amp;l_t&amp;D_01_02 (2)"}</definedName>
    <definedName name="cumm" localSheetId="32" hidden="1">{"pl_td_01_02",#N/A,FALSE,"p&amp;l_t&amp;D_01_02 (2)"}</definedName>
    <definedName name="cumm" localSheetId="31" hidden="1">{"pl_td_01_02",#N/A,FALSE,"p&amp;l_t&amp;D_01_02 (2)"}</definedName>
    <definedName name="cumm" hidden="1">{"pl_td_01_02",#N/A,FALSE,"p&amp;l_t&amp;D_01_02 (2)"}</definedName>
    <definedName name="CUMM3AUG" localSheetId="34" hidden="1">{"pl_t&amp;d",#N/A,FALSE,"p&amp;l_t&amp;D_01_02 (2)"}</definedName>
    <definedName name="CUMM3AUG" localSheetId="33" hidden="1">{"pl_t&amp;d",#N/A,FALSE,"p&amp;l_t&amp;D_01_02 (2)"}</definedName>
    <definedName name="CUMM3AUG" localSheetId="32" hidden="1">{"pl_t&amp;d",#N/A,FALSE,"p&amp;l_t&amp;D_01_02 (2)"}</definedName>
    <definedName name="CUMM3AUG" localSheetId="31" hidden="1">{"pl_t&amp;d",#N/A,FALSE,"p&amp;l_t&amp;D_01_02 (2)"}</definedName>
    <definedName name="CUMM3AUG" hidden="1">{"pl_t&amp;d",#N/A,FALSE,"p&amp;l_t&amp;D_01_02 (2)"}</definedName>
    <definedName name="d" localSheetId="34" hidden="1">{"pl_t&amp;d",#N/A,FALSE,"p&amp;l_t&amp;D_01_02 (2)"}</definedName>
    <definedName name="d" localSheetId="33" hidden="1">{"pl_t&amp;d",#N/A,FALSE,"p&amp;l_t&amp;D_01_02 (2)"}</definedName>
    <definedName name="d" localSheetId="32" hidden="1">{"pl_t&amp;d",#N/A,FALSE,"p&amp;l_t&amp;D_01_02 (2)"}</definedName>
    <definedName name="d" localSheetId="31" hidden="1">{"pl_t&amp;d",#N/A,FALSE,"p&amp;l_t&amp;D_01_02 (2)"}</definedName>
    <definedName name="d" hidden="1">{"pl_t&amp;d",#N/A,FALSE,"p&amp;l_t&amp;D_01_02 (2)"}</definedName>
    <definedName name="David" localSheetId="34" hidden="1">{"pl_t&amp;d",#N/A,FALSE,"p&amp;l_t&amp;D_01_02 (2)"}</definedName>
    <definedName name="David" localSheetId="33" hidden="1">{"pl_t&amp;d",#N/A,FALSE,"p&amp;l_t&amp;D_01_02 (2)"}</definedName>
    <definedName name="David" localSheetId="32" hidden="1">{"pl_t&amp;d",#N/A,FALSE,"p&amp;l_t&amp;D_01_02 (2)"}</definedName>
    <definedName name="David" localSheetId="31" hidden="1">{"pl_t&amp;d",#N/A,FALSE,"p&amp;l_t&amp;D_01_02 (2)"}</definedName>
    <definedName name="David" hidden="1">{"pl_t&amp;d",#N/A,FALSE,"p&amp;l_t&amp;D_01_02 (2)"}</definedName>
    <definedName name="dd" localSheetId="34" hidden="1">{"pl_t&amp;d",#N/A,FALSE,"p&amp;l_t&amp;D_01_02 (2)"}</definedName>
    <definedName name="dd" localSheetId="33" hidden="1">{"pl_t&amp;d",#N/A,FALSE,"p&amp;l_t&amp;D_01_02 (2)"}</definedName>
    <definedName name="dd" localSheetId="32" hidden="1">{"pl_t&amp;d",#N/A,FALSE,"p&amp;l_t&amp;D_01_02 (2)"}</definedName>
    <definedName name="dd" localSheetId="31" hidden="1">{"pl_t&amp;d",#N/A,FALSE,"p&amp;l_t&amp;D_01_02 (2)"}</definedName>
    <definedName name="dd" hidden="1">{"pl_t&amp;d",#N/A,FALSE,"p&amp;l_t&amp;D_01_02 (2)"}</definedName>
    <definedName name="ddkdkdkd" localSheetId="34" hidden="1">{"pl_t&amp;d",#N/A,FALSE,"p&amp;l_t&amp;D_01_02 (2)"}</definedName>
    <definedName name="ddkdkdkd" localSheetId="33" hidden="1">{"pl_t&amp;d",#N/A,FALSE,"p&amp;l_t&amp;D_01_02 (2)"}</definedName>
    <definedName name="ddkdkdkd" localSheetId="32" hidden="1">{"pl_t&amp;d",#N/A,FALSE,"p&amp;l_t&amp;D_01_02 (2)"}</definedName>
    <definedName name="ddkdkdkd" localSheetId="31" hidden="1">{"pl_t&amp;d",#N/A,FALSE,"p&amp;l_t&amp;D_01_02 (2)"}</definedName>
    <definedName name="ddkdkdkd" hidden="1">{"pl_t&amp;d",#N/A,FALSE,"p&amp;l_t&amp;D_01_02 (2)"}</definedName>
    <definedName name="ddllsskf" localSheetId="34" hidden="1">{"pl_t&amp;d",#N/A,FALSE,"p&amp;l_t&amp;D_01_02 (2)"}</definedName>
    <definedName name="ddllsskf" localSheetId="33" hidden="1">{"pl_t&amp;d",#N/A,FALSE,"p&amp;l_t&amp;D_01_02 (2)"}</definedName>
    <definedName name="ddllsskf" localSheetId="32" hidden="1">{"pl_t&amp;d",#N/A,FALSE,"p&amp;l_t&amp;D_01_02 (2)"}</definedName>
    <definedName name="ddllsskf" localSheetId="31" hidden="1">{"pl_t&amp;d",#N/A,FALSE,"p&amp;l_t&amp;D_01_02 (2)"}</definedName>
    <definedName name="ddllsskf" hidden="1">{"pl_t&amp;d",#N/A,FALSE,"p&amp;l_t&amp;D_01_02 (2)"}</definedName>
    <definedName name="dem" localSheetId="34" hidden="1">{"pl_t&amp;d",#N/A,FALSE,"p&amp;l_t&amp;D_01_02 (2)"}</definedName>
    <definedName name="dem" localSheetId="33" hidden="1">{"pl_t&amp;d",#N/A,FALSE,"p&amp;l_t&amp;D_01_02 (2)"}</definedName>
    <definedName name="dem" localSheetId="32" hidden="1">{"pl_t&amp;d",#N/A,FALSE,"p&amp;l_t&amp;D_01_02 (2)"}</definedName>
    <definedName name="dem" localSheetId="31" hidden="1">{"pl_t&amp;d",#N/A,FALSE,"p&amp;l_t&amp;D_01_02 (2)"}</definedName>
    <definedName name="dem" hidden="1">{"pl_t&amp;d",#N/A,FALSE,"p&amp;l_t&amp;D_01_02 (2)"}</definedName>
    <definedName name="Demand" localSheetId="34" hidden="1">{"pl_t&amp;d",#N/A,FALSE,"p&amp;l_t&amp;D_01_02 (2)"}</definedName>
    <definedName name="Demand" localSheetId="33" hidden="1">{"pl_t&amp;d",#N/A,FALSE,"p&amp;l_t&amp;D_01_02 (2)"}</definedName>
    <definedName name="Demand" localSheetId="32" hidden="1">{"pl_t&amp;d",#N/A,FALSE,"p&amp;l_t&amp;D_01_02 (2)"}</definedName>
    <definedName name="Demand" localSheetId="31" hidden="1">{"pl_t&amp;d",#N/A,FALSE,"p&amp;l_t&amp;D_01_02 (2)"}</definedName>
    <definedName name="Demand" hidden="1">{"pl_t&amp;d",#N/A,FALSE,"p&amp;l_t&amp;D_01_02 (2)"}</definedName>
    <definedName name="df" localSheetId="34" hidden="1">{"pl_t&amp;d",#N/A,FALSE,"p&amp;l_t&amp;D_01_02 (2)"}</definedName>
    <definedName name="df" localSheetId="33" hidden="1">{"pl_t&amp;d",#N/A,FALSE,"p&amp;l_t&amp;D_01_02 (2)"}</definedName>
    <definedName name="df" localSheetId="32" hidden="1">{"pl_t&amp;d",#N/A,FALSE,"p&amp;l_t&amp;D_01_02 (2)"}</definedName>
    <definedName name="df" localSheetId="31" hidden="1">{"pl_t&amp;d",#N/A,FALSE,"p&amp;l_t&amp;D_01_02 (2)"}</definedName>
    <definedName name="df" hidden="1">{"pl_t&amp;d",#N/A,FALSE,"p&amp;l_t&amp;D_01_02 (2)"}</definedName>
    <definedName name="dfdfd" localSheetId="34" hidden="1">{"pl_t&amp;d",#N/A,FALSE,"p&amp;l_t&amp;D_01_02 (2)"}</definedName>
    <definedName name="dfdfd" localSheetId="33" hidden="1">{"pl_t&amp;d",#N/A,FALSE,"p&amp;l_t&amp;D_01_02 (2)"}</definedName>
    <definedName name="dfdfd" localSheetId="32" hidden="1">{"pl_t&amp;d",#N/A,FALSE,"p&amp;l_t&amp;D_01_02 (2)"}</definedName>
    <definedName name="dfdfd" localSheetId="31" hidden="1">{"pl_t&amp;d",#N/A,FALSE,"p&amp;l_t&amp;D_01_02 (2)"}</definedName>
    <definedName name="dfdfd" hidden="1">{"pl_t&amp;d",#N/A,FALSE,"p&amp;l_t&amp;D_01_02 (2)"}</definedName>
    <definedName name="dfdfdf" localSheetId="34" hidden="1">{"pl_t&amp;d",#N/A,FALSE,"p&amp;l_t&amp;D_01_02 (2)"}</definedName>
    <definedName name="dfdfdf" localSheetId="33" hidden="1">{"pl_t&amp;d",#N/A,FALSE,"p&amp;l_t&amp;D_01_02 (2)"}</definedName>
    <definedName name="dfdfdf" localSheetId="32" hidden="1">{"pl_t&amp;d",#N/A,FALSE,"p&amp;l_t&amp;D_01_02 (2)"}</definedName>
    <definedName name="dfdfdf" localSheetId="31" hidden="1">{"pl_t&amp;d",#N/A,FALSE,"p&amp;l_t&amp;D_01_02 (2)"}</definedName>
    <definedName name="dfdfdf" hidden="1">{"pl_t&amp;d",#N/A,FALSE,"p&amp;l_t&amp;D_01_02 (2)"}</definedName>
    <definedName name="dfdfdfd" localSheetId="34" hidden="1">{"pl_t&amp;d",#N/A,FALSE,"p&amp;l_t&amp;D_01_02 (2)"}</definedName>
    <definedName name="dfdfdfd" localSheetId="33" hidden="1">{"pl_t&amp;d",#N/A,FALSE,"p&amp;l_t&amp;D_01_02 (2)"}</definedName>
    <definedName name="dfdfdfd" localSheetId="32" hidden="1">{"pl_t&amp;d",#N/A,FALSE,"p&amp;l_t&amp;D_01_02 (2)"}</definedName>
    <definedName name="dfdfdfd" localSheetId="31" hidden="1">{"pl_t&amp;d",#N/A,FALSE,"p&amp;l_t&amp;D_01_02 (2)"}</definedName>
    <definedName name="dfdfdfd" hidden="1">{"pl_t&amp;d",#N/A,FALSE,"p&amp;l_t&amp;D_01_02 (2)"}</definedName>
    <definedName name="dfdsfsd" localSheetId="34" hidden="1">{"pl_t&amp;d",#N/A,FALSE,"p&amp;l_t&amp;D_01_02 (2)"}</definedName>
    <definedName name="dfdsfsd" localSheetId="33" hidden="1">{"pl_t&amp;d",#N/A,FALSE,"p&amp;l_t&amp;D_01_02 (2)"}</definedName>
    <definedName name="dfdsfsd" localSheetId="32" hidden="1">{"pl_t&amp;d",#N/A,FALSE,"p&amp;l_t&amp;D_01_02 (2)"}</definedName>
    <definedName name="dfdsfsd" localSheetId="31" hidden="1">{"pl_t&amp;d",#N/A,FALSE,"p&amp;l_t&amp;D_01_02 (2)"}</definedName>
    <definedName name="dfdsfsd" hidden="1">{"pl_t&amp;d",#N/A,FALSE,"p&amp;l_t&amp;D_01_02 (2)"}</definedName>
    <definedName name="dfgdfg" localSheetId="34" hidden="1">{"pl_t&amp;d",#N/A,FALSE,"p&amp;l_t&amp;D_01_02 (2)"}</definedName>
    <definedName name="dfgdfg" localSheetId="33" hidden="1">{"pl_t&amp;d",#N/A,FALSE,"p&amp;l_t&amp;D_01_02 (2)"}</definedName>
    <definedName name="dfgdfg" localSheetId="32" hidden="1">{"pl_t&amp;d",#N/A,FALSE,"p&amp;l_t&amp;D_01_02 (2)"}</definedName>
    <definedName name="dfgdfg" localSheetId="31" hidden="1">{"pl_t&amp;d",#N/A,FALSE,"p&amp;l_t&amp;D_01_02 (2)"}</definedName>
    <definedName name="dfgdfg" hidden="1">{"pl_t&amp;d",#N/A,FALSE,"p&amp;l_t&amp;D_01_02 (2)"}</definedName>
    <definedName name="dfghfjg" localSheetId="34" hidden="1">{"pl_t&amp;d",#N/A,FALSE,"p&amp;l_t&amp;D_01_02 (2)"}</definedName>
    <definedName name="dfghfjg" localSheetId="33" hidden="1">{"pl_t&amp;d",#N/A,FALSE,"p&amp;l_t&amp;D_01_02 (2)"}</definedName>
    <definedName name="dfghfjg" localSheetId="32" hidden="1">{"pl_t&amp;d",#N/A,FALSE,"p&amp;l_t&amp;D_01_02 (2)"}</definedName>
    <definedName name="dfghfjg" localSheetId="31" hidden="1">{"pl_t&amp;d",#N/A,FALSE,"p&amp;l_t&amp;D_01_02 (2)"}</definedName>
    <definedName name="dfghfjg" hidden="1">{"pl_t&amp;d",#N/A,FALSE,"p&amp;l_t&amp;D_01_02 (2)"}</definedName>
    <definedName name="dgh" localSheetId="34" hidden="1">{"pl_t&amp;d",#N/A,FALSE,"p&amp;l_t&amp;D_01_02 (2)"}</definedName>
    <definedName name="dgh" localSheetId="33" hidden="1">{"pl_t&amp;d",#N/A,FALSE,"p&amp;l_t&amp;D_01_02 (2)"}</definedName>
    <definedName name="dgh" localSheetId="32" hidden="1">{"pl_t&amp;d",#N/A,FALSE,"p&amp;l_t&amp;D_01_02 (2)"}</definedName>
    <definedName name="dgh" localSheetId="31" hidden="1">{"pl_t&amp;d",#N/A,FALSE,"p&amp;l_t&amp;D_01_02 (2)"}</definedName>
    <definedName name="dgh" hidden="1">{"pl_t&amp;d",#N/A,FALSE,"p&amp;l_t&amp;D_01_02 (2)"}</definedName>
    <definedName name="djdjdjjdd" localSheetId="34" hidden="1">{"pl_t&amp;d",#N/A,FALSE,"p&amp;l_t&amp;D_01_02 (2)"}</definedName>
    <definedName name="djdjdjjdd" localSheetId="33" hidden="1">{"pl_t&amp;d",#N/A,FALSE,"p&amp;l_t&amp;D_01_02 (2)"}</definedName>
    <definedName name="djdjdjjdd" localSheetId="32" hidden="1">{"pl_t&amp;d",#N/A,FALSE,"p&amp;l_t&amp;D_01_02 (2)"}</definedName>
    <definedName name="djdjdjjdd" localSheetId="31" hidden="1">{"pl_t&amp;d",#N/A,FALSE,"p&amp;l_t&amp;D_01_02 (2)"}</definedName>
    <definedName name="djdjdjjdd" hidden="1">{"pl_t&amp;d",#N/A,FALSE,"p&amp;l_t&amp;D_01_02 (2)"}</definedName>
    <definedName name="djdjdjjjd" localSheetId="34" hidden="1">{"pl_t&amp;d",#N/A,FALSE,"p&amp;l_t&amp;D_01_02 (2)"}</definedName>
    <definedName name="djdjdjjjd" localSheetId="33" hidden="1">{"pl_t&amp;d",#N/A,FALSE,"p&amp;l_t&amp;D_01_02 (2)"}</definedName>
    <definedName name="djdjdjjjd" localSheetId="32" hidden="1">{"pl_t&amp;d",#N/A,FALSE,"p&amp;l_t&amp;D_01_02 (2)"}</definedName>
    <definedName name="djdjdjjjd" localSheetId="31" hidden="1">{"pl_t&amp;d",#N/A,FALSE,"p&amp;l_t&amp;D_01_02 (2)"}</definedName>
    <definedName name="djdjdjjjd" hidden="1">{"pl_t&amp;d",#N/A,FALSE,"p&amp;l_t&amp;D_01_02 (2)"}</definedName>
    <definedName name="dkd" localSheetId="34" hidden="1">{"pl_t&amp;d",#N/A,FALSE,"p&amp;l_t&amp;D_01_02 (2)"}</definedName>
    <definedName name="dkd" localSheetId="33" hidden="1">{"pl_t&amp;d",#N/A,FALSE,"p&amp;l_t&amp;D_01_02 (2)"}</definedName>
    <definedName name="dkd" localSheetId="32" hidden="1">{"pl_t&amp;d",#N/A,FALSE,"p&amp;l_t&amp;D_01_02 (2)"}</definedName>
    <definedName name="dkd" localSheetId="31" hidden="1">{"pl_t&amp;d",#N/A,FALSE,"p&amp;l_t&amp;D_01_02 (2)"}</definedName>
    <definedName name="dkd" hidden="1">{"pl_t&amp;d",#N/A,FALSE,"p&amp;l_t&amp;D_01_02 (2)"}</definedName>
    <definedName name="dkdksklds" localSheetId="34" hidden="1">{"pl_t&amp;d",#N/A,FALSE,"p&amp;l_t&amp;D_01_02 (2)"}</definedName>
    <definedName name="dkdksklds" localSheetId="33" hidden="1">{"pl_t&amp;d",#N/A,FALSE,"p&amp;l_t&amp;D_01_02 (2)"}</definedName>
    <definedName name="dkdksklds" localSheetId="32" hidden="1">{"pl_t&amp;d",#N/A,FALSE,"p&amp;l_t&amp;D_01_02 (2)"}</definedName>
    <definedName name="dkdksklds" localSheetId="31" hidden="1">{"pl_t&amp;d",#N/A,FALSE,"p&amp;l_t&amp;D_01_02 (2)"}</definedName>
    <definedName name="dkdksklds" hidden="1">{"pl_t&amp;d",#N/A,FALSE,"p&amp;l_t&amp;D_01_02 (2)"}</definedName>
    <definedName name="dkkdkdkkd" localSheetId="34" hidden="1">{"pl_t&amp;d",#N/A,FALSE,"p&amp;l_t&amp;D_01_02 (2)"}</definedName>
    <definedName name="dkkdkdkkd" localSheetId="33" hidden="1">{"pl_t&amp;d",#N/A,FALSE,"p&amp;l_t&amp;D_01_02 (2)"}</definedName>
    <definedName name="dkkdkdkkd" localSheetId="32" hidden="1">{"pl_t&amp;d",#N/A,FALSE,"p&amp;l_t&amp;D_01_02 (2)"}</definedName>
    <definedName name="dkkdkdkkd" localSheetId="31" hidden="1">{"pl_t&amp;d",#N/A,FALSE,"p&amp;l_t&amp;D_01_02 (2)"}</definedName>
    <definedName name="dkkdkdkkd" hidden="1">{"pl_t&amp;d",#N/A,FALSE,"p&amp;l_t&amp;D_01_02 (2)"}</definedName>
    <definedName name="dkls" localSheetId="34" hidden="1">{#N/A,#N/A,FALSE,"1.1";#N/A,#N/A,FALSE,"1.1a";#N/A,#N/A,FALSE,"1.1b";#N/A,#N/A,FALSE,"1.1c";#N/A,#N/A,FALSE,"1.1e";#N/A,#N/A,FALSE,"1.1f";#N/A,#N/A,FALSE,"1.1g";#N/A,#N/A,FALSE,"1.1h_T";#N/A,#N/A,FALSE,"1.1h_D";#N/A,#N/A,FALSE,"1.2";#N/A,#N/A,FALSE,"1.3";#N/A,#N/A,FALSE,"1.3b";#N/A,#N/A,FALSE,"1.4";#N/A,#N/A,FALSE,"1.5";#N/A,#N/A,FALSE,"1.6";#N/A,#N/A,FALSE,"2.1";#N/A,#N/A,FALSE,"SOD";#N/A,#N/A,FALSE,"OL";#N/A,#N/A,FALSE,"CF"}</definedName>
    <definedName name="dkls" localSheetId="33" hidden="1">{#N/A,#N/A,FALSE,"1.1";#N/A,#N/A,FALSE,"1.1a";#N/A,#N/A,FALSE,"1.1b";#N/A,#N/A,FALSE,"1.1c";#N/A,#N/A,FALSE,"1.1e";#N/A,#N/A,FALSE,"1.1f";#N/A,#N/A,FALSE,"1.1g";#N/A,#N/A,FALSE,"1.1h_T";#N/A,#N/A,FALSE,"1.1h_D";#N/A,#N/A,FALSE,"1.2";#N/A,#N/A,FALSE,"1.3";#N/A,#N/A,FALSE,"1.3b";#N/A,#N/A,FALSE,"1.4";#N/A,#N/A,FALSE,"1.5";#N/A,#N/A,FALSE,"1.6";#N/A,#N/A,FALSE,"2.1";#N/A,#N/A,FALSE,"SOD";#N/A,#N/A,FALSE,"OL";#N/A,#N/A,FALSE,"CF"}</definedName>
    <definedName name="dkls" localSheetId="32" hidden="1">{#N/A,#N/A,FALSE,"1.1";#N/A,#N/A,FALSE,"1.1a";#N/A,#N/A,FALSE,"1.1b";#N/A,#N/A,FALSE,"1.1c";#N/A,#N/A,FALSE,"1.1e";#N/A,#N/A,FALSE,"1.1f";#N/A,#N/A,FALSE,"1.1g";#N/A,#N/A,FALSE,"1.1h_T";#N/A,#N/A,FALSE,"1.1h_D";#N/A,#N/A,FALSE,"1.2";#N/A,#N/A,FALSE,"1.3";#N/A,#N/A,FALSE,"1.3b";#N/A,#N/A,FALSE,"1.4";#N/A,#N/A,FALSE,"1.5";#N/A,#N/A,FALSE,"1.6";#N/A,#N/A,FALSE,"2.1";#N/A,#N/A,FALSE,"SOD";#N/A,#N/A,FALSE,"OL";#N/A,#N/A,FALSE,"CF"}</definedName>
    <definedName name="dkls" localSheetId="31" hidden="1">{#N/A,#N/A,FALSE,"1.1";#N/A,#N/A,FALSE,"1.1a";#N/A,#N/A,FALSE,"1.1b";#N/A,#N/A,FALSE,"1.1c";#N/A,#N/A,FALSE,"1.1e";#N/A,#N/A,FALSE,"1.1f";#N/A,#N/A,FALSE,"1.1g";#N/A,#N/A,FALSE,"1.1h_T";#N/A,#N/A,FALSE,"1.1h_D";#N/A,#N/A,FALSE,"1.2";#N/A,#N/A,FALSE,"1.3";#N/A,#N/A,FALSE,"1.3b";#N/A,#N/A,FALSE,"1.4";#N/A,#N/A,FALSE,"1.5";#N/A,#N/A,FALSE,"1.6";#N/A,#N/A,FALSE,"2.1";#N/A,#N/A,FALSE,"SOD";#N/A,#N/A,FALSE,"OL";#N/A,#N/A,FALSE,"CF"}</definedName>
    <definedName name="dkls" hidden="1">{#N/A,#N/A,FALSE,"1.1";#N/A,#N/A,FALSE,"1.1a";#N/A,#N/A,FALSE,"1.1b";#N/A,#N/A,FALSE,"1.1c";#N/A,#N/A,FALSE,"1.1e";#N/A,#N/A,FALSE,"1.1f";#N/A,#N/A,FALSE,"1.1g";#N/A,#N/A,FALSE,"1.1h_T";#N/A,#N/A,FALSE,"1.1h_D";#N/A,#N/A,FALSE,"1.2";#N/A,#N/A,FALSE,"1.3";#N/A,#N/A,FALSE,"1.3b";#N/A,#N/A,FALSE,"1.4";#N/A,#N/A,FALSE,"1.5";#N/A,#N/A,FALSE,"1.6";#N/A,#N/A,FALSE,"2.1";#N/A,#N/A,FALSE,"SOD";#N/A,#N/A,FALSE,"OL";#N/A,#N/A,FALSE,"CF"}</definedName>
    <definedName name="dlldl" localSheetId="34" hidden="1">{"pl_td_01_02",#N/A,FALSE,"p&amp;l_t&amp;D_01_02 (2)"}</definedName>
    <definedName name="dlldl" localSheetId="33" hidden="1">{"pl_td_01_02",#N/A,FALSE,"p&amp;l_t&amp;D_01_02 (2)"}</definedName>
    <definedName name="dlldl" localSheetId="32" hidden="1">{"pl_td_01_02",#N/A,FALSE,"p&amp;l_t&amp;D_01_02 (2)"}</definedName>
    <definedName name="dlldl" localSheetId="31" hidden="1">{"pl_td_01_02",#N/A,FALSE,"p&amp;l_t&amp;D_01_02 (2)"}</definedName>
    <definedName name="dlldl" hidden="1">{"pl_td_01_02",#N/A,FALSE,"p&amp;l_t&amp;D_01_02 (2)"}</definedName>
    <definedName name="drawal" localSheetId="34" hidden="1">{"pl_t&amp;d",#N/A,FALSE,"p&amp;l_t&amp;D_01_02 (2)"}</definedName>
    <definedName name="drawal" localSheetId="33" hidden="1">{"pl_t&amp;d",#N/A,FALSE,"p&amp;l_t&amp;D_01_02 (2)"}</definedName>
    <definedName name="drawal" localSheetId="32" hidden="1">{"pl_t&amp;d",#N/A,FALSE,"p&amp;l_t&amp;D_01_02 (2)"}</definedName>
    <definedName name="drawal" localSheetId="31" hidden="1">{"pl_t&amp;d",#N/A,FALSE,"p&amp;l_t&amp;D_01_02 (2)"}</definedName>
    <definedName name="drawal" hidden="1">{"pl_t&amp;d",#N/A,FALSE,"p&amp;l_t&amp;D_01_02 (2)"}</definedName>
    <definedName name="dskdskkds" localSheetId="34" hidden="1">{"pl_t&amp;d",#N/A,FALSE,"p&amp;l_t&amp;D_01_02 (2)"}</definedName>
    <definedName name="dskdskkds" localSheetId="33" hidden="1">{"pl_t&amp;d",#N/A,FALSE,"p&amp;l_t&amp;D_01_02 (2)"}</definedName>
    <definedName name="dskdskkds" localSheetId="32" hidden="1">{"pl_t&amp;d",#N/A,FALSE,"p&amp;l_t&amp;D_01_02 (2)"}</definedName>
    <definedName name="dskdskkds" localSheetId="31" hidden="1">{"pl_t&amp;d",#N/A,FALSE,"p&amp;l_t&amp;D_01_02 (2)"}</definedName>
    <definedName name="dskdskkds" hidden="1">{"pl_t&amp;d",#N/A,FALSE,"p&amp;l_t&amp;D_01_02 (2)"}</definedName>
    <definedName name="dtrs" localSheetId="34" hidden="1">{"pl_t&amp;d",#N/A,FALSE,"p&amp;l_t&amp;D_01_02 (2)"}</definedName>
    <definedName name="dtrs" localSheetId="33" hidden="1">{"pl_t&amp;d",#N/A,FALSE,"p&amp;l_t&amp;D_01_02 (2)"}</definedName>
    <definedName name="dtrs" localSheetId="32" hidden="1">{"pl_t&amp;d",#N/A,FALSE,"p&amp;l_t&amp;D_01_02 (2)"}</definedName>
    <definedName name="dtrs" localSheetId="31" hidden="1">{"pl_t&amp;d",#N/A,FALSE,"p&amp;l_t&amp;D_01_02 (2)"}</definedName>
    <definedName name="dtrs" hidden="1">{"pl_t&amp;d",#N/A,FALSE,"p&amp;l_t&amp;D_01_02 (2)"}</definedName>
    <definedName name="dydyen" localSheetId="34" hidden="1">{"pl_t&amp;d",#N/A,FALSE,"p&amp;l_t&amp;D_01_02 (2)"}</definedName>
    <definedName name="dydyen" localSheetId="33" hidden="1">{"pl_t&amp;d",#N/A,FALSE,"p&amp;l_t&amp;D_01_02 (2)"}</definedName>
    <definedName name="dydyen" localSheetId="32" hidden="1">{"pl_t&amp;d",#N/A,FALSE,"p&amp;l_t&amp;D_01_02 (2)"}</definedName>
    <definedName name="dydyen" localSheetId="31" hidden="1">{"pl_t&amp;d",#N/A,FALSE,"p&amp;l_t&amp;D_01_02 (2)"}</definedName>
    <definedName name="dydyen" hidden="1">{"pl_t&amp;d",#N/A,FALSE,"p&amp;l_t&amp;D_01_02 (2)"}</definedName>
    <definedName name="e" localSheetId="34" hidden="1">{"pl_t&amp;d",#N/A,FALSE,"p&amp;l_t&amp;D_01_02 (2)"}</definedName>
    <definedName name="e" localSheetId="33" hidden="1">{"pl_t&amp;d",#N/A,FALSE,"p&amp;l_t&amp;D_01_02 (2)"}</definedName>
    <definedName name="e" localSheetId="32" hidden="1">{"pl_t&amp;d",#N/A,FALSE,"p&amp;l_t&amp;D_01_02 (2)"}</definedName>
    <definedName name="e" localSheetId="31" hidden="1">{"pl_t&amp;d",#N/A,FALSE,"p&amp;l_t&amp;D_01_02 (2)"}</definedName>
    <definedName name="e" hidden="1">{"pl_t&amp;d",#N/A,FALSE,"p&amp;l_t&amp;D_01_02 (2)"}</definedName>
    <definedName name="eee" localSheetId="34" hidden="1">{"pl_td_01_02",#N/A,FALSE,"p&amp;l_t&amp;D_01_02 (2)"}</definedName>
    <definedName name="eee" localSheetId="33" hidden="1">{"pl_td_01_02",#N/A,FALSE,"p&amp;l_t&amp;D_01_02 (2)"}</definedName>
    <definedName name="eee" localSheetId="32" hidden="1">{"pl_td_01_02",#N/A,FALSE,"p&amp;l_t&amp;D_01_02 (2)"}</definedName>
    <definedName name="eee" localSheetId="31" hidden="1">{"pl_td_01_02",#N/A,FALSE,"p&amp;l_t&amp;D_01_02 (2)"}</definedName>
    <definedName name="eee" hidden="1">{"pl_td_01_02",#N/A,FALSE,"p&amp;l_t&amp;D_01_02 (2)"}</definedName>
    <definedName name="eeerrerewre" localSheetId="34" hidden="1">{"pl_t&amp;d",#N/A,FALSE,"p&amp;l_t&amp;D_01_02 (2)"}</definedName>
    <definedName name="eeerrerewre" localSheetId="33" hidden="1">{"pl_t&amp;d",#N/A,FALSE,"p&amp;l_t&amp;D_01_02 (2)"}</definedName>
    <definedName name="eeerrerewre" localSheetId="32" hidden="1">{"pl_t&amp;d",#N/A,FALSE,"p&amp;l_t&amp;D_01_02 (2)"}</definedName>
    <definedName name="eeerrerewre" localSheetId="31" hidden="1">{"pl_t&amp;d",#N/A,FALSE,"p&amp;l_t&amp;D_01_02 (2)"}</definedName>
    <definedName name="eeerrerewre" hidden="1">{"pl_t&amp;d",#N/A,FALSE,"p&amp;l_t&amp;D_01_02 (2)"}</definedName>
    <definedName name="er" localSheetId="34" hidden="1">{"pl_t&amp;d",#N/A,FALSE,"p&amp;l_t&amp;D_01_02 (2)"}</definedName>
    <definedName name="er" localSheetId="33" hidden="1">{"pl_t&amp;d",#N/A,FALSE,"p&amp;l_t&amp;D_01_02 (2)"}</definedName>
    <definedName name="er" localSheetId="32" hidden="1">{"pl_t&amp;d",#N/A,FALSE,"p&amp;l_t&amp;D_01_02 (2)"}</definedName>
    <definedName name="er" localSheetId="31" hidden="1">{"pl_t&amp;d",#N/A,FALSE,"p&amp;l_t&amp;D_01_02 (2)"}</definedName>
    <definedName name="er" hidden="1">{"pl_t&amp;d",#N/A,FALSE,"p&amp;l_t&amp;D_01_02 (2)"}</definedName>
    <definedName name="ert" localSheetId="34" hidden="1">{"pl_t&amp;d",#N/A,FALSE,"p&amp;l_t&amp;D_01_02 (2)"}</definedName>
    <definedName name="ert" localSheetId="33" hidden="1">{"pl_t&amp;d",#N/A,FALSE,"p&amp;l_t&amp;D_01_02 (2)"}</definedName>
    <definedName name="ert" localSheetId="32" hidden="1">{"pl_t&amp;d",#N/A,FALSE,"p&amp;l_t&amp;D_01_02 (2)"}</definedName>
    <definedName name="ert" localSheetId="31" hidden="1">{"pl_t&amp;d",#N/A,FALSE,"p&amp;l_t&amp;D_01_02 (2)"}</definedName>
    <definedName name="ert" hidden="1">{"pl_t&amp;d",#N/A,FALSE,"p&amp;l_t&amp;D_01_02 (2)"}</definedName>
    <definedName name="eueue" localSheetId="34" hidden="1">{"pl_t&amp;d",#N/A,FALSE,"p&amp;l_t&amp;D_01_02 (2)"}</definedName>
    <definedName name="eueue" localSheetId="33" hidden="1">{"pl_t&amp;d",#N/A,FALSE,"p&amp;l_t&amp;D_01_02 (2)"}</definedName>
    <definedName name="eueue" localSheetId="32" hidden="1">{"pl_t&amp;d",#N/A,FALSE,"p&amp;l_t&amp;D_01_02 (2)"}</definedName>
    <definedName name="eueue" localSheetId="31" hidden="1">{"pl_t&amp;d",#N/A,FALSE,"p&amp;l_t&amp;D_01_02 (2)"}</definedName>
    <definedName name="eueue" hidden="1">{"pl_t&amp;d",#N/A,FALSE,"p&amp;l_t&amp;D_01_02 (2)"}</definedName>
    <definedName name="ewtqyewqdu" localSheetId="34" hidden="1">{"pl_t&amp;d",#N/A,FALSE,"p&amp;l_t&amp;D_01_02 (2)"}</definedName>
    <definedName name="ewtqyewqdu" localSheetId="33" hidden="1">{"pl_t&amp;d",#N/A,FALSE,"p&amp;l_t&amp;D_01_02 (2)"}</definedName>
    <definedName name="ewtqyewqdu" localSheetId="32" hidden="1">{"pl_t&amp;d",#N/A,FALSE,"p&amp;l_t&amp;D_01_02 (2)"}</definedName>
    <definedName name="ewtqyewqdu" localSheetId="31" hidden="1">{"pl_t&amp;d",#N/A,FALSE,"p&amp;l_t&amp;D_01_02 (2)"}</definedName>
    <definedName name="ewtqyewqdu" hidden="1">{"pl_t&amp;d",#N/A,FALSE,"p&amp;l_t&amp;D_01_02 (2)"}</definedName>
    <definedName name="excepts" localSheetId="34" hidden="1">{"pl_t&amp;d",#N/A,FALSE,"p&amp;l_t&amp;D_01_02 (2)"}</definedName>
    <definedName name="excepts" localSheetId="33" hidden="1">{"pl_t&amp;d",#N/A,FALSE,"p&amp;l_t&amp;D_01_02 (2)"}</definedName>
    <definedName name="excepts" localSheetId="32" hidden="1">{"pl_t&amp;d",#N/A,FALSE,"p&amp;l_t&amp;D_01_02 (2)"}</definedName>
    <definedName name="excepts" localSheetId="31" hidden="1">{"pl_t&amp;d",#N/A,FALSE,"p&amp;l_t&amp;D_01_02 (2)"}</definedName>
    <definedName name="excepts" hidden="1">{"pl_t&amp;d",#N/A,FALSE,"p&amp;l_t&amp;D_01_02 (2)"}</definedName>
    <definedName name="fc" localSheetId="34" hidden="1">{"pl_td_01_02",#N/A,FALSE,"p&amp;l_t&amp;D_01_02 (2)"}</definedName>
    <definedName name="fc" localSheetId="33" hidden="1">{"pl_td_01_02",#N/A,FALSE,"p&amp;l_t&amp;D_01_02 (2)"}</definedName>
    <definedName name="fc" localSheetId="32" hidden="1">{"pl_td_01_02",#N/A,FALSE,"p&amp;l_t&amp;D_01_02 (2)"}</definedName>
    <definedName name="fc" localSheetId="31" hidden="1">{"pl_td_01_02",#N/A,FALSE,"p&amp;l_t&amp;D_01_02 (2)"}</definedName>
    <definedName name="fc" hidden="1">{"pl_td_01_02",#N/A,FALSE,"p&amp;l_t&amp;D_01_02 (2)"}</definedName>
    <definedName name="fd" localSheetId="34" hidden="1">{"pl_t&amp;d",#N/A,FALSE,"p&amp;l_t&amp;D_01_02 (2)"}</definedName>
    <definedName name="fd" localSheetId="33" hidden="1">{"pl_t&amp;d",#N/A,FALSE,"p&amp;l_t&amp;D_01_02 (2)"}</definedName>
    <definedName name="fd" localSheetId="32" hidden="1">{"pl_t&amp;d",#N/A,FALSE,"p&amp;l_t&amp;D_01_02 (2)"}</definedName>
    <definedName name="fd" localSheetId="31" hidden="1">{"pl_t&amp;d",#N/A,FALSE,"p&amp;l_t&amp;D_01_02 (2)"}</definedName>
    <definedName name="fd" hidden="1">{"pl_t&amp;d",#N/A,FALSE,"p&amp;l_t&amp;D_01_02 (2)"}</definedName>
    <definedName name="FDAG" localSheetId="34" hidden="1">{"pl_t&amp;d",#N/A,FALSE,"p&amp;l_t&amp;D_01_02 (2)"}</definedName>
    <definedName name="FDAG" localSheetId="33" hidden="1">{"pl_t&amp;d",#N/A,FALSE,"p&amp;l_t&amp;D_01_02 (2)"}</definedName>
    <definedName name="FDAG" localSheetId="32" hidden="1">{"pl_t&amp;d",#N/A,FALSE,"p&amp;l_t&amp;D_01_02 (2)"}</definedName>
    <definedName name="FDAG" localSheetId="31" hidden="1">{"pl_t&amp;d",#N/A,FALSE,"p&amp;l_t&amp;D_01_02 (2)"}</definedName>
    <definedName name="FDAG" hidden="1">{"pl_t&amp;d",#N/A,FALSE,"p&amp;l_t&amp;D_01_02 (2)"}</definedName>
    <definedName name="fdah" localSheetId="34" hidden="1">{"pl_t&amp;d",#N/A,FALSE,"p&amp;l_t&amp;D_01_02 (2)"}</definedName>
    <definedName name="fdah" localSheetId="33" hidden="1">{"pl_t&amp;d",#N/A,FALSE,"p&amp;l_t&amp;D_01_02 (2)"}</definedName>
    <definedName name="fdah" localSheetId="32" hidden="1">{"pl_t&amp;d",#N/A,FALSE,"p&amp;l_t&amp;D_01_02 (2)"}</definedName>
    <definedName name="fdah" localSheetId="31" hidden="1">{"pl_t&amp;d",#N/A,FALSE,"p&amp;l_t&amp;D_01_02 (2)"}</definedName>
    <definedName name="fdah" hidden="1">{"pl_t&amp;d",#N/A,FALSE,"p&amp;l_t&amp;D_01_02 (2)"}</definedName>
    <definedName name="fdfagg" localSheetId="34" hidden="1">{"pl_t&amp;d",#N/A,FALSE,"p&amp;l_t&amp;D_01_02 (2)"}</definedName>
    <definedName name="fdfagg" localSheetId="33" hidden="1">{"pl_t&amp;d",#N/A,FALSE,"p&amp;l_t&amp;D_01_02 (2)"}</definedName>
    <definedName name="fdfagg" localSheetId="32" hidden="1">{"pl_t&amp;d",#N/A,FALSE,"p&amp;l_t&amp;D_01_02 (2)"}</definedName>
    <definedName name="fdfagg" localSheetId="31" hidden="1">{"pl_t&amp;d",#N/A,FALSE,"p&amp;l_t&amp;D_01_02 (2)"}</definedName>
    <definedName name="fdfagg" hidden="1">{"pl_t&amp;d",#N/A,FALSE,"p&amp;l_t&amp;D_01_02 (2)"}</definedName>
    <definedName name="fdfddd" localSheetId="34" hidden="1">{"pl_td_01_02",#N/A,FALSE,"p&amp;l_t&amp;D_01_02 (2)"}</definedName>
    <definedName name="fdfddd" localSheetId="33" hidden="1">{"pl_td_01_02",#N/A,FALSE,"p&amp;l_t&amp;D_01_02 (2)"}</definedName>
    <definedName name="fdfddd" localSheetId="32" hidden="1">{"pl_td_01_02",#N/A,FALSE,"p&amp;l_t&amp;D_01_02 (2)"}</definedName>
    <definedName name="fdfddd" localSheetId="31" hidden="1">{"pl_td_01_02",#N/A,FALSE,"p&amp;l_t&amp;D_01_02 (2)"}</definedName>
    <definedName name="fdfddd" hidden="1">{"pl_td_01_02",#N/A,FALSE,"p&amp;l_t&amp;D_01_02 (2)"}</definedName>
    <definedName name="fdfsf" localSheetId="34" hidden="1">{"pl_td_01_02",#N/A,FALSE,"p&amp;l_t&amp;D_01_02 (2)"}</definedName>
    <definedName name="fdfsf" localSheetId="33" hidden="1">{"pl_td_01_02",#N/A,FALSE,"p&amp;l_t&amp;D_01_02 (2)"}</definedName>
    <definedName name="fdfsf" localSheetId="32" hidden="1">{"pl_td_01_02",#N/A,FALSE,"p&amp;l_t&amp;D_01_02 (2)"}</definedName>
    <definedName name="fdfsf" localSheetId="31" hidden="1">{"pl_td_01_02",#N/A,FALSE,"p&amp;l_t&amp;D_01_02 (2)"}</definedName>
    <definedName name="fdfsf" hidden="1">{"pl_td_01_02",#N/A,FALSE,"p&amp;l_t&amp;D_01_02 (2)"}</definedName>
    <definedName name="fdgd" localSheetId="34" hidden="1">{"pl_t&amp;d",#N/A,FALSE,"p&amp;l_t&amp;D_01_02 (2)"}</definedName>
    <definedName name="fdgd" localSheetId="33" hidden="1">{"pl_t&amp;d",#N/A,FALSE,"p&amp;l_t&amp;D_01_02 (2)"}</definedName>
    <definedName name="fdgd" localSheetId="32" hidden="1">{"pl_t&amp;d",#N/A,FALSE,"p&amp;l_t&amp;D_01_02 (2)"}</definedName>
    <definedName name="fdgd" localSheetId="31" hidden="1">{"pl_t&amp;d",#N/A,FALSE,"p&amp;l_t&amp;D_01_02 (2)"}</definedName>
    <definedName name="fdgd" hidden="1">{"pl_t&amp;d",#N/A,FALSE,"p&amp;l_t&amp;D_01_02 (2)"}</definedName>
    <definedName name="fdsf" localSheetId="34" hidden="1">{"pl_t&amp;d",#N/A,FALSE,"p&amp;l_t&amp;D_01_02 (2)"}</definedName>
    <definedName name="fdsf" localSheetId="33" hidden="1">{"pl_t&amp;d",#N/A,FALSE,"p&amp;l_t&amp;D_01_02 (2)"}</definedName>
    <definedName name="fdsf" localSheetId="32" hidden="1">{"pl_t&amp;d",#N/A,FALSE,"p&amp;l_t&amp;D_01_02 (2)"}</definedName>
    <definedName name="fdsf" localSheetId="31" hidden="1">{"pl_t&amp;d",#N/A,FALSE,"p&amp;l_t&amp;D_01_02 (2)"}</definedName>
    <definedName name="fdsf" hidden="1">{"pl_t&amp;d",#N/A,FALSE,"p&amp;l_t&amp;D_01_02 (2)"}</definedName>
    <definedName name="ffasf" localSheetId="34" hidden="1">{"pl_t&amp;d",#N/A,FALSE,"p&amp;l_t&amp;D_01_02 (2)"}</definedName>
    <definedName name="ffasf" localSheetId="33" hidden="1">{"pl_t&amp;d",#N/A,FALSE,"p&amp;l_t&amp;D_01_02 (2)"}</definedName>
    <definedName name="ffasf" localSheetId="32" hidden="1">{"pl_t&amp;d",#N/A,FALSE,"p&amp;l_t&amp;D_01_02 (2)"}</definedName>
    <definedName name="ffasf" localSheetId="31" hidden="1">{"pl_t&amp;d",#N/A,FALSE,"p&amp;l_t&amp;D_01_02 (2)"}</definedName>
    <definedName name="ffasf" hidden="1">{"pl_t&amp;d",#N/A,FALSE,"p&amp;l_t&amp;D_01_02 (2)"}</definedName>
    <definedName name="ffdhj" localSheetId="34" hidden="1">{"pl_td_01_02",#N/A,FALSE,"p&amp;l_t&amp;D_01_02 (2)"}</definedName>
    <definedName name="ffdhj" localSheetId="33" hidden="1">{"pl_td_01_02",#N/A,FALSE,"p&amp;l_t&amp;D_01_02 (2)"}</definedName>
    <definedName name="ffdhj" localSheetId="32" hidden="1">{"pl_td_01_02",#N/A,FALSE,"p&amp;l_t&amp;D_01_02 (2)"}</definedName>
    <definedName name="ffdhj" localSheetId="31" hidden="1">{"pl_td_01_02",#N/A,FALSE,"p&amp;l_t&amp;D_01_02 (2)"}</definedName>
    <definedName name="ffdhj" hidden="1">{"pl_td_01_02",#N/A,FALSE,"p&amp;l_t&amp;D_01_02 (2)"}</definedName>
    <definedName name="fgf" localSheetId="34" hidden="1">{"pl_t&amp;d",#N/A,FALSE,"p&amp;l_t&amp;D_01_02 (2)"}</definedName>
    <definedName name="fgf" localSheetId="33" hidden="1">{"pl_t&amp;d",#N/A,FALSE,"p&amp;l_t&amp;D_01_02 (2)"}</definedName>
    <definedName name="fgf" localSheetId="32" hidden="1">{"pl_t&amp;d",#N/A,FALSE,"p&amp;l_t&amp;D_01_02 (2)"}</definedName>
    <definedName name="fgf" localSheetId="31" hidden="1">{"pl_t&amp;d",#N/A,FALSE,"p&amp;l_t&amp;D_01_02 (2)"}</definedName>
    <definedName name="fgf" hidden="1">{"pl_t&amp;d",#N/A,FALSE,"p&amp;l_t&amp;D_01_02 (2)"}</definedName>
    <definedName name="fgfdg" localSheetId="34" hidden="1">{"pl_t&amp;d",#N/A,FALSE,"p&amp;l_t&amp;D_01_02 (2)"}</definedName>
    <definedName name="fgfdg" localSheetId="33" hidden="1">{"pl_t&amp;d",#N/A,FALSE,"p&amp;l_t&amp;D_01_02 (2)"}</definedName>
    <definedName name="fgfdg" localSheetId="32" hidden="1">{"pl_t&amp;d",#N/A,FALSE,"p&amp;l_t&amp;D_01_02 (2)"}</definedName>
    <definedName name="fgfdg" localSheetId="31" hidden="1">{"pl_t&amp;d",#N/A,FALSE,"p&amp;l_t&amp;D_01_02 (2)"}</definedName>
    <definedName name="fgfdg" hidden="1">{"pl_t&amp;d",#N/A,FALSE,"p&amp;l_t&amp;D_01_02 (2)"}</definedName>
    <definedName name="fgfdgfdgd" localSheetId="34" hidden="1">{"pl_t&amp;d",#N/A,FALSE,"p&amp;l_t&amp;D_01_02 (2)"}</definedName>
    <definedName name="fgfdgfdgd" localSheetId="33" hidden="1">{"pl_t&amp;d",#N/A,FALSE,"p&amp;l_t&amp;D_01_02 (2)"}</definedName>
    <definedName name="fgfdgfdgd" localSheetId="32" hidden="1">{"pl_t&amp;d",#N/A,FALSE,"p&amp;l_t&amp;D_01_02 (2)"}</definedName>
    <definedName name="fgfdgfdgd" localSheetId="31" hidden="1">{"pl_t&amp;d",#N/A,FALSE,"p&amp;l_t&amp;D_01_02 (2)"}</definedName>
    <definedName name="fgfdgfdgd" hidden="1">{"pl_t&amp;d",#N/A,FALSE,"p&amp;l_t&amp;D_01_02 (2)"}</definedName>
    <definedName name="fgfs" localSheetId="34" hidden="1">{#N/A,#N/A,FALSE,"1.1";#N/A,#N/A,FALSE,"1.1a";#N/A,#N/A,FALSE,"1.1b";#N/A,#N/A,FALSE,"1.1c";#N/A,#N/A,FALSE,"1.1e";#N/A,#N/A,FALSE,"1.1f";#N/A,#N/A,FALSE,"1.1g";#N/A,#N/A,FALSE,"1.1h_T";#N/A,#N/A,FALSE,"1.1h_D";#N/A,#N/A,FALSE,"1.2";#N/A,#N/A,FALSE,"1.3";#N/A,#N/A,FALSE,"1.3b";#N/A,#N/A,FALSE,"1.4";#N/A,#N/A,FALSE,"1.5";#N/A,#N/A,FALSE,"1.6";#N/A,#N/A,FALSE,"2.1";#N/A,#N/A,FALSE,"SOD";#N/A,#N/A,FALSE,"OL";#N/A,#N/A,FALSE,"CF"}</definedName>
    <definedName name="fgfs" localSheetId="33" hidden="1">{#N/A,#N/A,FALSE,"1.1";#N/A,#N/A,FALSE,"1.1a";#N/A,#N/A,FALSE,"1.1b";#N/A,#N/A,FALSE,"1.1c";#N/A,#N/A,FALSE,"1.1e";#N/A,#N/A,FALSE,"1.1f";#N/A,#N/A,FALSE,"1.1g";#N/A,#N/A,FALSE,"1.1h_T";#N/A,#N/A,FALSE,"1.1h_D";#N/A,#N/A,FALSE,"1.2";#N/A,#N/A,FALSE,"1.3";#N/A,#N/A,FALSE,"1.3b";#N/A,#N/A,FALSE,"1.4";#N/A,#N/A,FALSE,"1.5";#N/A,#N/A,FALSE,"1.6";#N/A,#N/A,FALSE,"2.1";#N/A,#N/A,FALSE,"SOD";#N/A,#N/A,FALSE,"OL";#N/A,#N/A,FALSE,"CF"}</definedName>
    <definedName name="fgfs" localSheetId="32" hidden="1">{#N/A,#N/A,FALSE,"1.1";#N/A,#N/A,FALSE,"1.1a";#N/A,#N/A,FALSE,"1.1b";#N/A,#N/A,FALSE,"1.1c";#N/A,#N/A,FALSE,"1.1e";#N/A,#N/A,FALSE,"1.1f";#N/A,#N/A,FALSE,"1.1g";#N/A,#N/A,FALSE,"1.1h_T";#N/A,#N/A,FALSE,"1.1h_D";#N/A,#N/A,FALSE,"1.2";#N/A,#N/A,FALSE,"1.3";#N/A,#N/A,FALSE,"1.3b";#N/A,#N/A,FALSE,"1.4";#N/A,#N/A,FALSE,"1.5";#N/A,#N/A,FALSE,"1.6";#N/A,#N/A,FALSE,"2.1";#N/A,#N/A,FALSE,"SOD";#N/A,#N/A,FALSE,"OL";#N/A,#N/A,FALSE,"CF"}</definedName>
    <definedName name="fgfs" localSheetId="31" hidden="1">{#N/A,#N/A,FALSE,"1.1";#N/A,#N/A,FALSE,"1.1a";#N/A,#N/A,FALSE,"1.1b";#N/A,#N/A,FALSE,"1.1c";#N/A,#N/A,FALSE,"1.1e";#N/A,#N/A,FALSE,"1.1f";#N/A,#N/A,FALSE,"1.1g";#N/A,#N/A,FALSE,"1.1h_T";#N/A,#N/A,FALSE,"1.1h_D";#N/A,#N/A,FALSE,"1.2";#N/A,#N/A,FALSE,"1.3";#N/A,#N/A,FALSE,"1.3b";#N/A,#N/A,FALSE,"1.4";#N/A,#N/A,FALSE,"1.5";#N/A,#N/A,FALSE,"1.6";#N/A,#N/A,FALSE,"2.1";#N/A,#N/A,FALSE,"SOD";#N/A,#N/A,FALSE,"OL";#N/A,#N/A,FALSE,"CF"}</definedName>
    <definedName name="fgfs" hidden="1">{#N/A,#N/A,FALSE,"1.1";#N/A,#N/A,FALSE,"1.1a";#N/A,#N/A,FALSE,"1.1b";#N/A,#N/A,FALSE,"1.1c";#N/A,#N/A,FALSE,"1.1e";#N/A,#N/A,FALSE,"1.1f";#N/A,#N/A,FALSE,"1.1g";#N/A,#N/A,FALSE,"1.1h_T";#N/A,#N/A,FALSE,"1.1h_D";#N/A,#N/A,FALSE,"1.2";#N/A,#N/A,FALSE,"1.3";#N/A,#N/A,FALSE,"1.3b";#N/A,#N/A,FALSE,"1.4";#N/A,#N/A,FALSE,"1.5";#N/A,#N/A,FALSE,"1.6";#N/A,#N/A,FALSE,"2.1";#N/A,#N/A,FALSE,"SOD";#N/A,#N/A,FALSE,"OL";#N/A,#N/A,FALSE,"CF"}</definedName>
    <definedName name="fggg" localSheetId="34" hidden="1">{"pl_t&amp;d",#N/A,FALSE,"p&amp;l_t&amp;D_01_02 (2)"}</definedName>
    <definedName name="fggg" localSheetId="33" hidden="1">{"pl_t&amp;d",#N/A,FALSE,"p&amp;l_t&amp;D_01_02 (2)"}</definedName>
    <definedName name="fggg" localSheetId="32" hidden="1">{"pl_t&amp;d",#N/A,FALSE,"p&amp;l_t&amp;D_01_02 (2)"}</definedName>
    <definedName name="fggg" localSheetId="31" hidden="1">{"pl_t&amp;d",#N/A,FALSE,"p&amp;l_t&amp;D_01_02 (2)"}</definedName>
    <definedName name="fggg" hidden="1">{"pl_t&amp;d",#N/A,FALSE,"p&amp;l_t&amp;D_01_02 (2)"}</definedName>
    <definedName name="firuiures" localSheetId="34" hidden="1">{"pl_t&amp;d",#N/A,FALSE,"p&amp;l_t&amp;D_01_02 (2)"}</definedName>
    <definedName name="firuiures" localSheetId="33" hidden="1">{"pl_t&amp;d",#N/A,FALSE,"p&amp;l_t&amp;D_01_02 (2)"}</definedName>
    <definedName name="firuiures" localSheetId="32" hidden="1">{"pl_t&amp;d",#N/A,FALSE,"p&amp;l_t&amp;D_01_02 (2)"}</definedName>
    <definedName name="firuiures" localSheetId="31" hidden="1">{"pl_t&amp;d",#N/A,FALSE,"p&amp;l_t&amp;D_01_02 (2)"}</definedName>
    <definedName name="firuiures" hidden="1">{"pl_t&amp;d",#N/A,FALSE,"p&amp;l_t&amp;D_01_02 (2)"}</definedName>
    <definedName name="fixing" localSheetId="34" hidden="1">{"pl_t&amp;d",#N/A,FALSE,"p&amp;l_t&amp;D_01_02 (2)"}</definedName>
    <definedName name="fixing" localSheetId="33" hidden="1">{"pl_t&amp;d",#N/A,FALSE,"p&amp;l_t&amp;D_01_02 (2)"}</definedName>
    <definedName name="fixing" localSheetId="32" hidden="1">{"pl_t&amp;d",#N/A,FALSE,"p&amp;l_t&amp;D_01_02 (2)"}</definedName>
    <definedName name="fixing" localSheetId="31" hidden="1">{"pl_t&amp;d",#N/A,FALSE,"p&amp;l_t&amp;D_01_02 (2)"}</definedName>
    <definedName name="fixing" hidden="1">{"pl_t&amp;d",#N/A,FALSE,"p&amp;l_t&amp;D_01_02 (2)"}</definedName>
    <definedName name="fjkdjkjfid" localSheetId="34" hidden="1">{"pl_t&amp;d",#N/A,FALSE,"p&amp;l_t&amp;D_01_02 (2)"}</definedName>
    <definedName name="fjkdjkjfid" localSheetId="33" hidden="1">{"pl_t&amp;d",#N/A,FALSE,"p&amp;l_t&amp;D_01_02 (2)"}</definedName>
    <definedName name="fjkdjkjfid" localSheetId="32" hidden="1">{"pl_t&amp;d",#N/A,FALSE,"p&amp;l_t&amp;D_01_02 (2)"}</definedName>
    <definedName name="fjkdjkjfid" localSheetId="31" hidden="1">{"pl_t&amp;d",#N/A,FALSE,"p&amp;l_t&amp;D_01_02 (2)"}</definedName>
    <definedName name="fjkdjkjfid" hidden="1">{"pl_t&amp;d",#N/A,FALSE,"p&amp;l_t&amp;D_01_02 (2)"}</definedName>
    <definedName name="fore" localSheetId="34" hidden="1">{"pl_t&amp;d",#N/A,FALSE,"p&amp;l_t&amp;D_01_02 (2)"}</definedName>
    <definedName name="fore" localSheetId="33" hidden="1">{"pl_t&amp;d",#N/A,FALSE,"p&amp;l_t&amp;D_01_02 (2)"}</definedName>
    <definedName name="fore" localSheetId="32" hidden="1">{"pl_t&amp;d",#N/A,FALSE,"p&amp;l_t&amp;D_01_02 (2)"}</definedName>
    <definedName name="fore" localSheetId="31" hidden="1">{"pl_t&amp;d",#N/A,FALSE,"p&amp;l_t&amp;D_01_02 (2)"}</definedName>
    <definedName name="fore" hidden="1">{"pl_t&amp;d",#N/A,FALSE,"p&amp;l_t&amp;D_01_02 (2)"}</definedName>
    <definedName name="FORMAT_43" localSheetId="34" hidden="1">{"pl_t&amp;d",#N/A,FALSE,"p&amp;l_t&amp;D_01_02 (2)"}</definedName>
    <definedName name="FORMAT_43" localSheetId="33" hidden="1">{"pl_t&amp;d",#N/A,FALSE,"p&amp;l_t&amp;D_01_02 (2)"}</definedName>
    <definedName name="FORMAT_43" localSheetId="32" hidden="1">{"pl_t&amp;d",#N/A,FALSE,"p&amp;l_t&amp;D_01_02 (2)"}</definedName>
    <definedName name="FORMAT_43" localSheetId="31" hidden="1">{"pl_t&amp;d",#N/A,FALSE,"p&amp;l_t&amp;D_01_02 (2)"}</definedName>
    <definedName name="FORMAT_43" hidden="1">{"pl_t&amp;d",#N/A,FALSE,"p&amp;l_t&amp;D_01_02 (2)"}</definedName>
    <definedName name="format_51Aug" localSheetId="34" hidden="1">{"pl_t&amp;d",#N/A,FALSE,"p&amp;l_t&amp;D_01_02 (2)"}</definedName>
    <definedName name="format_51Aug" localSheetId="33" hidden="1">{"pl_t&amp;d",#N/A,FALSE,"p&amp;l_t&amp;D_01_02 (2)"}</definedName>
    <definedName name="format_51Aug" localSheetId="32" hidden="1">{"pl_t&amp;d",#N/A,FALSE,"p&amp;l_t&amp;D_01_02 (2)"}</definedName>
    <definedName name="format_51Aug" localSheetId="31" hidden="1">{"pl_t&amp;d",#N/A,FALSE,"p&amp;l_t&amp;D_01_02 (2)"}</definedName>
    <definedName name="format_51Aug" hidden="1">{"pl_t&amp;d",#N/A,FALSE,"p&amp;l_t&amp;D_01_02 (2)"}</definedName>
    <definedName name="Format_6" localSheetId="34" hidden="1">{"pl_t&amp;d",#N/A,FALSE,"p&amp;l_t&amp;D_01_02 (2)"}</definedName>
    <definedName name="Format_6" localSheetId="33" hidden="1">{"pl_t&amp;d",#N/A,FALSE,"p&amp;l_t&amp;D_01_02 (2)"}</definedName>
    <definedName name="Format_6" localSheetId="32" hidden="1">{"pl_t&amp;d",#N/A,FALSE,"p&amp;l_t&amp;D_01_02 (2)"}</definedName>
    <definedName name="Format_6" localSheetId="31" hidden="1">{"pl_t&amp;d",#N/A,FALSE,"p&amp;l_t&amp;D_01_02 (2)"}</definedName>
    <definedName name="Format_6" hidden="1">{"pl_t&amp;d",#N/A,FALSE,"p&amp;l_t&amp;D_01_02 (2)"}</definedName>
    <definedName name="Format_6july" localSheetId="34" hidden="1">{"pl_t&amp;d",#N/A,FALSE,"p&amp;l_t&amp;D_01_02 (2)"}</definedName>
    <definedName name="Format_6july" localSheetId="33" hidden="1">{"pl_t&amp;d",#N/A,FALSE,"p&amp;l_t&amp;D_01_02 (2)"}</definedName>
    <definedName name="Format_6july" localSheetId="32" hidden="1">{"pl_t&amp;d",#N/A,FALSE,"p&amp;l_t&amp;D_01_02 (2)"}</definedName>
    <definedName name="Format_6july" localSheetId="31" hidden="1">{"pl_t&amp;d",#N/A,FALSE,"p&amp;l_t&amp;D_01_02 (2)"}</definedName>
    <definedName name="Format_6july" hidden="1">{"pl_t&amp;d",#N/A,FALSE,"p&amp;l_t&amp;D_01_02 (2)"}</definedName>
    <definedName name="format12" localSheetId="34" hidden="1">{"pl_t&amp;d",#N/A,FALSE,"p&amp;l_t&amp;D_01_02 (2)"}</definedName>
    <definedName name="format12" localSheetId="33" hidden="1">{"pl_t&amp;d",#N/A,FALSE,"p&amp;l_t&amp;D_01_02 (2)"}</definedName>
    <definedName name="format12" localSheetId="32" hidden="1">{"pl_t&amp;d",#N/A,FALSE,"p&amp;l_t&amp;D_01_02 (2)"}</definedName>
    <definedName name="format12" localSheetId="31" hidden="1">{"pl_t&amp;d",#N/A,FALSE,"p&amp;l_t&amp;D_01_02 (2)"}</definedName>
    <definedName name="format12" hidden="1">{"pl_t&amp;d",#N/A,FALSE,"p&amp;l_t&amp;D_01_02 (2)"}</definedName>
    <definedName name="FORMAT43" localSheetId="34" hidden="1">{"pl_t&amp;d",#N/A,FALSE,"p&amp;l_t&amp;D_01_02 (2)"}</definedName>
    <definedName name="FORMAT43" localSheetId="33" hidden="1">{"pl_t&amp;d",#N/A,FALSE,"p&amp;l_t&amp;D_01_02 (2)"}</definedName>
    <definedName name="FORMAT43" localSheetId="32" hidden="1">{"pl_t&amp;d",#N/A,FALSE,"p&amp;l_t&amp;D_01_02 (2)"}</definedName>
    <definedName name="FORMAT43" localSheetId="31" hidden="1">{"pl_t&amp;d",#N/A,FALSE,"p&amp;l_t&amp;D_01_02 (2)"}</definedName>
    <definedName name="FORMAT43" hidden="1">{"pl_t&amp;d",#N/A,FALSE,"p&amp;l_t&amp;D_01_02 (2)"}</definedName>
    <definedName name="format5" localSheetId="34" hidden="1">{"pl_t&amp;d",#N/A,FALSE,"p&amp;l_t&amp;D_01_02 (2)"}</definedName>
    <definedName name="format5" localSheetId="33" hidden="1">{"pl_t&amp;d",#N/A,FALSE,"p&amp;l_t&amp;D_01_02 (2)"}</definedName>
    <definedName name="format5" localSheetId="32" hidden="1">{"pl_t&amp;d",#N/A,FALSE,"p&amp;l_t&amp;D_01_02 (2)"}</definedName>
    <definedName name="format5" localSheetId="31" hidden="1">{"pl_t&amp;d",#N/A,FALSE,"p&amp;l_t&amp;D_01_02 (2)"}</definedName>
    <definedName name="format5" hidden="1">{"pl_t&amp;d",#N/A,FALSE,"p&amp;l_t&amp;D_01_02 (2)"}</definedName>
    <definedName name="fsafa" localSheetId="34" hidden="1">{"pl_t&amp;d",#N/A,FALSE,"p&amp;l_t&amp;D_01_02 (2)"}</definedName>
    <definedName name="fsafa" localSheetId="33" hidden="1">{"pl_t&amp;d",#N/A,FALSE,"p&amp;l_t&amp;D_01_02 (2)"}</definedName>
    <definedName name="fsafa" localSheetId="32" hidden="1">{"pl_t&amp;d",#N/A,FALSE,"p&amp;l_t&amp;D_01_02 (2)"}</definedName>
    <definedName name="fsafa" localSheetId="31" hidden="1">{"pl_t&amp;d",#N/A,FALSE,"p&amp;l_t&amp;D_01_02 (2)"}</definedName>
    <definedName name="fsafa" hidden="1">{"pl_t&amp;d",#N/A,FALSE,"p&amp;l_t&amp;D_01_02 (2)"}</definedName>
    <definedName name="fsfsdfa" localSheetId="34" hidden="1">{"pl_td_01_02",#N/A,FALSE,"p&amp;l_t&amp;D_01_02 (2)"}</definedName>
    <definedName name="fsfsdfa" localSheetId="33" hidden="1">{"pl_td_01_02",#N/A,FALSE,"p&amp;l_t&amp;D_01_02 (2)"}</definedName>
    <definedName name="fsfsdfa" localSheetId="32" hidden="1">{"pl_td_01_02",#N/A,FALSE,"p&amp;l_t&amp;D_01_02 (2)"}</definedName>
    <definedName name="fsfsdfa" localSheetId="31" hidden="1">{"pl_td_01_02",#N/A,FALSE,"p&amp;l_t&amp;D_01_02 (2)"}</definedName>
    <definedName name="fsfsdfa" hidden="1">{"pl_td_01_02",#N/A,FALSE,"p&amp;l_t&amp;D_01_02 (2)"}</definedName>
    <definedName name="g" localSheetId="34" hidden="1">{"pl_t&amp;d",#N/A,FALSE,"p&amp;l_t&amp;D_01_02 (2)"}</definedName>
    <definedName name="g" localSheetId="33" hidden="1">{"pl_t&amp;d",#N/A,FALSE,"p&amp;l_t&amp;D_01_02 (2)"}</definedName>
    <definedName name="g" localSheetId="32" hidden="1">{"pl_t&amp;d",#N/A,FALSE,"p&amp;l_t&amp;D_01_02 (2)"}</definedName>
    <definedName name="g" localSheetId="31" hidden="1">{"pl_t&amp;d",#N/A,FALSE,"p&amp;l_t&amp;D_01_02 (2)"}</definedName>
    <definedName name="g" hidden="1">{"pl_t&amp;d",#N/A,FALSE,"p&amp;l_t&amp;D_01_02 (2)"}</definedName>
    <definedName name="gffdgfd" localSheetId="34" hidden="1">{"pl_t&amp;d",#N/A,FALSE,"p&amp;l_t&amp;D_01_02 (2)"}</definedName>
    <definedName name="gffdgfd" localSheetId="33" hidden="1">{"pl_t&amp;d",#N/A,FALSE,"p&amp;l_t&amp;D_01_02 (2)"}</definedName>
    <definedName name="gffdgfd" localSheetId="32" hidden="1">{"pl_t&amp;d",#N/A,FALSE,"p&amp;l_t&amp;D_01_02 (2)"}</definedName>
    <definedName name="gffdgfd" localSheetId="31" hidden="1">{"pl_t&amp;d",#N/A,FALSE,"p&amp;l_t&amp;D_01_02 (2)"}</definedName>
    <definedName name="gffdgfd" hidden="1">{"pl_t&amp;d",#N/A,FALSE,"p&amp;l_t&amp;D_01_02 (2)"}</definedName>
    <definedName name="gfhgfh" localSheetId="34" hidden="1">{"pl_t&amp;d",#N/A,FALSE,"p&amp;l_t&amp;D_01_02 (2)"}</definedName>
    <definedName name="gfhgfh" localSheetId="33" hidden="1">{"pl_t&amp;d",#N/A,FALSE,"p&amp;l_t&amp;D_01_02 (2)"}</definedName>
    <definedName name="gfhgfh" localSheetId="32" hidden="1">{"pl_t&amp;d",#N/A,FALSE,"p&amp;l_t&amp;D_01_02 (2)"}</definedName>
    <definedName name="gfhgfh" localSheetId="31" hidden="1">{"pl_t&amp;d",#N/A,FALSE,"p&amp;l_t&amp;D_01_02 (2)"}</definedName>
    <definedName name="gfhgfh" hidden="1">{"pl_t&amp;d",#N/A,FALSE,"p&amp;l_t&amp;D_01_02 (2)"}</definedName>
    <definedName name="gg" localSheetId="34" hidden="1">{"pl_t&amp;d",#N/A,FALSE,"p&amp;l_t&amp;D_01_02 (2)"}</definedName>
    <definedName name="gg" localSheetId="33" hidden="1">{"pl_t&amp;d",#N/A,FALSE,"p&amp;l_t&amp;D_01_02 (2)"}</definedName>
    <definedName name="gg" localSheetId="32" hidden="1">{"pl_t&amp;d",#N/A,FALSE,"p&amp;l_t&amp;D_01_02 (2)"}</definedName>
    <definedName name="gg" localSheetId="31" hidden="1">{"pl_t&amp;d",#N/A,FALSE,"p&amp;l_t&amp;D_01_02 (2)"}</definedName>
    <definedName name="gg" hidden="1">{"pl_t&amp;d",#N/A,FALSE,"p&amp;l_t&amp;D_01_02 (2)"}</definedName>
    <definedName name="ggg" localSheetId="34" hidden="1">{"pl_t&amp;d",#N/A,FALSE,"p&amp;l_t&amp;D_01_02 (2)"}</definedName>
    <definedName name="ggg" localSheetId="33" hidden="1">{"pl_t&amp;d",#N/A,FALSE,"p&amp;l_t&amp;D_01_02 (2)"}</definedName>
    <definedName name="ggg" localSheetId="32" hidden="1">{"pl_t&amp;d",#N/A,FALSE,"p&amp;l_t&amp;D_01_02 (2)"}</definedName>
    <definedName name="ggg" localSheetId="31" hidden="1">{"pl_t&amp;d",#N/A,FALSE,"p&amp;l_t&amp;D_01_02 (2)"}</definedName>
    <definedName name="ggg" hidden="1">{"pl_t&amp;d",#N/A,FALSE,"p&amp;l_t&amp;D_01_02 (2)"}</definedName>
    <definedName name="ggggg" localSheetId="34" hidden="1">{"pl_td_01_02",#N/A,FALSE,"p&amp;l_t&amp;D_01_02 (2)"}</definedName>
    <definedName name="ggggg" localSheetId="33" hidden="1">{"pl_td_01_02",#N/A,FALSE,"p&amp;l_t&amp;D_01_02 (2)"}</definedName>
    <definedName name="ggggg" localSheetId="32" hidden="1">{"pl_td_01_02",#N/A,FALSE,"p&amp;l_t&amp;D_01_02 (2)"}</definedName>
    <definedName name="ggggg" localSheetId="31" hidden="1">{"pl_td_01_02",#N/A,FALSE,"p&amp;l_t&amp;D_01_02 (2)"}</definedName>
    <definedName name="ggggg" hidden="1">{"pl_td_01_02",#N/A,FALSE,"p&amp;l_t&amp;D_01_02 (2)"}</definedName>
    <definedName name="gh" localSheetId="34" hidden="1">{"pl_t&amp;d",#N/A,FALSE,"p&amp;l_t&amp;D_01_02 (2)"}</definedName>
    <definedName name="gh" localSheetId="33" hidden="1">{"pl_t&amp;d",#N/A,FALSE,"p&amp;l_t&amp;D_01_02 (2)"}</definedName>
    <definedName name="gh" localSheetId="32" hidden="1">{"pl_t&amp;d",#N/A,FALSE,"p&amp;l_t&amp;D_01_02 (2)"}</definedName>
    <definedName name="gh" localSheetId="31" hidden="1">{"pl_t&amp;d",#N/A,FALSE,"p&amp;l_t&amp;D_01_02 (2)"}</definedName>
    <definedName name="gh" hidden="1">{"pl_t&amp;d",#N/A,FALSE,"p&amp;l_t&amp;D_01_02 (2)"}</definedName>
    <definedName name="ghgfh" localSheetId="34" hidden="1">{"pl_t&amp;d",#N/A,FALSE,"p&amp;l_t&amp;D_01_02 (2)"}</definedName>
    <definedName name="ghgfh" localSheetId="33" hidden="1">{"pl_t&amp;d",#N/A,FALSE,"p&amp;l_t&amp;D_01_02 (2)"}</definedName>
    <definedName name="ghgfh" localSheetId="32" hidden="1">{"pl_t&amp;d",#N/A,FALSE,"p&amp;l_t&amp;D_01_02 (2)"}</definedName>
    <definedName name="ghgfh" localSheetId="31" hidden="1">{"pl_t&amp;d",#N/A,FALSE,"p&amp;l_t&amp;D_01_02 (2)"}</definedName>
    <definedName name="ghgfh" hidden="1">{"pl_t&amp;d",#N/A,FALSE,"p&amp;l_t&amp;D_01_02 (2)"}</definedName>
    <definedName name="ghh" localSheetId="34" hidden="1">{"pl_t&amp;d",#N/A,FALSE,"p&amp;l_t&amp;D_01_02 (2)"}</definedName>
    <definedName name="ghh" localSheetId="33" hidden="1">{"pl_t&amp;d",#N/A,FALSE,"p&amp;l_t&amp;D_01_02 (2)"}</definedName>
    <definedName name="ghh" localSheetId="32" hidden="1">{"pl_t&amp;d",#N/A,FALSE,"p&amp;l_t&amp;D_01_02 (2)"}</definedName>
    <definedName name="ghh" localSheetId="31" hidden="1">{"pl_t&amp;d",#N/A,FALSE,"p&amp;l_t&amp;D_01_02 (2)"}</definedName>
    <definedName name="ghh" hidden="1">{"pl_t&amp;d",#N/A,FALSE,"p&amp;l_t&amp;D_01_02 (2)"}</definedName>
    <definedName name="glglg" localSheetId="34" hidden="1">{"pl_t&amp;d",#N/A,FALSE,"p&amp;l_t&amp;D_01_02 (2)"}</definedName>
    <definedName name="glglg" localSheetId="33" hidden="1">{"pl_t&amp;d",#N/A,FALSE,"p&amp;l_t&amp;D_01_02 (2)"}</definedName>
    <definedName name="glglg" localSheetId="32" hidden="1">{"pl_t&amp;d",#N/A,FALSE,"p&amp;l_t&amp;D_01_02 (2)"}</definedName>
    <definedName name="glglg" localSheetId="31" hidden="1">{"pl_t&amp;d",#N/A,FALSE,"p&amp;l_t&amp;D_01_02 (2)"}</definedName>
    <definedName name="glglg" hidden="1">{"pl_t&amp;d",#N/A,FALSE,"p&amp;l_t&amp;D_01_02 (2)"}</definedName>
    <definedName name="hgh" localSheetId="34" hidden="1">{"pl_t&amp;d",#N/A,FALSE,"p&amp;l_t&amp;D_01_02 (2)"}</definedName>
    <definedName name="hgh" localSheetId="33" hidden="1">{"pl_t&amp;d",#N/A,FALSE,"p&amp;l_t&amp;D_01_02 (2)"}</definedName>
    <definedName name="hgh" localSheetId="32" hidden="1">{"pl_t&amp;d",#N/A,FALSE,"p&amp;l_t&amp;D_01_02 (2)"}</definedName>
    <definedName name="hgh" localSheetId="31" hidden="1">{"pl_t&amp;d",#N/A,FALSE,"p&amp;l_t&amp;D_01_02 (2)"}</definedName>
    <definedName name="hgh" hidden="1">{"pl_t&amp;d",#N/A,FALSE,"p&amp;l_t&amp;D_01_02 (2)"}</definedName>
    <definedName name="hh" localSheetId="34" hidden="1">{"pl_t&amp;d",#N/A,FALSE,"p&amp;l_t&amp;D_01_02 (2)"}</definedName>
    <definedName name="hh" localSheetId="33" hidden="1">{"pl_t&amp;d",#N/A,FALSE,"p&amp;l_t&amp;D_01_02 (2)"}</definedName>
    <definedName name="hh" localSheetId="32" hidden="1">{"pl_t&amp;d",#N/A,FALSE,"p&amp;l_t&amp;D_01_02 (2)"}</definedName>
    <definedName name="hh" localSheetId="31" hidden="1">{"pl_t&amp;d",#N/A,FALSE,"p&amp;l_t&amp;D_01_02 (2)"}</definedName>
    <definedName name="hh" hidden="1">{"pl_t&amp;d",#N/A,FALSE,"p&amp;l_t&amp;D_01_02 (2)"}</definedName>
    <definedName name="hjdd" localSheetId="34" hidden="1">{"pl_t&amp;d",#N/A,FALSE,"p&amp;l_t&amp;D_01_02 (2)"}</definedName>
    <definedName name="hjdd" localSheetId="33" hidden="1">{"pl_t&amp;d",#N/A,FALSE,"p&amp;l_t&amp;D_01_02 (2)"}</definedName>
    <definedName name="hjdd" localSheetId="32" hidden="1">{"pl_t&amp;d",#N/A,FALSE,"p&amp;l_t&amp;D_01_02 (2)"}</definedName>
    <definedName name="hjdd" localSheetId="31" hidden="1">{"pl_t&amp;d",#N/A,FALSE,"p&amp;l_t&amp;D_01_02 (2)"}</definedName>
    <definedName name="hjdd" hidden="1">{"pl_t&amp;d",#N/A,FALSE,"p&amp;l_t&amp;D_01_02 (2)"}</definedName>
    <definedName name="hjgg" localSheetId="34" hidden="1">{"pl_t&amp;d",#N/A,FALSE,"p&amp;l_t&amp;D_01_02 (2)"}</definedName>
    <definedName name="hjgg" localSheetId="33" hidden="1">{"pl_t&amp;d",#N/A,FALSE,"p&amp;l_t&amp;D_01_02 (2)"}</definedName>
    <definedName name="hjgg" localSheetId="32" hidden="1">{"pl_t&amp;d",#N/A,FALSE,"p&amp;l_t&amp;D_01_02 (2)"}</definedName>
    <definedName name="hjgg" localSheetId="31" hidden="1">{"pl_t&amp;d",#N/A,FALSE,"p&amp;l_t&amp;D_01_02 (2)"}</definedName>
    <definedName name="hjgg" hidden="1">{"pl_t&amp;d",#N/A,FALSE,"p&amp;l_t&amp;D_01_02 (2)"}</definedName>
    <definedName name="hju" localSheetId="34" hidden="1">{"pl_t&amp;d",#N/A,FALSE,"p&amp;l_t&amp;D_01_02 (2)"}</definedName>
    <definedName name="hju" localSheetId="33" hidden="1">{"pl_t&amp;d",#N/A,FALSE,"p&amp;l_t&amp;D_01_02 (2)"}</definedName>
    <definedName name="hju" localSheetId="32" hidden="1">{"pl_t&amp;d",#N/A,FALSE,"p&amp;l_t&amp;D_01_02 (2)"}</definedName>
    <definedName name="hju" localSheetId="31" hidden="1">{"pl_t&amp;d",#N/A,FALSE,"p&amp;l_t&amp;D_01_02 (2)"}</definedName>
    <definedName name="hju" hidden="1">{"pl_t&amp;d",#N/A,FALSE,"p&amp;l_t&amp;D_01_02 (2)"}</definedName>
    <definedName name="hjuhudhfud" localSheetId="34" hidden="1">{"pl_t&amp;d",#N/A,FALSE,"p&amp;l_t&amp;D_01_02 (2)"}</definedName>
    <definedName name="hjuhudhfud" localSheetId="33" hidden="1">{"pl_t&amp;d",#N/A,FALSE,"p&amp;l_t&amp;D_01_02 (2)"}</definedName>
    <definedName name="hjuhudhfud" localSheetId="32" hidden="1">{"pl_t&amp;d",#N/A,FALSE,"p&amp;l_t&amp;D_01_02 (2)"}</definedName>
    <definedName name="hjuhudhfud" localSheetId="31" hidden="1">{"pl_t&amp;d",#N/A,FALSE,"p&amp;l_t&amp;D_01_02 (2)"}</definedName>
    <definedName name="hjuhudhfud" hidden="1">{"pl_t&amp;d",#N/A,FALSE,"p&amp;l_t&amp;D_01_02 (2)"}</definedName>
    <definedName name="i" localSheetId="34" hidden="1">{"pl_t&amp;d",#N/A,FALSE,"p&amp;l_t&amp;D_01_02 (2)"}</definedName>
    <definedName name="i" localSheetId="33" hidden="1">{"pl_t&amp;d",#N/A,FALSE,"p&amp;l_t&amp;D_01_02 (2)"}</definedName>
    <definedName name="i" localSheetId="32" hidden="1">{"pl_t&amp;d",#N/A,FALSE,"p&amp;l_t&amp;D_01_02 (2)"}</definedName>
    <definedName name="i" localSheetId="31" hidden="1">{"pl_t&amp;d",#N/A,FALSE,"p&amp;l_t&amp;D_01_02 (2)"}</definedName>
    <definedName name="i" hidden="1">{"pl_t&amp;d",#N/A,FALSE,"p&amp;l_t&amp;D_01_02 (2)"}</definedName>
    <definedName name="ieie" localSheetId="34" hidden="1">{"pl_t&amp;d",#N/A,FALSE,"p&amp;l_t&amp;D_01_02 (2)"}</definedName>
    <definedName name="ieie" localSheetId="33" hidden="1">{"pl_t&amp;d",#N/A,FALSE,"p&amp;l_t&amp;D_01_02 (2)"}</definedName>
    <definedName name="ieie" localSheetId="32" hidden="1">{"pl_t&amp;d",#N/A,FALSE,"p&amp;l_t&amp;D_01_02 (2)"}</definedName>
    <definedName name="ieie" localSheetId="31" hidden="1">{"pl_t&amp;d",#N/A,FALSE,"p&amp;l_t&amp;D_01_02 (2)"}</definedName>
    <definedName name="ieie" hidden="1">{"pl_t&amp;d",#N/A,FALSE,"p&amp;l_t&amp;D_01_02 (2)"}</definedName>
    <definedName name="ieiei" localSheetId="34" hidden="1">{"pl_t&amp;d",#N/A,FALSE,"p&amp;l_t&amp;D_01_02 (2)"}</definedName>
    <definedName name="ieiei" localSheetId="33" hidden="1">{"pl_t&amp;d",#N/A,FALSE,"p&amp;l_t&amp;D_01_02 (2)"}</definedName>
    <definedName name="ieiei" localSheetId="32" hidden="1">{"pl_t&amp;d",#N/A,FALSE,"p&amp;l_t&amp;D_01_02 (2)"}</definedName>
    <definedName name="ieiei" localSheetId="31" hidden="1">{"pl_t&amp;d",#N/A,FALSE,"p&amp;l_t&amp;D_01_02 (2)"}</definedName>
    <definedName name="ieiei" hidden="1">{"pl_t&amp;d",#N/A,FALSE,"p&amp;l_t&amp;D_01_02 (2)"}</definedName>
    <definedName name="ifnfn" localSheetId="34" hidden="1">{"pl_t&amp;d",#N/A,FALSE,"p&amp;l_t&amp;D_01_02 (2)"}</definedName>
    <definedName name="ifnfn" localSheetId="33" hidden="1">{"pl_t&amp;d",#N/A,FALSE,"p&amp;l_t&amp;D_01_02 (2)"}</definedName>
    <definedName name="ifnfn" localSheetId="32" hidden="1">{"pl_t&amp;d",#N/A,FALSE,"p&amp;l_t&amp;D_01_02 (2)"}</definedName>
    <definedName name="ifnfn" localSheetId="31" hidden="1">{"pl_t&amp;d",#N/A,FALSE,"p&amp;l_t&amp;D_01_02 (2)"}</definedName>
    <definedName name="ifnfn" hidden="1">{"pl_t&amp;d",#N/A,FALSE,"p&amp;l_t&amp;D_01_02 (2)"}</definedName>
    <definedName name="IIB" localSheetId="34" hidden="1">{"pl_t&amp;d",#N/A,FALSE,"p&amp;l_t&amp;D_01_02 (2)"}</definedName>
    <definedName name="IIB" localSheetId="33" hidden="1">{"pl_t&amp;d",#N/A,FALSE,"p&amp;l_t&amp;D_01_02 (2)"}</definedName>
    <definedName name="IIB" localSheetId="32" hidden="1">{"pl_t&amp;d",#N/A,FALSE,"p&amp;l_t&amp;D_01_02 (2)"}</definedName>
    <definedName name="IIB" localSheetId="31" hidden="1">{"pl_t&amp;d",#N/A,FALSE,"p&amp;l_t&amp;D_01_02 (2)"}</definedName>
    <definedName name="IIB" hidden="1">{"pl_t&amp;d",#N/A,FALSE,"p&amp;l_t&amp;D_01_02 (2)"}</definedName>
    <definedName name="IIc" localSheetId="34" hidden="1">{"pl_t&amp;d",#N/A,FALSE,"p&amp;l_t&amp;D_01_02 (2)"}</definedName>
    <definedName name="IIc" localSheetId="33" hidden="1">{"pl_t&amp;d",#N/A,FALSE,"p&amp;l_t&amp;D_01_02 (2)"}</definedName>
    <definedName name="IIc" localSheetId="32" hidden="1">{"pl_t&amp;d",#N/A,FALSE,"p&amp;l_t&amp;D_01_02 (2)"}</definedName>
    <definedName name="IIc" localSheetId="31" hidden="1">{"pl_t&amp;d",#N/A,FALSE,"p&amp;l_t&amp;D_01_02 (2)"}</definedName>
    <definedName name="IIc" hidden="1">{"pl_t&amp;d",#N/A,FALSE,"p&amp;l_t&amp;D_01_02 (2)"}</definedName>
    <definedName name="iiiiiiiiii" localSheetId="34" hidden="1">{"pl_t&amp;d",#N/A,FALSE,"p&amp;l_t&amp;D_01_02 (2)"}</definedName>
    <definedName name="iiiiiiiiii" localSheetId="33" hidden="1">{"pl_t&amp;d",#N/A,FALSE,"p&amp;l_t&amp;D_01_02 (2)"}</definedName>
    <definedName name="iiiiiiiiii" localSheetId="32" hidden="1">{"pl_t&amp;d",#N/A,FALSE,"p&amp;l_t&amp;D_01_02 (2)"}</definedName>
    <definedName name="iiiiiiiiii" localSheetId="31" hidden="1">{"pl_t&amp;d",#N/A,FALSE,"p&amp;l_t&amp;D_01_02 (2)"}</definedName>
    <definedName name="iiiiiiiiii" hidden="1">{"pl_t&amp;d",#N/A,FALSE,"p&amp;l_t&amp;D_01_02 (2)"}</definedName>
    <definedName name="iijkjk" localSheetId="34" hidden="1">{"pl_t&amp;d",#N/A,FALSE,"p&amp;l_t&amp;D_01_02 (2)"}</definedName>
    <definedName name="iijkjk" localSheetId="33" hidden="1">{"pl_t&amp;d",#N/A,FALSE,"p&amp;l_t&amp;D_01_02 (2)"}</definedName>
    <definedName name="iijkjk" localSheetId="32" hidden="1">{"pl_t&amp;d",#N/A,FALSE,"p&amp;l_t&amp;D_01_02 (2)"}</definedName>
    <definedName name="iijkjk" localSheetId="31" hidden="1">{"pl_t&amp;d",#N/A,FALSE,"p&amp;l_t&amp;D_01_02 (2)"}</definedName>
    <definedName name="iijkjk" hidden="1">{"pl_t&amp;d",#N/A,FALSE,"p&amp;l_t&amp;D_01_02 (2)"}</definedName>
    <definedName name="ind" localSheetId="34" hidden="1">{"pl_t&amp;d",#N/A,FALSE,"p&amp;l_t&amp;D_01_02 (2)"}</definedName>
    <definedName name="ind" localSheetId="33" hidden="1">{"pl_t&amp;d",#N/A,FALSE,"p&amp;l_t&amp;D_01_02 (2)"}</definedName>
    <definedName name="ind" localSheetId="32" hidden="1">{"pl_t&amp;d",#N/A,FALSE,"p&amp;l_t&amp;D_01_02 (2)"}</definedName>
    <definedName name="ind" localSheetId="31" hidden="1">{"pl_t&amp;d",#N/A,FALSE,"p&amp;l_t&amp;D_01_02 (2)"}</definedName>
    <definedName name="ind" hidden="1">{"pl_t&amp;d",#N/A,FALSE,"p&amp;l_t&amp;D_01_02 (2)"}</definedName>
    <definedName name="index1" localSheetId="34" hidden="1">{"pl_t&amp;d",#N/A,FALSE,"p&amp;l_t&amp;D_01_02 (2)"}</definedName>
    <definedName name="index1" localSheetId="33" hidden="1">{"pl_t&amp;d",#N/A,FALSE,"p&amp;l_t&amp;D_01_02 (2)"}</definedName>
    <definedName name="index1" localSheetId="32" hidden="1">{"pl_t&amp;d",#N/A,FALSE,"p&amp;l_t&amp;D_01_02 (2)"}</definedName>
    <definedName name="index1" localSheetId="31" hidden="1">{"pl_t&amp;d",#N/A,FALSE,"p&amp;l_t&amp;D_01_02 (2)"}</definedName>
    <definedName name="index1" hidden="1">{"pl_t&amp;d",#N/A,FALSE,"p&amp;l_t&amp;D_01_02 (2)"}</definedName>
    <definedName name="ioi" localSheetId="34" hidden="1">{"pl_t&amp;d",#N/A,FALSE,"p&amp;l_t&amp;D_01_02 (2)"}</definedName>
    <definedName name="ioi" localSheetId="33" hidden="1">{"pl_t&amp;d",#N/A,FALSE,"p&amp;l_t&amp;D_01_02 (2)"}</definedName>
    <definedName name="ioi" localSheetId="32" hidden="1">{"pl_t&amp;d",#N/A,FALSE,"p&amp;l_t&amp;D_01_02 (2)"}</definedName>
    <definedName name="ioi" localSheetId="31" hidden="1">{"pl_t&amp;d",#N/A,FALSE,"p&amp;l_t&amp;D_01_02 (2)"}</definedName>
    <definedName name="ioi" hidden="1">{"pl_t&amp;d",#N/A,FALSE,"p&amp;l_t&amp;D_01_02 (2)"}</definedName>
    <definedName name="ioui" localSheetId="34" hidden="1">{"pl_t&amp;d",#N/A,FALSE,"p&amp;l_t&amp;D_01_02 (2)"}</definedName>
    <definedName name="ioui" localSheetId="33" hidden="1">{"pl_t&amp;d",#N/A,FALSE,"p&amp;l_t&amp;D_01_02 (2)"}</definedName>
    <definedName name="ioui" localSheetId="32" hidden="1">{"pl_t&amp;d",#N/A,FALSE,"p&amp;l_t&amp;D_01_02 (2)"}</definedName>
    <definedName name="ioui" localSheetId="31" hidden="1">{"pl_t&amp;d",#N/A,FALSE,"p&amp;l_t&amp;D_01_02 (2)"}</definedName>
    <definedName name="ioui" hidden="1">{"pl_t&amp;d",#N/A,FALSE,"p&amp;l_t&amp;D_01_02 (2)"}</definedName>
    <definedName name="jg" localSheetId="34" hidden="1">{"pl_t&amp;d",#N/A,FALSE,"p&amp;l_t&amp;D_01_02 (2)"}</definedName>
    <definedName name="jg" localSheetId="33" hidden="1">{"pl_t&amp;d",#N/A,FALSE,"p&amp;l_t&amp;D_01_02 (2)"}</definedName>
    <definedName name="jg" localSheetId="32" hidden="1">{"pl_t&amp;d",#N/A,FALSE,"p&amp;l_t&amp;D_01_02 (2)"}</definedName>
    <definedName name="jg" localSheetId="31" hidden="1">{"pl_t&amp;d",#N/A,FALSE,"p&amp;l_t&amp;D_01_02 (2)"}</definedName>
    <definedName name="jg" hidden="1">{"pl_t&amp;d",#N/A,FALSE,"p&amp;l_t&amp;D_01_02 (2)"}</definedName>
    <definedName name="ji" localSheetId="34" hidden="1">{"pl_t&amp;d",#N/A,FALSE,"p&amp;l_t&amp;D_01_02 (2)"}</definedName>
    <definedName name="ji" localSheetId="33" hidden="1">{"pl_t&amp;d",#N/A,FALSE,"p&amp;l_t&amp;D_01_02 (2)"}</definedName>
    <definedName name="ji" localSheetId="32" hidden="1">{"pl_t&amp;d",#N/A,FALSE,"p&amp;l_t&amp;D_01_02 (2)"}</definedName>
    <definedName name="ji" localSheetId="31" hidden="1">{"pl_t&amp;d",#N/A,FALSE,"p&amp;l_t&amp;D_01_02 (2)"}</definedName>
    <definedName name="ji" hidden="1">{"pl_t&amp;d",#N/A,FALSE,"p&amp;l_t&amp;D_01_02 (2)"}</definedName>
    <definedName name="jj" localSheetId="34" hidden="1">{"pl_t&amp;d",#N/A,FALSE,"p&amp;l_t&amp;D_01_02 (2)"}</definedName>
    <definedName name="jj" localSheetId="33" hidden="1">{"pl_t&amp;d",#N/A,FALSE,"p&amp;l_t&amp;D_01_02 (2)"}</definedName>
    <definedName name="jj" localSheetId="32" hidden="1">{"pl_t&amp;d",#N/A,FALSE,"p&amp;l_t&amp;D_01_02 (2)"}</definedName>
    <definedName name="jj" localSheetId="31" hidden="1">{"pl_t&amp;d",#N/A,FALSE,"p&amp;l_t&amp;D_01_02 (2)"}</definedName>
    <definedName name="jj" hidden="1">{"pl_t&amp;d",#N/A,FALSE,"p&amp;l_t&amp;D_01_02 (2)"}</definedName>
    <definedName name="jkhjhjkh" localSheetId="34" hidden="1">{"pl_t&amp;d",#N/A,FALSE,"p&amp;l_t&amp;D_01_02 (2)"}</definedName>
    <definedName name="jkhjhjkh" localSheetId="33" hidden="1">{"pl_t&amp;d",#N/A,FALSE,"p&amp;l_t&amp;D_01_02 (2)"}</definedName>
    <definedName name="jkhjhjkh" localSheetId="32" hidden="1">{"pl_t&amp;d",#N/A,FALSE,"p&amp;l_t&amp;D_01_02 (2)"}</definedName>
    <definedName name="jkhjhjkh" localSheetId="31" hidden="1">{"pl_t&amp;d",#N/A,FALSE,"p&amp;l_t&amp;D_01_02 (2)"}</definedName>
    <definedName name="jkhjhjkh" hidden="1">{"pl_t&amp;d",#N/A,FALSE,"p&amp;l_t&amp;D_01_02 (2)"}</definedName>
    <definedName name="ju" localSheetId="34" hidden="1">{"pl_t&amp;d",#N/A,FALSE,"p&amp;l_t&amp;D_01_02 (2)"}</definedName>
    <definedName name="ju" localSheetId="33" hidden="1">{"pl_t&amp;d",#N/A,FALSE,"p&amp;l_t&amp;D_01_02 (2)"}</definedName>
    <definedName name="ju" localSheetId="32" hidden="1">{"pl_t&amp;d",#N/A,FALSE,"p&amp;l_t&amp;D_01_02 (2)"}</definedName>
    <definedName name="ju" localSheetId="31" hidden="1">{"pl_t&amp;d",#N/A,FALSE,"p&amp;l_t&amp;D_01_02 (2)"}</definedName>
    <definedName name="ju" hidden="1">{"pl_t&amp;d",#N/A,FALSE,"p&amp;l_t&amp;D_01_02 (2)"}</definedName>
    <definedName name="July.05" localSheetId="34" hidden="1">{"pl_t&amp;d",#N/A,FALSE,"p&amp;l_t&amp;D_01_02 (2)"}</definedName>
    <definedName name="July.05" localSheetId="33" hidden="1">{"pl_t&amp;d",#N/A,FALSE,"p&amp;l_t&amp;D_01_02 (2)"}</definedName>
    <definedName name="July.05" localSheetId="32" hidden="1">{"pl_t&amp;d",#N/A,FALSE,"p&amp;l_t&amp;D_01_02 (2)"}</definedName>
    <definedName name="July.05" localSheetId="31" hidden="1">{"pl_t&amp;d",#N/A,FALSE,"p&amp;l_t&amp;D_01_02 (2)"}</definedName>
    <definedName name="July.05" hidden="1">{"pl_t&amp;d",#N/A,FALSE,"p&amp;l_t&amp;D_01_02 (2)"}</definedName>
    <definedName name="juy" localSheetId="34" hidden="1">{"pl_td_01_02",#N/A,FALSE,"p&amp;l_t&amp;D_01_02 (2)"}</definedName>
    <definedName name="juy" localSheetId="33" hidden="1">{"pl_td_01_02",#N/A,FALSE,"p&amp;l_t&amp;D_01_02 (2)"}</definedName>
    <definedName name="juy" localSheetId="32" hidden="1">{"pl_td_01_02",#N/A,FALSE,"p&amp;l_t&amp;D_01_02 (2)"}</definedName>
    <definedName name="juy" localSheetId="31" hidden="1">{"pl_td_01_02",#N/A,FALSE,"p&amp;l_t&amp;D_01_02 (2)"}</definedName>
    <definedName name="juy" hidden="1">{"pl_td_01_02",#N/A,FALSE,"p&amp;l_t&amp;D_01_02 (2)"}</definedName>
    <definedName name="katya" localSheetId="34" hidden="1">{"pl_t&amp;d",#N/A,FALSE,"p&amp;l_t&amp;D_01_02 (2)"}</definedName>
    <definedName name="katya" localSheetId="33" hidden="1">{"pl_t&amp;d",#N/A,FALSE,"p&amp;l_t&amp;D_01_02 (2)"}</definedName>
    <definedName name="katya" localSheetId="32" hidden="1">{"pl_t&amp;d",#N/A,FALSE,"p&amp;l_t&amp;D_01_02 (2)"}</definedName>
    <definedName name="katya" localSheetId="31" hidden="1">{"pl_t&amp;d",#N/A,FALSE,"p&amp;l_t&amp;D_01_02 (2)"}</definedName>
    <definedName name="katya" hidden="1">{"pl_t&amp;d",#N/A,FALSE,"p&amp;l_t&amp;D_01_02 (2)"}</definedName>
    <definedName name="KAVI" localSheetId="34" hidden="1">{"pl_t&amp;d",#N/A,FALSE,"p&amp;l_t&amp;D_01_02 (2)"}</definedName>
    <definedName name="KAVI" localSheetId="33" hidden="1">{"pl_t&amp;d",#N/A,FALSE,"p&amp;l_t&amp;D_01_02 (2)"}</definedName>
    <definedName name="KAVI" localSheetId="32" hidden="1">{"pl_t&amp;d",#N/A,FALSE,"p&amp;l_t&amp;D_01_02 (2)"}</definedName>
    <definedName name="KAVI" localSheetId="31" hidden="1">{"pl_t&amp;d",#N/A,FALSE,"p&amp;l_t&amp;D_01_02 (2)"}</definedName>
    <definedName name="KAVI" hidden="1">{"pl_t&amp;d",#N/A,FALSE,"p&amp;l_t&amp;D_01_02 (2)"}</definedName>
    <definedName name="kfkkfkkff" localSheetId="34" hidden="1">{"pl_t&amp;d",#N/A,FALSE,"p&amp;l_t&amp;D_01_02 (2)"}</definedName>
    <definedName name="kfkkfkkff" localSheetId="33" hidden="1">{"pl_t&amp;d",#N/A,FALSE,"p&amp;l_t&amp;D_01_02 (2)"}</definedName>
    <definedName name="kfkkfkkff" localSheetId="32" hidden="1">{"pl_t&amp;d",#N/A,FALSE,"p&amp;l_t&amp;D_01_02 (2)"}</definedName>
    <definedName name="kfkkfkkff" localSheetId="31" hidden="1">{"pl_t&amp;d",#N/A,FALSE,"p&amp;l_t&amp;D_01_02 (2)"}</definedName>
    <definedName name="kfkkfkkff" hidden="1">{"pl_t&amp;d",#N/A,FALSE,"p&amp;l_t&amp;D_01_02 (2)"}</definedName>
    <definedName name="ki" localSheetId="34" hidden="1">{"pl_t&amp;d",#N/A,FALSE,"p&amp;l_t&amp;D_01_02 (2)"}</definedName>
    <definedName name="ki" localSheetId="33" hidden="1">{"pl_t&amp;d",#N/A,FALSE,"p&amp;l_t&amp;D_01_02 (2)"}</definedName>
    <definedName name="ki" localSheetId="32" hidden="1">{"pl_t&amp;d",#N/A,FALSE,"p&amp;l_t&amp;D_01_02 (2)"}</definedName>
    <definedName name="ki" localSheetId="31" hidden="1">{"pl_t&amp;d",#N/A,FALSE,"p&amp;l_t&amp;D_01_02 (2)"}</definedName>
    <definedName name="ki" hidden="1">{"pl_t&amp;d",#N/A,FALSE,"p&amp;l_t&amp;D_01_02 (2)"}</definedName>
    <definedName name="kifl" localSheetId="34" hidden="1">{"pl_t&amp;d",#N/A,FALSE,"p&amp;l_t&amp;D_01_02 (2)"}</definedName>
    <definedName name="kifl" localSheetId="33" hidden="1">{"pl_t&amp;d",#N/A,FALSE,"p&amp;l_t&amp;D_01_02 (2)"}</definedName>
    <definedName name="kifl" localSheetId="32" hidden="1">{"pl_t&amp;d",#N/A,FALSE,"p&amp;l_t&amp;D_01_02 (2)"}</definedName>
    <definedName name="kifl" localSheetId="31" hidden="1">{"pl_t&amp;d",#N/A,FALSE,"p&amp;l_t&amp;D_01_02 (2)"}</definedName>
    <definedName name="kifl" hidden="1">{"pl_t&amp;d",#N/A,FALSE,"p&amp;l_t&amp;D_01_02 (2)"}</definedName>
    <definedName name="kk" localSheetId="34" hidden="1">{"pl_t&amp;d",#N/A,FALSE,"p&amp;l_t&amp;D_01_02 (2)"}</definedName>
    <definedName name="kk" localSheetId="33" hidden="1">{"pl_t&amp;d",#N/A,FALSE,"p&amp;l_t&amp;D_01_02 (2)"}</definedName>
    <definedName name="kk" localSheetId="32" hidden="1">{"pl_t&amp;d",#N/A,FALSE,"p&amp;l_t&amp;D_01_02 (2)"}</definedName>
    <definedName name="kk" localSheetId="31" hidden="1">{"pl_t&amp;d",#N/A,FALSE,"p&amp;l_t&amp;D_01_02 (2)"}</definedName>
    <definedName name="kk" hidden="1">{"pl_t&amp;d",#N/A,FALSE,"p&amp;l_t&amp;D_01_02 (2)"}</definedName>
    <definedName name="kkk" localSheetId="34" hidden="1">{"pl_t&amp;d",#N/A,FALSE,"p&amp;l_t&amp;D_01_02 (2)"}</definedName>
    <definedName name="kkk" localSheetId="33" hidden="1">{"pl_t&amp;d",#N/A,FALSE,"p&amp;l_t&amp;D_01_02 (2)"}</definedName>
    <definedName name="kkk" localSheetId="32" hidden="1">{"pl_t&amp;d",#N/A,FALSE,"p&amp;l_t&amp;D_01_02 (2)"}</definedName>
    <definedName name="kkk" localSheetId="31" hidden="1">{"pl_t&amp;d",#N/A,FALSE,"p&amp;l_t&amp;D_01_02 (2)"}</definedName>
    <definedName name="kkk" hidden="1">{"pl_t&amp;d",#N/A,FALSE,"p&amp;l_t&amp;D_01_02 (2)"}</definedName>
    <definedName name="kkkkkkk" localSheetId="34" hidden="1">{"pl_t&amp;d",#N/A,FALSE,"p&amp;l_t&amp;D_01_02 (2)"}</definedName>
    <definedName name="kkkkkkk" localSheetId="33" hidden="1">{"pl_t&amp;d",#N/A,FALSE,"p&amp;l_t&amp;D_01_02 (2)"}</definedName>
    <definedName name="kkkkkkk" localSheetId="32" hidden="1">{"pl_t&amp;d",#N/A,FALSE,"p&amp;l_t&amp;D_01_02 (2)"}</definedName>
    <definedName name="kkkkkkk" localSheetId="31" hidden="1">{"pl_t&amp;d",#N/A,FALSE,"p&amp;l_t&amp;D_01_02 (2)"}</definedName>
    <definedName name="kkkkkkk" hidden="1">{"pl_t&amp;d",#N/A,FALSE,"p&amp;l_t&amp;D_01_02 (2)"}</definedName>
    <definedName name="kljjl" localSheetId="34" hidden="1">{"pl_t&amp;d",#N/A,FALSE,"p&amp;l_t&amp;D_01_02 (2)"}</definedName>
    <definedName name="kljjl" localSheetId="33" hidden="1">{"pl_t&amp;d",#N/A,FALSE,"p&amp;l_t&amp;D_01_02 (2)"}</definedName>
    <definedName name="kljjl" localSheetId="32" hidden="1">{"pl_t&amp;d",#N/A,FALSE,"p&amp;l_t&amp;D_01_02 (2)"}</definedName>
    <definedName name="kljjl" localSheetId="31" hidden="1">{"pl_t&amp;d",#N/A,FALSE,"p&amp;l_t&amp;D_01_02 (2)"}</definedName>
    <definedName name="kljjl" hidden="1">{"pl_t&amp;d",#N/A,FALSE,"p&amp;l_t&amp;D_01_02 (2)"}</definedName>
    <definedName name="krkr" localSheetId="34" hidden="1">{"pl_t&amp;d",#N/A,FALSE,"p&amp;l_t&amp;D_01_02 (2)"}</definedName>
    <definedName name="krkr" localSheetId="33" hidden="1">{"pl_t&amp;d",#N/A,FALSE,"p&amp;l_t&amp;D_01_02 (2)"}</definedName>
    <definedName name="krkr" localSheetId="32" hidden="1">{"pl_t&amp;d",#N/A,FALSE,"p&amp;l_t&amp;D_01_02 (2)"}</definedName>
    <definedName name="krkr" localSheetId="31" hidden="1">{"pl_t&amp;d",#N/A,FALSE,"p&amp;l_t&amp;D_01_02 (2)"}</definedName>
    <definedName name="krkr" hidden="1">{"pl_t&amp;d",#N/A,FALSE,"p&amp;l_t&amp;D_01_02 (2)"}</definedName>
    <definedName name="l" localSheetId="34" hidden="1">{"pl_t&amp;d",#N/A,FALSE,"p&amp;l_t&amp;D_01_02 (2)"}</definedName>
    <definedName name="l" localSheetId="33" hidden="1">{"pl_t&amp;d",#N/A,FALSE,"p&amp;l_t&amp;D_01_02 (2)"}</definedName>
    <definedName name="l" localSheetId="32" hidden="1">{"pl_t&amp;d",#N/A,FALSE,"p&amp;l_t&amp;D_01_02 (2)"}</definedName>
    <definedName name="l" localSheetId="31" hidden="1">{"pl_t&amp;d",#N/A,FALSE,"p&amp;l_t&amp;D_01_02 (2)"}</definedName>
    <definedName name="l" hidden="1">{"pl_t&amp;d",#N/A,FALSE,"p&amp;l_t&amp;D_01_02 (2)"}</definedName>
    <definedName name="laxman" localSheetId="34" hidden="1">{"pl_t&amp;d",#N/A,FALSE,"p&amp;l_t&amp;D_01_02 (2)"}</definedName>
    <definedName name="laxman" localSheetId="33" hidden="1">{"pl_t&amp;d",#N/A,FALSE,"p&amp;l_t&amp;D_01_02 (2)"}</definedName>
    <definedName name="laxman" localSheetId="32" hidden="1">{"pl_t&amp;d",#N/A,FALSE,"p&amp;l_t&amp;D_01_02 (2)"}</definedName>
    <definedName name="laxman" localSheetId="31" hidden="1">{"pl_t&amp;d",#N/A,FALSE,"p&amp;l_t&amp;D_01_02 (2)"}</definedName>
    <definedName name="laxman" hidden="1">{"pl_t&amp;d",#N/A,FALSE,"p&amp;l_t&amp;D_01_02 (2)"}</definedName>
    <definedName name="Length" localSheetId="34" hidden="1">{"pl_t&amp;d",#N/A,FALSE,"p&amp;l_t&amp;D_01_02 (2)"}</definedName>
    <definedName name="Length" localSheetId="33" hidden="1">{"pl_t&amp;d",#N/A,FALSE,"p&amp;l_t&amp;D_01_02 (2)"}</definedName>
    <definedName name="Length" localSheetId="32" hidden="1">{"pl_t&amp;d",#N/A,FALSE,"p&amp;l_t&amp;D_01_02 (2)"}</definedName>
    <definedName name="Length" localSheetId="31" hidden="1">{"pl_t&amp;d",#N/A,FALSE,"p&amp;l_t&amp;D_01_02 (2)"}</definedName>
    <definedName name="Length" hidden="1">{"pl_t&amp;d",#N/A,FALSE,"p&amp;l_t&amp;D_01_02 (2)"}</definedName>
    <definedName name="lff" localSheetId="34" hidden="1">{"pl_td_01_02",#N/A,FALSE,"p&amp;l_t&amp;D_01_02 (2)"}</definedName>
    <definedName name="lff" localSheetId="33" hidden="1">{"pl_td_01_02",#N/A,FALSE,"p&amp;l_t&amp;D_01_02 (2)"}</definedName>
    <definedName name="lff" localSheetId="32" hidden="1">{"pl_td_01_02",#N/A,FALSE,"p&amp;l_t&amp;D_01_02 (2)"}</definedName>
    <definedName name="lff" localSheetId="31" hidden="1">{"pl_td_01_02",#N/A,FALSE,"p&amp;l_t&amp;D_01_02 (2)"}</definedName>
    <definedName name="lff" hidden="1">{"pl_td_01_02",#N/A,FALSE,"p&amp;l_t&amp;D_01_02 (2)"}</definedName>
    <definedName name="Line_Bhilalpur" localSheetId="34" hidden="1">{"pl_t&amp;d",#N/A,FALSE,"p&amp;l_t&amp;D_01_02 (2)"}</definedName>
    <definedName name="Line_Bhilalpur" localSheetId="33" hidden="1">{"pl_t&amp;d",#N/A,FALSE,"p&amp;l_t&amp;D_01_02 (2)"}</definedName>
    <definedName name="Line_Bhilalpur" localSheetId="32" hidden="1">{"pl_t&amp;d",#N/A,FALSE,"p&amp;l_t&amp;D_01_02 (2)"}</definedName>
    <definedName name="Line_Bhilalpur" localSheetId="31" hidden="1">{"pl_t&amp;d",#N/A,FALSE,"p&amp;l_t&amp;D_01_02 (2)"}</definedName>
    <definedName name="Line_Bhilalpur" hidden="1">{"pl_t&amp;d",#N/A,FALSE,"p&amp;l_t&amp;D_01_02 (2)"}</definedName>
    <definedName name="ljdkeokldklkf" localSheetId="34" hidden="1">{"pl_t&amp;d",#N/A,FALSE,"p&amp;l_t&amp;D_01_02 (2)"}</definedName>
    <definedName name="ljdkeokldklkf" localSheetId="33" hidden="1">{"pl_t&amp;d",#N/A,FALSE,"p&amp;l_t&amp;D_01_02 (2)"}</definedName>
    <definedName name="ljdkeokldklkf" localSheetId="32" hidden="1">{"pl_t&amp;d",#N/A,FALSE,"p&amp;l_t&amp;D_01_02 (2)"}</definedName>
    <definedName name="ljdkeokldklkf" localSheetId="31" hidden="1">{"pl_t&amp;d",#N/A,FALSE,"p&amp;l_t&amp;D_01_02 (2)"}</definedName>
    <definedName name="ljdkeokldklkf" hidden="1">{"pl_t&amp;d",#N/A,FALSE,"p&amp;l_t&amp;D_01_02 (2)"}</definedName>
    <definedName name="lkli" localSheetId="34" hidden="1">{"pl_t&amp;d",#N/A,FALSE,"p&amp;l_t&amp;D_01_02 (2)"}</definedName>
    <definedName name="lkli" localSheetId="33" hidden="1">{"pl_t&amp;d",#N/A,FALSE,"p&amp;l_t&amp;D_01_02 (2)"}</definedName>
    <definedName name="lkli" localSheetId="32" hidden="1">{"pl_t&amp;d",#N/A,FALSE,"p&amp;l_t&amp;D_01_02 (2)"}</definedName>
    <definedName name="lkli" localSheetId="31" hidden="1">{"pl_t&amp;d",#N/A,FALSE,"p&amp;l_t&amp;D_01_02 (2)"}</definedName>
    <definedName name="lkli" hidden="1">{"pl_t&amp;d",#N/A,FALSE,"p&amp;l_t&amp;D_01_02 (2)"}</definedName>
    <definedName name="ll" localSheetId="34" hidden="1">{"pl_t&amp;d",#N/A,FALSE,"p&amp;l_t&amp;D_01_02 (2)"}</definedName>
    <definedName name="ll" localSheetId="33" hidden="1">{"pl_t&amp;d",#N/A,FALSE,"p&amp;l_t&amp;D_01_02 (2)"}</definedName>
    <definedName name="ll" localSheetId="32" hidden="1">{"pl_t&amp;d",#N/A,FALSE,"p&amp;l_t&amp;D_01_02 (2)"}</definedName>
    <definedName name="ll" localSheetId="31" hidden="1">{"pl_t&amp;d",#N/A,FALSE,"p&amp;l_t&amp;D_01_02 (2)"}</definedName>
    <definedName name="ll" hidden="1">{"pl_t&amp;d",#N/A,FALSE,"p&amp;l_t&amp;D_01_02 (2)"}</definedName>
    <definedName name="lll" localSheetId="34" hidden="1">{"pl_td_01_02",#N/A,FALSE,"p&amp;l_t&amp;D_01_02 (2)"}</definedName>
    <definedName name="lll" localSheetId="33" hidden="1">{"pl_td_01_02",#N/A,FALSE,"p&amp;l_t&amp;D_01_02 (2)"}</definedName>
    <definedName name="lll" localSheetId="32" hidden="1">{"pl_td_01_02",#N/A,FALSE,"p&amp;l_t&amp;D_01_02 (2)"}</definedName>
    <definedName name="lll" localSheetId="31" hidden="1">{"pl_td_01_02",#N/A,FALSE,"p&amp;l_t&amp;D_01_02 (2)"}</definedName>
    <definedName name="lll" hidden="1">{"pl_td_01_02",#N/A,FALSE,"p&amp;l_t&amp;D_01_02 (2)"}</definedName>
    <definedName name="llll" localSheetId="34" hidden="1">{"pl_t&amp;d",#N/A,FALSE,"p&amp;l_t&amp;D_01_02 (2)"}</definedName>
    <definedName name="llll" localSheetId="33" hidden="1">{"pl_t&amp;d",#N/A,FALSE,"p&amp;l_t&amp;D_01_02 (2)"}</definedName>
    <definedName name="llll" localSheetId="32" hidden="1">{"pl_t&amp;d",#N/A,FALSE,"p&amp;l_t&amp;D_01_02 (2)"}</definedName>
    <definedName name="llll" localSheetId="31" hidden="1">{"pl_t&amp;d",#N/A,FALSE,"p&amp;l_t&amp;D_01_02 (2)"}</definedName>
    <definedName name="llll" hidden="1">{"pl_t&amp;d",#N/A,FALSE,"p&amp;l_t&amp;D_01_02 (2)"}</definedName>
    <definedName name="look" localSheetId="34" hidden="1">{"pl_td_01_02",#N/A,FALSE,"p&amp;l_t&amp;D_01_02 (2)"}</definedName>
    <definedName name="look" localSheetId="33" hidden="1">{"pl_td_01_02",#N/A,FALSE,"p&amp;l_t&amp;D_01_02 (2)"}</definedName>
    <definedName name="look" localSheetId="32" hidden="1">{"pl_td_01_02",#N/A,FALSE,"p&amp;l_t&amp;D_01_02 (2)"}</definedName>
    <definedName name="look" localSheetId="31" hidden="1">{"pl_td_01_02",#N/A,FALSE,"p&amp;l_t&amp;D_01_02 (2)"}</definedName>
    <definedName name="look" hidden="1">{"pl_td_01_02",#N/A,FALSE,"p&amp;l_t&amp;D_01_02 (2)"}</definedName>
    <definedName name="lopp" localSheetId="34" hidden="1">{"pl_t&amp;d",#N/A,FALSE,"p&amp;l_t&amp;D_01_02 (2)"}</definedName>
    <definedName name="lopp" localSheetId="33" hidden="1">{"pl_t&amp;d",#N/A,FALSE,"p&amp;l_t&amp;D_01_02 (2)"}</definedName>
    <definedName name="lopp" localSheetId="32" hidden="1">{"pl_t&amp;d",#N/A,FALSE,"p&amp;l_t&amp;D_01_02 (2)"}</definedName>
    <definedName name="lopp" localSheetId="31" hidden="1">{"pl_t&amp;d",#N/A,FALSE,"p&amp;l_t&amp;D_01_02 (2)"}</definedName>
    <definedName name="lopp" hidden="1">{"pl_t&amp;d",#N/A,FALSE,"p&amp;l_t&amp;D_01_02 (2)"}</definedName>
    <definedName name="lots" localSheetId="34" hidden="1">{"pl_td_01_02",#N/A,FALSE,"p&amp;l_t&amp;D_01_02 (2)"}</definedName>
    <definedName name="lots" localSheetId="33" hidden="1">{"pl_td_01_02",#N/A,FALSE,"p&amp;l_t&amp;D_01_02 (2)"}</definedName>
    <definedName name="lots" localSheetId="32" hidden="1">{"pl_td_01_02",#N/A,FALSE,"p&amp;l_t&amp;D_01_02 (2)"}</definedName>
    <definedName name="lots" localSheetId="31" hidden="1">{"pl_td_01_02",#N/A,FALSE,"p&amp;l_t&amp;D_01_02 (2)"}</definedName>
    <definedName name="lots" hidden="1">{"pl_td_01_02",#N/A,FALSE,"p&amp;l_t&amp;D_01_02 (2)"}</definedName>
    <definedName name="lpi" localSheetId="34" hidden="1">{"pl_t&amp;d",#N/A,FALSE,"p&amp;l_t&amp;D_01_02 (2)"}</definedName>
    <definedName name="lpi" localSheetId="33" hidden="1">{"pl_t&amp;d",#N/A,FALSE,"p&amp;l_t&amp;D_01_02 (2)"}</definedName>
    <definedName name="lpi" localSheetId="32" hidden="1">{"pl_t&amp;d",#N/A,FALSE,"p&amp;l_t&amp;D_01_02 (2)"}</definedName>
    <definedName name="lpi" localSheetId="31" hidden="1">{"pl_t&amp;d",#N/A,FALSE,"p&amp;l_t&amp;D_01_02 (2)"}</definedName>
    <definedName name="lpi" hidden="1">{"pl_t&amp;d",#N/A,FALSE,"p&amp;l_t&amp;D_01_02 (2)"}</definedName>
    <definedName name="MM" localSheetId="34" hidden="1">{"pl_t&amp;d",#N/A,FALSE,"p&amp;l_t&amp;D_01_02 (2)"}</definedName>
    <definedName name="MM" localSheetId="33" hidden="1">{"pl_t&amp;d",#N/A,FALSE,"p&amp;l_t&amp;D_01_02 (2)"}</definedName>
    <definedName name="MM" localSheetId="32" hidden="1">{"pl_t&amp;d",#N/A,FALSE,"p&amp;l_t&amp;D_01_02 (2)"}</definedName>
    <definedName name="MM" localSheetId="31" hidden="1">{"pl_t&amp;d",#N/A,FALSE,"p&amp;l_t&amp;D_01_02 (2)"}</definedName>
    <definedName name="MM" hidden="1">{"pl_t&amp;d",#N/A,FALSE,"p&amp;l_t&amp;D_01_02 (2)"}</definedName>
    <definedName name="mmm" localSheetId="34" hidden="1">{"pl_t&amp;d",#N/A,FALSE,"p&amp;l_t&amp;D_01_02 (2)"}</definedName>
    <definedName name="mmm" localSheetId="33" hidden="1">{"pl_t&amp;d",#N/A,FALSE,"p&amp;l_t&amp;D_01_02 (2)"}</definedName>
    <definedName name="mmm" localSheetId="32" hidden="1">{"pl_t&amp;d",#N/A,FALSE,"p&amp;l_t&amp;D_01_02 (2)"}</definedName>
    <definedName name="mmm" localSheetId="31" hidden="1">{"pl_t&amp;d",#N/A,FALSE,"p&amp;l_t&amp;D_01_02 (2)"}</definedName>
    <definedName name="mmm" hidden="1">{"pl_t&amp;d",#N/A,FALSE,"p&amp;l_t&amp;D_01_02 (2)"}</definedName>
    <definedName name="n" localSheetId="34" hidden="1">{"pl_t&amp;d",#N/A,FALSE,"p&amp;l_t&amp;D_01_02 (2)"}</definedName>
    <definedName name="n" localSheetId="33" hidden="1">{"pl_t&amp;d",#N/A,FALSE,"p&amp;l_t&amp;D_01_02 (2)"}</definedName>
    <definedName name="n" localSheetId="32" hidden="1">{"pl_t&amp;d",#N/A,FALSE,"p&amp;l_t&amp;D_01_02 (2)"}</definedName>
    <definedName name="n" localSheetId="31" hidden="1">{"pl_t&amp;d",#N/A,FALSE,"p&amp;l_t&amp;D_01_02 (2)"}</definedName>
    <definedName name="n" hidden="1">{"pl_t&amp;d",#N/A,FALSE,"p&amp;l_t&amp;D_01_02 (2)"}</definedName>
    <definedName name="na" localSheetId="34" hidden="1">{"pl_t&amp;d",#N/A,FALSE,"p&amp;l_t&amp;D_01_02 (2)"}</definedName>
    <definedName name="na" localSheetId="33" hidden="1">{"pl_t&amp;d",#N/A,FALSE,"p&amp;l_t&amp;D_01_02 (2)"}</definedName>
    <definedName name="na" localSheetId="32" hidden="1">{"pl_t&amp;d",#N/A,FALSE,"p&amp;l_t&amp;D_01_02 (2)"}</definedName>
    <definedName name="na" localSheetId="31" hidden="1">{"pl_t&amp;d",#N/A,FALSE,"p&amp;l_t&amp;D_01_02 (2)"}</definedName>
    <definedName name="na" hidden="1">{"pl_t&amp;d",#N/A,FALSE,"p&amp;l_t&amp;D_01_02 (2)"}</definedName>
    <definedName name="nbg" localSheetId="34" hidden="1">{"pl_t&amp;d",#N/A,FALSE,"p&amp;l_t&amp;D_01_02 (2)"}</definedName>
    <definedName name="nbg" localSheetId="33" hidden="1">{"pl_t&amp;d",#N/A,FALSE,"p&amp;l_t&amp;D_01_02 (2)"}</definedName>
    <definedName name="nbg" localSheetId="32" hidden="1">{"pl_t&amp;d",#N/A,FALSE,"p&amp;l_t&amp;D_01_02 (2)"}</definedName>
    <definedName name="nbg" localSheetId="31" hidden="1">{"pl_t&amp;d",#N/A,FALSE,"p&amp;l_t&amp;D_01_02 (2)"}</definedName>
    <definedName name="nbg" hidden="1">{"pl_t&amp;d",#N/A,FALSE,"p&amp;l_t&amp;D_01_02 (2)"}</definedName>
    <definedName name="nn" localSheetId="34" hidden="1">{"pl_td_01_02",#N/A,FALSE,"p&amp;l_t&amp;D_01_02 (2)"}</definedName>
    <definedName name="nn" localSheetId="33" hidden="1">{"pl_td_01_02",#N/A,FALSE,"p&amp;l_t&amp;D_01_02 (2)"}</definedName>
    <definedName name="nn" localSheetId="32" hidden="1">{"pl_td_01_02",#N/A,FALSE,"p&amp;l_t&amp;D_01_02 (2)"}</definedName>
    <definedName name="nn" localSheetId="31" hidden="1">{"pl_td_01_02",#N/A,FALSE,"p&amp;l_t&amp;D_01_02 (2)"}</definedName>
    <definedName name="nn" hidden="1">{"pl_td_01_02",#N/A,FALSE,"p&amp;l_t&amp;D_01_02 (2)"}</definedName>
    <definedName name="no" localSheetId="34" hidden="1">{"pl_t&amp;d",#N/A,FALSE,"p&amp;l_t&amp;D_01_02 (2)"}</definedName>
    <definedName name="no" localSheetId="33" hidden="1">{"pl_t&amp;d",#N/A,FALSE,"p&amp;l_t&amp;D_01_02 (2)"}</definedName>
    <definedName name="no" localSheetId="32" hidden="1">{"pl_t&amp;d",#N/A,FALSE,"p&amp;l_t&amp;D_01_02 (2)"}</definedName>
    <definedName name="no" localSheetId="31" hidden="1">{"pl_t&amp;d",#N/A,FALSE,"p&amp;l_t&amp;D_01_02 (2)"}</definedName>
    <definedName name="no" hidden="1">{"pl_t&amp;d",#N/A,FALSE,"p&amp;l_t&amp;D_01_02 (2)"}</definedName>
    <definedName name="nonfree" localSheetId="34" hidden="1">{"pl_t&amp;d",#N/A,FALSE,"p&amp;l_t&amp;D_01_02 (2)"}</definedName>
    <definedName name="nonfree" localSheetId="33" hidden="1">{"pl_t&amp;d",#N/A,FALSE,"p&amp;l_t&amp;D_01_02 (2)"}</definedName>
    <definedName name="nonfree" localSheetId="32" hidden="1">{"pl_t&amp;d",#N/A,FALSE,"p&amp;l_t&amp;D_01_02 (2)"}</definedName>
    <definedName name="nonfree" localSheetId="31" hidden="1">{"pl_t&amp;d",#N/A,FALSE,"p&amp;l_t&amp;D_01_02 (2)"}</definedName>
    <definedName name="nonfree" hidden="1">{"pl_t&amp;d",#N/A,FALSE,"p&amp;l_t&amp;D_01_02 (2)"}</definedName>
    <definedName name="northe" localSheetId="34" hidden="1">{"pl_t&amp;d",#N/A,FALSE,"p&amp;l_t&amp;D_01_02 (2)"}</definedName>
    <definedName name="northe" localSheetId="33" hidden="1">{"pl_t&amp;d",#N/A,FALSE,"p&amp;l_t&amp;D_01_02 (2)"}</definedName>
    <definedName name="northe" localSheetId="32" hidden="1">{"pl_t&amp;d",#N/A,FALSE,"p&amp;l_t&amp;D_01_02 (2)"}</definedName>
    <definedName name="northe" localSheetId="31" hidden="1">{"pl_t&amp;d",#N/A,FALSE,"p&amp;l_t&amp;D_01_02 (2)"}</definedName>
    <definedName name="northe" hidden="1">{"pl_t&amp;d",#N/A,FALSE,"p&amp;l_t&amp;D_01_02 (2)"}</definedName>
    <definedName name="not" localSheetId="34" hidden="1">{"pl_t&amp;d",#N/A,FALSE,"p&amp;l_t&amp;D_01_02 (2)"}</definedName>
    <definedName name="not" localSheetId="33" hidden="1">{"pl_t&amp;d",#N/A,FALSE,"p&amp;l_t&amp;D_01_02 (2)"}</definedName>
    <definedName name="not" localSheetId="32" hidden="1">{"pl_t&amp;d",#N/A,FALSE,"p&amp;l_t&amp;D_01_02 (2)"}</definedName>
    <definedName name="not" localSheetId="31" hidden="1">{"pl_t&amp;d",#N/A,FALSE,"p&amp;l_t&amp;D_01_02 (2)"}</definedName>
    <definedName name="not" hidden="1">{"pl_t&amp;d",#N/A,FALSE,"p&amp;l_t&amp;D_01_02 (2)"}</definedName>
    <definedName name="np" localSheetId="34" hidden="1">{"pl_t&amp;d",#N/A,FALSE,"p&amp;l_t&amp;D_01_02 (2)"}</definedName>
    <definedName name="np" localSheetId="33" hidden="1">{"pl_t&amp;d",#N/A,FALSE,"p&amp;l_t&amp;D_01_02 (2)"}</definedName>
    <definedName name="np" localSheetId="32" hidden="1">{"pl_t&amp;d",#N/A,FALSE,"p&amp;l_t&amp;D_01_02 (2)"}</definedName>
    <definedName name="np" localSheetId="31" hidden="1">{"pl_t&amp;d",#N/A,FALSE,"p&amp;l_t&amp;D_01_02 (2)"}</definedName>
    <definedName name="np" hidden="1">{"pl_t&amp;d",#N/A,FALSE,"p&amp;l_t&amp;D_01_02 (2)"}</definedName>
    <definedName name="npd" localSheetId="34" hidden="1">{"pl_t&amp;d",#N/A,FALSE,"p&amp;l_t&amp;D_01_02 (2)"}</definedName>
    <definedName name="npd" localSheetId="33" hidden="1">{"pl_t&amp;d",#N/A,FALSE,"p&amp;l_t&amp;D_01_02 (2)"}</definedName>
    <definedName name="npd" localSheetId="32" hidden="1">{"pl_t&amp;d",#N/A,FALSE,"p&amp;l_t&amp;D_01_02 (2)"}</definedName>
    <definedName name="npd" localSheetId="31" hidden="1">{"pl_t&amp;d",#N/A,FALSE,"p&amp;l_t&amp;D_01_02 (2)"}</definedName>
    <definedName name="npd" hidden="1">{"pl_t&amp;d",#N/A,FALSE,"p&amp;l_t&amp;D_01_02 (2)"}</definedName>
    <definedName name="nsc" localSheetId="34" hidden="1">{"pl_t&amp;d",#N/A,FALSE,"p&amp;l_t&amp;D_01_02 (2)"}</definedName>
    <definedName name="nsc" localSheetId="33" hidden="1">{"pl_t&amp;d",#N/A,FALSE,"p&amp;l_t&amp;D_01_02 (2)"}</definedName>
    <definedName name="nsc" localSheetId="32" hidden="1">{"pl_t&amp;d",#N/A,FALSE,"p&amp;l_t&amp;D_01_02 (2)"}</definedName>
    <definedName name="nsc" localSheetId="31" hidden="1">{"pl_t&amp;d",#N/A,FALSE,"p&amp;l_t&amp;D_01_02 (2)"}</definedName>
    <definedName name="nsc" hidden="1">{"pl_t&amp;d",#N/A,FALSE,"p&amp;l_t&amp;D_01_02 (2)"}</definedName>
    <definedName name="nvv" localSheetId="34" hidden="1">{"pl_t&amp;d",#N/A,FALSE,"p&amp;l_t&amp;D_01_02 (2)"}</definedName>
    <definedName name="nvv" localSheetId="33" hidden="1">{"pl_t&amp;d",#N/A,FALSE,"p&amp;l_t&amp;D_01_02 (2)"}</definedName>
    <definedName name="nvv" localSheetId="32" hidden="1">{"pl_t&amp;d",#N/A,FALSE,"p&amp;l_t&amp;D_01_02 (2)"}</definedName>
    <definedName name="nvv" localSheetId="31" hidden="1">{"pl_t&amp;d",#N/A,FALSE,"p&amp;l_t&amp;D_01_02 (2)"}</definedName>
    <definedName name="nvv" hidden="1">{"pl_t&amp;d",#N/A,FALSE,"p&amp;l_t&amp;D_01_02 (2)"}</definedName>
    <definedName name="nzb" localSheetId="34" hidden="1">{"pl_t&amp;d",#N/A,FALSE,"p&amp;l_t&amp;D_01_02 (2)"}</definedName>
    <definedName name="nzb" localSheetId="33" hidden="1">{"pl_t&amp;d",#N/A,FALSE,"p&amp;l_t&amp;D_01_02 (2)"}</definedName>
    <definedName name="nzb" localSheetId="32" hidden="1">{"pl_t&amp;d",#N/A,FALSE,"p&amp;l_t&amp;D_01_02 (2)"}</definedName>
    <definedName name="nzb" localSheetId="31" hidden="1">{"pl_t&amp;d",#N/A,FALSE,"p&amp;l_t&amp;D_01_02 (2)"}</definedName>
    <definedName name="nzb" hidden="1">{"pl_t&amp;d",#N/A,FALSE,"p&amp;l_t&amp;D_01_02 (2)"}</definedName>
    <definedName name="NZB." localSheetId="34" hidden="1">{"pl_t&amp;d",#N/A,FALSE,"p&amp;l_t&amp;D_01_02 (2)"}</definedName>
    <definedName name="NZB." localSheetId="33" hidden="1">{"pl_t&amp;d",#N/A,FALSE,"p&amp;l_t&amp;D_01_02 (2)"}</definedName>
    <definedName name="NZB." localSheetId="32" hidden="1">{"pl_t&amp;d",#N/A,FALSE,"p&amp;l_t&amp;D_01_02 (2)"}</definedName>
    <definedName name="NZB." localSheetId="31" hidden="1">{"pl_t&amp;d",#N/A,FALSE,"p&amp;l_t&amp;D_01_02 (2)"}</definedName>
    <definedName name="NZB." hidden="1">{"pl_t&amp;d",#N/A,FALSE,"p&amp;l_t&amp;D_01_02 (2)"}</definedName>
    <definedName name="o" localSheetId="34" hidden="1">{"pl_t&amp;d",#N/A,FALSE,"p&amp;l_t&amp;D_01_02 (2)"}</definedName>
    <definedName name="o" localSheetId="33" hidden="1">{"pl_t&amp;d",#N/A,FALSE,"p&amp;l_t&amp;D_01_02 (2)"}</definedName>
    <definedName name="o" localSheetId="32" hidden="1">{"pl_t&amp;d",#N/A,FALSE,"p&amp;l_t&amp;D_01_02 (2)"}</definedName>
    <definedName name="o" localSheetId="31" hidden="1">{"pl_t&amp;d",#N/A,FALSE,"p&amp;l_t&amp;D_01_02 (2)"}</definedName>
    <definedName name="o" hidden="1">{"pl_t&amp;d",#N/A,FALSE,"p&amp;l_t&amp;D_01_02 (2)"}</definedName>
    <definedName name="octob" localSheetId="34" hidden="1">{"pl_t&amp;d",#N/A,FALSE,"p&amp;l_t&amp;D_01_02 (2)"}</definedName>
    <definedName name="octob" localSheetId="33" hidden="1">{"pl_t&amp;d",#N/A,FALSE,"p&amp;l_t&amp;D_01_02 (2)"}</definedName>
    <definedName name="octob" localSheetId="32" hidden="1">{"pl_t&amp;d",#N/A,FALSE,"p&amp;l_t&amp;D_01_02 (2)"}</definedName>
    <definedName name="octob" localSheetId="31" hidden="1">{"pl_t&amp;d",#N/A,FALSE,"p&amp;l_t&amp;D_01_02 (2)"}</definedName>
    <definedName name="octob" hidden="1">{"pl_t&amp;d",#N/A,FALSE,"p&amp;l_t&amp;D_01_02 (2)"}</definedName>
    <definedName name="October" localSheetId="34" hidden="1">{"pl_t&amp;d",#N/A,FALSE,"p&amp;l_t&amp;D_01_02 (2)"}</definedName>
    <definedName name="October" localSheetId="33" hidden="1">{"pl_t&amp;d",#N/A,FALSE,"p&amp;l_t&amp;D_01_02 (2)"}</definedName>
    <definedName name="October" localSheetId="32" hidden="1">{"pl_t&amp;d",#N/A,FALSE,"p&amp;l_t&amp;D_01_02 (2)"}</definedName>
    <definedName name="October" localSheetId="31" hidden="1">{"pl_t&amp;d",#N/A,FALSE,"p&amp;l_t&amp;D_01_02 (2)"}</definedName>
    <definedName name="October" hidden="1">{"pl_t&amp;d",#N/A,FALSE,"p&amp;l_t&amp;D_01_02 (2)"}</definedName>
    <definedName name="oeoe" localSheetId="34" hidden="1">{"pl_t&amp;d",#N/A,FALSE,"p&amp;l_t&amp;D_01_02 (2)"}</definedName>
    <definedName name="oeoe" localSheetId="33" hidden="1">{"pl_t&amp;d",#N/A,FALSE,"p&amp;l_t&amp;D_01_02 (2)"}</definedName>
    <definedName name="oeoe" localSheetId="32" hidden="1">{"pl_t&amp;d",#N/A,FALSE,"p&amp;l_t&amp;D_01_02 (2)"}</definedName>
    <definedName name="oeoe" localSheetId="31" hidden="1">{"pl_t&amp;d",#N/A,FALSE,"p&amp;l_t&amp;D_01_02 (2)"}</definedName>
    <definedName name="oeoe" hidden="1">{"pl_t&amp;d",#N/A,FALSE,"p&amp;l_t&amp;D_01_02 (2)"}</definedName>
    <definedName name="Ondkdkd" localSheetId="34" hidden="1">{"pl_t&amp;d",#N/A,FALSE,"p&amp;l_t&amp;D_01_02 (2)"}</definedName>
    <definedName name="Ondkdkd" localSheetId="33" hidden="1">{"pl_t&amp;d",#N/A,FALSE,"p&amp;l_t&amp;D_01_02 (2)"}</definedName>
    <definedName name="Ondkdkd" localSheetId="32" hidden="1">{"pl_t&amp;d",#N/A,FALSE,"p&amp;l_t&amp;D_01_02 (2)"}</definedName>
    <definedName name="Ondkdkd" localSheetId="31" hidden="1">{"pl_t&amp;d",#N/A,FALSE,"p&amp;l_t&amp;D_01_02 (2)"}</definedName>
    <definedName name="Ondkdkd" hidden="1">{"pl_t&amp;d",#N/A,FALSE,"p&amp;l_t&amp;D_01_02 (2)"}</definedName>
    <definedName name="Ongole" localSheetId="34" hidden="1">{"pl_t&amp;d",#N/A,FALSE,"p&amp;l_t&amp;D_01_02 (2)"}</definedName>
    <definedName name="Ongole" localSheetId="33" hidden="1">{"pl_t&amp;d",#N/A,FALSE,"p&amp;l_t&amp;D_01_02 (2)"}</definedName>
    <definedName name="Ongole" localSheetId="32" hidden="1">{"pl_t&amp;d",#N/A,FALSE,"p&amp;l_t&amp;D_01_02 (2)"}</definedName>
    <definedName name="Ongole" localSheetId="31" hidden="1">{"pl_t&amp;d",#N/A,FALSE,"p&amp;l_t&amp;D_01_02 (2)"}</definedName>
    <definedName name="Ongole" hidden="1">{"pl_t&amp;d",#N/A,FALSE,"p&amp;l_t&amp;D_01_02 (2)"}</definedName>
    <definedName name="osl" localSheetId="34" hidden="1">{"pl_t&amp;d",#N/A,FALSE,"p&amp;l_t&amp;D_01_02 (2)"}</definedName>
    <definedName name="osl" localSheetId="33" hidden="1">{"pl_t&amp;d",#N/A,FALSE,"p&amp;l_t&amp;D_01_02 (2)"}</definedName>
    <definedName name="osl" localSheetId="32" hidden="1">{"pl_t&amp;d",#N/A,FALSE,"p&amp;l_t&amp;D_01_02 (2)"}</definedName>
    <definedName name="osl" localSheetId="31" hidden="1">{"pl_t&amp;d",#N/A,FALSE,"p&amp;l_t&amp;D_01_02 (2)"}</definedName>
    <definedName name="osl" hidden="1">{"pl_t&amp;d",#N/A,FALSE,"p&amp;l_t&amp;D_01_02 (2)"}</definedName>
    <definedName name="PF" localSheetId="34" hidden="1">{"pl_t&amp;d",#N/A,FALSE,"p&amp;l_t&amp;D_01_02 (2)"}</definedName>
    <definedName name="PF" localSheetId="33" hidden="1">{"pl_t&amp;d",#N/A,FALSE,"p&amp;l_t&amp;D_01_02 (2)"}</definedName>
    <definedName name="PF" localSheetId="32" hidden="1">{"pl_t&amp;d",#N/A,FALSE,"p&amp;l_t&amp;D_01_02 (2)"}</definedName>
    <definedName name="PF" localSheetId="31" hidden="1">{"pl_t&amp;d",#N/A,FALSE,"p&amp;l_t&amp;D_01_02 (2)"}</definedName>
    <definedName name="PF" hidden="1">{"pl_t&amp;d",#N/A,FALSE,"p&amp;l_t&amp;D_01_02 (2)"}</definedName>
    <definedName name="physical" localSheetId="34" hidden="1">{"pl_td_01_02",#N/A,FALSE,"p&amp;l_t&amp;D_01_02 (2)"}</definedName>
    <definedName name="physical" localSheetId="33" hidden="1">{"pl_td_01_02",#N/A,FALSE,"p&amp;l_t&amp;D_01_02 (2)"}</definedName>
    <definedName name="physical" localSheetId="32" hidden="1">{"pl_td_01_02",#N/A,FALSE,"p&amp;l_t&amp;D_01_02 (2)"}</definedName>
    <definedName name="physical" localSheetId="31" hidden="1">{"pl_td_01_02",#N/A,FALSE,"p&amp;l_t&amp;D_01_02 (2)"}</definedName>
    <definedName name="physical" hidden="1">{"pl_td_01_02",#N/A,FALSE,"p&amp;l_t&amp;D_01_02 (2)"}</definedName>
    <definedName name="pp" localSheetId="34" hidden="1">{"pl_t&amp;d",#N/A,FALSE,"p&amp;l_t&amp;D_01_02 (2)"}</definedName>
    <definedName name="pp" localSheetId="33" hidden="1">{"pl_t&amp;d",#N/A,FALSE,"p&amp;l_t&amp;D_01_02 (2)"}</definedName>
    <definedName name="pp" localSheetId="32" hidden="1">{"pl_t&amp;d",#N/A,FALSE,"p&amp;l_t&amp;D_01_02 (2)"}</definedName>
    <definedName name="pp" localSheetId="31" hidden="1">{"pl_t&amp;d",#N/A,FALSE,"p&amp;l_t&amp;D_01_02 (2)"}</definedName>
    <definedName name="pp" hidden="1">{"pl_t&amp;d",#N/A,FALSE,"p&amp;l_t&amp;D_01_02 (2)"}</definedName>
    <definedName name="PPP" localSheetId="34" hidden="1">#REF!</definedName>
    <definedName name="PPP" localSheetId="33" hidden="1">#REF!</definedName>
    <definedName name="PPP" localSheetId="32" hidden="1">#REF!</definedName>
    <definedName name="PPP" localSheetId="35" hidden="1">#REF!</definedName>
    <definedName name="PPP" hidden="1">#REF!</definedName>
    <definedName name="pri" localSheetId="34" hidden="1">{"pl_t&amp;d",#N/A,FALSE,"p&amp;l_t&amp;D_01_02 (2)"}</definedName>
    <definedName name="pri" localSheetId="33" hidden="1">{"pl_t&amp;d",#N/A,FALSE,"p&amp;l_t&amp;D_01_02 (2)"}</definedName>
    <definedName name="pri" localSheetId="32" hidden="1">{"pl_t&amp;d",#N/A,FALSE,"p&amp;l_t&amp;D_01_02 (2)"}</definedName>
    <definedName name="pri" localSheetId="31" hidden="1">{"pl_t&amp;d",#N/A,FALSE,"p&amp;l_t&amp;D_01_02 (2)"}</definedName>
    <definedName name="pri" hidden="1">{"pl_t&amp;d",#N/A,FALSE,"p&amp;l_t&amp;D_01_02 (2)"}</definedName>
    <definedName name="pring" localSheetId="34" hidden="1">{#N/A,#N/A,FALSE,"1.1";#N/A,#N/A,FALSE,"1.1a";#N/A,#N/A,FALSE,"1.1b";#N/A,#N/A,FALSE,"1.1c";#N/A,#N/A,FALSE,"1.1e";#N/A,#N/A,FALSE,"1.1f";#N/A,#N/A,FALSE,"1.1g";#N/A,#N/A,FALSE,"1.1h_T";#N/A,#N/A,FALSE,"1.1h_D";#N/A,#N/A,FALSE,"1.2";#N/A,#N/A,FALSE,"1.3";#N/A,#N/A,FALSE,"1.3b";#N/A,#N/A,FALSE,"1.4";#N/A,#N/A,FALSE,"1.5";#N/A,#N/A,FALSE,"1.6";#N/A,#N/A,FALSE,"2.1";#N/A,#N/A,FALSE,"SOD";#N/A,#N/A,FALSE,"OL";#N/A,#N/A,FALSE,"CF"}</definedName>
    <definedName name="pring" localSheetId="33" hidden="1">{#N/A,#N/A,FALSE,"1.1";#N/A,#N/A,FALSE,"1.1a";#N/A,#N/A,FALSE,"1.1b";#N/A,#N/A,FALSE,"1.1c";#N/A,#N/A,FALSE,"1.1e";#N/A,#N/A,FALSE,"1.1f";#N/A,#N/A,FALSE,"1.1g";#N/A,#N/A,FALSE,"1.1h_T";#N/A,#N/A,FALSE,"1.1h_D";#N/A,#N/A,FALSE,"1.2";#N/A,#N/A,FALSE,"1.3";#N/A,#N/A,FALSE,"1.3b";#N/A,#N/A,FALSE,"1.4";#N/A,#N/A,FALSE,"1.5";#N/A,#N/A,FALSE,"1.6";#N/A,#N/A,FALSE,"2.1";#N/A,#N/A,FALSE,"SOD";#N/A,#N/A,FALSE,"OL";#N/A,#N/A,FALSE,"CF"}</definedName>
    <definedName name="pring" localSheetId="32" hidden="1">{#N/A,#N/A,FALSE,"1.1";#N/A,#N/A,FALSE,"1.1a";#N/A,#N/A,FALSE,"1.1b";#N/A,#N/A,FALSE,"1.1c";#N/A,#N/A,FALSE,"1.1e";#N/A,#N/A,FALSE,"1.1f";#N/A,#N/A,FALSE,"1.1g";#N/A,#N/A,FALSE,"1.1h_T";#N/A,#N/A,FALSE,"1.1h_D";#N/A,#N/A,FALSE,"1.2";#N/A,#N/A,FALSE,"1.3";#N/A,#N/A,FALSE,"1.3b";#N/A,#N/A,FALSE,"1.4";#N/A,#N/A,FALSE,"1.5";#N/A,#N/A,FALSE,"1.6";#N/A,#N/A,FALSE,"2.1";#N/A,#N/A,FALSE,"SOD";#N/A,#N/A,FALSE,"OL";#N/A,#N/A,FALSE,"CF"}</definedName>
    <definedName name="pring" localSheetId="31" hidden="1">{#N/A,#N/A,FALSE,"1.1";#N/A,#N/A,FALSE,"1.1a";#N/A,#N/A,FALSE,"1.1b";#N/A,#N/A,FALSE,"1.1c";#N/A,#N/A,FALSE,"1.1e";#N/A,#N/A,FALSE,"1.1f";#N/A,#N/A,FALSE,"1.1g";#N/A,#N/A,FALSE,"1.1h_T";#N/A,#N/A,FALSE,"1.1h_D";#N/A,#N/A,FALSE,"1.2";#N/A,#N/A,FALSE,"1.3";#N/A,#N/A,FALSE,"1.3b";#N/A,#N/A,FALSE,"1.4";#N/A,#N/A,FALSE,"1.5";#N/A,#N/A,FALSE,"1.6";#N/A,#N/A,FALSE,"2.1";#N/A,#N/A,FALSE,"SOD";#N/A,#N/A,FALSE,"OL";#N/A,#N/A,FALSE,"CF"}</definedName>
    <definedName name="pring" hidden="1">{#N/A,#N/A,FALSE,"1.1";#N/A,#N/A,FALSE,"1.1a";#N/A,#N/A,FALSE,"1.1b";#N/A,#N/A,FALSE,"1.1c";#N/A,#N/A,FALSE,"1.1e";#N/A,#N/A,FALSE,"1.1f";#N/A,#N/A,FALSE,"1.1g";#N/A,#N/A,FALSE,"1.1h_T";#N/A,#N/A,FALSE,"1.1h_D";#N/A,#N/A,FALSE,"1.2";#N/A,#N/A,FALSE,"1.3";#N/A,#N/A,FALSE,"1.3b";#N/A,#N/A,FALSE,"1.4";#N/A,#N/A,FALSE,"1.5";#N/A,#N/A,FALSE,"1.6";#N/A,#N/A,FALSE,"2.1";#N/A,#N/A,FALSE,"SOD";#N/A,#N/A,FALSE,"OL";#N/A,#N/A,FALSE,"CF"}</definedName>
    <definedName name="print" localSheetId="34" hidden="1">{"pl_t&amp;d",#N/A,FALSE,"p&amp;l_t&amp;D_01_02 (2)"}</definedName>
    <definedName name="print" localSheetId="33" hidden="1">{"pl_t&amp;d",#N/A,FALSE,"p&amp;l_t&amp;D_01_02 (2)"}</definedName>
    <definedName name="print" localSheetId="32" hidden="1">{"pl_t&amp;d",#N/A,FALSE,"p&amp;l_t&amp;D_01_02 (2)"}</definedName>
    <definedName name="print" localSheetId="31" hidden="1">{"pl_t&amp;d",#N/A,FALSE,"p&amp;l_t&amp;D_01_02 (2)"}</definedName>
    <definedName name="print" hidden="1">{"pl_t&amp;d",#N/A,FALSE,"p&amp;l_t&amp;D_01_02 (2)"}</definedName>
    <definedName name="_xlnm.Print_Area" localSheetId="34">'Allwyn Colony 2'!$A$1:$J$356</definedName>
    <definedName name="_xlnm.Print_Area" localSheetId="21">'Alwal Hills 15'!$A$1:$I$357</definedName>
    <definedName name="_xlnm.Print_Area" localSheetId="15">'Bus Depo Mendhi 21 '!$A$1:$I$309</definedName>
    <definedName name="_xlnm.Print_Area" localSheetId="14">'Chachanehru park 22'!$A$1:$I$309</definedName>
    <definedName name="_xlnm.Print_Area" localSheetId="33">'Chest Hospital 3'!$A$1:$J$372</definedName>
    <definedName name="_xlnm.Print_Area" localSheetId="23">'CO Op Indst 13'!$A$1:$I$370</definedName>
    <definedName name="_xlnm.Print_Area" localSheetId="11">'Errumunzil 25'!$A$1:$I$317</definedName>
    <definedName name="_xlnm.Print_Area" localSheetId="3">'Farooq Nagar 33'!$A$1:$I$316</definedName>
    <definedName name="_xlnm.Print_Area" localSheetId="20">'Gandi Medical College 16'!$A$1:$I$357</definedName>
    <definedName name="_xlnm.Print_Area" localSheetId="25">'Gandi Nagar 11'!$A$1:$I$370</definedName>
    <definedName name="_xlnm.Print_Area" localSheetId="4">'GHMC Play Ground,Yakathpura 32'!$A$1:$I$324</definedName>
    <definedName name="_xlnm.Print_Area" localSheetId="24">'Hashmatpet 12 '!$A$1:$I$357</definedName>
    <definedName name="_xlnm.Print_Area" localSheetId="26">'JBS Bus Depot 10'!$A$1:$I$357</definedName>
    <definedName name="_xlnm.Print_Area" localSheetId="30">'Jonnabanda 6'!$A$1:$I$405</definedName>
    <definedName name="_xlnm.Print_Area" localSheetId="32">'Jubileehills 4'!$A$1:$J$374</definedName>
    <definedName name="_xlnm.Print_Area" localSheetId="27">'Jyothi Nagar 9'!$A$1:$I$357</definedName>
    <definedName name="_xlnm.Print_Area" localSheetId="10">'kachiguda  Bus DEPO 26'!$A$1:$I$317</definedName>
    <definedName name="_xlnm.Print_Area" localSheetId="22">'Khanajiguda 14'!$A$1:$I$357</definedName>
    <definedName name="_xlnm.Print_Area" localSheetId="9">'King Koti 27'!$A$1:$I$317</definedName>
    <definedName name="_xlnm.Print_Area" localSheetId="31" xml:space="preserve">          'Madhapur TGIIC 5'!$A$1:$J$359</definedName>
    <definedName name="_xlnm.Print_Area" localSheetId="28">'Mangapuram 8'!$A$1:$I$357</definedName>
    <definedName name="_xlnm.Print_Area" localSheetId="16">'Miraj COlony 20'!$A$1:$I$309</definedName>
    <definedName name="_xlnm.Print_Area" localSheetId="12">'MUSHEERABAD 24'!$A$1:$I$317</definedName>
    <definedName name="_xlnm.Print_Area" localSheetId="7">'NAC 29'!$A$1:$I$325</definedName>
    <definedName name="_xlnm.Print_Area" localSheetId="6">'Nizamia Unani 30'!$A$1:$I$318</definedName>
    <definedName name="_xlnm.Print_Area" localSheetId="17">'Pride India 19'!$A$1:$I$326</definedName>
    <definedName name="_xlnm.Print_Area" localSheetId="18">'Ranigunj 18'!$A$1:$I$312</definedName>
    <definedName name="_xlnm.Print_Area" localSheetId="19">'Rasoolpura 17'!$A$1:$I$357</definedName>
    <definedName name="_xlnm.Print_Area" localSheetId="35">'Road No.10 Zaheera Nagar 1'!$A$1:$J$372</definedName>
    <definedName name="_xlnm.Print_Area" localSheetId="0">'RTC Bus Depo,DSNR 36'!$A$1:$I$317</definedName>
    <definedName name="_xlnm.Print_Area" localSheetId="1">'Shalivahana Nagar 35'!$A$1:$I$324</definedName>
    <definedName name="_xlnm.Print_Area" localSheetId="13">'SHATAM TALAB 23'!$A$1:$I$310</definedName>
    <definedName name="_xlnm.Print_Area" localSheetId="5">'Sri VenkateshwaraEnclave Par 31'!$A$1:$I$318</definedName>
    <definedName name="_xlnm.Print_Area" localSheetId="8">'STP 28'!$A$1:$I$333</definedName>
    <definedName name="_xlnm.Print_Area" localSheetId="2">'Sulthanshahi 34'!$A$1:$I$318</definedName>
    <definedName name="_xlnm.Print_Area" localSheetId="29">'Tukaramgatee 7 '!$A$1:$I$312</definedName>
    <definedName name="_xlnm.Print_Titles" localSheetId="34">'Allwyn Colony 2'!$4:$4</definedName>
    <definedName name="_xlnm.Print_Titles" localSheetId="21">'Alwal Hills 15'!$A$5:$IV$5</definedName>
    <definedName name="_xlnm.Print_Titles" localSheetId="15">'Bus Depo Mendhi 21 '!$A$5:$IV$5</definedName>
    <definedName name="_xlnm.Print_Titles" localSheetId="14">'Chachanehru park 22'!$A$5:$IV$5</definedName>
    <definedName name="_xlnm.Print_Titles" localSheetId="33">'Chest Hospital 3'!$4:$4</definedName>
    <definedName name="_xlnm.Print_Titles" localSheetId="23">'CO Op Indst 13'!$A$5:$IV$5</definedName>
    <definedName name="_xlnm.Print_Titles" localSheetId="20">'Gandi Medical College 16'!$A$5:$IV$5</definedName>
    <definedName name="_xlnm.Print_Titles" localSheetId="25">'Gandi Nagar 11'!$5:$5</definedName>
    <definedName name="_xlnm.Print_Titles" localSheetId="24">'Hashmatpet 12 '!$A$5:$IV$5</definedName>
    <definedName name="_xlnm.Print_Titles" localSheetId="26">'JBS Bus Depot 10'!$A$5:$IV$5</definedName>
    <definedName name="_xlnm.Print_Titles" localSheetId="30">'Jonnabanda 6'!$A$5:$IV$5</definedName>
    <definedName name="_xlnm.Print_Titles" localSheetId="32">'Jubileehills 4'!$4:$4</definedName>
    <definedName name="_xlnm.Print_Titles" localSheetId="27">'Jyothi Nagar 9'!$A$5:$IV$5</definedName>
    <definedName name="_xlnm.Print_Titles" localSheetId="22">'Khanajiguda 14'!$A$5:$IV$5</definedName>
    <definedName name="_xlnm.Print_Titles" localSheetId="31">'Madhapur TGIIC 5'!$4:$4</definedName>
    <definedName name="_xlnm.Print_Titles" localSheetId="28">'Mangapuram 8'!$A$5:$IV$5</definedName>
    <definedName name="_xlnm.Print_Titles" localSheetId="16">'Miraj COlony 20'!$A$5:$IV$5</definedName>
    <definedName name="_xlnm.Print_Titles" localSheetId="17">'Pride India 19'!$A$5:$IV$5</definedName>
    <definedName name="_xlnm.Print_Titles" localSheetId="18">'Ranigunj 18'!$A$5:$IV$5</definedName>
    <definedName name="_xlnm.Print_Titles" localSheetId="19">'Rasoolpura 17'!$A$5:$IV$5</definedName>
    <definedName name="_xlnm.Print_Titles" localSheetId="35">'Road No.10 Zaheera Nagar 1'!$A:$J,'Road No.10 Zaheera Nagar 1'!$5:$5</definedName>
    <definedName name="_xlnm.Print_Titles" localSheetId="13">'SHATAM TALAB 23'!$A$6:$IV$6</definedName>
    <definedName name="_xlnm.Print_Titles" localSheetId="29">'Tukaramgatee 7 '!$A$5:$IV$5</definedName>
    <definedName name="proforma" localSheetId="34" hidden="1">{"pl_t&amp;d",#N/A,FALSE,"p&amp;l_t&amp;D_01_02 (2)"}</definedName>
    <definedName name="proforma" localSheetId="33" hidden="1">{"pl_t&amp;d",#N/A,FALSE,"p&amp;l_t&amp;D_01_02 (2)"}</definedName>
    <definedName name="proforma" localSheetId="32" hidden="1">{"pl_t&amp;d",#N/A,FALSE,"p&amp;l_t&amp;D_01_02 (2)"}</definedName>
    <definedName name="proforma" hidden="1">{"pl_t&amp;d",#N/A,FALSE,"p&amp;l_t&amp;D_01_02 (2)"}</definedName>
    <definedName name="prpp" localSheetId="34" hidden="1">{"pl_t&amp;d",#N/A,FALSE,"p&amp;l_t&amp;D_01_02 (2)"}</definedName>
    <definedName name="prpp" localSheetId="33" hidden="1">{"pl_t&amp;d",#N/A,FALSE,"p&amp;l_t&amp;D_01_02 (2)"}</definedName>
    <definedName name="prpp" localSheetId="32" hidden="1">{"pl_t&amp;d",#N/A,FALSE,"p&amp;l_t&amp;D_01_02 (2)"}</definedName>
    <definedName name="prpp" localSheetId="31" hidden="1">{"pl_t&amp;d",#N/A,FALSE,"p&amp;l_t&amp;D_01_02 (2)"}</definedName>
    <definedName name="prpp" hidden="1">{"pl_t&amp;d",#N/A,FALSE,"p&amp;l_t&amp;D_01_02 (2)"}</definedName>
    <definedName name="QQQ" localSheetId="34" hidden="1">{"pl_t&amp;d",#N/A,FALSE,"p&amp;l_t&amp;D_01_02 (2)"}</definedName>
    <definedName name="QQQ" localSheetId="33" hidden="1">{"pl_t&amp;d",#N/A,FALSE,"p&amp;l_t&amp;D_01_02 (2)"}</definedName>
    <definedName name="QQQ" localSheetId="32" hidden="1">{"pl_t&amp;d",#N/A,FALSE,"p&amp;l_t&amp;D_01_02 (2)"}</definedName>
    <definedName name="QQQ" localSheetId="31" hidden="1">{"pl_t&amp;d",#N/A,FALSE,"p&amp;l_t&amp;D_01_02 (2)"}</definedName>
    <definedName name="QQQ" hidden="1">{"pl_t&amp;d",#N/A,FALSE,"p&amp;l_t&amp;D_01_02 (2)"}</definedName>
    <definedName name="qw" localSheetId="34" hidden="1">{"pl_t&amp;d",#N/A,FALSE,"p&amp;l_t&amp;D_01_02 (2)"}</definedName>
    <definedName name="qw" localSheetId="33" hidden="1">{"pl_t&amp;d",#N/A,FALSE,"p&amp;l_t&amp;D_01_02 (2)"}</definedName>
    <definedName name="qw" localSheetId="32" hidden="1">{"pl_t&amp;d",#N/A,FALSE,"p&amp;l_t&amp;D_01_02 (2)"}</definedName>
    <definedName name="qw" localSheetId="31" hidden="1">{"pl_t&amp;d",#N/A,FALSE,"p&amp;l_t&amp;D_01_02 (2)"}</definedName>
    <definedName name="qw" hidden="1">{"pl_t&amp;d",#N/A,FALSE,"p&amp;l_t&amp;D_01_02 (2)"}</definedName>
    <definedName name="ra" localSheetId="34" hidden="1">{"pl_t&amp;d",#N/A,FALSE,"p&amp;l_t&amp;D_01_02 (2)"}</definedName>
    <definedName name="ra" localSheetId="33" hidden="1">{"pl_t&amp;d",#N/A,FALSE,"p&amp;l_t&amp;D_01_02 (2)"}</definedName>
    <definedName name="ra" localSheetId="32" hidden="1">{"pl_t&amp;d",#N/A,FALSE,"p&amp;l_t&amp;D_01_02 (2)"}</definedName>
    <definedName name="ra" localSheetId="31" hidden="1">{"pl_t&amp;d",#N/A,FALSE,"p&amp;l_t&amp;D_01_02 (2)"}</definedName>
    <definedName name="ra" hidden="1">{"pl_t&amp;d",#N/A,FALSE,"p&amp;l_t&amp;D_01_02 (2)"}</definedName>
    <definedName name="raa" localSheetId="34" hidden="1">{"pl_td_01_02",#N/A,FALSE,"p&amp;l_t&amp;D_01_02 (2)"}</definedName>
    <definedName name="raa" localSheetId="33" hidden="1">{"pl_td_01_02",#N/A,FALSE,"p&amp;l_t&amp;D_01_02 (2)"}</definedName>
    <definedName name="raa" localSheetId="32" hidden="1">{"pl_td_01_02",#N/A,FALSE,"p&amp;l_t&amp;D_01_02 (2)"}</definedName>
    <definedName name="raa" localSheetId="31" hidden="1">{"pl_td_01_02",#N/A,FALSE,"p&amp;l_t&amp;D_01_02 (2)"}</definedName>
    <definedName name="raa" hidden="1">{"pl_td_01_02",#N/A,FALSE,"p&amp;l_t&amp;D_01_02 (2)"}</definedName>
    <definedName name="raaa" localSheetId="34" hidden="1">{"pl_td_01_02",#N/A,FALSE,"p&amp;l_t&amp;D_01_02 (2)"}</definedName>
    <definedName name="raaa" localSheetId="33" hidden="1">{"pl_td_01_02",#N/A,FALSE,"p&amp;l_t&amp;D_01_02 (2)"}</definedName>
    <definedName name="raaa" localSheetId="32" hidden="1">{"pl_td_01_02",#N/A,FALSE,"p&amp;l_t&amp;D_01_02 (2)"}</definedName>
    <definedName name="raaa" localSheetId="31" hidden="1">{"pl_td_01_02",#N/A,FALSE,"p&amp;l_t&amp;D_01_02 (2)"}</definedName>
    <definedName name="raaa" hidden="1">{"pl_td_01_02",#N/A,FALSE,"p&amp;l_t&amp;D_01_02 (2)"}</definedName>
    <definedName name="rafi" localSheetId="34" hidden="1">{"pl_t&amp;d",#N/A,FALSE,"p&amp;l_t&amp;D_01_02 (2)"}</definedName>
    <definedName name="rafi" localSheetId="33" hidden="1">{"pl_t&amp;d",#N/A,FALSE,"p&amp;l_t&amp;D_01_02 (2)"}</definedName>
    <definedName name="rafi" localSheetId="32" hidden="1">{"pl_t&amp;d",#N/A,FALSE,"p&amp;l_t&amp;D_01_02 (2)"}</definedName>
    <definedName name="rafi" localSheetId="31" hidden="1">{"pl_t&amp;d",#N/A,FALSE,"p&amp;l_t&amp;D_01_02 (2)"}</definedName>
    <definedName name="rafi" hidden="1">{"pl_t&amp;d",#N/A,FALSE,"p&amp;l_t&amp;D_01_02 (2)"}</definedName>
    <definedName name="raj" localSheetId="34" hidden="1">{"pl_t&amp;d",#N/A,FALSE,"p&amp;l_t&amp;D_01_02 (2)"}</definedName>
    <definedName name="raj" localSheetId="33" hidden="1">{"pl_t&amp;d",#N/A,FALSE,"p&amp;l_t&amp;D_01_02 (2)"}</definedName>
    <definedName name="raj" localSheetId="32" hidden="1">{"pl_t&amp;d",#N/A,FALSE,"p&amp;l_t&amp;D_01_02 (2)"}</definedName>
    <definedName name="raj" localSheetId="31" hidden="1">{"pl_t&amp;d",#N/A,FALSE,"p&amp;l_t&amp;D_01_02 (2)"}</definedName>
    <definedName name="raj" hidden="1">{"pl_t&amp;d",#N/A,FALSE,"p&amp;l_t&amp;D_01_02 (2)"}</definedName>
    <definedName name="Raja" localSheetId="34" hidden="1">{"pl_t&amp;d",#N/A,FALSE,"p&amp;l_t&amp;D_01_02 (2)"}</definedName>
    <definedName name="Raja" localSheetId="33" hidden="1">{"pl_t&amp;d",#N/A,FALSE,"p&amp;l_t&amp;D_01_02 (2)"}</definedName>
    <definedName name="Raja" localSheetId="32" hidden="1">{"pl_t&amp;d",#N/A,FALSE,"p&amp;l_t&amp;D_01_02 (2)"}</definedName>
    <definedName name="Raja" localSheetId="31" hidden="1">{"pl_t&amp;d",#N/A,FALSE,"p&amp;l_t&amp;D_01_02 (2)"}</definedName>
    <definedName name="Raja" hidden="1">{"pl_t&amp;d",#N/A,FALSE,"p&amp;l_t&amp;D_01_02 (2)"}</definedName>
    <definedName name="raju" localSheetId="34" hidden="1">{"pl_t&amp;d",#N/A,FALSE,"p&amp;l_t&amp;D_01_02 (2)"}</definedName>
    <definedName name="raju" localSheetId="33" hidden="1">{"pl_t&amp;d",#N/A,FALSE,"p&amp;l_t&amp;D_01_02 (2)"}</definedName>
    <definedName name="raju" localSheetId="32" hidden="1">{"pl_t&amp;d",#N/A,FALSE,"p&amp;l_t&amp;D_01_02 (2)"}</definedName>
    <definedName name="raju" localSheetId="31" hidden="1">{"pl_t&amp;d",#N/A,FALSE,"p&amp;l_t&amp;D_01_02 (2)"}</definedName>
    <definedName name="raju" hidden="1">{"pl_t&amp;d",#N/A,FALSE,"p&amp;l_t&amp;D_01_02 (2)"}</definedName>
    <definedName name="RAVI" localSheetId="34" hidden="1">{"pl_td_01_02",#N/A,FALSE,"p&amp;l_t&amp;D_01_02 (2)"}</definedName>
    <definedName name="RAVI" localSheetId="33" hidden="1">{"pl_td_01_02",#N/A,FALSE,"p&amp;l_t&amp;D_01_02 (2)"}</definedName>
    <definedName name="RAVI" localSheetId="32" hidden="1">{"pl_td_01_02",#N/A,FALSE,"p&amp;l_t&amp;D_01_02 (2)"}</definedName>
    <definedName name="RAVI" localSheetId="31" hidden="1">{"pl_td_01_02",#N/A,FALSE,"p&amp;l_t&amp;D_01_02 (2)"}</definedName>
    <definedName name="RAVI" hidden="1">{"pl_td_01_02",#N/A,FALSE,"p&amp;l_t&amp;D_01_02 (2)"}</definedName>
    <definedName name="Ravi1" localSheetId="34" hidden="1">{"pl_t&amp;d",#N/A,FALSE,"p&amp;l_t&amp;D_01_02 (2)"}</definedName>
    <definedName name="Ravi1" localSheetId="33" hidden="1">{"pl_t&amp;d",#N/A,FALSE,"p&amp;l_t&amp;D_01_02 (2)"}</definedName>
    <definedName name="Ravi1" localSheetId="32" hidden="1">{"pl_t&amp;d",#N/A,FALSE,"p&amp;l_t&amp;D_01_02 (2)"}</definedName>
    <definedName name="Ravi1" localSheetId="31" hidden="1">{"pl_t&amp;d",#N/A,FALSE,"p&amp;l_t&amp;D_01_02 (2)"}</definedName>
    <definedName name="Ravi1" hidden="1">{"pl_t&amp;d",#N/A,FALSE,"p&amp;l_t&amp;D_01_02 (2)"}</definedName>
    <definedName name="Ravi2" localSheetId="34" hidden="1">{"pl_t&amp;d",#N/A,FALSE,"p&amp;l_t&amp;D_01_02 (2)"}</definedName>
    <definedName name="Ravi2" localSheetId="33" hidden="1">{"pl_t&amp;d",#N/A,FALSE,"p&amp;l_t&amp;D_01_02 (2)"}</definedName>
    <definedName name="Ravi2" localSheetId="32" hidden="1">{"pl_t&amp;d",#N/A,FALSE,"p&amp;l_t&amp;D_01_02 (2)"}</definedName>
    <definedName name="Ravi2" localSheetId="31" hidden="1">{"pl_t&amp;d",#N/A,FALSE,"p&amp;l_t&amp;D_01_02 (2)"}</definedName>
    <definedName name="Ravi2" hidden="1">{"pl_t&amp;d",#N/A,FALSE,"p&amp;l_t&amp;D_01_02 (2)"}</definedName>
    <definedName name="Ravi3" localSheetId="34" hidden="1">{"pl_t&amp;d",#N/A,FALSE,"p&amp;l_t&amp;D_01_02 (2)"}</definedName>
    <definedName name="Ravi3" localSheetId="33" hidden="1">{"pl_t&amp;d",#N/A,FALSE,"p&amp;l_t&amp;D_01_02 (2)"}</definedName>
    <definedName name="Ravi3" localSheetId="32" hidden="1">{"pl_t&amp;d",#N/A,FALSE,"p&amp;l_t&amp;D_01_02 (2)"}</definedName>
    <definedName name="Ravi3" localSheetId="31" hidden="1">{"pl_t&amp;d",#N/A,FALSE,"p&amp;l_t&amp;D_01_02 (2)"}</definedName>
    <definedName name="Ravi3" hidden="1">{"pl_t&amp;d",#N/A,FALSE,"p&amp;l_t&amp;D_01_02 (2)"}</definedName>
    <definedName name="Ravi4" localSheetId="34" hidden="1">{"pl_t&amp;d",#N/A,FALSE,"p&amp;l_t&amp;D_01_02 (2)"}</definedName>
    <definedName name="Ravi4" localSheetId="33" hidden="1">{"pl_t&amp;d",#N/A,FALSE,"p&amp;l_t&amp;D_01_02 (2)"}</definedName>
    <definedName name="Ravi4" localSheetId="32" hidden="1">{"pl_t&amp;d",#N/A,FALSE,"p&amp;l_t&amp;D_01_02 (2)"}</definedName>
    <definedName name="Ravi4" localSheetId="31" hidden="1">{"pl_t&amp;d",#N/A,FALSE,"p&amp;l_t&amp;D_01_02 (2)"}</definedName>
    <definedName name="Ravi4" hidden="1">{"pl_t&amp;d",#N/A,FALSE,"p&amp;l_t&amp;D_01_02 (2)"}</definedName>
    <definedName name="Ravi6" localSheetId="34" hidden="1">{"pl_t&amp;d",#N/A,FALSE,"p&amp;l_t&amp;D_01_02 (2)"}</definedName>
    <definedName name="Ravi6" localSheetId="33" hidden="1">{"pl_t&amp;d",#N/A,FALSE,"p&amp;l_t&amp;D_01_02 (2)"}</definedName>
    <definedName name="Ravi6" localSheetId="32" hidden="1">{"pl_t&amp;d",#N/A,FALSE,"p&amp;l_t&amp;D_01_02 (2)"}</definedName>
    <definedName name="Ravi6" localSheetId="31" hidden="1">{"pl_t&amp;d",#N/A,FALSE,"p&amp;l_t&amp;D_01_02 (2)"}</definedName>
    <definedName name="Ravi6" hidden="1">{"pl_t&amp;d",#N/A,FALSE,"p&amp;l_t&amp;D_01_02 (2)"}</definedName>
    <definedName name="Ravi7" localSheetId="34" hidden="1">{"pl_td_01_02",#N/A,FALSE,"p&amp;l_t&amp;D_01_02 (2)"}</definedName>
    <definedName name="Ravi7" localSheetId="33" hidden="1">{"pl_td_01_02",#N/A,FALSE,"p&amp;l_t&amp;D_01_02 (2)"}</definedName>
    <definedName name="Ravi7" localSheetId="32" hidden="1">{"pl_td_01_02",#N/A,FALSE,"p&amp;l_t&amp;D_01_02 (2)"}</definedName>
    <definedName name="Ravi7" localSheetId="31" hidden="1">{"pl_td_01_02",#N/A,FALSE,"p&amp;l_t&amp;D_01_02 (2)"}</definedName>
    <definedName name="Ravi7" hidden="1">{"pl_td_01_02",#N/A,FALSE,"p&amp;l_t&amp;D_01_02 (2)"}</definedName>
    <definedName name="Ravi8" localSheetId="34" hidden="1">{"pl_t&amp;d",#N/A,FALSE,"p&amp;l_t&amp;D_01_02 (2)"}</definedName>
    <definedName name="Ravi8" localSheetId="33" hidden="1">{"pl_t&amp;d",#N/A,FALSE,"p&amp;l_t&amp;D_01_02 (2)"}</definedName>
    <definedName name="Ravi8" localSheetId="32" hidden="1">{"pl_t&amp;d",#N/A,FALSE,"p&amp;l_t&amp;D_01_02 (2)"}</definedName>
    <definedName name="Ravi8" localSheetId="31" hidden="1">{"pl_t&amp;d",#N/A,FALSE,"p&amp;l_t&amp;D_01_02 (2)"}</definedName>
    <definedName name="Ravi8" hidden="1">{"pl_t&amp;d",#N/A,FALSE,"p&amp;l_t&amp;D_01_02 (2)"}</definedName>
    <definedName name="released" localSheetId="34" hidden="1">{"pl_t&amp;d",#N/A,FALSE,"p&amp;l_t&amp;D_01_02 (2)"}</definedName>
    <definedName name="released" localSheetId="33" hidden="1">{"pl_t&amp;d",#N/A,FALSE,"p&amp;l_t&amp;D_01_02 (2)"}</definedName>
    <definedName name="released" localSheetId="32" hidden="1">{"pl_t&amp;d",#N/A,FALSE,"p&amp;l_t&amp;D_01_02 (2)"}</definedName>
    <definedName name="released" localSheetId="31" hidden="1">{"pl_t&amp;d",#N/A,FALSE,"p&amp;l_t&amp;D_01_02 (2)"}</definedName>
    <definedName name="released" hidden="1">{"pl_t&amp;d",#N/A,FALSE,"p&amp;l_t&amp;D_01_02 (2)"}</definedName>
    <definedName name="rere" localSheetId="34" hidden="1">{"pl_t&amp;d",#N/A,FALSE,"p&amp;l_t&amp;D_01_02 (2)"}</definedName>
    <definedName name="rere" localSheetId="33" hidden="1">{"pl_t&amp;d",#N/A,FALSE,"p&amp;l_t&amp;D_01_02 (2)"}</definedName>
    <definedName name="rere" localSheetId="32" hidden="1">{"pl_t&amp;d",#N/A,FALSE,"p&amp;l_t&amp;D_01_02 (2)"}</definedName>
    <definedName name="rere" localSheetId="31" hidden="1">{"pl_t&amp;d",#N/A,FALSE,"p&amp;l_t&amp;D_01_02 (2)"}</definedName>
    <definedName name="rere" hidden="1">{"pl_t&amp;d",#N/A,FALSE,"p&amp;l_t&amp;D_01_02 (2)"}</definedName>
    <definedName name="revised" localSheetId="34" hidden="1">{"pl_t&amp;d",#N/A,FALSE,"p&amp;l_t&amp;D_01_02 (2)"}</definedName>
    <definedName name="revised" localSheetId="33" hidden="1">{"pl_t&amp;d",#N/A,FALSE,"p&amp;l_t&amp;D_01_02 (2)"}</definedName>
    <definedName name="revised" localSheetId="32" hidden="1">{"pl_t&amp;d",#N/A,FALSE,"p&amp;l_t&amp;D_01_02 (2)"}</definedName>
    <definedName name="revised" localSheetId="31" hidden="1">{"pl_t&amp;d",#N/A,FALSE,"p&amp;l_t&amp;D_01_02 (2)"}</definedName>
    <definedName name="revised" hidden="1">{"pl_t&amp;d",#N/A,FALSE,"p&amp;l_t&amp;D_01_02 (2)"}</definedName>
    <definedName name="rggvy" localSheetId="34" hidden="1">{"pl_td_01_02",#N/A,FALSE,"p&amp;l_t&amp;D_01_02 (2)"}</definedName>
    <definedName name="rggvy" localSheetId="33" hidden="1">{"pl_td_01_02",#N/A,FALSE,"p&amp;l_t&amp;D_01_02 (2)"}</definedName>
    <definedName name="rggvy" localSheetId="32" hidden="1">{"pl_td_01_02",#N/A,FALSE,"p&amp;l_t&amp;D_01_02 (2)"}</definedName>
    <definedName name="rggvy" localSheetId="31" hidden="1">{"pl_td_01_02",#N/A,FALSE,"p&amp;l_t&amp;D_01_02 (2)"}</definedName>
    <definedName name="rggvy" hidden="1">{"pl_td_01_02",#N/A,FALSE,"p&amp;l_t&amp;D_01_02 (2)"}</definedName>
    <definedName name="rr" localSheetId="34" hidden="1">{"pl_t&amp;d",#N/A,FALSE,"p&amp;l_t&amp;D_01_02 (2)"}</definedName>
    <definedName name="rr" localSheetId="33" hidden="1">{"pl_t&amp;d",#N/A,FALSE,"p&amp;l_t&amp;D_01_02 (2)"}</definedName>
    <definedName name="rr" localSheetId="32" hidden="1">{"pl_t&amp;d",#N/A,FALSE,"p&amp;l_t&amp;D_01_02 (2)"}</definedName>
    <definedName name="rr" localSheetId="31" hidden="1">{"pl_t&amp;d",#N/A,FALSE,"p&amp;l_t&amp;D_01_02 (2)"}</definedName>
    <definedName name="rr" hidden="1">{"pl_t&amp;d",#N/A,FALSE,"p&amp;l_t&amp;D_01_02 (2)"}</definedName>
    <definedName name="rsv" localSheetId="34" hidden="1">{"pl_td_01_02",#N/A,FALSE,"p&amp;l_t&amp;D_01_02 (2)"}</definedName>
    <definedName name="rsv" localSheetId="33" hidden="1">{"pl_td_01_02",#N/A,FALSE,"p&amp;l_t&amp;D_01_02 (2)"}</definedName>
    <definedName name="rsv" localSheetId="32" hidden="1">{"pl_td_01_02",#N/A,FALSE,"p&amp;l_t&amp;D_01_02 (2)"}</definedName>
    <definedName name="rsv" localSheetId="31" hidden="1">{"pl_td_01_02",#N/A,FALSE,"p&amp;l_t&amp;D_01_02 (2)"}</definedName>
    <definedName name="rsv" hidden="1">{"pl_td_01_02",#N/A,FALSE,"p&amp;l_t&amp;D_01_02 (2)"}</definedName>
    <definedName name="rtrt" localSheetId="34" hidden="1">{"pl_t&amp;d",#N/A,FALSE,"p&amp;l_t&amp;D_01_02 (2)"}</definedName>
    <definedName name="rtrt" localSheetId="33" hidden="1">{"pl_t&amp;d",#N/A,FALSE,"p&amp;l_t&amp;D_01_02 (2)"}</definedName>
    <definedName name="rtrt" localSheetId="32" hidden="1">{"pl_t&amp;d",#N/A,FALSE,"p&amp;l_t&amp;D_01_02 (2)"}</definedName>
    <definedName name="rtrt" localSheetId="31" hidden="1">{"pl_t&amp;d",#N/A,FALSE,"p&amp;l_t&amp;D_01_02 (2)"}</definedName>
    <definedName name="rtrt" hidden="1">{"pl_t&amp;d",#N/A,FALSE,"p&amp;l_t&amp;D_01_02 (2)"}</definedName>
    <definedName name="s" localSheetId="34" hidden="1">{"pl_t&amp;d",#N/A,FALSE,"p&amp;l_t&amp;D_01_02 (2)"}</definedName>
    <definedName name="s" localSheetId="33" hidden="1">{"pl_t&amp;d",#N/A,FALSE,"p&amp;l_t&amp;D_01_02 (2)"}</definedName>
    <definedName name="s" localSheetId="32" hidden="1">{"pl_t&amp;d",#N/A,FALSE,"p&amp;l_t&amp;D_01_02 (2)"}</definedName>
    <definedName name="s" localSheetId="31" hidden="1">{"pl_t&amp;d",#N/A,FALSE,"p&amp;l_t&amp;D_01_02 (2)"}</definedName>
    <definedName name="s" hidden="1">{"pl_t&amp;d",#N/A,FALSE,"p&amp;l_t&amp;D_01_02 (2)"}</definedName>
    <definedName name="sale" localSheetId="34" hidden="1">{"pl_t&amp;d",#N/A,FALSE,"p&amp;l_t&amp;D_01_02 (2)"}</definedName>
    <definedName name="sale" localSheetId="33" hidden="1">{"pl_t&amp;d",#N/A,FALSE,"p&amp;l_t&amp;D_01_02 (2)"}</definedName>
    <definedName name="sale" localSheetId="32" hidden="1">{"pl_t&amp;d",#N/A,FALSE,"p&amp;l_t&amp;D_01_02 (2)"}</definedName>
    <definedName name="sale" localSheetId="31" hidden="1">{"pl_t&amp;d",#N/A,FALSE,"p&amp;l_t&amp;D_01_02 (2)"}</definedName>
    <definedName name="sale" hidden="1">{"pl_t&amp;d",#N/A,FALSE,"p&amp;l_t&amp;D_01_02 (2)"}</definedName>
    <definedName name="sales" localSheetId="34" hidden="1">{"pl_t&amp;d",#N/A,FALSE,"p&amp;l_t&amp;D_01_02 (2)"}</definedName>
    <definedName name="sales" localSheetId="33" hidden="1">{"pl_t&amp;d",#N/A,FALSE,"p&amp;l_t&amp;D_01_02 (2)"}</definedName>
    <definedName name="sales" localSheetId="32" hidden="1">{"pl_t&amp;d",#N/A,FALSE,"p&amp;l_t&amp;D_01_02 (2)"}</definedName>
    <definedName name="sales" localSheetId="31" hidden="1">{"pl_t&amp;d",#N/A,FALSE,"p&amp;l_t&amp;D_01_02 (2)"}</definedName>
    <definedName name="sales" hidden="1">{"pl_t&amp;d",#N/A,FALSE,"p&amp;l_t&amp;D_01_02 (2)"}</definedName>
    <definedName name="sales2" localSheetId="34" hidden="1">{"pl_t&amp;d",#N/A,FALSE,"p&amp;l_t&amp;D_01_02 (2)"}</definedName>
    <definedName name="sales2" localSheetId="33" hidden="1">{"pl_t&amp;d",#N/A,FALSE,"p&amp;l_t&amp;D_01_02 (2)"}</definedName>
    <definedName name="sales2" localSheetId="32" hidden="1">{"pl_t&amp;d",#N/A,FALSE,"p&amp;l_t&amp;D_01_02 (2)"}</definedName>
    <definedName name="sales2" localSheetId="31" hidden="1">{"pl_t&amp;d",#N/A,FALSE,"p&amp;l_t&amp;D_01_02 (2)"}</definedName>
    <definedName name="sales2" hidden="1">{"pl_t&amp;d",#N/A,FALSE,"p&amp;l_t&amp;D_01_02 (2)"}</definedName>
    <definedName name="SALES3" localSheetId="34" hidden="1">{"pl_t&amp;d",#N/A,FALSE,"p&amp;l_t&amp;D_01_02 (2)"}</definedName>
    <definedName name="SALES3" localSheetId="33" hidden="1">{"pl_t&amp;d",#N/A,FALSE,"p&amp;l_t&amp;D_01_02 (2)"}</definedName>
    <definedName name="SALES3" localSheetId="32" hidden="1">{"pl_t&amp;d",#N/A,FALSE,"p&amp;l_t&amp;D_01_02 (2)"}</definedName>
    <definedName name="SALES3" localSheetId="31" hidden="1">{"pl_t&amp;d",#N/A,FALSE,"p&amp;l_t&amp;D_01_02 (2)"}</definedName>
    <definedName name="SALES3" hidden="1">{"pl_t&amp;d",#N/A,FALSE,"p&amp;l_t&amp;D_01_02 (2)"}</definedName>
    <definedName name="Salesconfl" localSheetId="34" hidden="1">{"pl_t&amp;d",#N/A,FALSE,"p&amp;l_t&amp;D_01_02 (2)"}</definedName>
    <definedName name="Salesconfl" localSheetId="33" hidden="1">{"pl_t&amp;d",#N/A,FALSE,"p&amp;l_t&amp;D_01_02 (2)"}</definedName>
    <definedName name="Salesconfl" localSheetId="32" hidden="1">{"pl_t&amp;d",#N/A,FALSE,"p&amp;l_t&amp;D_01_02 (2)"}</definedName>
    <definedName name="Salesconfl" localSheetId="31" hidden="1">{"pl_t&amp;d",#N/A,FALSE,"p&amp;l_t&amp;D_01_02 (2)"}</definedName>
    <definedName name="Salesconfl" hidden="1">{"pl_t&amp;d",#N/A,FALSE,"p&amp;l_t&amp;D_01_02 (2)"}</definedName>
    <definedName name="Salesconflict" localSheetId="34" hidden="1">{"pl_t&amp;d",#N/A,FALSE,"p&amp;l_t&amp;D_01_02 (2)"}</definedName>
    <definedName name="Salesconflict" localSheetId="33" hidden="1">{"pl_t&amp;d",#N/A,FALSE,"p&amp;l_t&amp;D_01_02 (2)"}</definedName>
    <definedName name="Salesconflict" localSheetId="32" hidden="1">{"pl_t&amp;d",#N/A,FALSE,"p&amp;l_t&amp;D_01_02 (2)"}</definedName>
    <definedName name="Salesconflict" localSheetId="31" hidden="1">{"pl_t&amp;d",#N/A,FALSE,"p&amp;l_t&amp;D_01_02 (2)"}</definedName>
    <definedName name="Salesconflict" hidden="1">{"pl_t&amp;d",#N/A,FALSE,"p&amp;l_t&amp;D_01_02 (2)"}</definedName>
    <definedName name="satheesh" localSheetId="34" hidden="1">{#N/A,#N/A,FALSE,"1.1";#N/A,#N/A,FALSE,"1.1a";#N/A,#N/A,FALSE,"1.1b";#N/A,#N/A,FALSE,"1.1c";#N/A,#N/A,FALSE,"1.1e";#N/A,#N/A,FALSE,"1.1f";#N/A,#N/A,FALSE,"1.1g";#N/A,#N/A,FALSE,"1.1h_T";#N/A,#N/A,FALSE,"1.1h_D";#N/A,#N/A,FALSE,"1.2";#N/A,#N/A,FALSE,"1.3";#N/A,#N/A,FALSE,"1.3b";#N/A,#N/A,FALSE,"1.4";#N/A,#N/A,FALSE,"1.5";#N/A,#N/A,FALSE,"1.6";#N/A,#N/A,FALSE,"2.1";#N/A,#N/A,FALSE,"SOD";#N/A,#N/A,FALSE,"OL";#N/A,#N/A,FALSE,"CF"}</definedName>
    <definedName name="satheesh" localSheetId="33" hidden="1">{#N/A,#N/A,FALSE,"1.1";#N/A,#N/A,FALSE,"1.1a";#N/A,#N/A,FALSE,"1.1b";#N/A,#N/A,FALSE,"1.1c";#N/A,#N/A,FALSE,"1.1e";#N/A,#N/A,FALSE,"1.1f";#N/A,#N/A,FALSE,"1.1g";#N/A,#N/A,FALSE,"1.1h_T";#N/A,#N/A,FALSE,"1.1h_D";#N/A,#N/A,FALSE,"1.2";#N/A,#N/A,FALSE,"1.3";#N/A,#N/A,FALSE,"1.3b";#N/A,#N/A,FALSE,"1.4";#N/A,#N/A,FALSE,"1.5";#N/A,#N/A,FALSE,"1.6";#N/A,#N/A,FALSE,"2.1";#N/A,#N/A,FALSE,"SOD";#N/A,#N/A,FALSE,"OL";#N/A,#N/A,FALSE,"CF"}</definedName>
    <definedName name="satheesh" localSheetId="32" hidden="1">{#N/A,#N/A,FALSE,"1.1";#N/A,#N/A,FALSE,"1.1a";#N/A,#N/A,FALSE,"1.1b";#N/A,#N/A,FALSE,"1.1c";#N/A,#N/A,FALSE,"1.1e";#N/A,#N/A,FALSE,"1.1f";#N/A,#N/A,FALSE,"1.1g";#N/A,#N/A,FALSE,"1.1h_T";#N/A,#N/A,FALSE,"1.1h_D";#N/A,#N/A,FALSE,"1.2";#N/A,#N/A,FALSE,"1.3";#N/A,#N/A,FALSE,"1.3b";#N/A,#N/A,FALSE,"1.4";#N/A,#N/A,FALSE,"1.5";#N/A,#N/A,FALSE,"1.6";#N/A,#N/A,FALSE,"2.1";#N/A,#N/A,FALSE,"SOD";#N/A,#N/A,FALSE,"OL";#N/A,#N/A,FALSE,"CF"}</definedName>
    <definedName name="satheesh" localSheetId="31" hidden="1">{#N/A,#N/A,FALSE,"1.1";#N/A,#N/A,FALSE,"1.1a";#N/A,#N/A,FALSE,"1.1b";#N/A,#N/A,FALSE,"1.1c";#N/A,#N/A,FALSE,"1.1e";#N/A,#N/A,FALSE,"1.1f";#N/A,#N/A,FALSE,"1.1g";#N/A,#N/A,FALSE,"1.1h_T";#N/A,#N/A,FALSE,"1.1h_D";#N/A,#N/A,FALSE,"1.2";#N/A,#N/A,FALSE,"1.3";#N/A,#N/A,FALSE,"1.3b";#N/A,#N/A,FALSE,"1.4";#N/A,#N/A,FALSE,"1.5";#N/A,#N/A,FALSE,"1.6";#N/A,#N/A,FALSE,"2.1";#N/A,#N/A,FALSE,"SOD";#N/A,#N/A,FALSE,"OL";#N/A,#N/A,FALSE,"CF"}</definedName>
    <definedName name="satheesh" hidden="1">{#N/A,#N/A,FALSE,"1.1";#N/A,#N/A,FALSE,"1.1a";#N/A,#N/A,FALSE,"1.1b";#N/A,#N/A,FALSE,"1.1c";#N/A,#N/A,FALSE,"1.1e";#N/A,#N/A,FALSE,"1.1f";#N/A,#N/A,FALSE,"1.1g";#N/A,#N/A,FALSE,"1.1h_T";#N/A,#N/A,FALSE,"1.1h_D";#N/A,#N/A,FALSE,"1.2";#N/A,#N/A,FALSE,"1.3";#N/A,#N/A,FALSE,"1.3b";#N/A,#N/A,FALSE,"1.4";#N/A,#N/A,FALSE,"1.5";#N/A,#N/A,FALSE,"1.6";#N/A,#N/A,FALSE,"2.1";#N/A,#N/A,FALSE,"SOD";#N/A,#N/A,FALSE,"OL";#N/A,#N/A,FALSE,"CF"}</definedName>
    <definedName name="sd" localSheetId="34" hidden="1">{"pl_t&amp;d",#N/A,FALSE,"p&amp;l_t&amp;D_01_02 (2)"}</definedName>
    <definedName name="sd" localSheetId="33" hidden="1">{"pl_t&amp;d",#N/A,FALSE,"p&amp;l_t&amp;D_01_02 (2)"}</definedName>
    <definedName name="sd" localSheetId="32" hidden="1">{"pl_t&amp;d",#N/A,FALSE,"p&amp;l_t&amp;D_01_02 (2)"}</definedName>
    <definedName name="sd" localSheetId="31" hidden="1">{"pl_t&amp;d",#N/A,FALSE,"p&amp;l_t&amp;D_01_02 (2)"}</definedName>
    <definedName name="sd" hidden="1">{"pl_t&amp;d",#N/A,FALSE,"p&amp;l_t&amp;D_01_02 (2)"}</definedName>
    <definedName name="sdasdasdfasf" localSheetId="34" hidden="1">{"pl_t&amp;d",#N/A,FALSE,"p&amp;l_t&amp;D_01_02 (2)"}</definedName>
    <definedName name="sdasdasdfasf" localSheetId="33" hidden="1">{"pl_t&amp;d",#N/A,FALSE,"p&amp;l_t&amp;D_01_02 (2)"}</definedName>
    <definedName name="sdasdasdfasf" localSheetId="32" hidden="1">{"pl_t&amp;d",#N/A,FALSE,"p&amp;l_t&amp;D_01_02 (2)"}</definedName>
    <definedName name="sdasdasdfasf" localSheetId="31" hidden="1">{"pl_t&amp;d",#N/A,FALSE,"p&amp;l_t&amp;D_01_02 (2)"}</definedName>
    <definedName name="sdasdasdfasf" hidden="1">{"pl_t&amp;d",#N/A,FALSE,"p&amp;l_t&amp;D_01_02 (2)"}</definedName>
    <definedName name="sdds" localSheetId="34" hidden="1">{"pl_t&amp;d",#N/A,FALSE,"p&amp;l_t&amp;D_01_02 (2)"}</definedName>
    <definedName name="sdds" localSheetId="33" hidden="1">{"pl_t&amp;d",#N/A,FALSE,"p&amp;l_t&amp;D_01_02 (2)"}</definedName>
    <definedName name="sdds" localSheetId="32" hidden="1">{"pl_t&amp;d",#N/A,FALSE,"p&amp;l_t&amp;D_01_02 (2)"}</definedName>
    <definedName name="sdds" localSheetId="31" hidden="1">{"pl_t&amp;d",#N/A,FALSE,"p&amp;l_t&amp;D_01_02 (2)"}</definedName>
    <definedName name="sdds" hidden="1">{"pl_t&amp;d",#N/A,FALSE,"p&amp;l_t&amp;D_01_02 (2)"}</definedName>
    <definedName name="sdsada" localSheetId="34" hidden="1">{"pl_t&amp;d",#N/A,FALSE,"p&amp;l_t&amp;D_01_02 (2)"}</definedName>
    <definedName name="sdsada" localSheetId="33" hidden="1">{"pl_t&amp;d",#N/A,FALSE,"p&amp;l_t&amp;D_01_02 (2)"}</definedName>
    <definedName name="sdsada" localSheetId="32" hidden="1">{"pl_t&amp;d",#N/A,FALSE,"p&amp;l_t&amp;D_01_02 (2)"}</definedName>
    <definedName name="sdsada" localSheetId="31" hidden="1">{"pl_t&amp;d",#N/A,FALSE,"p&amp;l_t&amp;D_01_02 (2)"}</definedName>
    <definedName name="sdsada" hidden="1">{"pl_t&amp;d",#N/A,FALSE,"p&amp;l_t&amp;D_01_02 (2)"}</definedName>
    <definedName name="Sep" localSheetId="34" hidden="1">{"pl_td_01_02",#N/A,FALSE,"p&amp;l_t&amp;D_01_02 (2)"}</definedName>
    <definedName name="Sep" localSheetId="33" hidden="1">{"pl_td_01_02",#N/A,FALSE,"p&amp;l_t&amp;D_01_02 (2)"}</definedName>
    <definedName name="Sep" localSheetId="32" hidden="1">{"pl_td_01_02",#N/A,FALSE,"p&amp;l_t&amp;D_01_02 (2)"}</definedName>
    <definedName name="Sep" localSheetId="31" hidden="1">{"pl_td_01_02",#N/A,FALSE,"p&amp;l_t&amp;D_01_02 (2)"}</definedName>
    <definedName name="Sep" hidden="1">{"pl_td_01_02",#N/A,FALSE,"p&amp;l_t&amp;D_01_02 (2)"}</definedName>
    <definedName name="sfs" localSheetId="34" hidden="1">{"pl_t&amp;d",#N/A,FALSE,"p&amp;l_t&amp;D_01_02 (2)"}</definedName>
    <definedName name="sfs" localSheetId="33" hidden="1">{"pl_t&amp;d",#N/A,FALSE,"p&amp;l_t&amp;D_01_02 (2)"}</definedName>
    <definedName name="sfs" localSheetId="32" hidden="1">{"pl_t&amp;d",#N/A,FALSE,"p&amp;l_t&amp;D_01_02 (2)"}</definedName>
    <definedName name="sfs" localSheetId="31" hidden="1">{"pl_t&amp;d",#N/A,FALSE,"p&amp;l_t&amp;D_01_02 (2)"}</definedName>
    <definedName name="sfs" hidden="1">{"pl_t&amp;d",#N/A,FALSE,"p&amp;l_t&amp;D_01_02 (2)"}</definedName>
    <definedName name="sfsdf" localSheetId="34" hidden="1">{"pl_td_01_02",#N/A,FALSE,"p&amp;l_t&amp;D_01_02 (2)"}</definedName>
    <definedName name="sfsdf" localSheetId="33" hidden="1">{"pl_td_01_02",#N/A,FALSE,"p&amp;l_t&amp;D_01_02 (2)"}</definedName>
    <definedName name="sfsdf" localSheetId="32" hidden="1">{"pl_td_01_02",#N/A,FALSE,"p&amp;l_t&amp;D_01_02 (2)"}</definedName>
    <definedName name="sfsdf" localSheetId="31" hidden="1">{"pl_td_01_02",#N/A,FALSE,"p&amp;l_t&amp;D_01_02 (2)"}</definedName>
    <definedName name="sfsdf" hidden="1">{"pl_td_01_02",#N/A,FALSE,"p&amp;l_t&amp;D_01_02 (2)"}</definedName>
    <definedName name="shankar" localSheetId="34" hidden="1">{"pl_t&amp;d",#N/A,FALSE,"p&amp;l_t&amp;D_01_02 (2)"}</definedName>
    <definedName name="shankar" localSheetId="33" hidden="1">{"pl_t&amp;d",#N/A,FALSE,"p&amp;l_t&amp;D_01_02 (2)"}</definedName>
    <definedName name="shankar" localSheetId="32" hidden="1">{"pl_t&amp;d",#N/A,FALSE,"p&amp;l_t&amp;D_01_02 (2)"}</definedName>
    <definedName name="shankar" localSheetId="31" hidden="1">{"pl_t&amp;d",#N/A,FALSE,"p&amp;l_t&amp;D_01_02 (2)"}</definedName>
    <definedName name="shankar" hidden="1">{"pl_t&amp;d",#N/A,FALSE,"p&amp;l_t&amp;D_01_02 (2)"}</definedName>
    <definedName name="shdfaskdfhgksf" localSheetId="34" hidden="1">{"pl_t&amp;d",#N/A,FALSE,"p&amp;l_t&amp;D_01_02 (2)"}</definedName>
    <definedName name="shdfaskdfhgksf" localSheetId="33" hidden="1">{"pl_t&amp;d",#N/A,FALSE,"p&amp;l_t&amp;D_01_02 (2)"}</definedName>
    <definedName name="shdfaskdfhgksf" localSheetId="32" hidden="1">{"pl_t&amp;d",#N/A,FALSE,"p&amp;l_t&amp;D_01_02 (2)"}</definedName>
    <definedName name="shdfaskdfhgksf" localSheetId="31" hidden="1">{"pl_t&amp;d",#N/A,FALSE,"p&amp;l_t&amp;D_01_02 (2)"}</definedName>
    <definedName name="shdfaskdfhgksf" hidden="1">{"pl_t&amp;d",#N/A,FALSE,"p&amp;l_t&amp;D_01_02 (2)"}</definedName>
    <definedName name="sheet" localSheetId="34" hidden="1">{"pl_t&amp;d",#N/A,FALSE,"p&amp;l_t&amp;D_01_02 (2)"}</definedName>
    <definedName name="sheet" localSheetId="33" hidden="1">{"pl_t&amp;d",#N/A,FALSE,"p&amp;l_t&amp;D_01_02 (2)"}</definedName>
    <definedName name="sheet" localSheetId="32" hidden="1">{"pl_t&amp;d",#N/A,FALSE,"p&amp;l_t&amp;D_01_02 (2)"}</definedName>
    <definedName name="sheet" localSheetId="31" hidden="1">{"pl_t&amp;d",#N/A,FALSE,"p&amp;l_t&amp;D_01_02 (2)"}</definedName>
    <definedName name="sheet" hidden="1">{"pl_t&amp;d",#N/A,FALSE,"p&amp;l_t&amp;D_01_02 (2)"}</definedName>
    <definedName name="sheet3" localSheetId="34" hidden="1">{"pl_t&amp;d",#N/A,FALSE,"p&amp;l_t&amp;D_01_02 (2)"}</definedName>
    <definedName name="sheet3" localSheetId="33" hidden="1">{"pl_t&amp;d",#N/A,FALSE,"p&amp;l_t&amp;D_01_02 (2)"}</definedName>
    <definedName name="sheet3" localSheetId="32" hidden="1">{"pl_t&amp;d",#N/A,FALSE,"p&amp;l_t&amp;D_01_02 (2)"}</definedName>
    <definedName name="sheet3" localSheetId="31" hidden="1">{"pl_t&amp;d",#N/A,FALSE,"p&amp;l_t&amp;D_01_02 (2)"}</definedName>
    <definedName name="sheet3" hidden="1">{"pl_t&amp;d",#N/A,FALSE,"p&amp;l_t&amp;D_01_02 (2)"}</definedName>
    <definedName name="spc" localSheetId="34" hidden="1">{"pl_t&amp;d",#N/A,FALSE,"p&amp;l_t&amp;D_01_02 (2)"}</definedName>
    <definedName name="spc" localSheetId="33" hidden="1">{"pl_t&amp;d",#N/A,FALSE,"p&amp;l_t&amp;D_01_02 (2)"}</definedName>
    <definedName name="spc" localSheetId="32" hidden="1">{"pl_t&amp;d",#N/A,FALSE,"p&amp;l_t&amp;D_01_02 (2)"}</definedName>
    <definedName name="spc" localSheetId="31" hidden="1">{"pl_t&amp;d",#N/A,FALSE,"p&amp;l_t&amp;D_01_02 (2)"}</definedName>
    <definedName name="spc" hidden="1">{"pl_t&amp;d",#N/A,FALSE,"p&amp;l_t&amp;D_01_02 (2)"}</definedName>
    <definedName name="Spc.Nov" localSheetId="34" hidden="1">{#N/A,#N/A,FALSE,"1.1";#N/A,#N/A,FALSE,"1.1a";#N/A,#N/A,FALSE,"1.1b";#N/A,#N/A,FALSE,"1.1c";#N/A,#N/A,FALSE,"1.1e";#N/A,#N/A,FALSE,"1.1f";#N/A,#N/A,FALSE,"1.1g";#N/A,#N/A,FALSE,"1.1h_T";#N/A,#N/A,FALSE,"1.1h_D";#N/A,#N/A,FALSE,"1.2";#N/A,#N/A,FALSE,"1.3";#N/A,#N/A,FALSE,"1.3b";#N/A,#N/A,FALSE,"1.4";#N/A,#N/A,FALSE,"1.5";#N/A,#N/A,FALSE,"1.6";#N/A,#N/A,FALSE,"2.1";#N/A,#N/A,FALSE,"SOD";#N/A,#N/A,FALSE,"OL";#N/A,#N/A,FALSE,"CF"}</definedName>
    <definedName name="Spc.Nov" localSheetId="33" hidden="1">{#N/A,#N/A,FALSE,"1.1";#N/A,#N/A,FALSE,"1.1a";#N/A,#N/A,FALSE,"1.1b";#N/A,#N/A,FALSE,"1.1c";#N/A,#N/A,FALSE,"1.1e";#N/A,#N/A,FALSE,"1.1f";#N/A,#N/A,FALSE,"1.1g";#N/A,#N/A,FALSE,"1.1h_T";#N/A,#N/A,FALSE,"1.1h_D";#N/A,#N/A,FALSE,"1.2";#N/A,#N/A,FALSE,"1.3";#N/A,#N/A,FALSE,"1.3b";#N/A,#N/A,FALSE,"1.4";#N/A,#N/A,FALSE,"1.5";#N/A,#N/A,FALSE,"1.6";#N/A,#N/A,FALSE,"2.1";#N/A,#N/A,FALSE,"SOD";#N/A,#N/A,FALSE,"OL";#N/A,#N/A,FALSE,"CF"}</definedName>
    <definedName name="Spc.Nov" localSheetId="32" hidden="1">{#N/A,#N/A,FALSE,"1.1";#N/A,#N/A,FALSE,"1.1a";#N/A,#N/A,FALSE,"1.1b";#N/A,#N/A,FALSE,"1.1c";#N/A,#N/A,FALSE,"1.1e";#N/A,#N/A,FALSE,"1.1f";#N/A,#N/A,FALSE,"1.1g";#N/A,#N/A,FALSE,"1.1h_T";#N/A,#N/A,FALSE,"1.1h_D";#N/A,#N/A,FALSE,"1.2";#N/A,#N/A,FALSE,"1.3";#N/A,#N/A,FALSE,"1.3b";#N/A,#N/A,FALSE,"1.4";#N/A,#N/A,FALSE,"1.5";#N/A,#N/A,FALSE,"1.6";#N/A,#N/A,FALSE,"2.1";#N/A,#N/A,FALSE,"SOD";#N/A,#N/A,FALSE,"OL";#N/A,#N/A,FALSE,"CF"}</definedName>
    <definedName name="Spc.Nov" localSheetId="31" hidden="1">{#N/A,#N/A,FALSE,"1.1";#N/A,#N/A,FALSE,"1.1a";#N/A,#N/A,FALSE,"1.1b";#N/A,#N/A,FALSE,"1.1c";#N/A,#N/A,FALSE,"1.1e";#N/A,#N/A,FALSE,"1.1f";#N/A,#N/A,FALSE,"1.1g";#N/A,#N/A,FALSE,"1.1h_T";#N/A,#N/A,FALSE,"1.1h_D";#N/A,#N/A,FALSE,"1.2";#N/A,#N/A,FALSE,"1.3";#N/A,#N/A,FALSE,"1.3b";#N/A,#N/A,FALSE,"1.4";#N/A,#N/A,FALSE,"1.5";#N/A,#N/A,FALSE,"1.6";#N/A,#N/A,FALSE,"2.1";#N/A,#N/A,FALSE,"SOD";#N/A,#N/A,FALSE,"OL";#N/A,#N/A,FALSE,"CF"}</definedName>
    <definedName name="Spc.Nov" hidden="1">{#N/A,#N/A,FALSE,"1.1";#N/A,#N/A,FALSE,"1.1a";#N/A,#N/A,FALSE,"1.1b";#N/A,#N/A,FALSE,"1.1c";#N/A,#N/A,FALSE,"1.1e";#N/A,#N/A,FALSE,"1.1f";#N/A,#N/A,FALSE,"1.1g";#N/A,#N/A,FALSE,"1.1h_T";#N/A,#N/A,FALSE,"1.1h_D";#N/A,#N/A,FALSE,"1.2";#N/A,#N/A,FALSE,"1.3";#N/A,#N/A,FALSE,"1.3b";#N/A,#N/A,FALSE,"1.4";#N/A,#N/A,FALSE,"1.5";#N/A,#N/A,FALSE,"1.6";#N/A,#N/A,FALSE,"2.1";#N/A,#N/A,FALSE,"SOD";#N/A,#N/A,FALSE,"OL";#N/A,#N/A,FALSE,"CF"}</definedName>
    <definedName name="spe" localSheetId="34" hidden="1">{"pl_t&amp;d",#N/A,FALSE,"p&amp;l_t&amp;D_01_02 (2)"}</definedName>
    <definedName name="spe" localSheetId="33" hidden="1">{"pl_t&amp;d",#N/A,FALSE,"p&amp;l_t&amp;D_01_02 (2)"}</definedName>
    <definedName name="spe" localSheetId="32" hidden="1">{"pl_t&amp;d",#N/A,FALSE,"p&amp;l_t&amp;D_01_02 (2)"}</definedName>
    <definedName name="spe" localSheetId="31" hidden="1">{"pl_t&amp;d",#N/A,FALSE,"p&amp;l_t&amp;D_01_02 (2)"}</definedName>
    <definedName name="spe" hidden="1">{"pl_t&amp;d",#N/A,FALSE,"p&amp;l_t&amp;D_01_02 (2)"}</definedName>
    <definedName name="sprev" localSheetId="34" hidden="1">{"pl_t&amp;d",#N/A,FALSE,"p&amp;l_t&amp;D_01_02 (2)"}</definedName>
    <definedName name="sprev" localSheetId="33" hidden="1">{"pl_t&amp;d",#N/A,FALSE,"p&amp;l_t&amp;D_01_02 (2)"}</definedName>
    <definedName name="sprev" localSheetId="32" hidden="1">{"pl_t&amp;d",#N/A,FALSE,"p&amp;l_t&amp;D_01_02 (2)"}</definedName>
    <definedName name="sprev" localSheetId="31" hidden="1">{"pl_t&amp;d",#N/A,FALSE,"p&amp;l_t&amp;D_01_02 (2)"}</definedName>
    <definedName name="sprev" hidden="1">{"pl_t&amp;d",#N/A,FALSE,"p&amp;l_t&amp;D_01_02 (2)"}</definedName>
    <definedName name="ss" localSheetId="34" hidden="1">{"pl_t&amp;d",#N/A,FALSE,"p&amp;l_t&amp;D_01_02 (2)"}</definedName>
    <definedName name="ss" localSheetId="33" hidden="1">{"pl_t&amp;d",#N/A,FALSE,"p&amp;l_t&amp;D_01_02 (2)"}</definedName>
    <definedName name="ss" localSheetId="32" hidden="1">{"pl_t&amp;d",#N/A,FALSE,"p&amp;l_t&amp;D_01_02 (2)"}</definedName>
    <definedName name="ss" localSheetId="31" hidden="1">{"pl_t&amp;d",#N/A,FALSE,"p&amp;l_t&amp;D_01_02 (2)"}</definedName>
    <definedName name="ss" hidden="1">{"pl_t&amp;d",#N/A,FALSE,"p&amp;l_t&amp;D_01_02 (2)"}</definedName>
    <definedName name="ssasa" localSheetId="34" hidden="1">{"pl_t&amp;d",#N/A,FALSE,"p&amp;l_t&amp;D_01_02 (2)"}</definedName>
    <definedName name="ssasa" localSheetId="33" hidden="1">{"pl_t&amp;d",#N/A,FALSE,"p&amp;l_t&amp;D_01_02 (2)"}</definedName>
    <definedName name="ssasa" localSheetId="32" hidden="1">{"pl_t&amp;d",#N/A,FALSE,"p&amp;l_t&amp;D_01_02 (2)"}</definedName>
    <definedName name="ssasa" localSheetId="31" hidden="1">{"pl_t&amp;d",#N/A,FALSE,"p&amp;l_t&amp;D_01_02 (2)"}</definedName>
    <definedName name="ssasa" hidden="1">{"pl_t&amp;d",#N/A,FALSE,"p&amp;l_t&amp;D_01_02 (2)"}</definedName>
    <definedName name="sss" localSheetId="34" hidden="1">{"pl_t&amp;d",#N/A,FALSE,"p&amp;l_t&amp;D_01_02 (2)"}</definedName>
    <definedName name="sss" localSheetId="33" hidden="1">{"pl_t&amp;d",#N/A,FALSE,"p&amp;l_t&amp;D_01_02 (2)"}</definedName>
    <definedName name="sss" localSheetId="32" hidden="1">{"pl_t&amp;d",#N/A,FALSE,"p&amp;l_t&amp;D_01_02 (2)"}</definedName>
    <definedName name="sss" localSheetId="31" hidden="1">{"pl_t&amp;d",#N/A,FALSE,"p&amp;l_t&amp;D_01_02 (2)"}</definedName>
    <definedName name="sss" hidden="1">{"pl_t&amp;d",#N/A,FALSE,"p&amp;l_t&amp;D_01_02 (2)"}</definedName>
    <definedName name="ssss" localSheetId="34" hidden="1">{"pl_t&amp;d",#N/A,FALSE,"p&amp;l_t&amp;D_01_02 (2)"}</definedName>
    <definedName name="ssss" localSheetId="33" hidden="1">{"pl_t&amp;d",#N/A,FALSE,"p&amp;l_t&amp;D_01_02 (2)"}</definedName>
    <definedName name="ssss" localSheetId="32" hidden="1">{"pl_t&amp;d",#N/A,FALSE,"p&amp;l_t&amp;D_01_02 (2)"}</definedName>
    <definedName name="ssss" localSheetId="31" hidden="1">{"pl_t&amp;d",#N/A,FALSE,"p&amp;l_t&amp;D_01_02 (2)"}</definedName>
    <definedName name="ssss" hidden="1">{"pl_t&amp;d",#N/A,FALSE,"p&amp;l_t&amp;D_01_02 (2)"}</definedName>
    <definedName name="sssssssss" localSheetId="34" hidden="1">{"pl_t&amp;d",#N/A,FALSE,"p&amp;l_t&amp;D_01_02 (2)"}</definedName>
    <definedName name="sssssssss" localSheetId="33" hidden="1">{"pl_t&amp;d",#N/A,FALSE,"p&amp;l_t&amp;D_01_02 (2)"}</definedName>
    <definedName name="sssssssss" localSheetId="32" hidden="1">{"pl_t&amp;d",#N/A,FALSE,"p&amp;l_t&amp;D_01_02 (2)"}</definedName>
    <definedName name="sssssssss" localSheetId="31" hidden="1">{"pl_t&amp;d",#N/A,FALSE,"p&amp;l_t&amp;D_01_02 (2)"}</definedName>
    <definedName name="sssssssss" hidden="1">{"pl_t&amp;d",#N/A,FALSE,"p&amp;l_t&amp;D_01_02 (2)"}</definedName>
    <definedName name="STRUCK" localSheetId="34" hidden="1">{"pl_t&amp;d",#N/A,FALSE,"p&amp;l_t&amp;D_01_02 (2)"}</definedName>
    <definedName name="STRUCK" localSheetId="33" hidden="1">{"pl_t&amp;d",#N/A,FALSE,"p&amp;l_t&amp;D_01_02 (2)"}</definedName>
    <definedName name="STRUCK" localSheetId="32" hidden="1">{"pl_t&amp;d",#N/A,FALSE,"p&amp;l_t&amp;D_01_02 (2)"}</definedName>
    <definedName name="STRUCK" localSheetId="31" hidden="1">{"pl_t&amp;d",#N/A,FALSE,"p&amp;l_t&amp;D_01_02 (2)"}</definedName>
    <definedName name="STRUCK" hidden="1">{"pl_t&amp;d",#N/A,FALSE,"p&amp;l_t&amp;D_01_02 (2)"}</definedName>
    <definedName name="sub" localSheetId="34" hidden="1">{"pl_t&amp;d",#N/A,FALSE,"p&amp;l_t&amp;D_01_02 (2)"}</definedName>
    <definedName name="sub" localSheetId="33" hidden="1">{"pl_t&amp;d",#N/A,FALSE,"p&amp;l_t&amp;D_01_02 (2)"}</definedName>
    <definedName name="sub" localSheetId="32" hidden="1">{"pl_t&amp;d",#N/A,FALSE,"p&amp;l_t&amp;D_01_02 (2)"}</definedName>
    <definedName name="sub" localSheetId="31" hidden="1">{"pl_t&amp;d",#N/A,FALSE,"p&amp;l_t&amp;D_01_02 (2)"}</definedName>
    <definedName name="sub" hidden="1">{"pl_t&amp;d",#N/A,FALSE,"p&amp;l_t&amp;D_01_02 (2)"}</definedName>
    <definedName name="svs" localSheetId="34" hidden="1">{"pl_t&amp;d",#N/A,FALSE,"p&amp;l_t&amp;D_01_02 (2)"}</definedName>
    <definedName name="svs" localSheetId="33" hidden="1">{"pl_t&amp;d",#N/A,FALSE,"p&amp;l_t&amp;D_01_02 (2)"}</definedName>
    <definedName name="svs" localSheetId="32" hidden="1">{"pl_t&amp;d",#N/A,FALSE,"p&amp;l_t&amp;D_01_02 (2)"}</definedName>
    <definedName name="svs" localSheetId="31" hidden="1">{"pl_t&amp;d",#N/A,FALSE,"p&amp;l_t&amp;D_01_02 (2)"}</definedName>
    <definedName name="svs" hidden="1">{"pl_t&amp;d",#N/A,FALSE,"p&amp;l_t&amp;D_01_02 (2)"}</definedName>
    <definedName name="SW" localSheetId="34" hidden="1">{"pl_t&amp;d",#N/A,FALSE,"p&amp;l_t&amp;D_01_02 (2)"}</definedName>
    <definedName name="SW" localSheetId="33" hidden="1">{"pl_t&amp;d",#N/A,FALSE,"p&amp;l_t&amp;D_01_02 (2)"}</definedName>
    <definedName name="SW" localSheetId="32" hidden="1">{"pl_t&amp;d",#N/A,FALSE,"p&amp;l_t&amp;D_01_02 (2)"}</definedName>
    <definedName name="SW" localSheetId="31" hidden="1">{"pl_t&amp;d",#N/A,FALSE,"p&amp;l_t&amp;D_01_02 (2)"}</definedName>
    <definedName name="SW" hidden="1">{"pl_t&amp;d",#N/A,FALSE,"p&amp;l_t&amp;D_01_02 (2)"}</definedName>
    <definedName name="sx" localSheetId="34" hidden="1">{"pl_t&amp;d",#N/A,FALSE,"p&amp;l_t&amp;D_01_02 (2)"}</definedName>
    <definedName name="sx" localSheetId="33" hidden="1">{"pl_t&amp;d",#N/A,FALSE,"p&amp;l_t&amp;D_01_02 (2)"}</definedName>
    <definedName name="sx" localSheetId="32" hidden="1">{"pl_t&amp;d",#N/A,FALSE,"p&amp;l_t&amp;D_01_02 (2)"}</definedName>
    <definedName name="sx" localSheetId="31" hidden="1">{"pl_t&amp;d",#N/A,FALSE,"p&amp;l_t&amp;D_01_02 (2)"}</definedName>
    <definedName name="sx" hidden="1">{"pl_t&amp;d",#N/A,FALSE,"p&amp;l_t&amp;D_01_02 (2)"}</definedName>
    <definedName name="t" localSheetId="34" hidden="1">{"pl_t&amp;d",#N/A,FALSE,"p&amp;l_t&amp;D_01_02 (2)"}</definedName>
    <definedName name="t" localSheetId="33" hidden="1">{"pl_t&amp;d",#N/A,FALSE,"p&amp;l_t&amp;D_01_02 (2)"}</definedName>
    <definedName name="t" localSheetId="32" hidden="1">{"pl_t&amp;d",#N/A,FALSE,"p&amp;l_t&amp;D_01_02 (2)"}</definedName>
    <definedName name="t" localSheetId="31" hidden="1">{"pl_t&amp;d",#N/A,FALSE,"p&amp;l_t&amp;D_01_02 (2)"}</definedName>
    <definedName name="t" hidden="1">{"pl_t&amp;d",#N/A,FALSE,"p&amp;l_t&amp;D_01_02 (2)"}</definedName>
    <definedName name="TEMP" localSheetId="34" hidden="1">{"pl_t&amp;d",#N/A,FALSE,"p&amp;l_t&amp;D_01_02 (2)"}</definedName>
    <definedName name="TEMP" localSheetId="33" hidden="1">{"pl_t&amp;d",#N/A,FALSE,"p&amp;l_t&amp;D_01_02 (2)"}</definedName>
    <definedName name="TEMP" localSheetId="32" hidden="1">{"pl_t&amp;d",#N/A,FALSE,"p&amp;l_t&amp;D_01_02 (2)"}</definedName>
    <definedName name="TEMP" localSheetId="31" hidden="1">{"pl_t&amp;d",#N/A,FALSE,"p&amp;l_t&amp;D_01_02 (2)"}</definedName>
    <definedName name="TEMP" hidden="1">{"pl_t&amp;d",#N/A,FALSE,"p&amp;l_t&amp;D_01_02 (2)"}</definedName>
    <definedName name="th" localSheetId="34" hidden="1">{"pl_t&amp;d",#N/A,FALSE,"p&amp;l_t&amp;D_01_02 (2)"}</definedName>
    <definedName name="th" localSheetId="33" hidden="1">{"pl_t&amp;d",#N/A,FALSE,"p&amp;l_t&amp;D_01_02 (2)"}</definedName>
    <definedName name="th" localSheetId="32" hidden="1">{"pl_t&amp;d",#N/A,FALSE,"p&amp;l_t&amp;D_01_02 (2)"}</definedName>
    <definedName name="th" localSheetId="31" hidden="1">{"pl_t&amp;d",#N/A,FALSE,"p&amp;l_t&amp;D_01_02 (2)"}</definedName>
    <definedName name="th" hidden="1">{"pl_t&amp;d",#N/A,FALSE,"p&amp;l_t&amp;D_01_02 (2)"}</definedName>
    <definedName name="trhishjfls" localSheetId="34" hidden="1">{"pl_t&amp;d",#N/A,FALSE,"p&amp;l_t&amp;D_01_02 (2)"}</definedName>
    <definedName name="trhishjfls" localSheetId="33" hidden="1">{"pl_t&amp;d",#N/A,FALSE,"p&amp;l_t&amp;D_01_02 (2)"}</definedName>
    <definedName name="trhishjfls" localSheetId="32" hidden="1">{"pl_t&amp;d",#N/A,FALSE,"p&amp;l_t&amp;D_01_02 (2)"}</definedName>
    <definedName name="trhishjfls" localSheetId="31" hidden="1">{"pl_t&amp;d",#N/A,FALSE,"p&amp;l_t&amp;D_01_02 (2)"}</definedName>
    <definedName name="trhishjfls" hidden="1">{"pl_t&amp;d",#N/A,FALSE,"p&amp;l_t&amp;D_01_02 (2)"}</definedName>
    <definedName name="TTT" localSheetId="34" hidden="1">{"pl_t&amp;d",#N/A,FALSE,"p&amp;l_t&amp;D_01_02 (2)"}</definedName>
    <definedName name="TTT" localSheetId="33" hidden="1">{"pl_t&amp;d",#N/A,FALSE,"p&amp;l_t&amp;D_01_02 (2)"}</definedName>
    <definedName name="TTT" localSheetId="32" hidden="1">{"pl_t&amp;d",#N/A,FALSE,"p&amp;l_t&amp;D_01_02 (2)"}</definedName>
    <definedName name="TTT" localSheetId="31" hidden="1">{"pl_t&amp;d",#N/A,FALSE,"p&amp;l_t&amp;D_01_02 (2)"}</definedName>
    <definedName name="TTT" hidden="1">{"pl_t&amp;d",#N/A,FALSE,"p&amp;l_t&amp;D_01_02 (2)"}</definedName>
    <definedName name="ttttt" localSheetId="34" hidden="1">{#N/A,#N/A,FALSE,"1.1";#N/A,#N/A,FALSE,"1.1a";#N/A,#N/A,FALSE,"1.1b";#N/A,#N/A,FALSE,"1.1c";#N/A,#N/A,FALSE,"1.1e";#N/A,#N/A,FALSE,"1.1f";#N/A,#N/A,FALSE,"1.1g";#N/A,#N/A,FALSE,"1.1h_T";#N/A,#N/A,FALSE,"1.1h_D";#N/A,#N/A,FALSE,"1.2";#N/A,#N/A,FALSE,"1.3";#N/A,#N/A,FALSE,"1.3b";#N/A,#N/A,FALSE,"1.4";#N/A,#N/A,FALSE,"1.5";#N/A,#N/A,FALSE,"1.6";#N/A,#N/A,FALSE,"2.1";#N/A,#N/A,FALSE,"SOD";#N/A,#N/A,FALSE,"OL";#N/A,#N/A,FALSE,"CF"}</definedName>
    <definedName name="ttttt" localSheetId="33" hidden="1">{#N/A,#N/A,FALSE,"1.1";#N/A,#N/A,FALSE,"1.1a";#N/A,#N/A,FALSE,"1.1b";#N/A,#N/A,FALSE,"1.1c";#N/A,#N/A,FALSE,"1.1e";#N/A,#N/A,FALSE,"1.1f";#N/A,#N/A,FALSE,"1.1g";#N/A,#N/A,FALSE,"1.1h_T";#N/A,#N/A,FALSE,"1.1h_D";#N/A,#N/A,FALSE,"1.2";#N/A,#N/A,FALSE,"1.3";#N/A,#N/A,FALSE,"1.3b";#N/A,#N/A,FALSE,"1.4";#N/A,#N/A,FALSE,"1.5";#N/A,#N/A,FALSE,"1.6";#N/A,#N/A,FALSE,"2.1";#N/A,#N/A,FALSE,"SOD";#N/A,#N/A,FALSE,"OL";#N/A,#N/A,FALSE,"CF"}</definedName>
    <definedName name="ttttt" localSheetId="32" hidden="1">{#N/A,#N/A,FALSE,"1.1";#N/A,#N/A,FALSE,"1.1a";#N/A,#N/A,FALSE,"1.1b";#N/A,#N/A,FALSE,"1.1c";#N/A,#N/A,FALSE,"1.1e";#N/A,#N/A,FALSE,"1.1f";#N/A,#N/A,FALSE,"1.1g";#N/A,#N/A,FALSE,"1.1h_T";#N/A,#N/A,FALSE,"1.1h_D";#N/A,#N/A,FALSE,"1.2";#N/A,#N/A,FALSE,"1.3";#N/A,#N/A,FALSE,"1.3b";#N/A,#N/A,FALSE,"1.4";#N/A,#N/A,FALSE,"1.5";#N/A,#N/A,FALSE,"1.6";#N/A,#N/A,FALSE,"2.1";#N/A,#N/A,FALSE,"SOD";#N/A,#N/A,FALSE,"OL";#N/A,#N/A,FALSE,"CF"}</definedName>
    <definedName name="ttttt" localSheetId="31" hidden="1">{#N/A,#N/A,FALSE,"1.1";#N/A,#N/A,FALSE,"1.1a";#N/A,#N/A,FALSE,"1.1b";#N/A,#N/A,FALSE,"1.1c";#N/A,#N/A,FALSE,"1.1e";#N/A,#N/A,FALSE,"1.1f";#N/A,#N/A,FALSE,"1.1g";#N/A,#N/A,FALSE,"1.1h_T";#N/A,#N/A,FALSE,"1.1h_D";#N/A,#N/A,FALSE,"1.2";#N/A,#N/A,FALSE,"1.3";#N/A,#N/A,FALSE,"1.3b";#N/A,#N/A,FALSE,"1.4";#N/A,#N/A,FALSE,"1.5";#N/A,#N/A,FALSE,"1.6";#N/A,#N/A,FALSE,"2.1";#N/A,#N/A,FALSE,"SOD";#N/A,#N/A,FALSE,"OL";#N/A,#N/A,FALSE,"CF"}</definedName>
    <definedName name="ttttt" hidden="1">{#N/A,#N/A,FALSE,"1.1";#N/A,#N/A,FALSE,"1.1a";#N/A,#N/A,FALSE,"1.1b";#N/A,#N/A,FALSE,"1.1c";#N/A,#N/A,FALSE,"1.1e";#N/A,#N/A,FALSE,"1.1f";#N/A,#N/A,FALSE,"1.1g";#N/A,#N/A,FALSE,"1.1h_T";#N/A,#N/A,FALSE,"1.1h_D";#N/A,#N/A,FALSE,"1.2";#N/A,#N/A,FALSE,"1.3";#N/A,#N/A,FALSE,"1.3b";#N/A,#N/A,FALSE,"1.4";#N/A,#N/A,FALSE,"1.5";#N/A,#N/A,FALSE,"1.6";#N/A,#N/A,FALSE,"2.1";#N/A,#N/A,FALSE,"SOD";#N/A,#N/A,FALSE,"OL";#N/A,#N/A,FALSE,"CF"}</definedName>
    <definedName name="tyhtft" localSheetId="34" hidden="1">{#N/A,#N/A,FALSE,"1.1";#N/A,#N/A,FALSE,"1.1a";#N/A,#N/A,FALSE,"1.1b";#N/A,#N/A,FALSE,"1.1c";#N/A,#N/A,FALSE,"1.1e";#N/A,#N/A,FALSE,"1.1f";#N/A,#N/A,FALSE,"1.1g";#N/A,#N/A,FALSE,"1.1h_T";#N/A,#N/A,FALSE,"1.1h_D";#N/A,#N/A,FALSE,"1.2";#N/A,#N/A,FALSE,"1.3";#N/A,#N/A,FALSE,"1.3b";#N/A,#N/A,FALSE,"1.4";#N/A,#N/A,FALSE,"1.5";#N/A,#N/A,FALSE,"1.6";#N/A,#N/A,FALSE,"2.1";#N/A,#N/A,FALSE,"SOD";#N/A,#N/A,FALSE,"OL";#N/A,#N/A,FALSE,"CF"}</definedName>
    <definedName name="tyhtft" localSheetId="33" hidden="1">{#N/A,#N/A,FALSE,"1.1";#N/A,#N/A,FALSE,"1.1a";#N/A,#N/A,FALSE,"1.1b";#N/A,#N/A,FALSE,"1.1c";#N/A,#N/A,FALSE,"1.1e";#N/A,#N/A,FALSE,"1.1f";#N/A,#N/A,FALSE,"1.1g";#N/A,#N/A,FALSE,"1.1h_T";#N/A,#N/A,FALSE,"1.1h_D";#N/A,#N/A,FALSE,"1.2";#N/A,#N/A,FALSE,"1.3";#N/A,#N/A,FALSE,"1.3b";#N/A,#N/A,FALSE,"1.4";#N/A,#N/A,FALSE,"1.5";#N/A,#N/A,FALSE,"1.6";#N/A,#N/A,FALSE,"2.1";#N/A,#N/A,FALSE,"SOD";#N/A,#N/A,FALSE,"OL";#N/A,#N/A,FALSE,"CF"}</definedName>
    <definedName name="tyhtft" localSheetId="32" hidden="1">{#N/A,#N/A,FALSE,"1.1";#N/A,#N/A,FALSE,"1.1a";#N/A,#N/A,FALSE,"1.1b";#N/A,#N/A,FALSE,"1.1c";#N/A,#N/A,FALSE,"1.1e";#N/A,#N/A,FALSE,"1.1f";#N/A,#N/A,FALSE,"1.1g";#N/A,#N/A,FALSE,"1.1h_T";#N/A,#N/A,FALSE,"1.1h_D";#N/A,#N/A,FALSE,"1.2";#N/A,#N/A,FALSE,"1.3";#N/A,#N/A,FALSE,"1.3b";#N/A,#N/A,FALSE,"1.4";#N/A,#N/A,FALSE,"1.5";#N/A,#N/A,FALSE,"1.6";#N/A,#N/A,FALSE,"2.1";#N/A,#N/A,FALSE,"SOD";#N/A,#N/A,FALSE,"OL";#N/A,#N/A,FALSE,"CF"}</definedName>
    <definedName name="tyhtft" localSheetId="31" hidden="1">{#N/A,#N/A,FALSE,"1.1";#N/A,#N/A,FALSE,"1.1a";#N/A,#N/A,FALSE,"1.1b";#N/A,#N/A,FALSE,"1.1c";#N/A,#N/A,FALSE,"1.1e";#N/A,#N/A,FALSE,"1.1f";#N/A,#N/A,FALSE,"1.1g";#N/A,#N/A,FALSE,"1.1h_T";#N/A,#N/A,FALSE,"1.1h_D";#N/A,#N/A,FALSE,"1.2";#N/A,#N/A,FALSE,"1.3";#N/A,#N/A,FALSE,"1.3b";#N/A,#N/A,FALSE,"1.4";#N/A,#N/A,FALSE,"1.5";#N/A,#N/A,FALSE,"1.6";#N/A,#N/A,FALSE,"2.1";#N/A,#N/A,FALSE,"SOD";#N/A,#N/A,FALSE,"OL";#N/A,#N/A,FALSE,"CF"}</definedName>
    <definedName name="tyhtft" hidden="1">{#N/A,#N/A,FALSE,"1.1";#N/A,#N/A,FALSE,"1.1a";#N/A,#N/A,FALSE,"1.1b";#N/A,#N/A,FALSE,"1.1c";#N/A,#N/A,FALSE,"1.1e";#N/A,#N/A,FALSE,"1.1f";#N/A,#N/A,FALSE,"1.1g";#N/A,#N/A,FALSE,"1.1h_T";#N/A,#N/A,FALSE,"1.1h_D";#N/A,#N/A,FALSE,"1.2";#N/A,#N/A,FALSE,"1.3";#N/A,#N/A,FALSE,"1.3b";#N/A,#N/A,FALSE,"1.4";#N/A,#N/A,FALSE,"1.5";#N/A,#N/A,FALSE,"1.6";#N/A,#N/A,FALSE,"2.1";#N/A,#N/A,FALSE,"SOD";#N/A,#N/A,FALSE,"OL";#N/A,#N/A,FALSE,"CF"}</definedName>
    <definedName name="tytytyy" localSheetId="34" hidden="1">{"pl_td_01_02",#N/A,FALSE,"p&amp;l_t&amp;D_01_02 (2)"}</definedName>
    <definedName name="tytytyy" localSheetId="33" hidden="1">{"pl_td_01_02",#N/A,FALSE,"p&amp;l_t&amp;D_01_02 (2)"}</definedName>
    <definedName name="tytytyy" localSheetId="32" hidden="1">{"pl_td_01_02",#N/A,FALSE,"p&amp;l_t&amp;D_01_02 (2)"}</definedName>
    <definedName name="tytytyy" localSheetId="31" hidden="1">{"pl_td_01_02",#N/A,FALSE,"p&amp;l_t&amp;D_01_02 (2)"}</definedName>
    <definedName name="tytytyy" hidden="1">{"pl_td_01_02",#N/A,FALSE,"p&amp;l_t&amp;D_01_02 (2)"}</definedName>
    <definedName name="uejkd" localSheetId="34" hidden="1">{"pl_t&amp;d",#N/A,FALSE,"p&amp;l_t&amp;D_01_02 (2)"}</definedName>
    <definedName name="uejkd" localSheetId="33" hidden="1">{"pl_t&amp;d",#N/A,FALSE,"p&amp;l_t&amp;D_01_02 (2)"}</definedName>
    <definedName name="uejkd" localSheetId="32" hidden="1">{"pl_t&amp;d",#N/A,FALSE,"p&amp;l_t&amp;D_01_02 (2)"}</definedName>
    <definedName name="uejkd" localSheetId="31" hidden="1">{"pl_t&amp;d",#N/A,FALSE,"p&amp;l_t&amp;D_01_02 (2)"}</definedName>
    <definedName name="uejkd" hidden="1">{"pl_t&amp;d",#N/A,FALSE,"p&amp;l_t&amp;D_01_02 (2)"}</definedName>
    <definedName name="urban" localSheetId="34" hidden="1">{"pl_t&amp;d",#N/A,FALSE,"p&amp;l_t&amp;D_01_02 (2)"}</definedName>
    <definedName name="urban" localSheetId="33" hidden="1">{"pl_t&amp;d",#N/A,FALSE,"p&amp;l_t&amp;D_01_02 (2)"}</definedName>
    <definedName name="urban" localSheetId="32" hidden="1">{"pl_t&amp;d",#N/A,FALSE,"p&amp;l_t&amp;D_01_02 (2)"}</definedName>
    <definedName name="urban" localSheetId="31" hidden="1">{"pl_t&amp;d",#N/A,FALSE,"p&amp;l_t&amp;D_01_02 (2)"}</definedName>
    <definedName name="urban" hidden="1">{"pl_t&amp;d",#N/A,FALSE,"p&amp;l_t&amp;D_01_02 (2)"}</definedName>
    <definedName name="uu" localSheetId="34" hidden="1">{"pl_t&amp;d",#N/A,FALSE,"p&amp;l_t&amp;D_01_02 (2)"}</definedName>
    <definedName name="uu" localSheetId="33" hidden="1">{"pl_t&amp;d",#N/A,FALSE,"p&amp;l_t&amp;D_01_02 (2)"}</definedName>
    <definedName name="uu" localSheetId="32" hidden="1">{"pl_t&amp;d",#N/A,FALSE,"p&amp;l_t&amp;D_01_02 (2)"}</definedName>
    <definedName name="uu" localSheetId="31" hidden="1">{"pl_t&amp;d",#N/A,FALSE,"p&amp;l_t&amp;D_01_02 (2)"}</definedName>
    <definedName name="uu" hidden="1">{"pl_t&amp;d",#N/A,FALSE,"p&amp;l_t&amp;D_01_02 (2)"}</definedName>
    <definedName name="uuu" localSheetId="34" hidden="1">{"pl_t&amp;d",#N/A,FALSE,"p&amp;l_t&amp;D_01_02 (2)"}</definedName>
    <definedName name="uuu" localSheetId="33" hidden="1">{"pl_t&amp;d",#N/A,FALSE,"p&amp;l_t&amp;D_01_02 (2)"}</definedName>
    <definedName name="uuu" localSheetId="32" hidden="1">{"pl_t&amp;d",#N/A,FALSE,"p&amp;l_t&amp;D_01_02 (2)"}</definedName>
    <definedName name="uuu" localSheetId="31" hidden="1">{"pl_t&amp;d",#N/A,FALSE,"p&amp;l_t&amp;D_01_02 (2)"}</definedName>
    <definedName name="uuu" hidden="1">{"pl_t&amp;d",#N/A,FALSE,"p&amp;l_t&amp;D_01_02 (2)"}</definedName>
    <definedName name="uuuuuuu" localSheetId="34" hidden="1">{"pl_t&amp;d",#N/A,FALSE,"p&amp;l_t&amp;D_01_02 (2)"}</definedName>
    <definedName name="uuuuuuu" localSheetId="33" hidden="1">{"pl_t&amp;d",#N/A,FALSE,"p&amp;l_t&amp;D_01_02 (2)"}</definedName>
    <definedName name="uuuuuuu" localSheetId="32" hidden="1">{"pl_t&amp;d",#N/A,FALSE,"p&amp;l_t&amp;D_01_02 (2)"}</definedName>
    <definedName name="uuuuuuu" localSheetId="31" hidden="1">{"pl_t&amp;d",#N/A,FALSE,"p&amp;l_t&amp;D_01_02 (2)"}</definedName>
    <definedName name="uuuuuuu" hidden="1">{"pl_t&amp;d",#N/A,FALSE,"p&amp;l_t&amp;D_01_02 (2)"}</definedName>
    <definedName name="V.C.26.10.2004" localSheetId="34" hidden="1">{"pl_td_01_02",#N/A,FALSE,"p&amp;l_t&amp;D_01_02 (2)"}</definedName>
    <definedName name="V.C.26.10.2004" localSheetId="33" hidden="1">{"pl_td_01_02",#N/A,FALSE,"p&amp;l_t&amp;D_01_02 (2)"}</definedName>
    <definedName name="V.C.26.10.2004" localSheetId="32" hidden="1">{"pl_td_01_02",#N/A,FALSE,"p&amp;l_t&amp;D_01_02 (2)"}</definedName>
    <definedName name="V.C.26.10.2004" localSheetId="31" hidden="1">{"pl_td_01_02",#N/A,FALSE,"p&amp;l_t&amp;D_01_02 (2)"}</definedName>
    <definedName name="V.C.26.10.2004" hidden="1">{"pl_td_01_02",#N/A,FALSE,"p&amp;l_t&amp;D_01_02 (2)"}</definedName>
    <definedName name="vb" localSheetId="34" hidden="1">{"pl_t&amp;d",#N/A,FALSE,"p&amp;l_t&amp;D_01_02 (2)"}</definedName>
    <definedName name="vb" localSheetId="33" hidden="1">{"pl_t&amp;d",#N/A,FALSE,"p&amp;l_t&amp;D_01_02 (2)"}</definedName>
    <definedName name="vb" localSheetId="32" hidden="1">{"pl_t&amp;d",#N/A,FALSE,"p&amp;l_t&amp;D_01_02 (2)"}</definedName>
    <definedName name="vb" localSheetId="31" hidden="1">{"pl_t&amp;d",#N/A,FALSE,"p&amp;l_t&amp;D_01_02 (2)"}</definedName>
    <definedName name="vb" hidden="1">{"pl_t&amp;d",#N/A,FALSE,"p&amp;l_t&amp;D_01_02 (2)"}</definedName>
    <definedName name="VCCDF" localSheetId="34" hidden="1">{"pl_t&amp;d",#N/A,FALSE,"p&amp;l_t&amp;D_01_02 (2)"}</definedName>
    <definedName name="VCCDF" localSheetId="33" hidden="1">{"pl_t&amp;d",#N/A,FALSE,"p&amp;l_t&amp;D_01_02 (2)"}</definedName>
    <definedName name="VCCDF" localSheetId="32" hidden="1">{"pl_t&amp;d",#N/A,FALSE,"p&amp;l_t&amp;D_01_02 (2)"}</definedName>
    <definedName name="VCCDF" localSheetId="31" hidden="1">{"pl_t&amp;d",#N/A,FALSE,"p&amp;l_t&amp;D_01_02 (2)"}</definedName>
    <definedName name="VCCDF" hidden="1">{"pl_t&amp;d",#N/A,FALSE,"p&amp;l_t&amp;D_01_02 (2)"}</definedName>
    <definedName name="vinod" localSheetId="34" hidden="1">{"pl_t&amp;d",#N/A,FALSE,"p&amp;l_t&amp;D_01_02 (2)"}</definedName>
    <definedName name="vinod" localSheetId="33" hidden="1">{"pl_t&amp;d",#N/A,FALSE,"p&amp;l_t&amp;D_01_02 (2)"}</definedName>
    <definedName name="vinod" localSheetId="32" hidden="1">{"pl_t&amp;d",#N/A,FALSE,"p&amp;l_t&amp;D_01_02 (2)"}</definedName>
    <definedName name="vinod" localSheetId="31" hidden="1">{"pl_t&amp;d",#N/A,FALSE,"p&amp;l_t&amp;D_01_02 (2)"}</definedName>
    <definedName name="vinod" hidden="1">{"pl_t&amp;d",#N/A,FALSE,"p&amp;l_t&amp;D_01_02 (2)"}</definedName>
    <definedName name="vrjx" localSheetId="34" hidden="1">{"pl_t&amp;d",#N/A,FALSE,"p&amp;l_t&amp;D_01_02 (2)"}</definedName>
    <definedName name="vrjx" localSheetId="33" hidden="1">{"pl_t&amp;d",#N/A,FALSE,"p&amp;l_t&amp;D_01_02 (2)"}</definedName>
    <definedName name="vrjx" localSheetId="32" hidden="1">{"pl_t&amp;d",#N/A,FALSE,"p&amp;l_t&amp;D_01_02 (2)"}</definedName>
    <definedName name="vrjx" localSheetId="31" hidden="1">{"pl_t&amp;d",#N/A,FALSE,"p&amp;l_t&amp;D_01_02 (2)"}</definedName>
    <definedName name="vrjx" hidden="1">{"pl_t&amp;d",#N/A,FALSE,"p&amp;l_t&amp;D_01_02 (2)"}</definedName>
    <definedName name="w" localSheetId="34" hidden="1">{"pl_t&amp;d",#N/A,FALSE,"p&amp;l_t&amp;D_01_02 (2)"}</definedName>
    <definedName name="w" localSheetId="33" hidden="1">{"pl_t&amp;d",#N/A,FALSE,"p&amp;l_t&amp;D_01_02 (2)"}</definedName>
    <definedName name="w" localSheetId="32" hidden="1">{"pl_t&amp;d",#N/A,FALSE,"p&amp;l_t&amp;D_01_02 (2)"}</definedName>
    <definedName name="w" localSheetId="31" hidden="1">{"pl_t&amp;d",#N/A,FALSE,"p&amp;l_t&amp;D_01_02 (2)"}</definedName>
    <definedName name="w" hidden="1">{"pl_t&amp;d",#N/A,FALSE,"p&amp;l_t&amp;D_01_02 (2)"}</definedName>
    <definedName name="wdsd" localSheetId="34" hidden="1">{"pl_t&amp;d",#N/A,FALSE,"p&amp;l_t&amp;D_01_02 (2)"}</definedName>
    <definedName name="wdsd" localSheetId="33" hidden="1">{"pl_t&amp;d",#N/A,FALSE,"p&amp;l_t&amp;D_01_02 (2)"}</definedName>
    <definedName name="wdsd" localSheetId="32" hidden="1">{"pl_t&amp;d",#N/A,FALSE,"p&amp;l_t&amp;D_01_02 (2)"}</definedName>
    <definedName name="wdsd" localSheetId="31" hidden="1">{"pl_t&amp;d",#N/A,FALSE,"p&amp;l_t&amp;D_01_02 (2)"}</definedName>
    <definedName name="wdsd" hidden="1">{"pl_t&amp;d",#N/A,FALSE,"p&amp;l_t&amp;D_01_02 (2)"}</definedName>
    <definedName name="weersdf" localSheetId="34" hidden="1">{"pl_t&amp;d",#N/A,FALSE,"p&amp;l_t&amp;D_01_02 (2)"}</definedName>
    <definedName name="weersdf" localSheetId="33" hidden="1">{"pl_t&amp;d",#N/A,FALSE,"p&amp;l_t&amp;D_01_02 (2)"}</definedName>
    <definedName name="weersdf" localSheetId="32" hidden="1">{"pl_t&amp;d",#N/A,FALSE,"p&amp;l_t&amp;D_01_02 (2)"}</definedName>
    <definedName name="weersdf" localSheetId="31" hidden="1">{"pl_t&amp;d",#N/A,FALSE,"p&amp;l_t&amp;D_01_02 (2)"}</definedName>
    <definedName name="weersdf" hidden="1">{"pl_t&amp;d",#N/A,FALSE,"p&amp;l_t&amp;D_01_02 (2)"}</definedName>
    <definedName name="wes" localSheetId="34" hidden="1">{"pl_td_01_02",#N/A,FALSE,"p&amp;l_t&amp;D_01_02 (2)"}</definedName>
    <definedName name="wes" localSheetId="33" hidden="1">{"pl_td_01_02",#N/A,FALSE,"p&amp;l_t&amp;D_01_02 (2)"}</definedName>
    <definedName name="wes" localSheetId="32" hidden="1">{"pl_td_01_02",#N/A,FALSE,"p&amp;l_t&amp;D_01_02 (2)"}</definedName>
    <definedName name="wes" localSheetId="31" hidden="1">{"pl_td_01_02",#N/A,FALSE,"p&amp;l_t&amp;D_01_02 (2)"}</definedName>
    <definedName name="wes" hidden="1">{"pl_td_01_02",#N/A,FALSE,"p&amp;l_t&amp;D_01_02 (2)"}</definedName>
    <definedName name="wors" localSheetId="34" hidden="1">{"pl_t&amp;d",#N/A,FALSE,"p&amp;l_t&amp;D_01_02 (2)"}</definedName>
    <definedName name="wors" localSheetId="33" hidden="1">{"pl_t&amp;d",#N/A,FALSE,"p&amp;l_t&amp;D_01_02 (2)"}</definedName>
    <definedName name="wors" localSheetId="32" hidden="1">{"pl_t&amp;d",#N/A,FALSE,"p&amp;l_t&amp;D_01_02 (2)"}</definedName>
    <definedName name="wors" localSheetId="31" hidden="1">{"pl_t&amp;d",#N/A,FALSE,"p&amp;l_t&amp;D_01_02 (2)"}</definedName>
    <definedName name="wors" hidden="1">{"pl_t&amp;d",#N/A,FALSE,"p&amp;l_t&amp;D_01_02 (2)"}</definedName>
    <definedName name="wq" localSheetId="34" hidden="1">{"pl_t&amp;d",#N/A,FALSE,"p&amp;l_t&amp;D_01_02 (2)"}</definedName>
    <definedName name="wq" localSheetId="33" hidden="1">{"pl_t&amp;d",#N/A,FALSE,"p&amp;l_t&amp;D_01_02 (2)"}</definedName>
    <definedName name="wq" localSheetId="32" hidden="1">{"pl_t&amp;d",#N/A,FALSE,"p&amp;l_t&amp;D_01_02 (2)"}</definedName>
    <definedName name="wq" localSheetId="31" hidden="1">{"pl_t&amp;d",#N/A,FALSE,"p&amp;l_t&amp;D_01_02 (2)"}</definedName>
    <definedName name="wq" hidden="1">{"pl_t&amp;d",#N/A,FALSE,"p&amp;l_t&amp;D_01_02 (2)"}</definedName>
    <definedName name="wqds" localSheetId="34" hidden="1">{"pl_t&amp;d",#N/A,FALSE,"p&amp;l_t&amp;D_01_02 (2)"}</definedName>
    <definedName name="wqds" localSheetId="33" hidden="1">{"pl_t&amp;d",#N/A,FALSE,"p&amp;l_t&amp;D_01_02 (2)"}</definedName>
    <definedName name="wqds" localSheetId="32" hidden="1">{"pl_t&amp;d",#N/A,FALSE,"p&amp;l_t&amp;D_01_02 (2)"}</definedName>
    <definedName name="wqds" localSheetId="31" hidden="1">{"pl_t&amp;d",#N/A,FALSE,"p&amp;l_t&amp;D_01_02 (2)"}</definedName>
    <definedName name="wqds" hidden="1">{"pl_t&amp;d",#N/A,FALSE,"p&amp;l_t&amp;D_01_02 (2)"}</definedName>
    <definedName name="wqeq" localSheetId="34" hidden="1">{"pl_t&amp;d",#N/A,FALSE,"p&amp;l_t&amp;D_01_02 (2)"}</definedName>
    <definedName name="wqeq" localSheetId="33" hidden="1">{"pl_t&amp;d",#N/A,FALSE,"p&amp;l_t&amp;D_01_02 (2)"}</definedName>
    <definedName name="wqeq" localSheetId="32" hidden="1">{"pl_t&amp;d",#N/A,FALSE,"p&amp;l_t&amp;D_01_02 (2)"}</definedName>
    <definedName name="wqeq" localSheetId="31" hidden="1">{"pl_t&amp;d",#N/A,FALSE,"p&amp;l_t&amp;D_01_02 (2)"}</definedName>
    <definedName name="wqeq" hidden="1">{"pl_t&amp;d",#N/A,FALSE,"p&amp;l_t&amp;D_01_02 (2)"}</definedName>
    <definedName name="wqetydwd" localSheetId="34" hidden="1">{"pl_t&amp;d",#N/A,FALSE,"p&amp;l_t&amp;D_01_02 (2)"}</definedName>
    <definedName name="wqetydwd" localSheetId="33" hidden="1">{"pl_t&amp;d",#N/A,FALSE,"p&amp;l_t&amp;D_01_02 (2)"}</definedName>
    <definedName name="wqetydwd" localSheetId="32" hidden="1">{"pl_t&amp;d",#N/A,FALSE,"p&amp;l_t&amp;D_01_02 (2)"}</definedName>
    <definedName name="wqetydwd" localSheetId="31" hidden="1">{"pl_t&amp;d",#N/A,FALSE,"p&amp;l_t&amp;D_01_02 (2)"}</definedName>
    <definedName name="wqetydwd" hidden="1">{"pl_t&amp;d",#N/A,FALSE,"p&amp;l_t&amp;D_01_02 (2)"}</definedName>
    <definedName name="wqsxd" localSheetId="34" hidden="1">{"pl_t&amp;d",#N/A,FALSE,"p&amp;l_t&amp;D_01_02 (2)"}</definedName>
    <definedName name="wqsxd" localSheetId="33" hidden="1">{"pl_t&amp;d",#N/A,FALSE,"p&amp;l_t&amp;D_01_02 (2)"}</definedName>
    <definedName name="wqsxd" localSheetId="32" hidden="1">{"pl_t&amp;d",#N/A,FALSE,"p&amp;l_t&amp;D_01_02 (2)"}</definedName>
    <definedName name="wqsxd" localSheetId="31" hidden="1">{"pl_t&amp;d",#N/A,FALSE,"p&amp;l_t&amp;D_01_02 (2)"}</definedName>
    <definedName name="wqsxd" hidden="1">{"pl_t&amp;d",#N/A,FALSE,"p&amp;l_t&amp;D_01_02 (2)"}</definedName>
    <definedName name="wqwq" localSheetId="34" hidden="1">{"pl_t&amp;d",#N/A,FALSE,"p&amp;l_t&amp;D_01_02 (2)"}</definedName>
    <definedName name="wqwq" localSheetId="33" hidden="1">{"pl_t&amp;d",#N/A,FALSE,"p&amp;l_t&amp;D_01_02 (2)"}</definedName>
    <definedName name="wqwq" localSheetId="32" hidden="1">{"pl_t&amp;d",#N/A,FALSE,"p&amp;l_t&amp;D_01_02 (2)"}</definedName>
    <definedName name="wqwq" localSheetId="31" hidden="1">{"pl_t&amp;d",#N/A,FALSE,"p&amp;l_t&amp;D_01_02 (2)"}</definedName>
    <definedName name="wqwq" hidden="1">{"pl_t&amp;d",#N/A,FALSE,"p&amp;l_t&amp;D_01_02 (2)"}</definedName>
    <definedName name="wqyqu" localSheetId="34" hidden="1">{"pl_t&amp;d",#N/A,FALSE,"p&amp;l_t&amp;D_01_02 (2)"}</definedName>
    <definedName name="wqyqu" localSheetId="33" hidden="1">{"pl_t&amp;d",#N/A,FALSE,"p&amp;l_t&amp;D_01_02 (2)"}</definedName>
    <definedName name="wqyqu" localSheetId="32" hidden="1">{"pl_t&amp;d",#N/A,FALSE,"p&amp;l_t&amp;D_01_02 (2)"}</definedName>
    <definedName name="wqyqu" localSheetId="31" hidden="1">{"pl_t&amp;d",#N/A,FALSE,"p&amp;l_t&amp;D_01_02 (2)"}</definedName>
    <definedName name="wqyqu" hidden="1">{"pl_t&amp;d",#N/A,FALSE,"p&amp;l_t&amp;D_01_02 (2)"}</definedName>
    <definedName name="wrc.pl" localSheetId="34" hidden="1">{"pl_td_01_02",#N/A,FALSE,"p&amp;l_t&amp;D_01_02 (2)"}</definedName>
    <definedName name="wrc.pl" localSheetId="33" hidden="1">{"pl_td_01_02",#N/A,FALSE,"p&amp;l_t&amp;D_01_02 (2)"}</definedName>
    <definedName name="wrc.pl" localSheetId="32" hidden="1">{"pl_td_01_02",#N/A,FALSE,"p&amp;l_t&amp;D_01_02 (2)"}</definedName>
    <definedName name="wrc.pl" localSheetId="31" hidden="1">{"pl_td_01_02",#N/A,FALSE,"p&amp;l_t&amp;D_01_02 (2)"}</definedName>
    <definedName name="wrc.pl" hidden="1">{"pl_td_01_02",#N/A,FALSE,"p&amp;l_t&amp;D_01_02 (2)"}</definedName>
    <definedName name="wrn.arr" localSheetId="34" hidden="1">{#N/A,#N/A,FALSE,"1.1";#N/A,#N/A,FALSE,"1.1a";#N/A,#N/A,FALSE,"1.1b";#N/A,#N/A,FALSE,"1.1c";#N/A,#N/A,FALSE,"1.1e";#N/A,#N/A,FALSE,"1.1f";#N/A,#N/A,FALSE,"1.1g";#N/A,#N/A,FALSE,"1.1h_T";#N/A,#N/A,FALSE,"1.1h_D";#N/A,#N/A,FALSE,"1.2";#N/A,#N/A,FALSE,"1.3";#N/A,#N/A,FALSE,"1.3b";#N/A,#N/A,FALSE,"1.4";#N/A,#N/A,FALSE,"1.5";#N/A,#N/A,FALSE,"1.6";#N/A,#N/A,FALSE,"2.1";#N/A,#N/A,FALSE,"SOD";#N/A,#N/A,FALSE,"OL";#N/A,#N/A,FALSE,"CF"}</definedName>
    <definedName name="wrn.arr" localSheetId="33" hidden="1">{#N/A,#N/A,FALSE,"1.1";#N/A,#N/A,FALSE,"1.1a";#N/A,#N/A,FALSE,"1.1b";#N/A,#N/A,FALSE,"1.1c";#N/A,#N/A,FALSE,"1.1e";#N/A,#N/A,FALSE,"1.1f";#N/A,#N/A,FALSE,"1.1g";#N/A,#N/A,FALSE,"1.1h_T";#N/A,#N/A,FALSE,"1.1h_D";#N/A,#N/A,FALSE,"1.2";#N/A,#N/A,FALSE,"1.3";#N/A,#N/A,FALSE,"1.3b";#N/A,#N/A,FALSE,"1.4";#N/A,#N/A,FALSE,"1.5";#N/A,#N/A,FALSE,"1.6";#N/A,#N/A,FALSE,"2.1";#N/A,#N/A,FALSE,"SOD";#N/A,#N/A,FALSE,"OL";#N/A,#N/A,FALSE,"CF"}</definedName>
    <definedName name="wrn.arr" localSheetId="32" hidden="1">{#N/A,#N/A,FALSE,"1.1";#N/A,#N/A,FALSE,"1.1a";#N/A,#N/A,FALSE,"1.1b";#N/A,#N/A,FALSE,"1.1c";#N/A,#N/A,FALSE,"1.1e";#N/A,#N/A,FALSE,"1.1f";#N/A,#N/A,FALSE,"1.1g";#N/A,#N/A,FALSE,"1.1h_T";#N/A,#N/A,FALSE,"1.1h_D";#N/A,#N/A,FALSE,"1.2";#N/A,#N/A,FALSE,"1.3";#N/A,#N/A,FALSE,"1.3b";#N/A,#N/A,FALSE,"1.4";#N/A,#N/A,FALSE,"1.5";#N/A,#N/A,FALSE,"1.6";#N/A,#N/A,FALSE,"2.1";#N/A,#N/A,FALSE,"SOD";#N/A,#N/A,FALSE,"OL";#N/A,#N/A,FALSE,"CF"}</definedName>
    <definedName name="wrn.arr" localSheetId="31" hidden="1">{#N/A,#N/A,FALSE,"1.1";#N/A,#N/A,FALSE,"1.1a";#N/A,#N/A,FALSE,"1.1b";#N/A,#N/A,FALSE,"1.1c";#N/A,#N/A,FALSE,"1.1e";#N/A,#N/A,FALSE,"1.1f";#N/A,#N/A,FALSE,"1.1g";#N/A,#N/A,FALSE,"1.1h_T";#N/A,#N/A,FALSE,"1.1h_D";#N/A,#N/A,FALSE,"1.2";#N/A,#N/A,FALSE,"1.3";#N/A,#N/A,FALSE,"1.3b";#N/A,#N/A,FALSE,"1.4";#N/A,#N/A,FALSE,"1.5";#N/A,#N/A,FALSE,"1.6";#N/A,#N/A,FALSE,"2.1";#N/A,#N/A,FALSE,"SOD";#N/A,#N/A,FALSE,"OL";#N/A,#N/A,FALSE,"CF"}</definedName>
    <definedName name="wrn.arr"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4"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2"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1" hidden="1">{#N/A,#N/A,FALSE,"1.1";#N/A,#N/A,FALSE,"1.1a";#N/A,#N/A,FALSE,"1.1b";#N/A,#N/A,FALSE,"1.1c";#N/A,#N/A,FALSE,"1.1e";#N/A,#N/A,FALSE,"1.1f";#N/A,#N/A,FALSE,"1.1g";#N/A,#N/A,FALSE,"1.1h_T";#N/A,#N/A,FALSE,"1.1h_D";#N/A,#N/A,FALSE,"1.2";#N/A,#N/A,FALSE,"1.3";#N/A,#N/A,FALSE,"1.3b";#N/A,#N/A,FALSE,"1.4";#N/A,#N/A,FALSE,"1.5";#N/A,#N/A,FALSE,"1.6";#N/A,#N/A,FALSE,"2.1";#N/A,#N/A,FALSE,"SOD";#N/A,#N/A,FALSE,"OL";#N/A,#N/A,FALSE,"CF"}</definedName>
    <definedName name="wrn.ARR._.Output." hidden="1">{#N/A,#N/A,FALSE,"1.1";#N/A,#N/A,FALSE,"1.1a";#N/A,#N/A,FALSE,"1.1b";#N/A,#N/A,FALSE,"1.1c";#N/A,#N/A,FALSE,"1.1e";#N/A,#N/A,FALSE,"1.1f";#N/A,#N/A,FALSE,"1.1g";#N/A,#N/A,FALSE,"1.1h_T";#N/A,#N/A,FALSE,"1.1h_D";#N/A,#N/A,FALSE,"1.2";#N/A,#N/A,FALSE,"1.3";#N/A,#N/A,FALSE,"1.3b";#N/A,#N/A,FALSE,"1.4";#N/A,#N/A,FALSE,"1.5";#N/A,#N/A,FALSE,"1.6";#N/A,#N/A,FALSE,"2.1";#N/A,#N/A,FALSE,"SOD";#N/A,#N/A,FALSE,"OL";#N/A,#N/A,FALSE,"CF"}</definedName>
    <definedName name="wrn.ARR04." localSheetId="34" hidden="1">{#N/A,#N/A,FALSE,"1.1";#N/A,#N/A,FALSE,"1.3";#N/A,#N/A,FALSE,"SOD";#N/A,#N/A,FALSE,"1.4";#N/A,#N/A,FALSE,"Int recon";#N/A,#N/A,FALSE,"Sales_Rev";#N/A,#N/A,FALSE,"Summary"}</definedName>
    <definedName name="wrn.ARR04." localSheetId="33" hidden="1">{#N/A,#N/A,FALSE,"1.1";#N/A,#N/A,FALSE,"1.3";#N/A,#N/A,FALSE,"SOD";#N/A,#N/A,FALSE,"1.4";#N/A,#N/A,FALSE,"Int recon";#N/A,#N/A,FALSE,"Sales_Rev";#N/A,#N/A,FALSE,"Summary"}</definedName>
    <definedName name="wrn.ARR04." localSheetId="32" hidden="1">{#N/A,#N/A,FALSE,"1.1";#N/A,#N/A,FALSE,"1.3";#N/A,#N/A,FALSE,"SOD";#N/A,#N/A,FALSE,"1.4";#N/A,#N/A,FALSE,"Int recon";#N/A,#N/A,FALSE,"Sales_Rev";#N/A,#N/A,FALSE,"Summary"}</definedName>
    <definedName name="wrn.ARR04." localSheetId="31" hidden="1">{#N/A,#N/A,FALSE,"1.1";#N/A,#N/A,FALSE,"1.3";#N/A,#N/A,FALSE,"SOD";#N/A,#N/A,FALSE,"1.4";#N/A,#N/A,FALSE,"Int recon";#N/A,#N/A,FALSE,"Sales_Rev";#N/A,#N/A,FALSE,"Summary"}</definedName>
    <definedName name="wrn.ARR04." hidden="1">{#N/A,#N/A,FALSE,"1.1";#N/A,#N/A,FALSE,"1.3";#N/A,#N/A,FALSE,"SOD";#N/A,#N/A,FALSE,"1.4";#N/A,#N/A,FALSE,"Int recon";#N/A,#N/A,FALSE,"Sales_Rev";#N/A,#N/A,FALSE,"Summary"}</definedName>
    <definedName name="wrn.Consolidated._.report._.on._.all._.companies." localSheetId="3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3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32"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31"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pl." localSheetId="34" hidden="1">{"pl_t&amp;d",#N/A,FALSE,"p&amp;l_t&amp;D_01_02 (2)"}</definedName>
    <definedName name="wrn.pl." localSheetId="33" hidden="1">{"pl_t&amp;d",#N/A,FALSE,"p&amp;l_t&amp;D_01_02 (2)"}</definedName>
    <definedName name="wrn.pl." localSheetId="32" hidden="1">{"pl_t&amp;d",#N/A,FALSE,"p&amp;l_t&amp;D_01_02 (2)"}</definedName>
    <definedName name="wrn.pl." localSheetId="31" hidden="1">{"pl_t&amp;d",#N/A,FALSE,"p&amp;l_t&amp;D_01_02 (2)"}</definedName>
    <definedName name="wrn.pl." hidden="1">{"pl_t&amp;d",#N/A,FALSE,"p&amp;l_t&amp;D_01_02 (2)"}</definedName>
    <definedName name="wrn.pl_td." localSheetId="34" hidden="1">{"pl_td_01_02",#N/A,FALSE,"p&amp;l_t&amp;D_01_02 (2)"}</definedName>
    <definedName name="wrn.pl_td." localSheetId="33" hidden="1">{"pl_td_01_02",#N/A,FALSE,"p&amp;l_t&amp;D_01_02 (2)"}</definedName>
    <definedName name="wrn.pl_td." localSheetId="32" hidden="1">{"pl_td_01_02",#N/A,FALSE,"p&amp;l_t&amp;D_01_02 (2)"}</definedName>
    <definedName name="wrn.pl_td." localSheetId="31" hidden="1">{"pl_td_01_02",#N/A,FALSE,"p&amp;l_t&amp;D_01_02 (2)"}</definedName>
    <definedName name="wrn.pl_td." hidden="1">{"pl_td_01_02",#N/A,FALSE,"p&amp;l_t&amp;D_01_02 (2)"}</definedName>
    <definedName name="ws" localSheetId="34" hidden="1">{"pl_t&amp;d",#N/A,FALSE,"p&amp;l_t&amp;D_01_02 (2)"}</definedName>
    <definedName name="ws" localSheetId="33" hidden="1">{"pl_t&amp;d",#N/A,FALSE,"p&amp;l_t&amp;D_01_02 (2)"}</definedName>
    <definedName name="ws" localSheetId="32" hidden="1">{"pl_t&amp;d",#N/A,FALSE,"p&amp;l_t&amp;D_01_02 (2)"}</definedName>
    <definedName name="ws" localSheetId="31" hidden="1">{"pl_t&amp;d",#N/A,FALSE,"p&amp;l_t&amp;D_01_02 (2)"}</definedName>
    <definedName name="ws" hidden="1">{"pl_t&amp;d",#N/A,FALSE,"p&amp;l_t&amp;D_01_02 (2)"}</definedName>
    <definedName name="wvc" localSheetId="34" hidden="1">{"pl_t&amp;d",#N/A,FALSE,"p&amp;l_t&amp;D_01_02 (2)"}</definedName>
    <definedName name="wvc" localSheetId="33" hidden="1">{"pl_t&amp;d",#N/A,FALSE,"p&amp;l_t&amp;D_01_02 (2)"}</definedName>
    <definedName name="wvc" localSheetId="32" hidden="1">{"pl_t&amp;d",#N/A,FALSE,"p&amp;l_t&amp;D_01_02 (2)"}</definedName>
    <definedName name="wvc" localSheetId="31" hidden="1">{"pl_t&amp;d",#N/A,FALSE,"p&amp;l_t&amp;D_01_02 (2)"}</definedName>
    <definedName name="wvc" hidden="1">{"pl_t&amp;d",#N/A,FALSE,"p&amp;l_t&amp;D_01_02 (2)"}</definedName>
    <definedName name="x" localSheetId="34" hidden="1">{"pl_t&amp;d",#N/A,FALSE,"p&amp;l_t&amp;D_01_02 (2)"}</definedName>
    <definedName name="x" localSheetId="33" hidden="1">{"pl_t&amp;d",#N/A,FALSE,"p&amp;l_t&amp;D_01_02 (2)"}</definedName>
    <definedName name="x" localSheetId="32" hidden="1">{"pl_t&amp;d",#N/A,FALSE,"p&amp;l_t&amp;D_01_02 (2)"}</definedName>
    <definedName name="x" localSheetId="31" hidden="1">{"pl_t&amp;d",#N/A,FALSE,"p&amp;l_t&amp;D_01_02 (2)"}</definedName>
    <definedName name="x" hidden="1">{"pl_t&amp;d",#N/A,FALSE,"p&amp;l_t&amp;D_01_02 (2)"}</definedName>
    <definedName name="xx" localSheetId="34" hidden="1">{"pl_t&amp;d",#N/A,FALSE,"p&amp;l_t&amp;D_01_02 (2)"}</definedName>
    <definedName name="xx" localSheetId="33" hidden="1">{"pl_t&amp;d",#N/A,FALSE,"p&amp;l_t&amp;D_01_02 (2)"}</definedName>
    <definedName name="xx" localSheetId="32" hidden="1">{"pl_t&amp;d",#N/A,FALSE,"p&amp;l_t&amp;D_01_02 (2)"}</definedName>
    <definedName name="xx" localSheetId="31" hidden="1">{"pl_t&amp;d",#N/A,FALSE,"p&amp;l_t&amp;D_01_02 (2)"}</definedName>
    <definedName name="xx" hidden="1">{"pl_t&amp;d",#N/A,FALSE,"p&amp;l_t&amp;D_01_02 (2)"}</definedName>
    <definedName name="xxc" localSheetId="34" hidden="1">{"pl_t&amp;d",#N/A,FALSE,"p&amp;l_t&amp;D_01_02 (2)"}</definedName>
    <definedName name="xxc" localSheetId="33" hidden="1">{"pl_t&amp;d",#N/A,FALSE,"p&amp;l_t&amp;D_01_02 (2)"}</definedName>
    <definedName name="xxc" localSheetId="32" hidden="1">{"pl_t&amp;d",#N/A,FALSE,"p&amp;l_t&amp;D_01_02 (2)"}</definedName>
    <definedName name="xxc" localSheetId="31" hidden="1">{"pl_t&amp;d",#N/A,FALSE,"p&amp;l_t&amp;D_01_02 (2)"}</definedName>
    <definedName name="xxc" hidden="1">{"pl_t&amp;d",#N/A,FALSE,"p&amp;l_t&amp;D_01_02 (2)"}</definedName>
    <definedName name="xxx" localSheetId="34" hidden="1">{"pl_t&amp;d",#N/A,FALSE,"p&amp;l_t&amp;D_01_02 (2)"}</definedName>
    <definedName name="xxx" localSheetId="33" hidden="1">{"pl_t&amp;d",#N/A,FALSE,"p&amp;l_t&amp;D_01_02 (2)"}</definedName>
    <definedName name="xxx" localSheetId="32" hidden="1">{"pl_t&amp;d",#N/A,FALSE,"p&amp;l_t&amp;D_01_02 (2)"}</definedName>
    <definedName name="xxx" localSheetId="31" hidden="1">{"pl_t&amp;d",#N/A,FALSE,"p&amp;l_t&amp;D_01_02 (2)"}</definedName>
    <definedName name="xxx" hidden="1">{"pl_t&amp;d",#N/A,FALSE,"p&amp;l_t&amp;D_01_02 (2)"}</definedName>
    <definedName name="xxxx" localSheetId="34" hidden="1">{"pl_t&amp;d",#N/A,FALSE,"p&amp;l_t&amp;D_01_02 (2)"}</definedName>
    <definedName name="xxxx" localSheetId="33" hidden="1">{"pl_t&amp;d",#N/A,FALSE,"p&amp;l_t&amp;D_01_02 (2)"}</definedName>
    <definedName name="xxxx" localSheetId="32" hidden="1">{"pl_t&amp;d",#N/A,FALSE,"p&amp;l_t&amp;D_01_02 (2)"}</definedName>
    <definedName name="xxxx" localSheetId="31" hidden="1">{"pl_t&amp;d",#N/A,FALSE,"p&amp;l_t&amp;D_01_02 (2)"}</definedName>
    <definedName name="xxxx" hidden="1">{"pl_t&amp;d",#N/A,FALSE,"p&amp;l_t&amp;D_01_02 (2)"}</definedName>
    <definedName name="xxxxxx" localSheetId="34" hidden="1">{"pl_t&amp;d",#N/A,FALSE,"p&amp;l_t&amp;D_01_02 (2)"}</definedName>
    <definedName name="xxxxxx" localSheetId="33" hidden="1">{"pl_t&amp;d",#N/A,FALSE,"p&amp;l_t&amp;D_01_02 (2)"}</definedName>
    <definedName name="xxxxxx" localSheetId="32" hidden="1">{"pl_t&amp;d",#N/A,FALSE,"p&amp;l_t&amp;D_01_02 (2)"}</definedName>
    <definedName name="xxxxxx" localSheetId="31" hidden="1">{"pl_t&amp;d",#N/A,FALSE,"p&amp;l_t&amp;D_01_02 (2)"}</definedName>
    <definedName name="xxxxxx" hidden="1">{"pl_t&amp;d",#N/A,FALSE,"p&amp;l_t&amp;D_01_02 (2)"}</definedName>
    <definedName name="xxxxxxxx" localSheetId="34" hidden="1">{"pl_t&amp;d",#N/A,FALSE,"p&amp;l_t&amp;D_01_02 (2)"}</definedName>
    <definedName name="xxxxxxxx" localSheetId="33" hidden="1">{"pl_t&amp;d",#N/A,FALSE,"p&amp;l_t&amp;D_01_02 (2)"}</definedName>
    <definedName name="xxxxxxxx" localSheetId="32" hidden="1">{"pl_t&amp;d",#N/A,FALSE,"p&amp;l_t&amp;D_01_02 (2)"}</definedName>
    <definedName name="xxxxxxxx" localSheetId="31" hidden="1">{"pl_t&amp;d",#N/A,FALSE,"p&amp;l_t&amp;D_01_02 (2)"}</definedName>
    <definedName name="xxxxxxxx" hidden="1">{"pl_t&amp;d",#N/A,FALSE,"p&amp;l_t&amp;D_01_02 (2)"}</definedName>
    <definedName name="xxxxxxxxx" localSheetId="34" hidden="1">{"pl_t&amp;d",#N/A,FALSE,"p&amp;l_t&amp;D_01_02 (2)"}</definedName>
    <definedName name="xxxxxxxxx" localSheetId="33" hidden="1">{"pl_t&amp;d",#N/A,FALSE,"p&amp;l_t&amp;D_01_02 (2)"}</definedName>
    <definedName name="xxxxxxxxx" localSheetId="32" hidden="1">{"pl_t&amp;d",#N/A,FALSE,"p&amp;l_t&amp;D_01_02 (2)"}</definedName>
    <definedName name="xxxxxxxxx" localSheetId="31" hidden="1">{"pl_t&amp;d",#N/A,FALSE,"p&amp;l_t&amp;D_01_02 (2)"}</definedName>
    <definedName name="xxxxxxxxx" hidden="1">{"pl_t&amp;d",#N/A,FALSE,"p&amp;l_t&amp;D_01_02 (2)"}</definedName>
    <definedName name="xxxxxxxxxxxx" localSheetId="34" hidden="1">{"pl_t&amp;d",#N/A,FALSE,"p&amp;l_t&amp;D_01_02 (2)"}</definedName>
    <definedName name="xxxxxxxxxxxx" localSheetId="33" hidden="1">{"pl_t&amp;d",#N/A,FALSE,"p&amp;l_t&amp;D_01_02 (2)"}</definedName>
    <definedName name="xxxxxxxxxxxx" localSheetId="32" hidden="1">{"pl_t&amp;d",#N/A,FALSE,"p&amp;l_t&amp;D_01_02 (2)"}</definedName>
    <definedName name="xxxxxxxxxxxx" localSheetId="31" hidden="1">{"pl_t&amp;d",#N/A,FALSE,"p&amp;l_t&amp;D_01_02 (2)"}</definedName>
    <definedName name="xxxxxxxxxxxx" hidden="1">{"pl_t&amp;d",#N/A,FALSE,"p&amp;l_t&amp;D_01_02 (2)"}</definedName>
    <definedName name="xxxxxxxxxxxxxx" localSheetId="34" hidden="1">{"pl_t&amp;d",#N/A,FALSE,"p&amp;l_t&amp;D_01_02 (2)"}</definedName>
    <definedName name="xxxxxxxxxxxxxx" localSheetId="33" hidden="1">{"pl_t&amp;d",#N/A,FALSE,"p&amp;l_t&amp;D_01_02 (2)"}</definedName>
    <definedName name="xxxxxxxxxxxxxx" localSheetId="32" hidden="1">{"pl_t&amp;d",#N/A,FALSE,"p&amp;l_t&amp;D_01_02 (2)"}</definedName>
    <definedName name="xxxxxxxxxxxxxx" localSheetId="31" hidden="1">{"pl_t&amp;d",#N/A,FALSE,"p&amp;l_t&amp;D_01_02 (2)"}</definedName>
    <definedName name="xxxxxxxxxxxxxx" hidden="1">{"pl_t&amp;d",#N/A,FALSE,"p&amp;l_t&amp;D_01_02 (2)"}</definedName>
    <definedName name="y" localSheetId="34" hidden="1">{"pl_t&amp;d",#N/A,FALSE,"p&amp;l_t&amp;D_01_02 (2)"}</definedName>
    <definedName name="y" localSheetId="33" hidden="1">{"pl_t&amp;d",#N/A,FALSE,"p&amp;l_t&amp;D_01_02 (2)"}</definedName>
    <definedName name="y" localSheetId="32" hidden="1">{"pl_t&amp;d",#N/A,FALSE,"p&amp;l_t&amp;D_01_02 (2)"}</definedName>
    <definedName name="y" localSheetId="31" hidden="1">{"pl_t&amp;d",#N/A,FALSE,"p&amp;l_t&amp;D_01_02 (2)"}</definedName>
    <definedName name="y" hidden="1">{"pl_t&amp;d",#N/A,FALSE,"p&amp;l_t&amp;D_01_02 (2)"}</definedName>
    <definedName name="ygg" localSheetId="34" hidden="1">{"pl_t&amp;d",#N/A,FALSE,"p&amp;l_t&amp;D_01_02 (2)"}</definedName>
    <definedName name="ygg" localSheetId="33" hidden="1">{"pl_t&amp;d",#N/A,FALSE,"p&amp;l_t&amp;D_01_02 (2)"}</definedName>
    <definedName name="ygg" localSheetId="32" hidden="1">{"pl_t&amp;d",#N/A,FALSE,"p&amp;l_t&amp;D_01_02 (2)"}</definedName>
    <definedName name="ygg" localSheetId="31" hidden="1">{"pl_t&amp;d",#N/A,FALSE,"p&amp;l_t&amp;D_01_02 (2)"}</definedName>
    <definedName name="ygg" hidden="1">{"pl_t&amp;d",#N/A,FALSE,"p&amp;l_t&amp;D_01_02 (2)"}</definedName>
    <definedName name="yh" localSheetId="34" hidden="1">{"pl_td_01_02",#N/A,FALSE,"p&amp;l_t&amp;D_01_02 (2)"}</definedName>
    <definedName name="yh" localSheetId="33" hidden="1">{"pl_td_01_02",#N/A,FALSE,"p&amp;l_t&amp;D_01_02 (2)"}</definedName>
    <definedName name="yh" localSheetId="32" hidden="1">{"pl_td_01_02",#N/A,FALSE,"p&amp;l_t&amp;D_01_02 (2)"}</definedName>
    <definedName name="yh" localSheetId="31" hidden="1">{"pl_td_01_02",#N/A,FALSE,"p&amp;l_t&amp;D_01_02 (2)"}</definedName>
    <definedName name="yh" hidden="1">{"pl_td_01_02",#N/A,FALSE,"p&amp;l_t&amp;D_01_02 (2)"}</definedName>
    <definedName name="yryy" localSheetId="34" hidden="1">{"pl_t&amp;d",#N/A,FALSE,"p&amp;l_t&amp;D_01_02 (2)"}</definedName>
    <definedName name="yryy" localSheetId="33" hidden="1">{"pl_t&amp;d",#N/A,FALSE,"p&amp;l_t&amp;D_01_02 (2)"}</definedName>
    <definedName name="yryy" localSheetId="32" hidden="1">{"pl_t&amp;d",#N/A,FALSE,"p&amp;l_t&amp;D_01_02 (2)"}</definedName>
    <definedName name="yryy" localSheetId="31" hidden="1">{"pl_t&amp;d",#N/A,FALSE,"p&amp;l_t&amp;D_01_02 (2)"}</definedName>
    <definedName name="yryy" hidden="1">{"pl_t&amp;d",#N/A,FALSE,"p&amp;l_t&amp;D_01_02 (2)"}</definedName>
    <definedName name="yt" localSheetId="34" hidden="1">{"pl_t&amp;d",#N/A,FALSE,"p&amp;l_t&amp;D_01_02 (2)"}</definedName>
    <definedName name="yt" localSheetId="33" hidden="1">{"pl_t&amp;d",#N/A,FALSE,"p&amp;l_t&amp;D_01_02 (2)"}</definedName>
    <definedName name="yt" localSheetId="32" hidden="1">{"pl_t&amp;d",#N/A,FALSE,"p&amp;l_t&amp;D_01_02 (2)"}</definedName>
    <definedName name="yt" localSheetId="31" hidden="1">{"pl_t&amp;d",#N/A,FALSE,"p&amp;l_t&amp;D_01_02 (2)"}</definedName>
    <definedName name="yt" hidden="1">{"pl_t&amp;d",#N/A,FALSE,"p&amp;l_t&amp;D_01_02 (2)"}</definedName>
    <definedName name="yy" localSheetId="34" hidden="1">{"pl_t&amp;d",#N/A,FALSE,"p&amp;l_t&amp;D_01_02 (2)"}</definedName>
    <definedName name="yy" localSheetId="33" hidden="1">{"pl_t&amp;d",#N/A,FALSE,"p&amp;l_t&amp;D_01_02 (2)"}</definedName>
    <definedName name="yy" localSheetId="32" hidden="1">{"pl_t&amp;d",#N/A,FALSE,"p&amp;l_t&amp;D_01_02 (2)"}</definedName>
    <definedName name="yy" localSheetId="31" hidden="1">{"pl_t&amp;d",#N/A,FALSE,"p&amp;l_t&amp;D_01_02 (2)"}</definedName>
    <definedName name="yy" hidden="1">{"pl_t&amp;d",#N/A,FALSE,"p&amp;l_t&amp;D_01_02 (2)"}</definedName>
    <definedName name="yyyyyyyyy" localSheetId="34" hidden="1">{"pl_t&amp;d",#N/A,FALSE,"p&amp;l_t&amp;D_01_02 (2)"}</definedName>
    <definedName name="yyyyyyyyy" localSheetId="33" hidden="1">{"pl_t&amp;d",#N/A,FALSE,"p&amp;l_t&amp;D_01_02 (2)"}</definedName>
    <definedName name="yyyyyyyyy" localSheetId="32" hidden="1">{"pl_t&amp;d",#N/A,FALSE,"p&amp;l_t&amp;D_01_02 (2)"}</definedName>
    <definedName name="yyyyyyyyy" localSheetId="31" hidden="1">{"pl_t&amp;d",#N/A,FALSE,"p&amp;l_t&amp;D_01_02 (2)"}</definedName>
    <definedName name="yyyyyyyyy" hidden="1">{"pl_t&amp;d",#N/A,FALSE,"p&amp;l_t&amp;D_01_02 (2)"}</definedName>
    <definedName name="zzzzzzzz" localSheetId="34" hidden="1">{"pl_t&amp;d",#N/A,FALSE,"p&amp;l_t&amp;D_01_02 (2)"}</definedName>
    <definedName name="zzzzzzzz" localSheetId="33" hidden="1">{"pl_t&amp;d",#N/A,FALSE,"p&amp;l_t&amp;D_01_02 (2)"}</definedName>
    <definedName name="zzzzzzzz" localSheetId="32" hidden="1">{"pl_t&amp;d",#N/A,FALSE,"p&amp;l_t&amp;D_01_02 (2)"}</definedName>
    <definedName name="zzzzzzzz" localSheetId="31" hidden="1">{"pl_t&amp;d",#N/A,FALSE,"p&amp;l_t&amp;D_01_02 (2)"}</definedName>
    <definedName name="zzzzzzzz" hidden="1">{"pl_t&amp;d",#N/A,FALSE,"p&amp;l_t&amp;D_01_02 (2)"}</definedName>
  </definedNames>
  <calcPr calcId="124519"/>
</workbook>
</file>

<file path=xl/calcChain.xml><?xml version="1.0" encoding="utf-8"?>
<calcChain xmlns="http://schemas.openxmlformats.org/spreadsheetml/2006/main">
  <c r="I322" i="43"/>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323" s="1"/>
  <c r="I225"/>
  <c r="I224"/>
  <c r="I223"/>
  <c r="I222"/>
  <c r="I221"/>
  <c r="I220"/>
  <c r="I219"/>
  <c r="I218"/>
  <c r="I217"/>
  <c r="K217" s="1"/>
  <c r="K216"/>
  <c r="I216"/>
  <c r="K215"/>
  <c r="I215"/>
  <c r="I214"/>
  <c r="K214" s="1"/>
  <c r="I213"/>
  <c r="K213" s="1"/>
  <c r="K212"/>
  <c r="I212"/>
  <c r="K211"/>
  <c r="I211"/>
  <c r="I210"/>
  <c r="K210" s="1"/>
  <c r="I209"/>
  <c r="K209" s="1"/>
  <c r="K208"/>
  <c r="I208"/>
  <c r="K207"/>
  <c r="I207"/>
  <c r="I206"/>
  <c r="K206" s="1"/>
  <c r="I205"/>
  <c r="K205" s="1"/>
  <c r="K204"/>
  <c r="I204"/>
  <c r="K203"/>
  <c r="I203"/>
  <c r="I202"/>
  <c r="K202" s="1"/>
  <c r="I201"/>
  <c r="K201" s="1"/>
  <c r="K200"/>
  <c r="I200"/>
  <c r="K199"/>
  <c r="I199"/>
  <c r="I198"/>
  <c r="K198" s="1"/>
  <c r="I197"/>
  <c r="K197" s="1"/>
  <c r="K196"/>
  <c r="I196"/>
  <c r="K195"/>
  <c r="I195"/>
  <c r="I194"/>
  <c r="K194" s="1"/>
  <c r="I193"/>
  <c r="K193" s="1"/>
  <c r="K192"/>
  <c r="I192"/>
  <c r="K191"/>
  <c r="I191"/>
  <c r="I190"/>
  <c r="K190" s="1"/>
  <c r="I189"/>
  <c r="K189" s="1"/>
  <c r="K188"/>
  <c r="I188"/>
  <c r="K187"/>
  <c r="I187"/>
  <c r="I186"/>
  <c r="K186" s="1"/>
  <c r="I185"/>
  <c r="K185" s="1"/>
  <c r="K184"/>
  <c r="I184"/>
  <c r="K183"/>
  <c r="I183"/>
  <c r="I182"/>
  <c r="K182" s="1"/>
  <c r="I181"/>
  <c r="K181" s="1"/>
  <c r="K180"/>
  <c r="I180"/>
  <c r="K179"/>
  <c r="I179"/>
  <c r="I178"/>
  <c r="K178" s="1"/>
  <c r="I177"/>
  <c r="K177" s="1"/>
  <c r="K176"/>
  <c r="I176"/>
  <c r="K175"/>
  <c r="I175"/>
  <c r="I174"/>
  <c r="K174" s="1"/>
  <c r="I173"/>
  <c r="K173" s="1"/>
  <c r="K172"/>
  <c r="I172"/>
  <c r="K171"/>
  <c r="I171"/>
  <c r="I170"/>
  <c r="K170" s="1"/>
  <c r="I169"/>
  <c r="K169" s="1"/>
  <c r="K168"/>
  <c r="I168"/>
  <c r="K167"/>
  <c r="I167"/>
  <c r="K166"/>
  <c r="I166"/>
  <c r="I165"/>
  <c r="K165" s="1"/>
  <c r="I164"/>
  <c r="K164" s="1"/>
  <c r="K163"/>
  <c r="I163"/>
  <c r="K162"/>
  <c r="I162"/>
  <c r="I161"/>
  <c r="K161" s="1"/>
  <c r="I160"/>
  <c r="K160" s="1"/>
  <c r="K159"/>
  <c r="I159"/>
  <c r="K158"/>
  <c r="I158"/>
  <c r="I157"/>
  <c r="K157" s="1"/>
  <c r="I156"/>
  <c r="K156" s="1"/>
  <c r="K155"/>
  <c r="I155"/>
  <c r="K154"/>
  <c r="I154"/>
  <c r="I153"/>
  <c r="K153" s="1"/>
  <c r="I152"/>
  <c r="K152" s="1"/>
  <c r="K151"/>
  <c r="I151"/>
  <c r="K150"/>
  <c r="I150"/>
  <c r="I149"/>
  <c r="K149" s="1"/>
  <c r="I148"/>
  <c r="K148" s="1"/>
  <c r="K147"/>
  <c r="I147"/>
  <c r="K146"/>
  <c r="I146"/>
  <c r="I145"/>
  <c r="K145" s="1"/>
  <c r="I144"/>
  <c r="K144" s="1"/>
  <c r="K143"/>
  <c r="I143"/>
  <c r="K142"/>
  <c r="I142"/>
  <c r="I141"/>
  <c r="K141" s="1"/>
  <c r="I140"/>
  <c r="K140" s="1"/>
  <c r="K139"/>
  <c r="I139"/>
  <c r="K138"/>
  <c r="I138"/>
  <c r="I137"/>
  <c r="K137" s="1"/>
  <c r="I136"/>
  <c r="K136" s="1"/>
  <c r="K135"/>
  <c r="I135"/>
  <c r="K134"/>
  <c r="I134"/>
  <c r="I133"/>
  <c r="K133" s="1"/>
  <c r="I132"/>
  <c r="K132" s="1"/>
  <c r="K131"/>
  <c r="I131"/>
  <c r="K130"/>
  <c r="I130"/>
  <c r="I129"/>
  <c r="K129" s="1"/>
  <c r="I128"/>
  <c r="K128" s="1"/>
  <c r="K127"/>
  <c r="I127"/>
  <c r="K126"/>
  <c r="I126"/>
  <c r="L166" s="1"/>
  <c r="I125"/>
  <c r="I124"/>
  <c r="I123"/>
  <c r="I122"/>
  <c r="I121"/>
  <c r="I120"/>
  <c r="I119"/>
  <c r="I118"/>
  <c r="I117"/>
  <c r="I116"/>
  <c r="I115"/>
  <c r="I114"/>
  <c r="I113"/>
  <c r="I112"/>
  <c r="I111"/>
  <c r="I110"/>
  <c r="I109"/>
  <c r="I108"/>
  <c r="I107"/>
  <c r="I106"/>
  <c r="K105"/>
  <c r="I105"/>
  <c r="K104"/>
  <c r="I104"/>
  <c r="I103"/>
  <c r="K103" s="1"/>
  <c r="I102"/>
  <c r="K102" s="1"/>
  <c r="K101"/>
  <c r="I101"/>
  <c r="K100"/>
  <c r="I100"/>
  <c r="I99"/>
  <c r="K99" s="1"/>
  <c r="I98"/>
  <c r="K98" s="1"/>
  <c r="K97"/>
  <c r="I97"/>
  <c r="K96"/>
  <c r="I96"/>
  <c r="I95"/>
  <c r="K95" s="1"/>
  <c r="I94"/>
  <c r="K94" s="1"/>
  <c r="K93"/>
  <c r="I93"/>
  <c r="K92"/>
  <c r="I92"/>
  <c r="I91"/>
  <c r="K91" s="1"/>
  <c r="I90"/>
  <c r="K90" s="1"/>
  <c r="K89"/>
  <c r="I89"/>
  <c r="K88"/>
  <c r="I88"/>
  <c r="I87"/>
  <c r="K87" s="1"/>
  <c r="I86"/>
  <c r="K86" s="1"/>
  <c r="K85"/>
  <c r="I85"/>
  <c r="K84"/>
  <c r="I84"/>
  <c r="I83"/>
  <c r="K83" s="1"/>
  <c r="I82"/>
  <c r="K82" s="1"/>
  <c r="K81"/>
  <c r="I81"/>
  <c r="K80"/>
  <c r="I80"/>
  <c r="I79"/>
  <c r="K79" s="1"/>
  <c r="I78"/>
  <c r="K78" s="1"/>
  <c r="K77"/>
  <c r="I77"/>
  <c r="K76"/>
  <c r="I76"/>
  <c r="I75"/>
  <c r="K75" s="1"/>
  <c r="I74"/>
  <c r="K74" s="1"/>
  <c r="K73"/>
  <c r="I73"/>
  <c r="K72"/>
  <c r="I72"/>
  <c r="I71"/>
  <c r="K71" s="1"/>
  <c r="I70"/>
  <c r="K70" s="1"/>
  <c r="K69"/>
  <c r="I69"/>
  <c r="K68"/>
  <c r="I68"/>
  <c r="I67"/>
  <c r="K67" s="1"/>
  <c r="I66"/>
  <c r="K66" s="1"/>
  <c r="K65"/>
  <c r="I65"/>
  <c r="K64"/>
  <c r="I64"/>
  <c r="I63"/>
  <c r="K63" s="1"/>
  <c r="I62"/>
  <c r="K62" s="1"/>
  <c r="K61"/>
  <c r="I61"/>
  <c r="K60"/>
  <c r="I60"/>
  <c r="I59"/>
  <c r="K59" s="1"/>
  <c r="I58"/>
  <c r="K58" s="1"/>
  <c r="K57"/>
  <c r="I57"/>
  <c r="K56"/>
  <c r="I56"/>
  <c r="I55"/>
  <c r="K55" s="1"/>
  <c r="I54"/>
  <c r="K54" s="1"/>
  <c r="K53"/>
  <c r="I53"/>
  <c r="K52"/>
  <c r="I52"/>
  <c r="I51"/>
  <c r="K51" s="1"/>
  <c r="I50"/>
  <c r="K50" s="1"/>
  <c r="K49"/>
  <c r="I49"/>
  <c r="K48"/>
  <c r="I48"/>
  <c r="I47"/>
  <c r="K47" s="1"/>
  <c r="I46"/>
  <c r="K46" s="1"/>
  <c r="K45"/>
  <c r="I45"/>
  <c r="K44"/>
  <c r="I44"/>
  <c r="I43"/>
  <c r="K43" s="1"/>
  <c r="I42"/>
  <c r="K42" s="1"/>
  <c r="K41"/>
  <c r="I41"/>
  <c r="K40"/>
  <c r="I40"/>
  <c r="I39"/>
  <c r="K39" s="1"/>
  <c r="I38"/>
  <c r="K38" s="1"/>
  <c r="K37"/>
  <c r="I37"/>
  <c r="K36"/>
  <c r="I36"/>
  <c r="I35"/>
  <c r="K35" s="1"/>
  <c r="I34"/>
  <c r="K34" s="1"/>
  <c r="K33"/>
  <c r="I33"/>
  <c r="K32"/>
  <c r="I32"/>
  <c r="I31"/>
  <c r="K31" s="1"/>
  <c r="I30"/>
  <c r="K30" s="1"/>
  <c r="K29"/>
  <c r="I29"/>
  <c r="K28"/>
  <c r="I28"/>
  <c r="I27"/>
  <c r="K27" s="1"/>
  <c r="I26"/>
  <c r="K26" s="1"/>
  <c r="K25"/>
  <c r="I25"/>
  <c r="K24"/>
  <c r="I24"/>
  <c r="I23"/>
  <c r="K23" s="1"/>
  <c r="I22"/>
  <c r="K22" s="1"/>
  <c r="K21"/>
  <c r="I21"/>
  <c r="K20"/>
  <c r="I20"/>
  <c r="I19"/>
  <c r="K19" s="1"/>
  <c r="I18"/>
  <c r="K18" s="1"/>
  <c r="K17"/>
  <c r="I17"/>
  <c r="K16"/>
  <c r="I16"/>
  <c r="I15"/>
  <c r="K15" s="1"/>
  <c r="I14"/>
  <c r="K14" s="1"/>
  <c r="K13"/>
  <c r="I13"/>
  <c r="K12"/>
  <c r="I12"/>
  <c r="I11"/>
  <c r="K11" s="1"/>
  <c r="I10"/>
  <c r="K10" s="1"/>
  <c r="K9"/>
  <c r="I9"/>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I7"/>
  <c r="I226" s="1"/>
  <c r="K6"/>
  <c r="I6"/>
  <c r="L125" s="1"/>
  <c r="I324" l="1"/>
  <c r="I325" s="1"/>
  <c r="I326" s="1"/>
  <c r="K7"/>
  <c r="L105"/>
  <c r="I366" i="42" l="1"/>
  <c r="I365"/>
  <c r="I364"/>
  <c r="I363"/>
  <c r="I362"/>
  <c r="I361"/>
  <c r="I360"/>
  <c r="I359"/>
  <c r="I358"/>
  <c r="I357"/>
  <c r="I356"/>
  <c r="I355"/>
  <c r="I354"/>
  <c r="I353"/>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J272"/>
  <c r="I272"/>
  <c r="I367" s="1"/>
  <c r="K269"/>
  <c r="I269"/>
  <c r="I268"/>
  <c r="K268" s="1"/>
  <c r="K267"/>
  <c r="I267"/>
  <c r="I266"/>
  <c r="K266" s="1"/>
  <c r="K265"/>
  <c r="I265"/>
  <c r="I264"/>
  <c r="K264" s="1"/>
  <c r="K263"/>
  <c r="I263"/>
  <c r="I262"/>
  <c r="K262" s="1"/>
  <c r="K261"/>
  <c r="I261"/>
  <c r="I260"/>
  <c r="K260" s="1"/>
  <c r="K259"/>
  <c r="I259"/>
  <c r="I258"/>
  <c r="K258" s="1"/>
  <c r="K257"/>
  <c r="I257"/>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L270"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K175"/>
  <c r="I175"/>
  <c r="I174"/>
  <c r="L212" s="1"/>
  <c r="K173"/>
  <c r="I173"/>
  <c r="I172"/>
  <c r="K172" s="1"/>
  <c r="K171"/>
  <c r="I17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K135" s="1"/>
  <c r="K134"/>
  <c r="I134"/>
  <c r="L175"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I95"/>
  <c r="K95" s="1"/>
  <c r="I94"/>
  <c r="K94" s="1"/>
  <c r="K93"/>
  <c r="I93"/>
  <c r="I92"/>
  <c r="K92" s="1"/>
  <c r="I91"/>
  <c r="K91" s="1"/>
  <c r="I90"/>
  <c r="K90" s="1"/>
  <c r="I89"/>
  <c r="K89" s="1"/>
  <c r="I88"/>
  <c r="K88" s="1"/>
  <c r="I87"/>
  <c r="K87" s="1"/>
  <c r="I86"/>
  <c r="K86" s="1"/>
  <c r="I85"/>
  <c r="K85" s="1"/>
  <c r="I84"/>
  <c r="K84" s="1"/>
  <c r="I83"/>
  <c r="K83" s="1"/>
  <c r="K82"/>
  <c r="I82"/>
  <c r="I81"/>
  <c r="K81" s="1"/>
  <c r="I80"/>
  <c r="K80" s="1"/>
  <c r="I79"/>
  <c r="K79" s="1"/>
  <c r="K78"/>
  <c r="I78"/>
  <c r="I77"/>
  <c r="K77" s="1"/>
  <c r="K76"/>
  <c r="I76"/>
  <c r="I75"/>
  <c r="K75" s="1"/>
  <c r="I74"/>
  <c r="K74" s="1"/>
  <c r="I73"/>
  <c r="K73" s="1"/>
  <c r="K72"/>
  <c r="I72"/>
  <c r="I71"/>
  <c r="K71" s="1"/>
  <c r="K70"/>
  <c r="I70"/>
  <c r="I69"/>
  <c r="K69" s="1"/>
  <c r="K68"/>
  <c r="I68"/>
  <c r="I67"/>
  <c r="K67" s="1"/>
  <c r="K66"/>
  <c r="I66"/>
  <c r="I65"/>
  <c r="K65" s="1"/>
  <c r="I64"/>
  <c r="K64" s="1"/>
  <c r="K63"/>
  <c r="I63"/>
  <c r="I62"/>
  <c r="K62" s="1"/>
  <c r="I61"/>
  <c r="K61" s="1"/>
  <c r="I60"/>
  <c r="K60" s="1"/>
  <c r="K59"/>
  <c r="I59"/>
  <c r="I58"/>
  <c r="K58" s="1"/>
  <c r="I57"/>
  <c r="K57" s="1"/>
  <c r="I56"/>
  <c r="K56" s="1"/>
  <c r="I55"/>
  <c r="K55" s="1"/>
  <c r="I54"/>
  <c r="K54" s="1"/>
  <c r="I53"/>
  <c r="K53" s="1"/>
  <c r="I52"/>
  <c r="K52" s="1"/>
  <c r="I51"/>
  <c r="K51" s="1"/>
  <c r="I50"/>
  <c r="K50" s="1"/>
  <c r="I49"/>
  <c r="K49" s="1"/>
  <c r="I48"/>
  <c r="K48" s="1"/>
  <c r="I47"/>
  <c r="K47" s="1"/>
  <c r="I46"/>
  <c r="K46" s="1"/>
  <c r="I45"/>
  <c r="K45" s="1"/>
  <c r="I44"/>
  <c r="K44" s="1"/>
  <c r="I43"/>
  <c r="K43" s="1"/>
  <c r="I42"/>
  <c r="K42" s="1"/>
  <c r="I41"/>
  <c r="K41" s="1"/>
  <c r="I40"/>
  <c r="K40" s="1"/>
  <c r="I39"/>
  <c r="K39" s="1"/>
  <c r="I38"/>
  <c r="K38" s="1"/>
  <c r="I37"/>
  <c r="K37" s="1"/>
  <c r="I36"/>
  <c r="K36" s="1"/>
  <c r="I35"/>
  <c r="K35" s="1"/>
  <c r="I34"/>
  <c r="K34" s="1"/>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I7"/>
  <c r="K7" s="1"/>
  <c r="A7"/>
  <c r="K6"/>
  <c r="I6"/>
  <c r="I270" s="1"/>
  <c r="K270" s="1"/>
  <c r="I368" l="1"/>
  <c r="I369" s="1"/>
  <c r="I370" s="1"/>
  <c r="L133"/>
  <c r="K274"/>
  <c r="N117"/>
  <c r="N133"/>
  <c r="N170"/>
  <c r="K174"/>
  <c r="I308" i="41" l="1"/>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C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309" s="1"/>
  <c r="K213"/>
  <c r="I211"/>
  <c r="K211" s="1"/>
  <c r="K210"/>
  <c r="I210"/>
  <c r="K209"/>
  <c r="I209"/>
  <c r="I208"/>
  <c r="K208" s="1"/>
  <c r="I207"/>
  <c r="K207" s="1"/>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I189"/>
  <c r="K189" s="1"/>
  <c r="I188"/>
  <c r="K188" s="1"/>
  <c r="K187"/>
  <c r="I187"/>
  <c r="I186"/>
  <c r="K186" s="1"/>
  <c r="K185"/>
  <c r="I185"/>
  <c r="I184"/>
  <c r="K184" s="1"/>
  <c r="K183"/>
  <c r="I183"/>
  <c r="I182"/>
  <c r="K182" s="1"/>
  <c r="I181"/>
  <c r="K181" s="1"/>
  <c r="I180"/>
  <c r="K180" s="1"/>
  <c r="I179"/>
  <c r="K179" s="1"/>
  <c r="K178"/>
  <c r="I178"/>
  <c r="I177"/>
  <c r="K177" s="1"/>
  <c r="K176"/>
  <c r="I176"/>
  <c r="I175"/>
  <c r="K175" s="1"/>
  <c r="K174"/>
  <c r="I174"/>
  <c r="N212" s="1"/>
  <c r="I173"/>
  <c r="K173" s="1"/>
  <c r="K172"/>
  <c r="I172"/>
  <c r="I171"/>
  <c r="K171" s="1"/>
  <c r="K170"/>
  <c r="I170"/>
  <c r="I169"/>
  <c r="K169" s="1"/>
  <c r="I168"/>
  <c r="K168" s="1"/>
  <c r="I167"/>
  <c r="K167" s="1"/>
  <c r="K166"/>
  <c r="I166"/>
  <c r="I165"/>
  <c r="K165" s="1"/>
  <c r="I164"/>
  <c r="K164" s="1"/>
  <c r="I163"/>
  <c r="K163" s="1"/>
  <c r="I162"/>
  <c r="K162" s="1"/>
  <c r="I161"/>
  <c r="K161" s="1"/>
  <c r="I160"/>
  <c r="K160" s="1"/>
  <c r="K159"/>
  <c r="I159"/>
  <c r="I158"/>
  <c r="K158" s="1"/>
  <c r="I157"/>
  <c r="K157" s="1"/>
  <c r="I156"/>
  <c r="K156" s="1"/>
  <c r="K155"/>
  <c r="I155"/>
  <c r="I154"/>
  <c r="K154" s="1"/>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K135" s="1"/>
  <c r="K134"/>
  <c r="I134"/>
  <c r="N173" s="1"/>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I78"/>
  <c r="K78" s="1"/>
  <c r="I77"/>
  <c r="K77" s="1"/>
  <c r="I76"/>
  <c r="K76" s="1"/>
  <c r="I75"/>
  <c r="K75" s="1"/>
  <c r="K74"/>
  <c r="I74"/>
  <c r="I73"/>
  <c r="K73" s="1"/>
  <c r="K72"/>
  <c r="I72"/>
  <c r="I71"/>
  <c r="K71" s="1"/>
  <c r="K70"/>
  <c r="I70"/>
  <c r="I69"/>
  <c r="K69" s="1"/>
  <c r="K68"/>
  <c r="I68"/>
  <c r="I67"/>
  <c r="K67" s="1"/>
  <c r="K66"/>
  <c r="I66"/>
  <c r="I65"/>
  <c r="K65" s="1"/>
  <c r="K64"/>
  <c r="I64"/>
  <c r="I63"/>
  <c r="K63" s="1"/>
  <c r="I62"/>
  <c r="K62" s="1"/>
  <c r="I61"/>
  <c r="K61" s="1"/>
  <c r="K60"/>
  <c r="I60"/>
  <c r="K59"/>
  <c r="I59"/>
  <c r="I58"/>
  <c r="K58" s="1"/>
  <c r="I57"/>
  <c r="K57" s="1"/>
  <c r="K56"/>
  <c r="I56"/>
  <c r="I55"/>
  <c r="K55" s="1"/>
  <c r="I54"/>
  <c r="K54" s="1"/>
  <c r="K53"/>
  <c r="I53"/>
  <c r="I52"/>
  <c r="K52" s="1"/>
  <c r="I51"/>
  <c r="K51" s="1"/>
  <c r="K50"/>
  <c r="I50"/>
  <c r="I49"/>
  <c r="K49" s="1"/>
  <c r="I48"/>
  <c r="K48" s="1"/>
  <c r="K47"/>
  <c r="I47"/>
  <c r="I46"/>
  <c r="K46" s="1"/>
  <c r="K45"/>
  <c r="I45"/>
  <c r="I44"/>
  <c r="K44" s="1"/>
  <c r="K43"/>
  <c r="I43"/>
  <c r="I42"/>
  <c r="K42" s="1"/>
  <c r="K41"/>
  <c r="I41"/>
  <c r="I40"/>
  <c r="K40" s="1"/>
  <c r="K39"/>
  <c r="I39"/>
  <c r="I38"/>
  <c r="K38" s="1"/>
  <c r="K37"/>
  <c r="I37"/>
  <c r="I36"/>
  <c r="K36" s="1"/>
  <c r="K35"/>
  <c r="I35"/>
  <c r="I34"/>
  <c r="K34" s="1"/>
  <c r="K33"/>
  <c r="I33"/>
  <c r="I32"/>
  <c r="K32" s="1"/>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I8"/>
  <c r="K8" s="1"/>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I7"/>
  <c r="K7" s="1"/>
  <c r="A7"/>
  <c r="K6"/>
  <c r="I6"/>
  <c r="N117" s="1"/>
  <c r="I353" i="40"/>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C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L257" s="1"/>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K189"/>
  <c r="I189"/>
  <c r="I188"/>
  <c r="K188" s="1"/>
  <c r="K187"/>
  <c r="I187"/>
  <c r="I186"/>
  <c r="K186" s="1"/>
  <c r="K185"/>
  <c r="I185"/>
  <c r="I184"/>
  <c r="K184" s="1"/>
  <c r="K183"/>
  <c r="I183"/>
  <c r="I182"/>
  <c r="K182" s="1"/>
  <c r="K181"/>
  <c r="I181"/>
  <c r="I180"/>
  <c r="K180" s="1"/>
  <c r="K179"/>
  <c r="I179"/>
  <c r="I178"/>
  <c r="K178" s="1"/>
  <c r="K177"/>
  <c r="I177"/>
  <c r="I176"/>
  <c r="K176" s="1"/>
  <c r="K175"/>
  <c r="I175"/>
  <c r="I174"/>
  <c r="L212" s="1"/>
  <c r="I173"/>
  <c r="K173" s="1"/>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N173" s="1"/>
  <c r="K134"/>
  <c r="I134"/>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K78"/>
  <c r="I78"/>
  <c r="I77"/>
  <c r="K77" s="1"/>
  <c r="K76"/>
  <c r="I76"/>
  <c r="I75"/>
  <c r="K75" s="1"/>
  <c r="K74"/>
  <c r="I74"/>
  <c r="I73"/>
  <c r="K73" s="1"/>
  <c r="K72"/>
  <c r="I72"/>
  <c r="I71"/>
  <c r="K71" s="1"/>
  <c r="K70"/>
  <c r="I70"/>
  <c r="I69"/>
  <c r="K69" s="1"/>
  <c r="K68"/>
  <c r="I68"/>
  <c r="I67"/>
  <c r="K67" s="1"/>
  <c r="K66"/>
  <c r="I66"/>
  <c r="I65"/>
  <c r="K65" s="1"/>
  <c r="K64"/>
  <c r="I64"/>
  <c r="I63"/>
  <c r="K63" s="1"/>
  <c r="K62"/>
  <c r="I62"/>
  <c r="I61"/>
  <c r="K61" s="1"/>
  <c r="K60"/>
  <c r="I60"/>
  <c r="I59"/>
  <c r="K59" s="1"/>
  <c r="K58"/>
  <c r="I58"/>
  <c r="I57"/>
  <c r="K57" s="1"/>
  <c r="K56"/>
  <c r="I56"/>
  <c r="I55"/>
  <c r="K55" s="1"/>
  <c r="K54"/>
  <c r="I54"/>
  <c r="I53"/>
  <c r="K53" s="1"/>
  <c r="K52"/>
  <c r="I52"/>
  <c r="I51"/>
  <c r="K51" s="1"/>
  <c r="K50"/>
  <c r="I50"/>
  <c r="I49"/>
  <c r="K49" s="1"/>
  <c r="K48"/>
  <c r="I48"/>
  <c r="I47"/>
  <c r="K47" s="1"/>
  <c r="K46"/>
  <c r="I46"/>
  <c r="I45"/>
  <c r="K45" s="1"/>
  <c r="K44"/>
  <c r="I44"/>
  <c r="I43"/>
  <c r="K43" s="1"/>
  <c r="K42"/>
  <c r="I42"/>
  <c r="I41"/>
  <c r="K41" s="1"/>
  <c r="K40"/>
  <c r="I40"/>
  <c r="I39"/>
  <c r="K39" s="1"/>
  <c r="K38"/>
  <c r="I38"/>
  <c r="I37"/>
  <c r="K37" s="1"/>
  <c r="K36"/>
  <c r="I36"/>
  <c r="I35"/>
  <c r="K35" s="1"/>
  <c r="K34"/>
  <c r="I34"/>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7"/>
  <c r="N117" s="1"/>
  <c r="A7"/>
  <c r="K6"/>
  <c r="I6"/>
  <c r="I257" s="1"/>
  <c r="I353" i="39"/>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354" s="1"/>
  <c r="I259"/>
  <c r="I256"/>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I175"/>
  <c r="K175" s="1"/>
  <c r="K174"/>
  <c r="I174"/>
  <c r="L212" s="1"/>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K145"/>
  <c r="I145"/>
  <c r="I144"/>
  <c r="K144" s="1"/>
  <c r="K143"/>
  <c r="I143"/>
  <c r="I142"/>
  <c r="K142" s="1"/>
  <c r="K141"/>
  <c r="I141"/>
  <c r="I140"/>
  <c r="K140" s="1"/>
  <c r="K139"/>
  <c r="I139"/>
  <c r="I138"/>
  <c r="K138" s="1"/>
  <c r="K137"/>
  <c r="I137"/>
  <c r="I136"/>
  <c r="K136" s="1"/>
  <c r="K135"/>
  <c r="I135"/>
  <c r="I134"/>
  <c r="K134"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6"/>
  <c r="I257" s="1"/>
  <c r="I353" i="38"/>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I212"/>
  <c r="L257"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I175"/>
  <c r="K175" s="1"/>
  <c r="K174"/>
  <c r="I174"/>
  <c r="L211" s="1"/>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I145"/>
  <c r="K145" s="1"/>
  <c r="I144"/>
  <c r="K144" s="1"/>
  <c r="K143"/>
  <c r="I143"/>
  <c r="I142"/>
  <c r="K142" s="1"/>
  <c r="I141"/>
  <c r="K141" s="1"/>
  <c r="I140"/>
  <c r="K140" s="1"/>
  <c r="I139"/>
  <c r="K139" s="1"/>
  <c r="I138"/>
  <c r="K138" s="1"/>
  <c r="I137"/>
  <c r="K137" s="1"/>
  <c r="I136"/>
  <c r="K136" s="1"/>
  <c r="K135"/>
  <c r="I135"/>
  <c r="I134"/>
  <c r="M173" s="1"/>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K78"/>
  <c r="I78"/>
  <c r="I77"/>
  <c r="K77" s="1"/>
  <c r="K76"/>
  <c r="I76"/>
  <c r="I75"/>
  <c r="K75" s="1"/>
  <c r="K74"/>
  <c r="I74"/>
  <c r="I73"/>
  <c r="K73" s="1"/>
  <c r="K72"/>
  <c r="I72"/>
  <c r="I71"/>
  <c r="K71" s="1"/>
  <c r="K70"/>
  <c r="I70"/>
  <c r="I69"/>
  <c r="K69" s="1"/>
  <c r="K68"/>
  <c r="I68"/>
  <c r="I67"/>
  <c r="K67" s="1"/>
  <c r="K66"/>
  <c r="I66"/>
  <c r="I65"/>
  <c r="K65" s="1"/>
  <c r="K64"/>
  <c r="I64"/>
  <c r="I63"/>
  <c r="K63" s="1"/>
  <c r="K62"/>
  <c r="I62"/>
  <c r="I61"/>
  <c r="K61" s="1"/>
  <c r="K60"/>
  <c r="I60"/>
  <c r="I59"/>
  <c r="K59" s="1"/>
  <c r="K58"/>
  <c r="I58"/>
  <c r="I57"/>
  <c r="K57" s="1"/>
  <c r="K56"/>
  <c r="I56"/>
  <c r="I55"/>
  <c r="K55" s="1"/>
  <c r="K54"/>
  <c r="I54"/>
  <c r="I53"/>
  <c r="K53" s="1"/>
  <c r="K52"/>
  <c r="I52"/>
  <c r="I51"/>
  <c r="K51" s="1"/>
  <c r="K50"/>
  <c r="I50"/>
  <c r="I49"/>
  <c r="K49" s="1"/>
  <c r="K48"/>
  <c r="I48"/>
  <c r="I47"/>
  <c r="K47" s="1"/>
  <c r="K46"/>
  <c r="I46"/>
  <c r="I45"/>
  <c r="K45" s="1"/>
  <c r="K44"/>
  <c r="I44"/>
  <c r="I43"/>
  <c r="K43" s="1"/>
  <c r="K42"/>
  <c r="I42"/>
  <c r="I41"/>
  <c r="K41" s="1"/>
  <c r="K40"/>
  <c r="I40"/>
  <c r="I39"/>
  <c r="K39" s="1"/>
  <c r="K38"/>
  <c r="I38"/>
  <c r="I37"/>
  <c r="K37" s="1"/>
  <c r="K36"/>
  <c r="I36"/>
  <c r="I35"/>
  <c r="K35" s="1"/>
  <c r="K34"/>
  <c r="I34"/>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7"/>
  <c r="K7" s="1"/>
  <c r="A7"/>
  <c r="K6"/>
  <c r="I6"/>
  <c r="M117" s="1"/>
  <c r="I353" i="37"/>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C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L257"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K175"/>
  <c r="I175"/>
  <c r="I174"/>
  <c r="L212" s="1"/>
  <c r="I173"/>
  <c r="K173" s="1"/>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N173" s="1"/>
  <c r="K134"/>
  <c r="I134"/>
  <c r="L175"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6"/>
  <c r="L133" s="1"/>
  <c r="I353" i="36"/>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C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K256" s="1"/>
  <c r="I255"/>
  <c r="K255" s="1"/>
  <c r="K254"/>
  <c r="I254"/>
  <c r="I253"/>
  <c r="K253" s="1"/>
  <c r="I252"/>
  <c r="K252" s="1"/>
  <c r="I251"/>
  <c r="K251" s="1"/>
  <c r="K250"/>
  <c r="I250"/>
  <c r="I249"/>
  <c r="K249" s="1"/>
  <c r="I248"/>
  <c r="K248" s="1"/>
  <c r="I247"/>
  <c r="K247" s="1"/>
  <c r="K246"/>
  <c r="I246"/>
  <c r="I245"/>
  <c r="K245" s="1"/>
  <c r="I244"/>
  <c r="K244" s="1"/>
  <c r="I243"/>
  <c r="K243" s="1"/>
  <c r="K242"/>
  <c r="I242"/>
  <c r="I241"/>
  <c r="K241" s="1"/>
  <c r="I240"/>
  <c r="K240" s="1"/>
  <c r="I239"/>
  <c r="K239" s="1"/>
  <c r="K238"/>
  <c r="I238"/>
  <c r="I237"/>
  <c r="K237" s="1"/>
  <c r="I236"/>
  <c r="K236" s="1"/>
  <c r="I235"/>
  <c r="K235" s="1"/>
  <c r="K234"/>
  <c r="I234"/>
  <c r="I233"/>
  <c r="K233" s="1"/>
  <c r="I232"/>
  <c r="K232" s="1"/>
  <c r="I231"/>
  <c r="K231" s="1"/>
  <c r="K230"/>
  <c r="I230"/>
  <c r="I229"/>
  <c r="K229" s="1"/>
  <c r="I228"/>
  <c r="K228" s="1"/>
  <c r="I227"/>
  <c r="K227" s="1"/>
  <c r="K226"/>
  <c r="I226"/>
  <c r="I225"/>
  <c r="K225" s="1"/>
  <c r="I224"/>
  <c r="K224" s="1"/>
  <c r="I223"/>
  <c r="K223" s="1"/>
  <c r="K222"/>
  <c r="I222"/>
  <c r="I221"/>
  <c r="K221" s="1"/>
  <c r="I220"/>
  <c r="K220" s="1"/>
  <c r="I219"/>
  <c r="K219" s="1"/>
  <c r="K218"/>
  <c r="I218"/>
  <c r="I217"/>
  <c r="K217" s="1"/>
  <c r="I216"/>
  <c r="K216" s="1"/>
  <c r="I215"/>
  <c r="K215" s="1"/>
  <c r="K214"/>
  <c r="I214"/>
  <c r="I213"/>
  <c r="K213" s="1"/>
  <c r="I212"/>
  <c r="K212" s="1"/>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I195"/>
  <c r="K195" s="1"/>
  <c r="I194"/>
  <c r="K194" s="1"/>
  <c r="K193"/>
  <c r="I193"/>
  <c r="I192"/>
  <c r="K192" s="1"/>
  <c r="I191"/>
  <c r="K191" s="1"/>
  <c r="I190"/>
  <c r="K190" s="1"/>
  <c r="K189"/>
  <c r="I189"/>
  <c r="I188"/>
  <c r="K188" s="1"/>
  <c r="I187"/>
  <c r="K187" s="1"/>
  <c r="I186"/>
  <c r="K186" s="1"/>
  <c r="K185"/>
  <c r="I185"/>
  <c r="I184"/>
  <c r="K184" s="1"/>
  <c r="I183"/>
  <c r="K183" s="1"/>
  <c r="I182"/>
  <c r="K182" s="1"/>
  <c r="K181"/>
  <c r="I181"/>
  <c r="I180"/>
  <c r="K180" s="1"/>
  <c r="I179"/>
  <c r="K179" s="1"/>
  <c r="I178"/>
  <c r="K178" s="1"/>
  <c r="K177"/>
  <c r="I177"/>
  <c r="I176"/>
  <c r="K176" s="1"/>
  <c r="I175"/>
  <c r="K175" s="1"/>
  <c r="K174"/>
  <c r="I174"/>
  <c r="L212" s="1"/>
  <c r="I173"/>
  <c r="K173" s="1"/>
  <c r="I172"/>
  <c r="K172" s="1"/>
  <c r="K171"/>
  <c r="I171"/>
  <c r="I170"/>
  <c r="K170" s="1"/>
  <c r="I169"/>
  <c r="K169" s="1"/>
  <c r="I168"/>
  <c r="K168" s="1"/>
  <c r="K167"/>
  <c r="I167"/>
  <c r="I166"/>
  <c r="K166" s="1"/>
  <c r="I165"/>
  <c r="K165" s="1"/>
  <c r="I164"/>
  <c r="K164" s="1"/>
  <c r="K163"/>
  <c r="I163"/>
  <c r="I162"/>
  <c r="K162" s="1"/>
  <c r="I161"/>
  <c r="K161" s="1"/>
  <c r="I160"/>
  <c r="K160" s="1"/>
  <c r="K159"/>
  <c r="I159"/>
  <c r="I158"/>
  <c r="K158" s="1"/>
  <c r="I157"/>
  <c r="K157" s="1"/>
  <c r="I156"/>
  <c r="K156" s="1"/>
  <c r="K155"/>
  <c r="I155"/>
  <c r="I154"/>
  <c r="K154" s="1"/>
  <c r="I153"/>
  <c r="K153" s="1"/>
  <c r="I152"/>
  <c r="K152" s="1"/>
  <c r="K151"/>
  <c r="I151"/>
  <c r="I150"/>
  <c r="K150" s="1"/>
  <c r="I149"/>
  <c r="K149" s="1"/>
  <c r="I148"/>
  <c r="K148" s="1"/>
  <c r="K147"/>
  <c r="I147"/>
  <c r="I146"/>
  <c r="K146" s="1"/>
  <c r="I145"/>
  <c r="K145" s="1"/>
  <c r="I144"/>
  <c r="K144" s="1"/>
  <c r="K143"/>
  <c r="I143"/>
  <c r="I142"/>
  <c r="K142" s="1"/>
  <c r="I141"/>
  <c r="K141" s="1"/>
  <c r="I140"/>
  <c r="K140" s="1"/>
  <c r="K139"/>
  <c r="I139"/>
  <c r="I138"/>
  <c r="K138" s="1"/>
  <c r="I137"/>
  <c r="K137" s="1"/>
  <c r="I136"/>
  <c r="K136" s="1"/>
  <c r="K135"/>
  <c r="I135"/>
  <c r="I134"/>
  <c r="K134" s="1"/>
  <c r="I133"/>
  <c r="I132"/>
  <c r="I131"/>
  <c r="I130"/>
  <c r="I129"/>
  <c r="I128"/>
  <c r="I127"/>
  <c r="I126"/>
  <c r="I125"/>
  <c r="I124"/>
  <c r="I123"/>
  <c r="I122"/>
  <c r="I121"/>
  <c r="I120"/>
  <c r="I119"/>
  <c r="I118"/>
  <c r="I117"/>
  <c r="K117" s="1"/>
  <c r="K116"/>
  <c r="I116"/>
  <c r="I115"/>
  <c r="K115" s="1"/>
  <c r="I114"/>
  <c r="K114" s="1"/>
  <c r="I113"/>
  <c r="K113" s="1"/>
  <c r="K112"/>
  <c r="I112"/>
  <c r="I111"/>
  <c r="K111" s="1"/>
  <c r="I110"/>
  <c r="K110" s="1"/>
  <c r="I109"/>
  <c r="K109" s="1"/>
  <c r="K108"/>
  <c r="I108"/>
  <c r="I107"/>
  <c r="K107" s="1"/>
  <c r="I106"/>
  <c r="K106" s="1"/>
  <c r="I105"/>
  <c r="K105" s="1"/>
  <c r="K104"/>
  <c r="I104"/>
  <c r="I103"/>
  <c r="K103" s="1"/>
  <c r="I102"/>
  <c r="K102" s="1"/>
  <c r="I101"/>
  <c r="K101" s="1"/>
  <c r="K100"/>
  <c r="I100"/>
  <c r="I99"/>
  <c r="K99" s="1"/>
  <c r="I98"/>
  <c r="K98" s="1"/>
  <c r="I97"/>
  <c r="K97" s="1"/>
  <c r="K96"/>
  <c r="I96"/>
  <c r="I95"/>
  <c r="K95" s="1"/>
  <c r="I94"/>
  <c r="K94" s="1"/>
  <c r="I93"/>
  <c r="K93" s="1"/>
  <c r="K92"/>
  <c r="I92"/>
  <c r="I91"/>
  <c r="K91" s="1"/>
  <c r="I90"/>
  <c r="K90" s="1"/>
  <c r="I89"/>
  <c r="K89" s="1"/>
  <c r="K88"/>
  <c r="I88"/>
  <c r="I87"/>
  <c r="K87" s="1"/>
  <c r="I86"/>
  <c r="K86" s="1"/>
  <c r="I85"/>
  <c r="K85" s="1"/>
  <c r="K84"/>
  <c r="I84"/>
  <c r="I83"/>
  <c r="K83" s="1"/>
  <c r="I82"/>
  <c r="K82" s="1"/>
  <c r="I81"/>
  <c r="K81" s="1"/>
  <c r="K80"/>
  <c r="I80"/>
  <c r="I79"/>
  <c r="K79" s="1"/>
  <c r="I78"/>
  <c r="K78" s="1"/>
  <c r="I77"/>
  <c r="K77" s="1"/>
  <c r="K76"/>
  <c r="I76"/>
  <c r="I75"/>
  <c r="K75" s="1"/>
  <c r="I74"/>
  <c r="K74" s="1"/>
  <c r="I73"/>
  <c r="K73" s="1"/>
  <c r="K72"/>
  <c r="I72"/>
  <c r="I71"/>
  <c r="K71" s="1"/>
  <c r="I70"/>
  <c r="K70" s="1"/>
  <c r="I69"/>
  <c r="K69" s="1"/>
  <c r="K68"/>
  <c r="I68"/>
  <c r="I67"/>
  <c r="K67" s="1"/>
  <c r="I66"/>
  <c r="K66" s="1"/>
  <c r="I65"/>
  <c r="K65" s="1"/>
  <c r="K64"/>
  <c r="I64"/>
  <c r="I63"/>
  <c r="K63" s="1"/>
  <c r="I62"/>
  <c r="K62" s="1"/>
  <c r="I61"/>
  <c r="K61" s="1"/>
  <c r="K60"/>
  <c r="I60"/>
  <c r="I59"/>
  <c r="K59" s="1"/>
  <c r="I58"/>
  <c r="K58" s="1"/>
  <c r="I57"/>
  <c r="K57" s="1"/>
  <c r="K56"/>
  <c r="I56"/>
  <c r="I55"/>
  <c r="K55" s="1"/>
  <c r="I54"/>
  <c r="K54" s="1"/>
  <c r="I53"/>
  <c r="K53" s="1"/>
  <c r="K52"/>
  <c r="I52"/>
  <c r="I51"/>
  <c r="K51" s="1"/>
  <c r="I50"/>
  <c r="K50" s="1"/>
  <c r="I49"/>
  <c r="K49" s="1"/>
  <c r="K48"/>
  <c r="I48"/>
  <c r="I47"/>
  <c r="K47" s="1"/>
  <c r="I46"/>
  <c r="K46" s="1"/>
  <c r="I45"/>
  <c r="K45" s="1"/>
  <c r="K44"/>
  <c r="I44"/>
  <c r="I43"/>
  <c r="K43" s="1"/>
  <c r="I42"/>
  <c r="K42" s="1"/>
  <c r="I41"/>
  <c r="K41" s="1"/>
  <c r="K40"/>
  <c r="I40"/>
  <c r="I39"/>
  <c r="K39" s="1"/>
  <c r="I38"/>
  <c r="K38" s="1"/>
  <c r="I37"/>
  <c r="K37" s="1"/>
  <c r="K36"/>
  <c r="I36"/>
  <c r="I35"/>
  <c r="K35" s="1"/>
  <c r="I34"/>
  <c r="K34" s="1"/>
  <c r="I33"/>
  <c r="K33" s="1"/>
  <c r="K32"/>
  <c r="I32"/>
  <c r="I31"/>
  <c r="K31" s="1"/>
  <c r="I30"/>
  <c r="K30" s="1"/>
  <c r="I29"/>
  <c r="K29" s="1"/>
  <c r="K28"/>
  <c r="I28"/>
  <c r="I27"/>
  <c r="K27" s="1"/>
  <c r="I26"/>
  <c r="K26" s="1"/>
  <c r="I25"/>
  <c r="K25" s="1"/>
  <c r="K24"/>
  <c r="I24"/>
  <c r="I23"/>
  <c r="K23" s="1"/>
  <c r="I22"/>
  <c r="K22" s="1"/>
  <c r="I21"/>
  <c r="K21" s="1"/>
  <c r="K20"/>
  <c r="I20"/>
  <c r="I19"/>
  <c r="K19" s="1"/>
  <c r="I18"/>
  <c r="K18" s="1"/>
  <c r="I17"/>
  <c r="K17" s="1"/>
  <c r="K16"/>
  <c r="I16"/>
  <c r="I15"/>
  <c r="K15" s="1"/>
  <c r="I14"/>
  <c r="K14" s="1"/>
  <c r="I13"/>
  <c r="K13" s="1"/>
  <c r="K12"/>
  <c r="I12"/>
  <c r="I11"/>
  <c r="K11" s="1"/>
  <c r="I10"/>
  <c r="K10" s="1"/>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7"/>
  <c r="K7" s="1"/>
  <c r="A7"/>
  <c r="I6"/>
  <c r="L133" s="1"/>
  <c r="I366" i="35"/>
  <c r="I365"/>
  <c r="I364"/>
  <c r="I363"/>
  <c r="I362"/>
  <c r="I361"/>
  <c r="I360"/>
  <c r="I359"/>
  <c r="I358"/>
  <c r="I357"/>
  <c r="I356"/>
  <c r="I355"/>
  <c r="I354"/>
  <c r="I353"/>
  <c r="I352"/>
  <c r="I351"/>
  <c r="I350"/>
  <c r="I349"/>
  <c r="I348"/>
  <c r="I347"/>
  <c r="I346"/>
  <c r="I345"/>
  <c r="I344"/>
  <c r="I343"/>
  <c r="I342"/>
  <c r="I341"/>
  <c r="I340"/>
  <c r="I339"/>
  <c r="I338"/>
  <c r="I337"/>
  <c r="I336"/>
  <c r="I335"/>
  <c r="I334"/>
  <c r="I333"/>
  <c r="I332"/>
  <c r="I331"/>
  <c r="I330"/>
  <c r="I329"/>
  <c r="I328"/>
  <c r="I327"/>
  <c r="I326"/>
  <c r="I325"/>
  <c r="I324"/>
  <c r="I323"/>
  <c r="I322"/>
  <c r="C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367" s="1"/>
  <c r="K269"/>
  <c r="I269"/>
  <c r="I268"/>
  <c r="K268" s="1"/>
  <c r="K267"/>
  <c r="I267"/>
  <c r="I266"/>
  <c r="K266" s="1"/>
  <c r="K265"/>
  <c r="I265"/>
  <c r="I264"/>
  <c r="K264" s="1"/>
  <c r="K263"/>
  <c r="I263"/>
  <c r="I262"/>
  <c r="K262" s="1"/>
  <c r="K261"/>
  <c r="I261"/>
  <c r="I260"/>
  <c r="K260" s="1"/>
  <c r="K259"/>
  <c r="I259"/>
  <c r="I258"/>
  <c r="K258" s="1"/>
  <c r="K257"/>
  <c r="I257"/>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L270"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K175"/>
  <c r="I175"/>
  <c r="I174"/>
  <c r="L212" s="1"/>
  <c r="I173"/>
  <c r="K173" s="1"/>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N173" s="1"/>
  <c r="K134"/>
  <c r="I134"/>
  <c r="L175"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I6"/>
  <c r="L133" s="1"/>
  <c r="I353" i="34"/>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K256"/>
  <c r="I256"/>
  <c r="I255"/>
  <c r="K255" s="1"/>
  <c r="K254"/>
  <c r="I254"/>
  <c r="I253"/>
  <c r="K253" s="1"/>
  <c r="K252"/>
  <c r="I252"/>
  <c r="I251"/>
  <c r="K251" s="1"/>
  <c r="K250"/>
  <c r="I250"/>
  <c r="I249"/>
  <c r="K249" s="1"/>
  <c r="K248"/>
  <c r="I248"/>
  <c r="I247"/>
  <c r="K247" s="1"/>
  <c r="K246"/>
  <c r="I246"/>
  <c r="I245"/>
  <c r="K245" s="1"/>
  <c r="K244"/>
  <c r="I244"/>
  <c r="I243"/>
  <c r="K243" s="1"/>
  <c r="K242"/>
  <c r="I242"/>
  <c r="I241"/>
  <c r="K241" s="1"/>
  <c r="K240"/>
  <c r="I240"/>
  <c r="I239"/>
  <c r="K239" s="1"/>
  <c r="K238"/>
  <c r="I238"/>
  <c r="I237"/>
  <c r="K237" s="1"/>
  <c r="K236"/>
  <c r="I236"/>
  <c r="I235"/>
  <c r="K235" s="1"/>
  <c r="K234"/>
  <c r="I234"/>
  <c r="I233"/>
  <c r="K233" s="1"/>
  <c r="K232"/>
  <c r="I232"/>
  <c r="I231"/>
  <c r="K231" s="1"/>
  <c r="K230"/>
  <c r="I230"/>
  <c r="I229"/>
  <c r="K229" s="1"/>
  <c r="K228"/>
  <c r="I228"/>
  <c r="I227"/>
  <c r="K227" s="1"/>
  <c r="K226"/>
  <c r="I226"/>
  <c r="I225"/>
  <c r="K225" s="1"/>
  <c r="K224"/>
  <c r="I224"/>
  <c r="I223"/>
  <c r="K223" s="1"/>
  <c r="K222"/>
  <c r="I222"/>
  <c r="I221"/>
  <c r="K221" s="1"/>
  <c r="K220"/>
  <c r="I220"/>
  <c r="I219"/>
  <c r="K219" s="1"/>
  <c r="K218"/>
  <c r="I218"/>
  <c r="I217"/>
  <c r="K217" s="1"/>
  <c r="K216"/>
  <c r="I216"/>
  <c r="I215"/>
  <c r="K215" s="1"/>
  <c r="K214"/>
  <c r="I214"/>
  <c r="I213"/>
  <c r="K213" s="1"/>
  <c r="I212"/>
  <c r="L257" s="1"/>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K189"/>
  <c r="I189"/>
  <c r="I188"/>
  <c r="K188" s="1"/>
  <c r="K187"/>
  <c r="I187"/>
  <c r="I186"/>
  <c r="K186" s="1"/>
  <c r="K185"/>
  <c r="I185"/>
  <c r="I184"/>
  <c r="K184" s="1"/>
  <c r="K183"/>
  <c r="I183"/>
  <c r="I182"/>
  <c r="K182" s="1"/>
  <c r="K181"/>
  <c r="I181"/>
  <c r="I180"/>
  <c r="K180" s="1"/>
  <c r="K179"/>
  <c r="I179"/>
  <c r="I178"/>
  <c r="K178" s="1"/>
  <c r="K177"/>
  <c r="I177"/>
  <c r="I176"/>
  <c r="K176" s="1"/>
  <c r="I175"/>
  <c r="K175" s="1"/>
  <c r="K174"/>
  <c r="I174"/>
  <c r="L212" s="1"/>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K145"/>
  <c r="I145"/>
  <c r="I144"/>
  <c r="K144" s="1"/>
  <c r="K143"/>
  <c r="I143"/>
  <c r="I142"/>
  <c r="K142" s="1"/>
  <c r="K141"/>
  <c r="I141"/>
  <c r="I140"/>
  <c r="K140" s="1"/>
  <c r="K139"/>
  <c r="I139"/>
  <c r="I138"/>
  <c r="K138" s="1"/>
  <c r="K137"/>
  <c r="I137"/>
  <c r="I136"/>
  <c r="K136" s="1"/>
  <c r="K135"/>
  <c r="I135"/>
  <c r="I134"/>
  <c r="K134" s="1"/>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K78"/>
  <c r="I78"/>
  <c r="I77"/>
  <c r="K77" s="1"/>
  <c r="K76"/>
  <c r="I76"/>
  <c r="I75"/>
  <c r="K75" s="1"/>
  <c r="K74"/>
  <c r="I74"/>
  <c r="I73"/>
  <c r="K73" s="1"/>
  <c r="K72"/>
  <c r="I72"/>
  <c r="I71"/>
  <c r="K71" s="1"/>
  <c r="K70"/>
  <c r="I70"/>
  <c r="I69"/>
  <c r="K69" s="1"/>
  <c r="K68"/>
  <c r="I68"/>
  <c r="I67"/>
  <c r="K67" s="1"/>
  <c r="K66"/>
  <c r="I66"/>
  <c r="I65"/>
  <c r="K65" s="1"/>
  <c r="K64"/>
  <c r="I64"/>
  <c r="I63"/>
  <c r="K63" s="1"/>
  <c r="K62"/>
  <c r="I62"/>
  <c r="I61"/>
  <c r="K61" s="1"/>
  <c r="K60"/>
  <c r="I60"/>
  <c r="I59"/>
  <c r="K59" s="1"/>
  <c r="K58"/>
  <c r="I58"/>
  <c r="I57"/>
  <c r="K57" s="1"/>
  <c r="K56"/>
  <c r="I56"/>
  <c r="I55"/>
  <c r="K55" s="1"/>
  <c r="K54"/>
  <c r="I54"/>
  <c r="I53"/>
  <c r="K53" s="1"/>
  <c r="K52"/>
  <c r="I52"/>
  <c r="I51"/>
  <c r="K51" s="1"/>
  <c r="K50"/>
  <c r="I50"/>
  <c r="I49"/>
  <c r="K49" s="1"/>
  <c r="K48"/>
  <c r="I48"/>
  <c r="I47"/>
  <c r="K47" s="1"/>
  <c r="K46"/>
  <c r="I46"/>
  <c r="I45"/>
  <c r="K45" s="1"/>
  <c r="K44"/>
  <c r="I44"/>
  <c r="I43"/>
  <c r="K43" s="1"/>
  <c r="K42"/>
  <c r="I42"/>
  <c r="I41"/>
  <c r="K41" s="1"/>
  <c r="K40"/>
  <c r="I40"/>
  <c r="I39"/>
  <c r="K39" s="1"/>
  <c r="K38"/>
  <c r="I38"/>
  <c r="I37"/>
  <c r="K37" s="1"/>
  <c r="K36"/>
  <c r="I36"/>
  <c r="I35"/>
  <c r="K35" s="1"/>
  <c r="K34"/>
  <c r="I34"/>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5" s="1"/>
  <c r="A246" s="1"/>
  <c r="A243" s="1"/>
  <c r="A244" s="1"/>
  <c r="A247" s="1"/>
  <c r="A248" s="1"/>
  <c r="A249" s="1"/>
  <c r="A250" s="1"/>
  <c r="A251" s="1"/>
  <c r="A252" s="1"/>
  <c r="A253" s="1"/>
  <c r="A254" s="1"/>
  <c r="A255" s="1"/>
  <c r="A256" s="1"/>
  <c r="I7"/>
  <c r="K7" s="1"/>
  <c r="A7"/>
  <c r="K6"/>
  <c r="I6"/>
  <c r="N117" s="1"/>
  <c r="I308" i="33"/>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309" s="1"/>
  <c r="I214"/>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K189"/>
  <c r="I189"/>
  <c r="I188"/>
  <c r="K188" s="1"/>
  <c r="K187"/>
  <c r="I187"/>
  <c r="I186"/>
  <c r="K186" s="1"/>
  <c r="K185"/>
  <c r="I185"/>
  <c r="I184"/>
  <c r="K184" s="1"/>
  <c r="K183"/>
  <c r="I183"/>
  <c r="I182"/>
  <c r="K182" s="1"/>
  <c r="K181"/>
  <c r="I181"/>
  <c r="K180"/>
  <c r="I180"/>
  <c r="K179"/>
  <c r="I179"/>
  <c r="K178"/>
  <c r="I178"/>
  <c r="K177"/>
  <c r="I177"/>
  <c r="K176"/>
  <c r="I176"/>
  <c r="K175"/>
  <c r="I175"/>
  <c r="I174"/>
  <c r="K174" s="1"/>
  <c r="K173"/>
  <c r="I173"/>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K135" s="1"/>
  <c r="K134"/>
  <c r="I134"/>
  <c r="L175" s="1"/>
  <c r="L176"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A1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I10"/>
  <c r="K10" s="1"/>
  <c r="I9"/>
  <c r="K9" s="1"/>
  <c r="I8"/>
  <c r="K8" s="1"/>
  <c r="I7"/>
  <c r="K7" s="1"/>
  <c r="A7"/>
  <c r="K6"/>
  <c r="I6"/>
  <c r="L133" s="1"/>
  <c r="I353" i="32"/>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354" s="1"/>
  <c r="I259"/>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L257"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I175"/>
  <c r="L211" s="1"/>
  <c r="K174"/>
  <c r="I174"/>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K145"/>
  <c r="I145"/>
  <c r="I144"/>
  <c r="K144" s="1"/>
  <c r="K143"/>
  <c r="I143"/>
  <c r="I142"/>
  <c r="K142" s="1"/>
  <c r="K141"/>
  <c r="I141"/>
  <c r="I140"/>
  <c r="K140" s="1"/>
  <c r="K139"/>
  <c r="I139"/>
  <c r="I138"/>
  <c r="K138" s="1"/>
  <c r="K137"/>
  <c r="I137"/>
  <c r="I136"/>
  <c r="K136" s="1"/>
  <c r="K135"/>
  <c r="I135"/>
  <c r="I134"/>
  <c r="N173"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6"/>
  <c r="N133" s="1"/>
  <c r="I353" i="31"/>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L257" s="1"/>
  <c r="I212"/>
  <c r="I211"/>
  <c r="K211" s="1"/>
  <c r="K210"/>
  <c r="I210"/>
  <c r="I209"/>
  <c r="K209" s="1"/>
  <c r="I208"/>
  <c r="K208" s="1"/>
  <c r="I207"/>
  <c r="K207" s="1"/>
  <c r="K206"/>
  <c r="I206"/>
  <c r="I205"/>
  <c r="K205" s="1"/>
  <c r="I204"/>
  <c r="K204" s="1"/>
  <c r="I203"/>
  <c r="K203" s="1"/>
  <c r="K202"/>
  <c r="I202"/>
  <c r="I201"/>
  <c r="K201" s="1"/>
  <c r="I200"/>
  <c r="K200" s="1"/>
  <c r="I199"/>
  <c r="K199" s="1"/>
  <c r="K198"/>
  <c r="I198"/>
  <c r="I197"/>
  <c r="K197" s="1"/>
  <c r="I196"/>
  <c r="K196" s="1"/>
  <c r="I195"/>
  <c r="K195" s="1"/>
  <c r="K194"/>
  <c r="I194"/>
  <c r="I193"/>
  <c r="K193" s="1"/>
  <c r="I192"/>
  <c r="K192" s="1"/>
  <c r="I191"/>
  <c r="K191" s="1"/>
  <c r="K190"/>
  <c r="I190"/>
  <c r="I189"/>
  <c r="K189" s="1"/>
  <c r="I188"/>
  <c r="K188" s="1"/>
  <c r="I187"/>
  <c r="K187" s="1"/>
  <c r="K186"/>
  <c r="I186"/>
  <c r="I185"/>
  <c r="K185" s="1"/>
  <c r="I184"/>
  <c r="K184" s="1"/>
  <c r="I183"/>
  <c r="K183" s="1"/>
  <c r="K182"/>
  <c r="I182"/>
  <c r="I181"/>
  <c r="K181" s="1"/>
  <c r="I180"/>
  <c r="K180" s="1"/>
  <c r="I179"/>
  <c r="K179" s="1"/>
  <c r="K178"/>
  <c r="I178"/>
  <c r="I177"/>
  <c r="K177" s="1"/>
  <c r="I176"/>
  <c r="L211" s="1"/>
  <c r="I175"/>
  <c r="K175" s="1"/>
  <c r="K174"/>
  <c r="I174"/>
  <c r="K173"/>
  <c r="I173"/>
  <c r="I172"/>
  <c r="K172" s="1"/>
  <c r="I171"/>
  <c r="K171" s="1"/>
  <c r="I170"/>
  <c r="K170" s="1"/>
  <c r="K169"/>
  <c r="I169"/>
  <c r="I168"/>
  <c r="K168" s="1"/>
  <c r="I167"/>
  <c r="K167" s="1"/>
  <c r="I166"/>
  <c r="K166" s="1"/>
  <c r="K165"/>
  <c r="I165"/>
  <c r="I164"/>
  <c r="K164" s="1"/>
  <c r="I163"/>
  <c r="K163" s="1"/>
  <c r="I162"/>
  <c r="K162" s="1"/>
  <c r="K161"/>
  <c r="I161"/>
  <c r="I160"/>
  <c r="K160" s="1"/>
  <c r="I159"/>
  <c r="K159" s="1"/>
  <c r="I158"/>
  <c r="K158" s="1"/>
  <c r="K157"/>
  <c r="I157"/>
  <c r="I156"/>
  <c r="K156" s="1"/>
  <c r="I155"/>
  <c r="K155" s="1"/>
  <c r="I154"/>
  <c r="K154" s="1"/>
  <c r="K153"/>
  <c r="I153"/>
  <c r="I152"/>
  <c r="K152" s="1"/>
  <c r="I151"/>
  <c r="K151" s="1"/>
  <c r="I150"/>
  <c r="K150" s="1"/>
  <c r="K149"/>
  <c r="I149"/>
  <c r="I148"/>
  <c r="K148" s="1"/>
  <c r="I147"/>
  <c r="K147" s="1"/>
  <c r="I146"/>
  <c r="K146" s="1"/>
  <c r="K145"/>
  <c r="I145"/>
  <c r="I144"/>
  <c r="K144" s="1"/>
  <c r="I143"/>
  <c r="K143" s="1"/>
  <c r="I142"/>
  <c r="K142" s="1"/>
  <c r="K141"/>
  <c r="I141"/>
  <c r="I140"/>
  <c r="K140" s="1"/>
  <c r="I139"/>
  <c r="K139" s="1"/>
  <c r="I138"/>
  <c r="K138" s="1"/>
  <c r="K137"/>
  <c r="I137"/>
  <c r="I136"/>
  <c r="K136" s="1"/>
  <c r="I135"/>
  <c r="N173" s="1"/>
  <c r="I134"/>
  <c r="K134" s="1"/>
  <c r="I133"/>
  <c r="I132"/>
  <c r="I131"/>
  <c r="I130"/>
  <c r="I129"/>
  <c r="I128"/>
  <c r="I127"/>
  <c r="I126"/>
  <c r="I125"/>
  <c r="I124"/>
  <c r="I123"/>
  <c r="I122"/>
  <c r="I121"/>
  <c r="I120"/>
  <c r="I119"/>
  <c r="I118"/>
  <c r="I117"/>
  <c r="K117" s="1"/>
  <c r="I116"/>
  <c r="K116" s="1"/>
  <c r="K115"/>
  <c r="I115"/>
  <c r="K114"/>
  <c r="I114"/>
  <c r="I113"/>
  <c r="K113" s="1"/>
  <c r="I112"/>
  <c r="K112" s="1"/>
  <c r="K111"/>
  <c r="I111"/>
  <c r="I110"/>
  <c r="K110" s="1"/>
  <c r="I109"/>
  <c r="K109" s="1"/>
  <c r="I108"/>
  <c r="K108" s="1"/>
  <c r="K107"/>
  <c r="I107"/>
  <c r="I106"/>
  <c r="K106" s="1"/>
  <c r="I105"/>
  <c r="K105" s="1"/>
  <c r="I104"/>
  <c r="K104" s="1"/>
  <c r="K103"/>
  <c r="I103"/>
  <c r="I102"/>
  <c r="K102" s="1"/>
  <c r="I101"/>
  <c r="K101" s="1"/>
  <c r="I100"/>
  <c r="K100" s="1"/>
  <c r="K99"/>
  <c r="I99"/>
  <c r="I98"/>
  <c r="K98" s="1"/>
  <c r="I97"/>
  <c r="K97" s="1"/>
  <c r="I96"/>
  <c r="K96" s="1"/>
  <c r="K95"/>
  <c r="I95"/>
  <c r="I94"/>
  <c r="K94" s="1"/>
  <c r="I93"/>
  <c r="K93" s="1"/>
  <c r="I92"/>
  <c r="K92" s="1"/>
  <c r="K91"/>
  <c r="I91"/>
  <c r="I90"/>
  <c r="K90" s="1"/>
  <c r="I89"/>
  <c r="K89" s="1"/>
  <c r="I88"/>
  <c r="K88" s="1"/>
  <c r="K87"/>
  <c r="I87"/>
  <c r="I86"/>
  <c r="K86" s="1"/>
  <c r="I85"/>
  <c r="K85" s="1"/>
  <c r="I84"/>
  <c r="K84" s="1"/>
  <c r="K83"/>
  <c r="I83"/>
  <c r="I82"/>
  <c r="K82" s="1"/>
  <c r="I81"/>
  <c r="K81" s="1"/>
  <c r="I80"/>
  <c r="K80" s="1"/>
  <c r="K79"/>
  <c r="I79"/>
  <c r="I78"/>
  <c r="K78" s="1"/>
  <c r="I77"/>
  <c r="K77" s="1"/>
  <c r="I76"/>
  <c r="K76" s="1"/>
  <c r="K75"/>
  <c r="I75"/>
  <c r="I74"/>
  <c r="K74" s="1"/>
  <c r="I73"/>
  <c r="K73" s="1"/>
  <c r="I72"/>
  <c r="K72" s="1"/>
  <c r="K71"/>
  <c r="I71"/>
  <c r="I70"/>
  <c r="K70" s="1"/>
  <c r="I69"/>
  <c r="K69" s="1"/>
  <c r="I68"/>
  <c r="K68" s="1"/>
  <c r="K67"/>
  <c r="I67"/>
  <c r="I66"/>
  <c r="K66" s="1"/>
  <c r="I65"/>
  <c r="K65" s="1"/>
  <c r="I64"/>
  <c r="K64" s="1"/>
  <c r="K63"/>
  <c r="I63"/>
  <c r="I62"/>
  <c r="K62" s="1"/>
  <c r="I61"/>
  <c r="K61" s="1"/>
  <c r="I60"/>
  <c r="K60" s="1"/>
  <c r="K59"/>
  <c r="I59"/>
  <c r="I58"/>
  <c r="K58" s="1"/>
  <c r="I57"/>
  <c r="K57" s="1"/>
  <c r="I56"/>
  <c r="K56" s="1"/>
  <c r="K55"/>
  <c r="I55"/>
  <c r="I54"/>
  <c r="K54" s="1"/>
  <c r="I53"/>
  <c r="K53" s="1"/>
  <c r="I52"/>
  <c r="K52" s="1"/>
  <c r="K51"/>
  <c r="I51"/>
  <c r="I50"/>
  <c r="K50" s="1"/>
  <c r="I49"/>
  <c r="K49" s="1"/>
  <c r="I48"/>
  <c r="K48" s="1"/>
  <c r="K47"/>
  <c r="I47"/>
  <c r="I46"/>
  <c r="K46" s="1"/>
  <c r="I45"/>
  <c r="K45" s="1"/>
  <c r="I44"/>
  <c r="K44" s="1"/>
  <c r="K43"/>
  <c r="I43"/>
  <c r="I42"/>
  <c r="K42" s="1"/>
  <c r="I41"/>
  <c r="K41" s="1"/>
  <c r="I40"/>
  <c r="K40" s="1"/>
  <c r="K39"/>
  <c r="I39"/>
  <c r="I38"/>
  <c r="K38" s="1"/>
  <c r="I37"/>
  <c r="K37" s="1"/>
  <c r="I36"/>
  <c r="K36" s="1"/>
  <c r="K35"/>
  <c r="I35"/>
  <c r="I34"/>
  <c r="K34" s="1"/>
  <c r="I33"/>
  <c r="K33" s="1"/>
  <c r="I32"/>
  <c r="K32" s="1"/>
  <c r="K31"/>
  <c r="I31"/>
  <c r="I30"/>
  <c r="K30" s="1"/>
  <c r="I29"/>
  <c r="K29" s="1"/>
  <c r="I28"/>
  <c r="K28" s="1"/>
  <c r="K27"/>
  <c r="I27"/>
  <c r="I26"/>
  <c r="K26" s="1"/>
  <c r="I25"/>
  <c r="K25" s="1"/>
  <c r="I24"/>
  <c r="K24" s="1"/>
  <c r="K23"/>
  <c r="I23"/>
  <c r="I22"/>
  <c r="K22" s="1"/>
  <c r="I21"/>
  <c r="K21" s="1"/>
  <c r="I20"/>
  <c r="K20" s="1"/>
  <c r="K19"/>
  <c r="I19"/>
  <c r="I18"/>
  <c r="K18" s="1"/>
  <c r="I17"/>
  <c r="K17" s="1"/>
  <c r="I16"/>
  <c r="K16" s="1"/>
  <c r="K15"/>
  <c r="I15"/>
  <c r="I14"/>
  <c r="K14" s="1"/>
  <c r="I13"/>
  <c r="K13" s="1"/>
  <c r="I12"/>
  <c r="K12" s="1"/>
  <c r="K11"/>
  <c r="I11"/>
  <c r="I10"/>
  <c r="K10" s="1"/>
  <c r="I9"/>
  <c r="K9" s="1"/>
  <c r="I8"/>
  <c r="K8" s="1"/>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K7"/>
  <c r="I7"/>
  <c r="A7"/>
  <c r="I6"/>
  <c r="N133" s="1"/>
  <c r="N133" i="41" l="1"/>
  <c r="I212"/>
  <c r="I310" s="1"/>
  <c r="I311" s="1"/>
  <c r="I312" s="1"/>
  <c r="I355" i="40"/>
  <c r="I356" s="1"/>
  <c r="I357" s="1"/>
  <c r="K7"/>
  <c r="N133"/>
  <c r="K174"/>
  <c r="K135"/>
  <c r="I355" i="39"/>
  <c r="I356" s="1"/>
  <c r="I357" s="1"/>
  <c r="K6"/>
  <c r="M173"/>
  <c r="M133"/>
  <c r="M117"/>
  <c r="M133" i="38"/>
  <c r="I257"/>
  <c r="I355" s="1"/>
  <c r="I356" s="1"/>
  <c r="I357" s="1"/>
  <c r="K134"/>
  <c r="K212"/>
  <c r="N117" i="37"/>
  <c r="K135"/>
  <c r="I257"/>
  <c r="I355" s="1"/>
  <c r="I356" s="1"/>
  <c r="I357" s="1"/>
  <c r="K6"/>
  <c r="N133"/>
  <c r="K174"/>
  <c r="N117" i="36"/>
  <c r="L257"/>
  <c r="N173"/>
  <c r="I257"/>
  <c r="I355" s="1"/>
  <c r="I356" s="1"/>
  <c r="I357" s="1"/>
  <c r="K6"/>
  <c r="N133"/>
  <c r="L175"/>
  <c r="N117" i="35"/>
  <c r="K135"/>
  <c r="K6"/>
  <c r="N133"/>
  <c r="K174"/>
  <c r="I270"/>
  <c r="K270" s="1"/>
  <c r="N173" i="34"/>
  <c r="I257"/>
  <c r="I355" s="1"/>
  <c r="I356" s="1"/>
  <c r="I357" s="1"/>
  <c r="N133"/>
  <c r="L175"/>
  <c r="L133"/>
  <c r="K212"/>
  <c r="I310" i="33"/>
  <c r="I311" s="1"/>
  <c r="I312" s="1"/>
  <c r="N117"/>
  <c r="N172"/>
  <c r="I212"/>
  <c r="N133"/>
  <c r="L177"/>
  <c r="L178" s="1"/>
  <c r="L179"/>
  <c r="N117" i="32"/>
  <c r="K134"/>
  <c r="K175"/>
  <c r="I257"/>
  <c r="I355" s="1"/>
  <c r="I356" s="1"/>
  <c r="I357" s="1"/>
  <c r="K6"/>
  <c r="N117" i="31"/>
  <c r="I257"/>
  <c r="I355" s="1"/>
  <c r="I356" s="1"/>
  <c r="I357" s="1"/>
  <c r="K135"/>
  <c r="K176"/>
  <c r="K6"/>
  <c r="I368" i="35" l="1"/>
  <c r="I369" s="1"/>
  <c r="I370" s="1"/>
  <c r="L212" i="33"/>
  <c r="L180"/>
  <c r="I312" i="29"/>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3" s="1"/>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217" s="1"/>
  <c r="I314" i="28"/>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315" s="1"/>
  <c r="J219"/>
  <c r="J220" s="1"/>
  <c r="K217"/>
  <c r="I217"/>
  <c r="I216"/>
  <c r="I215"/>
  <c r="I214"/>
  <c r="I213"/>
  <c r="I212"/>
  <c r="I211"/>
  <c r="I210"/>
  <c r="K209"/>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14" i="27"/>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J220"/>
  <c r="I220"/>
  <c r="I315" s="1"/>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20" i="26"/>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J220"/>
  <c r="I220"/>
  <c r="I321" s="1"/>
  <c r="J219"/>
  <c r="J217"/>
  <c r="I217"/>
  <c r="I216"/>
  <c r="I215"/>
  <c r="I214"/>
  <c r="I213"/>
  <c r="I212"/>
  <c r="I211"/>
  <c r="I210"/>
  <c r="J209"/>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20" i="25"/>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321" s="1"/>
  <c r="I322" s="1"/>
  <c r="I323" s="1"/>
  <c r="I324" s="1"/>
  <c r="I220"/>
  <c r="J217"/>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218" s="1"/>
  <c r="I6"/>
  <c r="I314" i="2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315" s="1"/>
  <c r="J218"/>
  <c r="J217"/>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14" i="29" l="1"/>
  <c r="I315" s="1"/>
  <c r="I316" s="1"/>
  <c r="I316" i="28"/>
  <c r="I317" s="1"/>
  <c r="I318" s="1"/>
  <c r="I316" i="27"/>
  <c r="I317" s="1"/>
  <c r="I318" s="1"/>
  <c r="I322" i="26"/>
  <c r="I323" s="1"/>
  <c r="I324" s="1"/>
  <c r="J322"/>
  <c r="J323" s="1"/>
  <c r="J324" s="1"/>
  <c r="I316" i="24"/>
  <c r="I317" s="1"/>
  <c r="I318" s="1"/>
  <c r="I305" i="17" l="1"/>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306" s="1"/>
  <c r="I307" s="1"/>
  <c r="I308" s="1"/>
  <c r="I309" s="1"/>
  <c r="I208"/>
  <c r="I207"/>
  <c r="I206"/>
  <c r="K206" s="1"/>
  <c r="I205"/>
  <c r="I204"/>
  <c r="I203"/>
  <c r="K203" s="1"/>
  <c r="K202"/>
  <c r="I202"/>
  <c r="I201"/>
  <c r="K201" s="1"/>
  <c r="I200"/>
  <c r="K200" s="1"/>
  <c r="I199"/>
  <c r="K199" s="1"/>
  <c r="K198"/>
  <c r="I198"/>
  <c r="I197"/>
  <c r="K197" s="1"/>
  <c r="I196"/>
  <c r="K196" s="1"/>
  <c r="I195"/>
  <c r="K195" s="1"/>
  <c r="K194"/>
  <c r="I194"/>
  <c r="I193"/>
  <c r="K193" s="1"/>
  <c r="I192"/>
  <c r="K192" s="1"/>
  <c r="I191"/>
  <c r="K191" s="1"/>
  <c r="K190"/>
  <c r="I190"/>
  <c r="I189"/>
  <c r="K189" s="1"/>
  <c r="I188"/>
  <c r="K188" s="1"/>
  <c r="I187"/>
  <c r="K187" s="1"/>
  <c r="K186"/>
  <c r="I186"/>
  <c r="I185"/>
  <c r="K185" s="1"/>
  <c r="I184"/>
  <c r="K184" s="1"/>
  <c r="I183"/>
  <c r="K183" s="1"/>
  <c r="K182"/>
  <c r="I182"/>
  <c r="I181"/>
  <c r="K181" s="1"/>
  <c r="I180"/>
  <c r="K180" s="1"/>
  <c r="I179"/>
  <c r="K179" s="1"/>
  <c r="K178"/>
  <c r="I178"/>
  <c r="I177"/>
  <c r="K177" s="1"/>
  <c r="I176"/>
  <c r="K176" s="1"/>
  <c r="I175"/>
  <c r="K175" s="1"/>
  <c r="K174"/>
  <c r="I174"/>
  <c r="I173"/>
  <c r="K173" s="1"/>
  <c r="I172"/>
  <c r="K172" s="1"/>
  <c r="I171"/>
  <c r="K171" s="1"/>
  <c r="K170"/>
  <c r="I170"/>
  <c r="I169"/>
  <c r="K169" s="1"/>
  <c r="I168"/>
  <c r="L203" s="1"/>
  <c r="I167"/>
  <c r="K167" s="1"/>
  <c r="I166"/>
  <c r="K166" s="1"/>
  <c r="K165"/>
  <c r="I165"/>
  <c r="I164"/>
  <c r="K164" s="1"/>
  <c r="I163"/>
  <c r="K163" s="1"/>
  <c r="I162"/>
  <c r="K162" s="1"/>
  <c r="K161"/>
  <c r="I161"/>
  <c r="I160"/>
  <c r="K160" s="1"/>
  <c r="I159"/>
  <c r="K159" s="1"/>
  <c r="I158"/>
  <c r="K158" s="1"/>
  <c r="K157"/>
  <c r="I157"/>
  <c r="I156"/>
  <c r="K156" s="1"/>
  <c r="I155"/>
  <c r="K155" s="1"/>
  <c r="I154"/>
  <c r="K154" s="1"/>
  <c r="K153"/>
  <c r="I153"/>
  <c r="I152"/>
  <c r="K152" s="1"/>
  <c r="I151"/>
  <c r="K151" s="1"/>
  <c r="K150"/>
  <c r="I150"/>
  <c r="K149"/>
  <c r="I149"/>
  <c r="I148"/>
  <c r="K148" s="1"/>
  <c r="I147"/>
  <c r="K147" s="1"/>
  <c r="K146"/>
  <c r="I146"/>
  <c r="K145"/>
  <c r="I145"/>
  <c r="I144"/>
  <c r="K144" s="1"/>
  <c r="I143"/>
  <c r="K143" s="1"/>
  <c r="K142"/>
  <c r="I142"/>
  <c r="K141"/>
  <c r="I141"/>
  <c r="I140"/>
  <c r="K140" s="1"/>
  <c r="I139"/>
  <c r="K139" s="1"/>
  <c r="I138"/>
  <c r="K138" s="1"/>
  <c r="K137"/>
  <c r="I137"/>
  <c r="I136"/>
  <c r="K136" s="1"/>
  <c r="I135"/>
  <c r="K135" s="1"/>
  <c r="I134"/>
  <c r="K134" s="1"/>
  <c r="K133"/>
  <c r="I133"/>
  <c r="I132"/>
  <c r="K132" s="1"/>
  <c r="I131"/>
  <c r="K131" s="1"/>
  <c r="I130"/>
  <c r="K130" s="1"/>
  <c r="K129"/>
  <c r="I129"/>
  <c r="I128"/>
  <c r="L166" s="1"/>
  <c r="I127"/>
  <c r="K127" s="1"/>
  <c r="I126"/>
  <c r="K126" s="1"/>
  <c r="I125"/>
  <c r="K125" s="1"/>
  <c r="K124"/>
  <c r="I124"/>
  <c r="I123"/>
  <c r="K123" s="1"/>
  <c r="I122"/>
  <c r="K122" s="1"/>
  <c r="I121"/>
  <c r="K121" s="1"/>
  <c r="K120"/>
  <c r="I120"/>
  <c r="I119"/>
  <c r="K119" s="1"/>
  <c r="I118"/>
  <c r="K118" s="1"/>
  <c r="I117"/>
  <c r="K117" s="1"/>
  <c r="K116"/>
  <c r="I116"/>
  <c r="I115"/>
  <c r="K115" s="1"/>
  <c r="I114"/>
  <c r="K114" s="1"/>
  <c r="I113"/>
  <c r="K113" s="1"/>
  <c r="K112"/>
  <c r="I112"/>
  <c r="I111"/>
  <c r="K111" s="1"/>
  <c r="I110"/>
  <c r="K110" s="1"/>
  <c r="I109"/>
  <c r="K109" s="1"/>
  <c r="K108"/>
  <c r="I108"/>
  <c r="I107"/>
  <c r="K107" s="1"/>
  <c r="I106"/>
  <c r="K106" s="1"/>
  <c r="I105"/>
  <c r="K105" s="1"/>
  <c r="K104"/>
  <c r="I104"/>
  <c r="I103"/>
  <c r="K103" s="1"/>
  <c r="I102"/>
  <c r="K102" s="1"/>
  <c r="I101"/>
  <c r="K101" s="1"/>
  <c r="K100"/>
  <c r="I100"/>
  <c r="K99"/>
  <c r="I99"/>
  <c r="I98"/>
  <c r="K98" s="1"/>
  <c r="I97"/>
  <c r="K97" s="1"/>
  <c r="K96"/>
  <c r="I96"/>
  <c r="I95"/>
  <c r="K95" s="1"/>
  <c r="I94"/>
  <c r="K94" s="1"/>
  <c r="I93"/>
  <c r="K93" s="1"/>
  <c r="K92"/>
  <c r="I92"/>
  <c r="I91"/>
  <c r="K91" s="1"/>
  <c r="I90"/>
  <c r="K90" s="1"/>
  <c r="I89"/>
  <c r="K89" s="1"/>
  <c r="K88"/>
  <c r="I88"/>
  <c r="I87"/>
  <c r="K87" s="1"/>
  <c r="I86"/>
  <c r="K86" s="1"/>
  <c r="I85"/>
  <c r="K85" s="1"/>
  <c r="K84"/>
  <c r="I84"/>
  <c r="I83"/>
  <c r="K83" s="1"/>
  <c r="I82"/>
  <c r="K82" s="1"/>
  <c r="I81"/>
  <c r="K81" s="1"/>
  <c r="K80"/>
  <c r="I80"/>
  <c r="K79"/>
  <c r="I79"/>
  <c r="I78"/>
  <c r="K78" s="1"/>
  <c r="I77"/>
  <c r="K77" s="1"/>
  <c r="K76"/>
  <c r="I76"/>
  <c r="K75"/>
  <c r="I75"/>
  <c r="I74"/>
  <c r="K74" s="1"/>
  <c r="I73"/>
  <c r="K73" s="1"/>
  <c r="K72"/>
  <c r="I72"/>
  <c r="K71"/>
  <c r="I71"/>
  <c r="I70"/>
  <c r="K70" s="1"/>
  <c r="I69"/>
  <c r="K69" s="1"/>
  <c r="K68"/>
  <c r="I68"/>
  <c r="K67"/>
  <c r="I67"/>
  <c r="I66"/>
  <c r="K66" s="1"/>
  <c r="I65"/>
  <c r="K65" s="1"/>
  <c r="K64"/>
  <c r="I64"/>
  <c r="K63"/>
  <c r="I63"/>
  <c r="I62"/>
  <c r="K62" s="1"/>
  <c r="I61"/>
  <c r="K61" s="1"/>
  <c r="K60"/>
  <c r="I60"/>
  <c r="I59"/>
  <c r="K59" s="1"/>
  <c r="I58"/>
  <c r="K58" s="1"/>
  <c r="I57"/>
  <c r="K57" s="1"/>
  <c r="K56"/>
  <c r="I56"/>
  <c r="I55"/>
  <c r="K55" s="1"/>
  <c r="I54"/>
  <c r="K54" s="1"/>
  <c r="I53"/>
  <c r="K53" s="1"/>
  <c r="K52"/>
  <c r="I52"/>
  <c r="I51"/>
  <c r="K51" s="1"/>
  <c r="I50"/>
  <c r="K50" s="1"/>
  <c r="I49"/>
  <c r="K49" s="1"/>
  <c r="K48"/>
  <c r="I48"/>
  <c r="I47"/>
  <c r="K47" s="1"/>
  <c r="I46"/>
  <c r="K46" s="1"/>
  <c r="I45"/>
  <c r="K45" s="1"/>
  <c r="K44"/>
  <c r="I44"/>
  <c r="I43"/>
  <c r="K43" s="1"/>
  <c r="I42"/>
  <c r="K42" s="1"/>
  <c r="I41"/>
  <c r="K41" s="1"/>
  <c r="K40"/>
  <c r="I40"/>
  <c r="I39"/>
  <c r="K39" s="1"/>
  <c r="I38"/>
  <c r="K38" s="1"/>
  <c r="I37"/>
  <c r="K37" s="1"/>
  <c r="K36"/>
  <c r="I36"/>
  <c r="K35"/>
  <c r="I35"/>
  <c r="I34"/>
  <c r="K34" s="1"/>
  <c r="I33"/>
  <c r="K33" s="1"/>
  <c r="K32"/>
  <c r="I32"/>
  <c r="K31"/>
  <c r="I31"/>
  <c r="I30"/>
  <c r="K30" s="1"/>
  <c r="K29"/>
  <c r="I29"/>
  <c r="K28"/>
  <c r="I28"/>
  <c r="K27"/>
  <c r="I27"/>
  <c r="I26"/>
  <c r="K26" s="1"/>
  <c r="I25"/>
  <c r="K25" s="1"/>
  <c r="K24"/>
  <c r="I24"/>
  <c r="I23"/>
  <c r="K23" s="1"/>
  <c r="I22"/>
  <c r="K22" s="1"/>
  <c r="I21"/>
  <c r="K21" s="1"/>
  <c r="K20"/>
  <c r="I20"/>
  <c r="I19"/>
  <c r="K19" s="1"/>
  <c r="I18"/>
  <c r="K18" s="1"/>
  <c r="I17"/>
  <c r="K17" s="1"/>
  <c r="K16"/>
  <c r="I16"/>
  <c r="I15"/>
  <c r="K15" s="1"/>
  <c r="I14"/>
  <c r="K14" s="1"/>
  <c r="I13"/>
  <c r="K13" s="1"/>
  <c r="K12"/>
  <c r="I12"/>
  <c r="I11"/>
  <c r="K11" s="1"/>
  <c r="I10"/>
  <c r="K10" s="1"/>
  <c r="I9"/>
  <c r="K9" s="1"/>
  <c r="K8"/>
  <c r="I8"/>
  <c r="I7"/>
  <c r="K7" s="1"/>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I6"/>
  <c r="I209" s="1"/>
  <c r="I305" i="16"/>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306" s="1"/>
  <c r="I208"/>
  <c r="I207"/>
  <c r="K206"/>
  <c r="I206"/>
  <c r="I205"/>
  <c r="I204"/>
  <c r="K203"/>
  <c r="I203"/>
  <c r="K202"/>
  <c r="I202"/>
  <c r="K201"/>
  <c r="L201" s="1"/>
  <c r="I201"/>
  <c r="I200"/>
  <c r="K200" s="1"/>
  <c r="I199"/>
  <c r="K199" s="1"/>
  <c r="K198"/>
  <c r="I198"/>
  <c r="K197"/>
  <c r="I197"/>
  <c r="I196"/>
  <c r="K196" s="1"/>
  <c r="I195"/>
  <c r="K195" s="1"/>
  <c r="K194"/>
  <c r="I194"/>
  <c r="K193"/>
  <c r="I193"/>
  <c r="I192"/>
  <c r="K192" s="1"/>
  <c r="I191"/>
  <c r="K191" s="1"/>
  <c r="K190"/>
  <c r="I190"/>
  <c r="K189"/>
  <c r="I189"/>
  <c r="I188"/>
  <c r="K188" s="1"/>
  <c r="I187"/>
  <c r="K187" s="1"/>
  <c r="K186"/>
  <c r="I186"/>
  <c r="K185"/>
  <c r="I185"/>
  <c r="I184"/>
  <c r="K184" s="1"/>
  <c r="I183"/>
  <c r="K183" s="1"/>
  <c r="K182"/>
  <c r="I182"/>
  <c r="K181"/>
  <c r="I181"/>
  <c r="I180"/>
  <c r="K180" s="1"/>
  <c r="I179"/>
  <c r="K179" s="1"/>
  <c r="K178"/>
  <c r="I178"/>
  <c r="K177"/>
  <c r="I177"/>
  <c r="I176"/>
  <c r="K176" s="1"/>
  <c r="I175"/>
  <c r="K175" s="1"/>
  <c r="K174"/>
  <c r="I174"/>
  <c r="K173"/>
  <c r="I173"/>
  <c r="I172"/>
  <c r="K172" s="1"/>
  <c r="I171"/>
  <c r="K171" s="1"/>
  <c r="K170"/>
  <c r="I170"/>
  <c r="K169"/>
  <c r="I169"/>
  <c r="I168"/>
  <c r="K168" s="1"/>
  <c r="K167"/>
  <c r="I167"/>
  <c r="I166"/>
  <c r="K166" s="1"/>
  <c r="K165"/>
  <c r="I165"/>
  <c r="K164"/>
  <c r="I164"/>
  <c r="I163"/>
  <c r="K163" s="1"/>
  <c r="K162"/>
  <c r="I162"/>
  <c r="K161"/>
  <c r="I161"/>
  <c r="K160"/>
  <c r="I160"/>
  <c r="I159"/>
  <c r="K159" s="1"/>
  <c r="I158"/>
  <c r="K158" s="1"/>
  <c r="K157"/>
  <c r="I157"/>
  <c r="K156"/>
  <c r="I156"/>
  <c r="I155"/>
  <c r="K155" s="1"/>
  <c r="I154"/>
  <c r="K154" s="1"/>
  <c r="K153"/>
  <c r="I153"/>
  <c r="K152"/>
  <c r="I152"/>
  <c r="I151"/>
  <c r="K151" s="1"/>
  <c r="I150"/>
  <c r="K150" s="1"/>
  <c r="K149"/>
  <c r="I149"/>
  <c r="K148"/>
  <c r="I148"/>
  <c r="I147"/>
  <c r="K147" s="1"/>
  <c r="I146"/>
  <c r="K146" s="1"/>
  <c r="K145"/>
  <c r="I145"/>
  <c r="K144"/>
  <c r="I144"/>
  <c r="I143"/>
  <c r="K143" s="1"/>
  <c r="I142"/>
  <c r="K142" s="1"/>
  <c r="K141"/>
  <c r="I141"/>
  <c r="K140"/>
  <c r="I140"/>
  <c r="I139"/>
  <c r="K139" s="1"/>
  <c r="K138"/>
  <c r="I138"/>
  <c r="K137"/>
  <c r="I137"/>
  <c r="K136"/>
  <c r="I136"/>
  <c r="I135"/>
  <c r="K135" s="1"/>
  <c r="I134"/>
  <c r="K134" s="1"/>
  <c r="K133"/>
  <c r="I133"/>
  <c r="K132"/>
  <c r="I132"/>
  <c r="I131"/>
  <c r="K131" s="1"/>
  <c r="K130"/>
  <c r="I130"/>
  <c r="K129"/>
  <c r="I129"/>
  <c r="K128"/>
  <c r="I128"/>
  <c r="L166" s="1"/>
  <c r="I127"/>
  <c r="I126"/>
  <c r="K125"/>
  <c r="I125"/>
  <c r="I124"/>
  <c r="K124" s="1"/>
  <c r="I123"/>
  <c r="K123" s="1"/>
  <c r="K122"/>
  <c r="I122"/>
  <c r="K121"/>
  <c r="I121"/>
  <c r="I120"/>
  <c r="K120" s="1"/>
  <c r="I119"/>
  <c r="K119" s="1"/>
  <c r="K118"/>
  <c r="I118"/>
  <c r="K117"/>
  <c r="I117"/>
  <c r="I116"/>
  <c r="K116" s="1"/>
  <c r="I115"/>
  <c r="K115" s="1"/>
  <c r="K114"/>
  <c r="I114"/>
  <c r="K113"/>
  <c r="I113"/>
  <c r="I112"/>
  <c r="K112" s="1"/>
  <c r="I111"/>
  <c r="K111" s="1"/>
  <c r="K110"/>
  <c r="I110"/>
  <c r="K109"/>
  <c r="I109"/>
  <c r="I108"/>
  <c r="K108" s="1"/>
  <c r="I107"/>
  <c r="K107" s="1"/>
  <c r="K106"/>
  <c r="I106"/>
  <c r="K105"/>
  <c r="I105"/>
  <c r="I104"/>
  <c r="K104" s="1"/>
  <c r="I103"/>
  <c r="K103" s="1"/>
  <c r="K102"/>
  <c r="I102"/>
  <c r="K101"/>
  <c r="I101"/>
  <c r="I100"/>
  <c r="K100" s="1"/>
  <c r="I99"/>
  <c r="K99" s="1"/>
  <c r="K98"/>
  <c r="I98"/>
  <c r="K97"/>
  <c r="I97"/>
  <c r="I96"/>
  <c r="K96" s="1"/>
  <c r="I95"/>
  <c r="K95" s="1"/>
  <c r="K94"/>
  <c r="I94"/>
  <c r="K93"/>
  <c r="I93"/>
  <c r="I92"/>
  <c r="K92" s="1"/>
  <c r="I91"/>
  <c r="K91" s="1"/>
  <c r="K90"/>
  <c r="I90"/>
  <c r="K89"/>
  <c r="I89"/>
  <c r="I88"/>
  <c r="K88" s="1"/>
  <c r="K87"/>
  <c r="I87"/>
  <c r="K86"/>
  <c r="I86"/>
  <c r="K85"/>
  <c r="I85"/>
  <c r="I84"/>
  <c r="K84" s="1"/>
  <c r="K83"/>
  <c r="I83"/>
  <c r="K82"/>
  <c r="I82"/>
  <c r="K81"/>
  <c r="I81"/>
  <c r="I80"/>
  <c r="K80" s="1"/>
  <c r="K79"/>
  <c r="I79"/>
  <c r="K78"/>
  <c r="I78"/>
  <c r="K77"/>
  <c r="I77"/>
  <c r="I76"/>
  <c r="K76" s="1"/>
  <c r="I75"/>
  <c r="K75" s="1"/>
  <c r="K74"/>
  <c r="I74"/>
  <c r="K73"/>
  <c r="I73"/>
  <c r="I72"/>
  <c r="K72" s="1"/>
  <c r="I71"/>
  <c r="K71" s="1"/>
  <c r="K70"/>
  <c r="I70"/>
  <c r="K69"/>
  <c r="I69"/>
  <c r="I68"/>
  <c r="K68" s="1"/>
  <c r="I67"/>
  <c r="K67" s="1"/>
  <c r="K66"/>
  <c r="I66"/>
  <c r="K65"/>
  <c r="I65"/>
  <c r="I64"/>
  <c r="K64" s="1"/>
  <c r="I63"/>
  <c r="K63" s="1"/>
  <c r="K62"/>
  <c r="I62"/>
  <c r="K61"/>
  <c r="I61"/>
  <c r="I60"/>
  <c r="K60" s="1"/>
  <c r="I59"/>
  <c r="K59" s="1"/>
  <c r="K58"/>
  <c r="I58"/>
  <c r="K57"/>
  <c r="I57"/>
  <c r="I56"/>
  <c r="K56" s="1"/>
  <c r="I55"/>
  <c r="K55" s="1"/>
  <c r="K54"/>
  <c r="I54"/>
  <c r="K53"/>
  <c r="I53"/>
  <c r="I52"/>
  <c r="K52" s="1"/>
  <c r="I51"/>
  <c r="K51" s="1"/>
  <c r="K50"/>
  <c r="I50"/>
  <c r="K49"/>
  <c r="I49"/>
  <c r="I48"/>
  <c r="K48" s="1"/>
  <c r="I47"/>
  <c r="K47" s="1"/>
  <c r="K46"/>
  <c r="I46"/>
  <c r="K45"/>
  <c r="I45"/>
  <c r="I44"/>
  <c r="K44" s="1"/>
  <c r="I43"/>
  <c r="K43" s="1"/>
  <c r="K42"/>
  <c r="I42"/>
  <c r="K41"/>
  <c r="I41"/>
  <c r="I40"/>
  <c r="K40" s="1"/>
  <c r="I39"/>
  <c r="K39" s="1"/>
  <c r="K38"/>
  <c r="I38"/>
  <c r="K37"/>
  <c r="I37"/>
  <c r="I36"/>
  <c r="K36" s="1"/>
  <c r="I35"/>
  <c r="K35" s="1"/>
  <c r="K34"/>
  <c r="I34"/>
  <c r="K33"/>
  <c r="I33"/>
  <c r="I32"/>
  <c r="K32" s="1"/>
  <c r="I31"/>
  <c r="K31" s="1"/>
  <c r="K30"/>
  <c r="I30"/>
  <c r="K29"/>
  <c r="I29"/>
  <c r="I28"/>
  <c r="K28" s="1"/>
  <c r="K27"/>
  <c r="I27"/>
  <c r="K26"/>
  <c r="I26"/>
  <c r="K25"/>
  <c r="I25"/>
  <c r="I24"/>
  <c r="K24" s="1"/>
  <c r="I23"/>
  <c r="K23" s="1"/>
  <c r="K22"/>
  <c r="I22"/>
  <c r="K21"/>
  <c r="I21"/>
  <c r="I20"/>
  <c r="K20" s="1"/>
  <c r="I19"/>
  <c r="K19" s="1"/>
  <c r="K18"/>
  <c r="I18"/>
  <c r="K17"/>
  <c r="I17"/>
  <c r="I16"/>
  <c r="K16" s="1"/>
  <c r="I15"/>
  <c r="K15" s="1"/>
  <c r="K14"/>
  <c r="I14"/>
  <c r="K13"/>
  <c r="I13"/>
  <c r="I12"/>
  <c r="K12" s="1"/>
  <c r="I11"/>
  <c r="K11" s="1"/>
  <c r="K10"/>
  <c r="I10"/>
  <c r="K9"/>
  <c r="I9"/>
  <c r="I8"/>
  <c r="K8" s="1"/>
  <c r="I7"/>
  <c r="K7" s="1"/>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K6"/>
  <c r="I6"/>
  <c r="I209" s="1"/>
  <c r="K6" i="17" l="1"/>
  <c r="K168"/>
  <c r="K128"/>
  <c r="L125"/>
  <c r="I307" i="16"/>
  <c r="I308" s="1"/>
  <c r="I309" s="1"/>
  <c r="L125"/>
  <c r="I306" i="15" l="1"/>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307" s="1"/>
  <c r="I209"/>
  <c r="I208"/>
  <c r="I207"/>
  <c r="I206"/>
  <c r="I205"/>
  <c r="I204"/>
  <c r="I203"/>
  <c r="I202"/>
  <c r="K201"/>
  <c r="I201"/>
  <c r="K204" s="1"/>
  <c r="I200"/>
  <c r="K203" s="1"/>
  <c r="I199"/>
  <c r="K202" s="1"/>
  <c r="I198"/>
  <c r="I197"/>
  <c r="K200" s="1"/>
  <c r="I196"/>
  <c r="K199" s="1"/>
  <c r="K195"/>
  <c r="I195"/>
  <c r="K198" s="1"/>
  <c r="K194"/>
  <c r="I194"/>
  <c r="K197" s="1"/>
  <c r="I193"/>
  <c r="K196" s="1"/>
  <c r="I192"/>
  <c r="K193" s="1"/>
  <c r="I191"/>
  <c r="K192" s="1"/>
  <c r="I190"/>
  <c r="K191" s="1"/>
  <c r="I189"/>
  <c r="K190" s="1"/>
  <c r="I188"/>
  <c r="K189" s="1"/>
  <c r="I187"/>
  <c r="K188" s="1"/>
  <c r="I186"/>
  <c r="K187" s="1"/>
  <c r="K185"/>
  <c r="I185"/>
  <c r="K186" s="1"/>
  <c r="K184"/>
  <c r="I184"/>
  <c r="K183"/>
  <c r="I183"/>
  <c r="K182"/>
  <c r="I182"/>
  <c r="K178" s="1"/>
  <c r="K181"/>
  <c r="I181"/>
  <c r="K177" s="1"/>
  <c r="K180"/>
  <c r="I180"/>
  <c r="K179"/>
  <c r="I179"/>
  <c r="I178"/>
  <c r="K174" s="1"/>
  <c r="I177"/>
  <c r="K173" s="1"/>
  <c r="K176"/>
  <c r="I176"/>
  <c r="K175"/>
  <c r="I175"/>
  <c r="I174"/>
  <c r="K170" s="1"/>
  <c r="I173"/>
  <c r="K172"/>
  <c r="I172"/>
  <c r="K171"/>
  <c r="I171"/>
  <c r="I170"/>
  <c r="K169"/>
  <c r="I169"/>
  <c r="K168"/>
  <c r="I168"/>
  <c r="K167"/>
  <c r="I167"/>
  <c r="I166"/>
  <c r="K165"/>
  <c r="I165"/>
  <c r="I164"/>
  <c r="K166" s="1"/>
  <c r="K163"/>
  <c r="I163"/>
  <c r="I162"/>
  <c r="K164" s="1"/>
  <c r="K161"/>
  <c r="I161"/>
  <c r="I160"/>
  <c r="K162" s="1"/>
  <c r="K159"/>
  <c r="I159"/>
  <c r="K158"/>
  <c r="I158"/>
  <c r="K160" s="1"/>
  <c r="K157"/>
  <c r="I157"/>
  <c r="I156"/>
  <c r="K156" s="1"/>
  <c r="K155"/>
  <c r="I155"/>
  <c r="I154"/>
  <c r="K154" s="1"/>
  <c r="K153"/>
  <c r="I153"/>
  <c r="I152"/>
  <c r="K152" s="1"/>
  <c r="K151"/>
  <c r="I151"/>
  <c r="I150"/>
  <c r="K150" s="1"/>
  <c r="K149"/>
  <c r="I149"/>
  <c r="I148"/>
  <c r="K148" s="1"/>
  <c r="K147"/>
  <c r="I147"/>
  <c r="K146"/>
  <c r="I146"/>
  <c r="K141" s="1"/>
  <c r="K145"/>
  <c r="I145"/>
  <c r="K144"/>
  <c r="I144"/>
  <c r="K143"/>
  <c r="I143"/>
  <c r="K142"/>
  <c r="I142"/>
  <c r="K137" s="1"/>
  <c r="I141"/>
  <c r="K140"/>
  <c r="I140"/>
  <c r="K139"/>
  <c r="I139"/>
  <c r="K138"/>
  <c r="I138"/>
  <c r="K133" s="1"/>
  <c r="I137"/>
  <c r="K136"/>
  <c r="I136"/>
  <c r="K135"/>
  <c r="I135"/>
  <c r="K134"/>
  <c r="I134"/>
  <c r="K129" s="1"/>
  <c r="I133"/>
  <c r="K132"/>
  <c r="I132"/>
  <c r="K131"/>
  <c r="I131"/>
  <c r="K130"/>
  <c r="I130"/>
  <c r="I129"/>
  <c r="I128"/>
  <c r="K127"/>
  <c r="I127"/>
  <c r="I126"/>
  <c r="I125"/>
  <c r="I124"/>
  <c r="K123"/>
  <c r="I123"/>
  <c r="I122"/>
  <c r="I121"/>
  <c r="I120"/>
  <c r="K119"/>
  <c r="I119"/>
  <c r="I118"/>
  <c r="K117"/>
  <c r="I117"/>
  <c r="I116"/>
  <c r="K128" s="1"/>
  <c r="K115"/>
  <c r="I115"/>
  <c r="I114"/>
  <c r="K126" s="1"/>
  <c r="K113"/>
  <c r="I113"/>
  <c r="K125" s="1"/>
  <c r="I112"/>
  <c r="K124" s="1"/>
  <c r="K111"/>
  <c r="I111"/>
  <c r="I110"/>
  <c r="K122" s="1"/>
  <c r="K109"/>
  <c r="I109"/>
  <c r="K121" s="1"/>
  <c r="I108"/>
  <c r="K120" s="1"/>
  <c r="K107"/>
  <c r="I107"/>
  <c r="I106"/>
  <c r="K118" s="1"/>
  <c r="K105"/>
  <c r="I105"/>
  <c r="I104"/>
  <c r="K116" s="1"/>
  <c r="K103"/>
  <c r="I103"/>
  <c r="I102"/>
  <c r="K114" s="1"/>
  <c r="K101"/>
  <c r="I101"/>
  <c r="I100"/>
  <c r="K112" s="1"/>
  <c r="K99"/>
  <c r="I99"/>
  <c r="I98"/>
  <c r="K110" s="1"/>
  <c r="K97"/>
  <c r="I97"/>
  <c r="I96"/>
  <c r="K108" s="1"/>
  <c r="K95"/>
  <c r="I95"/>
  <c r="I94"/>
  <c r="K106" s="1"/>
  <c r="K93"/>
  <c r="I93"/>
  <c r="I92"/>
  <c r="K104" s="1"/>
  <c r="K91"/>
  <c r="I91"/>
  <c r="I90"/>
  <c r="K102" s="1"/>
  <c r="K89"/>
  <c r="I89"/>
  <c r="I88"/>
  <c r="K100" s="1"/>
  <c r="K87"/>
  <c r="I87"/>
  <c r="I86"/>
  <c r="K98" s="1"/>
  <c r="K85"/>
  <c r="I85"/>
  <c r="I84"/>
  <c r="K96" s="1"/>
  <c r="K83"/>
  <c r="I83"/>
  <c r="I82"/>
  <c r="K94" s="1"/>
  <c r="K81"/>
  <c r="I81"/>
  <c r="I80"/>
  <c r="K92" s="1"/>
  <c r="K79"/>
  <c r="I79"/>
  <c r="I78"/>
  <c r="K90" s="1"/>
  <c r="K77"/>
  <c r="I77"/>
  <c r="I76"/>
  <c r="K88" s="1"/>
  <c r="K75"/>
  <c r="I75"/>
  <c r="K74"/>
  <c r="I74"/>
  <c r="K86" s="1"/>
  <c r="K73"/>
  <c r="I73"/>
  <c r="I72"/>
  <c r="K84" s="1"/>
  <c r="K71"/>
  <c r="I71"/>
  <c r="K70"/>
  <c r="I70"/>
  <c r="K82" s="1"/>
  <c r="K69"/>
  <c r="I69"/>
  <c r="I68"/>
  <c r="K80" s="1"/>
  <c r="K67"/>
  <c r="I67"/>
  <c r="I66"/>
  <c r="K78" s="1"/>
  <c r="K65"/>
  <c r="I65"/>
  <c r="K64"/>
  <c r="I64"/>
  <c r="K76" s="1"/>
  <c r="K63"/>
  <c r="I63"/>
  <c r="I62"/>
  <c r="K72" s="1"/>
  <c r="K61"/>
  <c r="I61"/>
  <c r="I60"/>
  <c r="K68" s="1"/>
  <c r="K59"/>
  <c r="I59"/>
  <c r="I58"/>
  <c r="K66" s="1"/>
  <c r="I57"/>
  <c r="I56"/>
  <c r="K62" s="1"/>
  <c r="I55"/>
  <c r="I54"/>
  <c r="K60" s="1"/>
  <c r="I53"/>
  <c r="K58" s="1"/>
  <c r="I52"/>
  <c r="K57" s="1"/>
  <c r="I51"/>
  <c r="K56" s="1"/>
  <c r="I50"/>
  <c r="K55" s="1"/>
  <c r="I49"/>
  <c r="K54" s="1"/>
  <c r="I48"/>
  <c r="K53" s="1"/>
  <c r="I47"/>
  <c r="K52" s="1"/>
  <c r="I46"/>
  <c r="K51" s="1"/>
  <c r="I45"/>
  <c r="K50" s="1"/>
  <c r="I44"/>
  <c r="K49" s="1"/>
  <c r="I43"/>
  <c r="K48" s="1"/>
  <c r="I42"/>
  <c r="K47" s="1"/>
  <c r="I41"/>
  <c r="K46" s="1"/>
  <c r="I40"/>
  <c r="K45" s="1"/>
  <c r="I39"/>
  <c r="K44" s="1"/>
  <c r="I38"/>
  <c r="K43" s="1"/>
  <c r="I37"/>
  <c r="K42" s="1"/>
  <c r="I36"/>
  <c r="K41" s="1"/>
  <c r="I35"/>
  <c r="K40" s="1"/>
  <c r="K34"/>
  <c r="I34"/>
  <c r="K39" s="1"/>
  <c r="K33"/>
  <c r="I33"/>
  <c r="K38" s="1"/>
  <c r="K32"/>
  <c r="I32"/>
  <c r="K37" s="1"/>
  <c r="K31"/>
  <c r="I31"/>
  <c r="K36" s="1"/>
  <c r="K30"/>
  <c r="I30"/>
  <c r="K35"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A9"/>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I8"/>
  <c r="K8" s="1"/>
  <c r="A8"/>
  <c r="K7"/>
  <c r="I7"/>
  <c r="I210" s="1"/>
  <c r="I308" l="1"/>
  <c r="I309" l="1"/>
  <c r="I310" s="1"/>
  <c r="I305" i="14" l="1"/>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306" s="1"/>
  <c r="I208"/>
  <c r="I207"/>
  <c r="I206"/>
  <c r="K206" s="1"/>
  <c r="I205"/>
  <c r="I204"/>
  <c r="I203"/>
  <c r="K203" s="1"/>
  <c r="K202"/>
  <c r="I202"/>
  <c r="K201"/>
  <c r="L201" s="1"/>
  <c r="I201"/>
  <c r="I200"/>
  <c r="K200" s="1"/>
  <c r="I199"/>
  <c r="K199" s="1"/>
  <c r="I198"/>
  <c r="K198" s="1"/>
  <c r="K197"/>
  <c r="I197"/>
  <c r="I196"/>
  <c r="K196" s="1"/>
  <c r="I195"/>
  <c r="K195" s="1"/>
  <c r="I194"/>
  <c r="K194" s="1"/>
  <c r="K193"/>
  <c r="I193"/>
  <c r="I192"/>
  <c r="K192" s="1"/>
  <c r="I191"/>
  <c r="K191" s="1"/>
  <c r="I190"/>
  <c r="K190" s="1"/>
  <c r="K189"/>
  <c r="I189"/>
  <c r="I188"/>
  <c r="K188" s="1"/>
  <c r="I187"/>
  <c r="K187" s="1"/>
  <c r="I186"/>
  <c r="K186" s="1"/>
  <c r="K185"/>
  <c r="I185"/>
  <c r="I184"/>
  <c r="K184" s="1"/>
  <c r="I183"/>
  <c r="K183" s="1"/>
  <c r="I182"/>
  <c r="K182" s="1"/>
  <c r="K181"/>
  <c r="I181"/>
  <c r="I180"/>
  <c r="K180" s="1"/>
  <c r="I179"/>
  <c r="K179" s="1"/>
  <c r="I178"/>
  <c r="K178" s="1"/>
  <c r="K177"/>
  <c r="I177"/>
  <c r="I176"/>
  <c r="K176" s="1"/>
  <c r="I175"/>
  <c r="K175" s="1"/>
  <c r="I174"/>
  <c r="K174" s="1"/>
  <c r="K173"/>
  <c r="I173"/>
  <c r="K172"/>
  <c r="I172"/>
  <c r="I171"/>
  <c r="K171" s="1"/>
  <c r="I170"/>
  <c r="K170" s="1"/>
  <c r="K169"/>
  <c r="I169"/>
  <c r="I168"/>
  <c r="K168" s="1"/>
  <c r="I167"/>
  <c r="K167" s="1"/>
  <c r="I166"/>
  <c r="K166" s="1"/>
  <c r="I165"/>
  <c r="K165" s="1"/>
  <c r="K164"/>
  <c r="I164"/>
  <c r="K163"/>
  <c r="I163"/>
  <c r="I162"/>
  <c r="K162" s="1"/>
  <c r="I161"/>
  <c r="K161" s="1"/>
  <c r="K160"/>
  <c r="I160"/>
  <c r="K159"/>
  <c r="I159"/>
  <c r="I158"/>
  <c r="K158" s="1"/>
  <c r="I157"/>
  <c r="K157" s="1"/>
  <c r="K156"/>
  <c r="I156"/>
  <c r="K155"/>
  <c r="I155"/>
  <c r="I154"/>
  <c r="K154" s="1"/>
  <c r="I153"/>
  <c r="K153" s="1"/>
  <c r="K152"/>
  <c r="I152"/>
  <c r="K151"/>
  <c r="I151"/>
  <c r="I150"/>
  <c r="K150" s="1"/>
  <c r="I149"/>
  <c r="K149" s="1"/>
  <c r="K148"/>
  <c r="I148"/>
  <c r="K147"/>
  <c r="I147"/>
  <c r="I146"/>
  <c r="K146" s="1"/>
  <c r="I145"/>
  <c r="K145" s="1"/>
  <c r="K144"/>
  <c r="I144"/>
  <c r="K143"/>
  <c r="I143"/>
  <c r="I142"/>
  <c r="K142" s="1"/>
  <c r="I141"/>
  <c r="K141" s="1"/>
  <c r="K140"/>
  <c r="I140"/>
  <c r="K139"/>
  <c r="I139"/>
  <c r="I138"/>
  <c r="K138" s="1"/>
  <c r="I137"/>
  <c r="K137" s="1"/>
  <c r="K136"/>
  <c r="I136"/>
  <c r="K135"/>
  <c r="I135"/>
  <c r="I134"/>
  <c r="K134" s="1"/>
  <c r="I133"/>
  <c r="K133" s="1"/>
  <c r="K132"/>
  <c r="I132"/>
  <c r="K131"/>
  <c r="I131"/>
  <c r="I130"/>
  <c r="K130" s="1"/>
  <c r="I129"/>
  <c r="K129" s="1"/>
  <c r="I128"/>
  <c r="L166" s="1"/>
  <c r="K127"/>
  <c r="I127"/>
  <c r="K126"/>
  <c r="I126"/>
  <c r="I125"/>
  <c r="K125" s="1"/>
  <c r="I124"/>
  <c r="K124" s="1"/>
  <c r="K123"/>
  <c r="I123"/>
  <c r="K122"/>
  <c r="I122"/>
  <c r="I121"/>
  <c r="K121" s="1"/>
  <c r="I120"/>
  <c r="K120" s="1"/>
  <c r="K119"/>
  <c r="I119"/>
  <c r="K118"/>
  <c r="I118"/>
  <c r="I117"/>
  <c r="K117" s="1"/>
  <c r="I116"/>
  <c r="K116" s="1"/>
  <c r="K115"/>
  <c r="I115"/>
  <c r="K114"/>
  <c r="I114"/>
  <c r="I113"/>
  <c r="K113" s="1"/>
  <c r="I112"/>
  <c r="K112" s="1"/>
  <c r="K111"/>
  <c r="I111"/>
  <c r="K110"/>
  <c r="I110"/>
  <c r="I109"/>
  <c r="K109" s="1"/>
  <c r="I108"/>
  <c r="K108" s="1"/>
  <c r="K107"/>
  <c r="I107"/>
  <c r="K106"/>
  <c r="I106"/>
  <c r="I105"/>
  <c r="K105" s="1"/>
  <c r="I104"/>
  <c r="K104" s="1"/>
  <c r="K103"/>
  <c r="I103"/>
  <c r="K102"/>
  <c r="I102"/>
  <c r="I101"/>
  <c r="K101" s="1"/>
  <c r="I100"/>
  <c r="K100" s="1"/>
  <c r="K99"/>
  <c r="I99"/>
  <c r="K98"/>
  <c r="I98"/>
  <c r="I97"/>
  <c r="K97" s="1"/>
  <c r="I96"/>
  <c r="K96" s="1"/>
  <c r="K95"/>
  <c r="I95"/>
  <c r="K94"/>
  <c r="I94"/>
  <c r="I93"/>
  <c r="K93" s="1"/>
  <c r="I92"/>
  <c r="K92" s="1"/>
  <c r="K91"/>
  <c r="I91"/>
  <c r="K90"/>
  <c r="I90"/>
  <c r="I89"/>
  <c r="K89" s="1"/>
  <c r="I88"/>
  <c r="K88" s="1"/>
  <c r="K87"/>
  <c r="I87"/>
  <c r="K86"/>
  <c r="I86"/>
  <c r="I85"/>
  <c r="K85" s="1"/>
  <c r="I84"/>
  <c r="K84" s="1"/>
  <c r="K83"/>
  <c r="I83"/>
  <c r="K82"/>
  <c r="I82"/>
  <c r="I81"/>
  <c r="K81" s="1"/>
  <c r="I80"/>
  <c r="K80" s="1"/>
  <c r="K79"/>
  <c r="I79"/>
  <c r="K78"/>
  <c r="I78"/>
  <c r="I77"/>
  <c r="K77" s="1"/>
  <c r="I76"/>
  <c r="K76" s="1"/>
  <c r="K75"/>
  <c r="I75"/>
  <c r="K74"/>
  <c r="I74"/>
  <c r="I73"/>
  <c r="K73" s="1"/>
  <c r="I72"/>
  <c r="K72" s="1"/>
  <c r="K71"/>
  <c r="I71"/>
  <c r="K70"/>
  <c r="I70"/>
  <c r="I69"/>
  <c r="K69" s="1"/>
  <c r="I68"/>
  <c r="K68" s="1"/>
  <c r="K67"/>
  <c r="I67"/>
  <c r="K66"/>
  <c r="I66"/>
  <c r="I65"/>
  <c r="K65" s="1"/>
  <c r="I64"/>
  <c r="K64" s="1"/>
  <c r="K63"/>
  <c r="I63"/>
  <c r="K62"/>
  <c r="I62"/>
  <c r="I61"/>
  <c r="K61" s="1"/>
  <c r="I60"/>
  <c r="K60" s="1"/>
  <c r="K59"/>
  <c r="I59"/>
  <c r="K58"/>
  <c r="I58"/>
  <c r="I57"/>
  <c r="K57" s="1"/>
  <c r="I56"/>
  <c r="K56" s="1"/>
  <c r="K55"/>
  <c r="I55"/>
  <c r="K54"/>
  <c r="I54"/>
  <c r="I53"/>
  <c r="K53" s="1"/>
  <c r="I52"/>
  <c r="K52" s="1"/>
  <c r="K51"/>
  <c r="I51"/>
  <c r="K50"/>
  <c r="I50"/>
  <c r="I49"/>
  <c r="K49" s="1"/>
  <c r="I48"/>
  <c r="K48" s="1"/>
  <c r="K47"/>
  <c r="I47"/>
  <c r="K46"/>
  <c r="I46"/>
  <c r="I45"/>
  <c r="K45" s="1"/>
  <c r="I44"/>
  <c r="K44" s="1"/>
  <c r="K43"/>
  <c r="I43"/>
  <c r="K42"/>
  <c r="I42"/>
  <c r="I41"/>
  <c r="K41" s="1"/>
  <c r="I40"/>
  <c r="K40" s="1"/>
  <c r="K39"/>
  <c r="I39"/>
  <c r="K38"/>
  <c r="I38"/>
  <c r="I37"/>
  <c r="K37" s="1"/>
  <c r="I36"/>
  <c r="K36" s="1"/>
  <c r="K35"/>
  <c r="I35"/>
  <c r="K34"/>
  <c r="I34"/>
  <c r="I33"/>
  <c r="K33" s="1"/>
  <c r="I32"/>
  <c r="K32" s="1"/>
  <c r="K31"/>
  <c r="I31"/>
  <c r="K30"/>
  <c r="I30"/>
  <c r="I29"/>
  <c r="K29" s="1"/>
  <c r="I28"/>
  <c r="K28" s="1"/>
  <c r="K27"/>
  <c r="I27"/>
  <c r="K26"/>
  <c r="I26"/>
  <c r="I25"/>
  <c r="K25" s="1"/>
  <c r="I24"/>
  <c r="K24" s="1"/>
  <c r="K23"/>
  <c r="I23"/>
  <c r="K22"/>
  <c r="I22"/>
  <c r="I21"/>
  <c r="K21" s="1"/>
  <c r="I20"/>
  <c r="K20" s="1"/>
  <c r="K19"/>
  <c r="I19"/>
  <c r="K18"/>
  <c r="I18"/>
  <c r="I17"/>
  <c r="K17" s="1"/>
  <c r="I16"/>
  <c r="K16" s="1"/>
  <c r="K15"/>
  <c r="I15"/>
  <c r="K14"/>
  <c r="I14"/>
  <c r="I13"/>
  <c r="K13" s="1"/>
  <c r="I12"/>
  <c r="K12" s="1"/>
  <c r="K11"/>
  <c r="I11"/>
  <c r="K10"/>
  <c r="I10"/>
  <c r="I9"/>
  <c r="K9" s="1"/>
  <c r="I8"/>
  <c r="K8" s="1"/>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K7"/>
  <c r="I7"/>
  <c r="A7"/>
  <c r="K6"/>
  <c r="I6"/>
  <c r="I209" s="1"/>
  <c r="I307" l="1"/>
  <c r="I308" s="1"/>
  <c r="I309" s="1"/>
  <c r="L128"/>
  <c r="M203"/>
  <c r="M206" s="1"/>
  <c r="K128"/>
  <c r="I329" i="13"/>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C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330" s="1"/>
  <c r="I331" s="1"/>
  <c r="I332" s="1"/>
  <c r="I333" s="1"/>
  <c r="I238"/>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236" s="1"/>
  <c r="I7"/>
  <c r="I6"/>
  <c r="I321" i="12" l="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322" s="1"/>
  <c r="I323" s="1"/>
  <c r="I324" s="1"/>
  <c r="I325" s="1"/>
  <c r="I227"/>
  <c r="J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25" s="1"/>
  <c r="I313" i="11" l="1"/>
  <c r="A313"/>
  <c r="I312"/>
  <c r="I311"/>
  <c r="I310"/>
  <c r="I309"/>
  <c r="I308"/>
  <c r="I307"/>
  <c r="I306"/>
  <c r="I305"/>
  <c r="I304"/>
  <c r="I303"/>
  <c r="I302"/>
  <c r="I301"/>
  <c r="G300"/>
  <c r="I300" s="1"/>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G257"/>
  <c r="I257" s="1"/>
  <c r="G256"/>
  <c r="I256" s="1"/>
  <c r="G255"/>
  <c r="I255" s="1"/>
  <c r="I254"/>
  <c r="I253"/>
  <c r="I252"/>
  <c r="G251"/>
  <c r="I251" s="1"/>
  <c r="I250"/>
  <c r="G249"/>
  <c r="I249" s="1"/>
  <c r="G248"/>
  <c r="I248" s="1"/>
  <c r="I247"/>
  <c r="I246"/>
  <c r="I245"/>
  <c r="I244"/>
  <c r="G243"/>
  <c r="I243" s="1"/>
  <c r="G242"/>
  <c r="I242" s="1"/>
  <c r="G241"/>
  <c r="I241" s="1"/>
  <c r="I240"/>
  <c r="G239"/>
  <c r="I239" s="1"/>
  <c r="G238"/>
  <c r="I238" s="1"/>
  <c r="G237"/>
  <c r="I237" s="1"/>
  <c r="G236"/>
  <c r="I236" s="1"/>
  <c r="G235"/>
  <c r="I235" s="1"/>
  <c r="G234"/>
  <c r="I234" s="1"/>
  <c r="G233"/>
  <c r="I233" s="1"/>
  <c r="G232"/>
  <c r="I232" s="1"/>
  <c r="G231"/>
  <c r="I231" s="1"/>
  <c r="G230"/>
  <c r="I230" s="1"/>
  <c r="I229"/>
  <c r="G229"/>
  <c r="I228"/>
  <c r="I227"/>
  <c r="I226"/>
  <c r="I225"/>
  <c r="I224"/>
  <c r="I223"/>
  <c r="I222"/>
  <c r="I221"/>
  <c r="J220"/>
  <c r="J221" s="1"/>
  <c r="I220"/>
  <c r="J217"/>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14" l="1"/>
  <c r="I315" s="1"/>
  <c r="I316" s="1"/>
  <c r="I317" s="1"/>
  <c r="I313" i="10" l="1"/>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C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M216"/>
  <c r="I216"/>
  <c r="M215"/>
  <c r="I215"/>
  <c r="M214"/>
  <c r="I214"/>
  <c r="M213"/>
  <c r="I213"/>
  <c r="M212"/>
  <c r="I212"/>
  <c r="M211"/>
  <c r="I211"/>
  <c r="M210"/>
  <c r="I210"/>
  <c r="M209"/>
  <c r="I209"/>
  <c r="M208"/>
  <c r="I208"/>
  <c r="M207"/>
  <c r="I207"/>
  <c r="M206"/>
  <c r="I206"/>
  <c r="M205"/>
  <c r="I205"/>
  <c r="M204"/>
  <c r="I204"/>
  <c r="M203"/>
  <c r="I203"/>
  <c r="M202"/>
  <c r="I202"/>
  <c r="M201"/>
  <c r="I201"/>
  <c r="M200"/>
  <c r="I200"/>
  <c r="M199"/>
  <c r="I199"/>
  <c r="M198"/>
  <c r="I198"/>
  <c r="M197"/>
  <c r="I197"/>
  <c r="M196"/>
  <c r="I196"/>
  <c r="M195"/>
  <c r="I195"/>
  <c r="M194"/>
  <c r="I194"/>
  <c r="M193"/>
  <c r="I193"/>
  <c r="M192"/>
  <c r="I192"/>
  <c r="M191"/>
  <c r="I191"/>
  <c r="M190"/>
  <c r="I190"/>
  <c r="M189"/>
  <c r="I189"/>
  <c r="M188"/>
  <c r="I188"/>
  <c r="M187"/>
  <c r="I187"/>
  <c r="M186"/>
  <c r="I186"/>
  <c r="M185"/>
  <c r="I185"/>
  <c r="M184"/>
  <c r="I184"/>
  <c r="M183"/>
  <c r="I183"/>
  <c r="M182"/>
  <c r="I182"/>
  <c r="M181"/>
  <c r="I181"/>
  <c r="M180"/>
  <c r="I180"/>
  <c r="M179"/>
  <c r="I179"/>
  <c r="M178"/>
  <c r="I178"/>
  <c r="N177"/>
  <c r="M177"/>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7" s="1"/>
  <c r="I313" i="9"/>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C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I315" s="1"/>
  <c r="I316" s="1"/>
  <c r="I317" s="1"/>
  <c r="N216"/>
  <c r="M216"/>
  <c r="I216"/>
  <c r="N215"/>
  <c r="M215"/>
  <c r="I215"/>
  <c r="N214"/>
  <c r="M214"/>
  <c r="I214"/>
  <c r="N213"/>
  <c r="M213"/>
  <c r="I213"/>
  <c r="N212"/>
  <c r="M212"/>
  <c r="I212"/>
  <c r="N211"/>
  <c r="M211"/>
  <c r="I211"/>
  <c r="N210"/>
  <c r="M210"/>
  <c r="I210"/>
  <c r="N209"/>
  <c r="M209"/>
  <c r="I209"/>
  <c r="N208"/>
  <c r="M208"/>
  <c r="I208"/>
  <c r="N207"/>
  <c r="M207"/>
  <c r="I207"/>
  <c r="N206"/>
  <c r="M206"/>
  <c r="I206"/>
  <c r="N205"/>
  <c r="M205"/>
  <c r="I205"/>
  <c r="N204"/>
  <c r="M204"/>
  <c r="I204"/>
  <c r="N203"/>
  <c r="M203"/>
  <c r="I203"/>
  <c r="N202"/>
  <c r="M202"/>
  <c r="I202"/>
  <c r="N201"/>
  <c r="M201"/>
  <c r="I201"/>
  <c r="N200"/>
  <c r="M200"/>
  <c r="I200"/>
  <c r="N199"/>
  <c r="M199"/>
  <c r="I199"/>
  <c r="N198"/>
  <c r="M198"/>
  <c r="I198"/>
  <c r="N197"/>
  <c r="M197"/>
  <c r="I197"/>
  <c r="N196"/>
  <c r="M196"/>
  <c r="I196"/>
  <c r="N195"/>
  <c r="M195"/>
  <c r="I195"/>
  <c r="N194"/>
  <c r="M194"/>
  <c r="I194"/>
  <c r="N193"/>
  <c r="M193"/>
  <c r="I193"/>
  <c r="N192"/>
  <c r="M192"/>
  <c r="I192"/>
  <c r="N191"/>
  <c r="M191"/>
  <c r="I191"/>
  <c r="N190"/>
  <c r="M190"/>
  <c r="I190"/>
  <c r="N189"/>
  <c r="M189"/>
  <c r="I189"/>
  <c r="N188"/>
  <c r="M188"/>
  <c r="I188"/>
  <c r="N187"/>
  <c r="M187"/>
  <c r="I187"/>
  <c r="N186"/>
  <c r="M186"/>
  <c r="I186"/>
  <c r="N185"/>
  <c r="M185"/>
  <c r="I185"/>
  <c r="N184"/>
  <c r="M184"/>
  <c r="I184"/>
  <c r="N183"/>
  <c r="M183"/>
  <c r="I183"/>
  <c r="N182"/>
  <c r="M182"/>
  <c r="I182"/>
  <c r="N181"/>
  <c r="M181"/>
  <c r="I181"/>
  <c r="N180"/>
  <c r="M180"/>
  <c r="I180"/>
  <c r="N179"/>
  <c r="M179"/>
  <c r="I179"/>
  <c r="N178"/>
  <c r="M178"/>
  <c r="I178"/>
  <c r="N177"/>
  <c r="M177"/>
  <c r="I177"/>
  <c r="N176"/>
  <c r="M176"/>
  <c r="I176"/>
  <c r="N175"/>
  <c r="M175"/>
  <c r="I175"/>
  <c r="N174"/>
  <c r="M174"/>
  <c r="I174"/>
  <c r="N173"/>
  <c r="M173"/>
  <c r="I173"/>
  <c r="N172"/>
  <c r="M172"/>
  <c r="I172"/>
  <c r="N171"/>
  <c r="M171"/>
  <c r="I171"/>
  <c r="N170"/>
  <c r="M170"/>
  <c r="I170"/>
  <c r="N169"/>
  <c r="M169"/>
  <c r="I169"/>
  <c r="N168"/>
  <c r="M168"/>
  <c r="I168"/>
  <c r="N167"/>
  <c r="M167"/>
  <c r="I167"/>
  <c r="N166"/>
  <c r="M166"/>
  <c r="I166"/>
  <c r="N165"/>
  <c r="M165"/>
  <c r="I165"/>
  <c r="N164"/>
  <c r="M164"/>
  <c r="I164"/>
  <c r="N163"/>
  <c r="M163"/>
  <c r="I163"/>
  <c r="N162"/>
  <c r="M162"/>
  <c r="I162"/>
  <c r="N161"/>
  <c r="M161"/>
  <c r="I161"/>
  <c r="N160"/>
  <c r="M160"/>
  <c r="I160"/>
  <c r="N159"/>
  <c r="M159"/>
  <c r="I159"/>
  <c r="N158"/>
  <c r="M158"/>
  <c r="I158"/>
  <c r="N157"/>
  <c r="M157"/>
  <c r="I157"/>
  <c r="N156"/>
  <c r="M156"/>
  <c r="I156"/>
  <c r="N155"/>
  <c r="M155"/>
  <c r="I155"/>
  <c r="N154"/>
  <c r="M154"/>
  <c r="I154"/>
  <c r="N153"/>
  <c r="M153"/>
  <c r="I153"/>
  <c r="N152"/>
  <c r="M152"/>
  <c r="I152"/>
  <c r="N151"/>
  <c r="M151"/>
  <c r="I151"/>
  <c r="N150"/>
  <c r="M150"/>
  <c r="I150"/>
  <c r="N149"/>
  <c r="M149"/>
  <c r="I149"/>
  <c r="N148"/>
  <c r="M148"/>
  <c r="I148"/>
  <c r="N147"/>
  <c r="M147"/>
  <c r="I147"/>
  <c r="N146"/>
  <c r="M146"/>
  <c r="I146"/>
  <c r="N145"/>
  <c r="M145"/>
  <c r="I145"/>
  <c r="N144"/>
  <c r="M144"/>
  <c r="I144"/>
  <c r="N143"/>
  <c r="M143"/>
  <c r="I143"/>
  <c r="N142"/>
  <c r="M142"/>
  <c r="I142"/>
  <c r="N141"/>
  <c r="M141"/>
  <c r="I141"/>
  <c r="N140"/>
  <c r="M140"/>
  <c r="I140"/>
  <c r="N139"/>
  <c r="M139"/>
  <c r="I139"/>
  <c r="N138"/>
  <c r="M138"/>
  <c r="I138"/>
  <c r="N137"/>
  <c r="M137"/>
  <c r="I137"/>
  <c r="N136"/>
  <c r="M136"/>
  <c r="I136"/>
  <c r="N135"/>
  <c r="M135"/>
  <c r="I135"/>
  <c r="N134"/>
  <c r="M134"/>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7" s="1"/>
  <c r="I313" i="8"/>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I315" s="1"/>
  <c r="I316" s="1"/>
  <c r="I317" s="1"/>
  <c r="M216"/>
  <c r="I216"/>
  <c r="M215"/>
  <c r="I215"/>
  <c r="M214"/>
  <c r="I214"/>
  <c r="M213"/>
  <c r="I213"/>
  <c r="M212"/>
  <c r="I212"/>
  <c r="M211"/>
  <c r="I211"/>
  <c r="M210"/>
  <c r="I210"/>
  <c r="M209"/>
  <c r="I209"/>
  <c r="M208"/>
  <c r="I208"/>
  <c r="M207"/>
  <c r="I207"/>
  <c r="M206"/>
  <c r="I206"/>
  <c r="M205"/>
  <c r="I205"/>
  <c r="M204"/>
  <c r="I204"/>
  <c r="M203"/>
  <c r="I203"/>
  <c r="M202"/>
  <c r="I202"/>
  <c r="M201"/>
  <c r="I201"/>
  <c r="M200"/>
  <c r="I200"/>
  <c r="M199"/>
  <c r="I199"/>
  <c r="M198"/>
  <c r="I198"/>
  <c r="M197"/>
  <c r="I197"/>
  <c r="M196"/>
  <c r="I196"/>
  <c r="M195"/>
  <c r="I195"/>
  <c r="M194"/>
  <c r="I194"/>
  <c r="M193"/>
  <c r="I193"/>
  <c r="M192"/>
  <c r="I192"/>
  <c r="M191"/>
  <c r="I191"/>
  <c r="M190"/>
  <c r="I190"/>
  <c r="M189"/>
  <c r="I189"/>
  <c r="M188"/>
  <c r="I188"/>
  <c r="M187"/>
  <c r="I187"/>
  <c r="M186"/>
  <c r="I186"/>
  <c r="M185"/>
  <c r="I185"/>
  <c r="M184"/>
  <c r="I184"/>
  <c r="M183"/>
  <c r="I183"/>
  <c r="M182"/>
  <c r="I182"/>
  <c r="M181"/>
  <c r="I181"/>
  <c r="M180"/>
  <c r="I180"/>
  <c r="M179"/>
  <c r="I179"/>
  <c r="M178"/>
  <c r="I178"/>
  <c r="M177"/>
  <c r="I177"/>
  <c r="M176"/>
  <c r="I176"/>
  <c r="M175"/>
  <c r="I175"/>
  <c r="M174"/>
  <c r="I174"/>
  <c r="M173"/>
  <c r="I173"/>
  <c r="M172"/>
  <c r="I172"/>
  <c r="M171"/>
  <c r="I171"/>
  <c r="M170"/>
  <c r="I170"/>
  <c r="M169"/>
  <c r="I169"/>
  <c r="M168"/>
  <c r="I168"/>
  <c r="M167"/>
  <c r="I167"/>
  <c r="M166"/>
  <c r="I166"/>
  <c r="M165"/>
  <c r="I165"/>
  <c r="M164"/>
  <c r="I164"/>
  <c r="M163"/>
  <c r="I163"/>
  <c r="M162"/>
  <c r="I162"/>
  <c r="M161"/>
  <c r="I161"/>
  <c r="M160"/>
  <c r="I160"/>
  <c r="M159"/>
  <c r="I159"/>
  <c r="M158"/>
  <c r="I158"/>
  <c r="M157"/>
  <c r="I157"/>
  <c r="M156"/>
  <c r="I156"/>
  <c r="M155"/>
  <c r="I155"/>
  <c r="M154"/>
  <c r="I154"/>
  <c r="M153"/>
  <c r="I153"/>
  <c r="M152"/>
  <c r="I152"/>
  <c r="M151"/>
  <c r="I151"/>
  <c r="M150"/>
  <c r="I150"/>
  <c r="M149"/>
  <c r="I149"/>
  <c r="M148"/>
  <c r="I148"/>
  <c r="M147"/>
  <c r="I147"/>
  <c r="M146"/>
  <c r="I146"/>
  <c r="M145"/>
  <c r="I145"/>
  <c r="M144"/>
  <c r="I144"/>
  <c r="M143"/>
  <c r="I143"/>
  <c r="M142"/>
  <c r="I142"/>
  <c r="M141"/>
  <c r="I141"/>
  <c r="M140"/>
  <c r="I140"/>
  <c r="M139"/>
  <c r="I139"/>
  <c r="M138"/>
  <c r="I138"/>
  <c r="M137"/>
  <c r="I137"/>
  <c r="M136"/>
  <c r="I136"/>
  <c r="M135"/>
  <c r="I135"/>
  <c r="M134"/>
  <c r="I134"/>
  <c r="N133"/>
  <c r="M133"/>
  <c r="I133"/>
  <c r="N132"/>
  <c r="M132"/>
  <c r="I132"/>
  <c r="N131"/>
  <c r="M131"/>
  <c r="I131"/>
  <c r="N130"/>
  <c r="M130"/>
  <c r="I130"/>
  <c r="N129"/>
  <c r="M129"/>
  <c r="I129"/>
  <c r="N128"/>
  <c r="M128"/>
  <c r="I128"/>
  <c r="N127"/>
  <c r="M127"/>
  <c r="I127"/>
  <c r="N126"/>
  <c r="M126"/>
  <c r="I126"/>
  <c r="N125"/>
  <c r="M125"/>
  <c r="I125"/>
  <c r="N124"/>
  <c r="M124"/>
  <c r="I124"/>
  <c r="N123"/>
  <c r="M123"/>
  <c r="I123"/>
  <c r="N122"/>
  <c r="M122"/>
  <c r="I122"/>
  <c r="N121"/>
  <c r="M121"/>
  <c r="I121"/>
  <c r="N120"/>
  <c r="M120"/>
  <c r="I120"/>
  <c r="N119"/>
  <c r="M119"/>
  <c r="I119"/>
  <c r="N118"/>
  <c r="M118"/>
  <c r="I118"/>
  <c r="N117"/>
  <c r="M117"/>
  <c r="I117"/>
  <c r="N116"/>
  <c r="M116"/>
  <c r="I116"/>
  <c r="N115"/>
  <c r="M115"/>
  <c r="I115"/>
  <c r="N114"/>
  <c r="M114"/>
  <c r="I114"/>
  <c r="N113"/>
  <c r="M113"/>
  <c r="I113"/>
  <c r="N112"/>
  <c r="M112"/>
  <c r="I112"/>
  <c r="N111"/>
  <c r="M111"/>
  <c r="I111"/>
  <c r="N110"/>
  <c r="M110"/>
  <c r="I110"/>
  <c r="N109"/>
  <c r="M109"/>
  <c r="I109"/>
  <c r="N108"/>
  <c r="M108"/>
  <c r="I108"/>
  <c r="N107"/>
  <c r="M107"/>
  <c r="I107"/>
  <c r="N106"/>
  <c r="M106"/>
  <c r="I106"/>
  <c r="N105"/>
  <c r="M105"/>
  <c r="I105"/>
  <c r="N104"/>
  <c r="M104"/>
  <c r="I104"/>
  <c r="N103"/>
  <c r="M103"/>
  <c r="I103"/>
  <c r="N102"/>
  <c r="M102"/>
  <c r="I102"/>
  <c r="N101"/>
  <c r="M101"/>
  <c r="I101"/>
  <c r="N100"/>
  <c r="M100"/>
  <c r="I100"/>
  <c r="N99"/>
  <c r="M99"/>
  <c r="I99"/>
  <c r="N98"/>
  <c r="M98"/>
  <c r="I98"/>
  <c r="N97"/>
  <c r="M97"/>
  <c r="I97"/>
  <c r="N96"/>
  <c r="M96"/>
  <c r="I96"/>
  <c r="N95"/>
  <c r="M95"/>
  <c r="I95"/>
  <c r="N94"/>
  <c r="M94"/>
  <c r="I94"/>
  <c r="N93"/>
  <c r="M93"/>
  <c r="I93"/>
  <c r="N92"/>
  <c r="M92"/>
  <c r="I92"/>
  <c r="N91"/>
  <c r="M91"/>
  <c r="I91"/>
  <c r="N90"/>
  <c r="M90"/>
  <c r="I90"/>
  <c r="N89"/>
  <c r="M89"/>
  <c r="I89"/>
  <c r="N88"/>
  <c r="M88"/>
  <c r="I88"/>
  <c r="N87"/>
  <c r="M87"/>
  <c r="I87"/>
  <c r="N86"/>
  <c r="M86"/>
  <c r="I86"/>
  <c r="N85"/>
  <c r="M85"/>
  <c r="I85"/>
  <c r="N84"/>
  <c r="M84"/>
  <c r="I84"/>
  <c r="N83"/>
  <c r="M83"/>
  <c r="I83"/>
  <c r="N82"/>
  <c r="M82"/>
  <c r="I82"/>
  <c r="N81"/>
  <c r="M81"/>
  <c r="I81"/>
  <c r="N80"/>
  <c r="M80"/>
  <c r="I80"/>
  <c r="N79"/>
  <c r="M79"/>
  <c r="I79"/>
  <c r="N78"/>
  <c r="M78"/>
  <c r="I78"/>
  <c r="N77"/>
  <c r="M77"/>
  <c r="I77"/>
  <c r="N76"/>
  <c r="M76"/>
  <c r="I76"/>
  <c r="N75"/>
  <c r="M75"/>
  <c r="I75"/>
  <c r="N74"/>
  <c r="M74"/>
  <c r="I74"/>
  <c r="N73"/>
  <c r="M73"/>
  <c r="I73"/>
  <c r="N72"/>
  <c r="M72"/>
  <c r="I72"/>
  <c r="N71"/>
  <c r="M71"/>
  <c r="I71"/>
  <c r="N70"/>
  <c r="M70"/>
  <c r="I70"/>
  <c r="N69"/>
  <c r="M69"/>
  <c r="I69"/>
  <c r="N68"/>
  <c r="M68"/>
  <c r="I68"/>
  <c r="N67"/>
  <c r="M67"/>
  <c r="I67"/>
  <c r="N66"/>
  <c r="M66"/>
  <c r="I66"/>
  <c r="N65"/>
  <c r="M65"/>
  <c r="I65"/>
  <c r="N64"/>
  <c r="M64"/>
  <c r="I64"/>
  <c r="N63"/>
  <c r="M63"/>
  <c r="I63"/>
  <c r="N62"/>
  <c r="M62"/>
  <c r="I62"/>
  <c r="N61"/>
  <c r="M61"/>
  <c r="I61"/>
  <c r="N60"/>
  <c r="M60"/>
  <c r="I60"/>
  <c r="N59"/>
  <c r="M59"/>
  <c r="I59"/>
  <c r="N58"/>
  <c r="M58"/>
  <c r="I58"/>
  <c r="N57"/>
  <c r="M57"/>
  <c r="I57"/>
  <c r="N56"/>
  <c r="M56"/>
  <c r="I56"/>
  <c r="N55"/>
  <c r="M55"/>
  <c r="I55"/>
  <c r="N54"/>
  <c r="M54"/>
  <c r="I54"/>
  <c r="N53"/>
  <c r="M53"/>
  <c r="I53"/>
  <c r="N52"/>
  <c r="M52"/>
  <c r="I52"/>
  <c r="N51"/>
  <c r="M51"/>
  <c r="I51"/>
  <c r="N50"/>
  <c r="M50"/>
  <c r="I50"/>
  <c r="N49"/>
  <c r="M49"/>
  <c r="I49"/>
  <c r="N48"/>
  <c r="M48"/>
  <c r="I48"/>
  <c r="N47"/>
  <c r="M47"/>
  <c r="I47"/>
  <c r="N46"/>
  <c r="M46"/>
  <c r="I46"/>
  <c r="N45"/>
  <c r="M45"/>
  <c r="I45"/>
  <c r="N44"/>
  <c r="M44"/>
  <c r="I44"/>
  <c r="N43"/>
  <c r="M43"/>
  <c r="I43"/>
  <c r="N42"/>
  <c r="M42"/>
  <c r="I42"/>
  <c r="N41"/>
  <c r="M41"/>
  <c r="I41"/>
  <c r="N40"/>
  <c r="M40"/>
  <c r="I40"/>
  <c r="N39"/>
  <c r="M39"/>
  <c r="I39"/>
  <c r="N38"/>
  <c r="M38"/>
  <c r="I38"/>
  <c r="N37"/>
  <c r="M37"/>
  <c r="I37"/>
  <c r="N36"/>
  <c r="M36"/>
  <c r="I36"/>
  <c r="N35"/>
  <c r="M35"/>
  <c r="I35"/>
  <c r="N34"/>
  <c r="M34"/>
  <c r="I34"/>
  <c r="N33"/>
  <c r="M33"/>
  <c r="I33"/>
  <c r="N32"/>
  <c r="M32"/>
  <c r="I32"/>
  <c r="N31"/>
  <c r="M31"/>
  <c r="I31"/>
  <c r="N30"/>
  <c r="M30"/>
  <c r="I30"/>
  <c r="N29"/>
  <c r="M29"/>
  <c r="I29"/>
  <c r="N28"/>
  <c r="M28"/>
  <c r="I28"/>
  <c r="N27"/>
  <c r="M27"/>
  <c r="I27"/>
  <c r="N26"/>
  <c r="M26"/>
  <c r="I26"/>
  <c r="N25"/>
  <c r="M25"/>
  <c r="I25"/>
  <c r="N24"/>
  <c r="M24"/>
  <c r="I24"/>
  <c r="N23"/>
  <c r="M23"/>
  <c r="I23"/>
  <c r="N22"/>
  <c r="M22"/>
  <c r="I22"/>
  <c r="N21"/>
  <c r="M21"/>
  <c r="I21"/>
  <c r="N20"/>
  <c r="M20"/>
  <c r="I20"/>
  <c r="N19"/>
  <c r="M19"/>
  <c r="I19"/>
  <c r="N18"/>
  <c r="M18"/>
  <c r="I18"/>
  <c r="N17"/>
  <c r="M17"/>
  <c r="I17"/>
  <c r="N16"/>
  <c r="M16"/>
  <c r="I16"/>
  <c r="N15"/>
  <c r="M15"/>
  <c r="I15"/>
  <c r="N14"/>
  <c r="M14"/>
  <c r="I14"/>
  <c r="N13"/>
  <c r="M13"/>
  <c r="I13"/>
  <c r="N12"/>
  <c r="M12"/>
  <c r="I12"/>
  <c r="N11"/>
  <c r="M11"/>
  <c r="I11"/>
  <c r="N10"/>
  <c r="M10"/>
  <c r="I10"/>
  <c r="N9"/>
  <c r="M9"/>
  <c r="I9"/>
  <c r="N8"/>
  <c r="M8"/>
  <c r="I8"/>
  <c r="N7"/>
  <c r="M7"/>
  <c r="I7"/>
  <c r="N6"/>
  <c r="M6"/>
  <c r="I6"/>
  <c r="I217" s="1"/>
  <c r="I313" i="7"/>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C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I315" s="1"/>
  <c r="I316" s="1"/>
  <c r="I317" s="1"/>
  <c r="M216"/>
  <c r="I216"/>
  <c r="M215"/>
  <c r="I215"/>
  <c r="M214"/>
  <c r="I214"/>
  <c r="M213"/>
  <c r="I213"/>
  <c r="M212"/>
  <c r="I212"/>
  <c r="M211"/>
  <c r="I211"/>
  <c r="M210"/>
  <c r="I210"/>
  <c r="M209"/>
  <c r="I209"/>
  <c r="M208"/>
  <c r="I208"/>
  <c r="M207"/>
  <c r="I207"/>
  <c r="M206"/>
  <c r="I206"/>
  <c r="M205"/>
  <c r="I205"/>
  <c r="M204"/>
  <c r="I204"/>
  <c r="M203"/>
  <c r="I203"/>
  <c r="M202"/>
  <c r="I202"/>
  <c r="M201"/>
  <c r="I201"/>
  <c r="M200"/>
  <c r="I200"/>
  <c r="M199"/>
  <c r="I199"/>
  <c r="M198"/>
  <c r="I198"/>
  <c r="M197"/>
  <c r="I197"/>
  <c r="M196"/>
  <c r="I196"/>
  <c r="M195"/>
  <c r="I195"/>
  <c r="M194"/>
  <c r="I194"/>
  <c r="M193"/>
  <c r="I193"/>
  <c r="M192"/>
  <c r="I192"/>
  <c r="M191"/>
  <c r="I191"/>
  <c r="M190"/>
  <c r="I190"/>
  <c r="M189"/>
  <c r="I189"/>
  <c r="M188"/>
  <c r="I188"/>
  <c r="M187"/>
  <c r="I187"/>
  <c r="M186"/>
  <c r="I186"/>
  <c r="M185"/>
  <c r="I185"/>
  <c r="M184"/>
  <c r="I184"/>
  <c r="M183"/>
  <c r="I183"/>
  <c r="M182"/>
  <c r="I182"/>
  <c r="M181"/>
  <c r="I181"/>
  <c r="M180"/>
  <c r="I180"/>
  <c r="M179"/>
  <c r="I179"/>
  <c r="M178"/>
  <c r="I178"/>
  <c r="M177"/>
  <c r="I177"/>
  <c r="N176"/>
  <c r="M176"/>
  <c r="I176"/>
  <c r="N175"/>
  <c r="M175"/>
  <c r="I175"/>
  <c r="N174"/>
  <c r="M174"/>
  <c r="I174"/>
  <c r="N173"/>
  <c r="M173"/>
  <c r="I173"/>
  <c r="N172"/>
  <c r="M172"/>
  <c r="I172"/>
  <c r="N171"/>
  <c r="M171"/>
  <c r="I171"/>
  <c r="N170"/>
  <c r="M170"/>
  <c r="I170"/>
  <c r="N169"/>
  <c r="M169"/>
  <c r="I169"/>
  <c r="N168"/>
  <c r="M168"/>
  <c r="I168"/>
  <c r="N167"/>
  <c r="M167"/>
  <c r="I167"/>
  <c r="N166"/>
  <c r="M166"/>
  <c r="I166"/>
  <c r="N165"/>
  <c r="M165"/>
  <c r="I165"/>
  <c r="N164"/>
  <c r="M164"/>
  <c r="I164"/>
  <c r="N163"/>
  <c r="M163"/>
  <c r="I163"/>
  <c r="N162"/>
  <c r="M162"/>
  <c r="I162"/>
  <c r="N161"/>
  <c r="M161"/>
  <c r="I161"/>
  <c r="N160"/>
  <c r="M160"/>
  <c r="I160"/>
  <c r="N159"/>
  <c r="M159"/>
  <c r="I159"/>
  <c r="N158"/>
  <c r="M158"/>
  <c r="I158"/>
  <c r="N157"/>
  <c r="M157"/>
  <c r="I157"/>
  <c r="N156"/>
  <c r="M156"/>
  <c r="I156"/>
  <c r="N155"/>
  <c r="M155"/>
  <c r="I155"/>
  <c r="N154"/>
  <c r="M154"/>
  <c r="I154"/>
  <c r="N153"/>
  <c r="M153"/>
  <c r="I153"/>
  <c r="N152"/>
  <c r="M152"/>
  <c r="I152"/>
  <c r="N151"/>
  <c r="M151"/>
  <c r="I151"/>
  <c r="N150"/>
  <c r="M150"/>
  <c r="I150"/>
  <c r="N149"/>
  <c r="M149"/>
  <c r="I149"/>
  <c r="N148"/>
  <c r="M148"/>
  <c r="I148"/>
  <c r="N147"/>
  <c r="M147"/>
  <c r="I147"/>
  <c r="N146"/>
  <c r="M146"/>
  <c r="I146"/>
  <c r="N145"/>
  <c r="M145"/>
  <c r="I145"/>
  <c r="N144"/>
  <c r="M144"/>
  <c r="I144"/>
  <c r="N143"/>
  <c r="M143"/>
  <c r="I143"/>
  <c r="N142"/>
  <c r="M142"/>
  <c r="I142"/>
  <c r="N141"/>
  <c r="M141"/>
  <c r="I141"/>
  <c r="N140"/>
  <c r="M140"/>
  <c r="I140"/>
  <c r="N139"/>
  <c r="M139"/>
  <c r="I139"/>
  <c r="N138"/>
  <c r="M138"/>
  <c r="I138"/>
  <c r="N137"/>
  <c r="M137"/>
  <c r="I137"/>
  <c r="N136"/>
  <c r="M136"/>
  <c r="I136"/>
  <c r="N135"/>
  <c r="M135"/>
  <c r="I135"/>
  <c r="N134"/>
  <c r="M134"/>
  <c r="I134"/>
  <c r="M133"/>
  <c r="I133"/>
  <c r="M132"/>
  <c r="I132"/>
  <c r="M131"/>
  <c r="I131"/>
  <c r="M130"/>
  <c r="I130"/>
  <c r="M129"/>
  <c r="I129"/>
  <c r="M128"/>
  <c r="I128"/>
  <c r="M127"/>
  <c r="I127"/>
  <c r="M126"/>
  <c r="I126"/>
  <c r="M125"/>
  <c r="I125"/>
  <c r="M124"/>
  <c r="I124"/>
  <c r="M123"/>
  <c r="I123"/>
  <c r="M122"/>
  <c r="I122"/>
  <c r="M121"/>
  <c r="I121"/>
  <c r="M120"/>
  <c r="I120"/>
  <c r="M119"/>
  <c r="I119"/>
  <c r="M118"/>
  <c r="I118"/>
  <c r="M117"/>
  <c r="I117"/>
  <c r="M116"/>
  <c r="I116"/>
  <c r="M115"/>
  <c r="I115"/>
  <c r="M114"/>
  <c r="I114"/>
  <c r="M113"/>
  <c r="I113"/>
  <c r="M112"/>
  <c r="I112"/>
  <c r="M111"/>
  <c r="I111"/>
  <c r="M110"/>
  <c r="I110"/>
  <c r="M109"/>
  <c r="I109"/>
  <c r="M108"/>
  <c r="I108"/>
  <c r="M107"/>
  <c r="I107"/>
  <c r="M106"/>
  <c r="I106"/>
  <c r="M105"/>
  <c r="I105"/>
  <c r="M104"/>
  <c r="I104"/>
  <c r="M103"/>
  <c r="I103"/>
  <c r="M102"/>
  <c r="I102"/>
  <c r="M101"/>
  <c r="I101"/>
  <c r="M100"/>
  <c r="I100"/>
  <c r="M99"/>
  <c r="I99"/>
  <c r="M98"/>
  <c r="I98"/>
  <c r="M97"/>
  <c r="I97"/>
  <c r="M96"/>
  <c r="I96"/>
  <c r="M95"/>
  <c r="I95"/>
  <c r="M94"/>
  <c r="I94"/>
  <c r="M93"/>
  <c r="I93"/>
  <c r="M92"/>
  <c r="I92"/>
  <c r="M91"/>
  <c r="I91"/>
  <c r="M90"/>
  <c r="I90"/>
  <c r="M89"/>
  <c r="I89"/>
  <c r="M88"/>
  <c r="I88"/>
  <c r="M87"/>
  <c r="I87"/>
  <c r="M86"/>
  <c r="I86"/>
  <c r="M85"/>
  <c r="I85"/>
  <c r="M84"/>
  <c r="I84"/>
  <c r="M83"/>
  <c r="I83"/>
  <c r="M82"/>
  <c r="I82"/>
  <c r="M81"/>
  <c r="I81"/>
  <c r="M80"/>
  <c r="I80"/>
  <c r="M79"/>
  <c r="I79"/>
  <c r="M78"/>
  <c r="I78"/>
  <c r="M77"/>
  <c r="I77"/>
  <c r="M76"/>
  <c r="I76"/>
  <c r="M75"/>
  <c r="I75"/>
  <c r="M74"/>
  <c r="I74"/>
  <c r="M73"/>
  <c r="I73"/>
  <c r="M72"/>
  <c r="I72"/>
  <c r="M71"/>
  <c r="I71"/>
  <c r="M70"/>
  <c r="I70"/>
  <c r="M69"/>
  <c r="I69"/>
  <c r="M68"/>
  <c r="I68"/>
  <c r="M67"/>
  <c r="I67"/>
  <c r="M66"/>
  <c r="I66"/>
  <c r="M65"/>
  <c r="I65"/>
  <c r="M64"/>
  <c r="I64"/>
  <c r="M63"/>
  <c r="I63"/>
  <c r="M62"/>
  <c r="I62"/>
  <c r="M61"/>
  <c r="I61"/>
  <c r="M60"/>
  <c r="I60"/>
  <c r="M59"/>
  <c r="I59"/>
  <c r="M58"/>
  <c r="I58"/>
  <c r="M57"/>
  <c r="I57"/>
  <c r="M56"/>
  <c r="I56"/>
  <c r="M55"/>
  <c r="I55"/>
  <c r="M54"/>
  <c r="I54"/>
  <c r="M53"/>
  <c r="I53"/>
  <c r="M52"/>
  <c r="I52"/>
  <c r="M51"/>
  <c r="I51"/>
  <c r="M50"/>
  <c r="I50"/>
  <c r="M49"/>
  <c r="I49"/>
  <c r="M48"/>
  <c r="I48"/>
  <c r="M47"/>
  <c r="I47"/>
  <c r="M46"/>
  <c r="I46"/>
  <c r="M45"/>
  <c r="I45"/>
  <c r="M44"/>
  <c r="I44"/>
  <c r="M43"/>
  <c r="I43"/>
  <c r="M42"/>
  <c r="I42"/>
  <c r="M41"/>
  <c r="I41"/>
  <c r="M40"/>
  <c r="I40"/>
  <c r="M39"/>
  <c r="I39"/>
  <c r="M38"/>
  <c r="I38"/>
  <c r="M37"/>
  <c r="I37"/>
  <c r="M36"/>
  <c r="I36"/>
  <c r="M35"/>
  <c r="I35"/>
  <c r="M34"/>
  <c r="I34"/>
  <c r="M33"/>
  <c r="I33"/>
  <c r="M32"/>
  <c r="I32"/>
  <c r="M31"/>
  <c r="I31"/>
  <c r="M30"/>
  <c r="I30"/>
  <c r="M29"/>
  <c r="I29"/>
  <c r="M28"/>
  <c r="I28"/>
  <c r="M27"/>
  <c r="I27"/>
  <c r="M26"/>
  <c r="I26"/>
  <c r="M25"/>
  <c r="I25"/>
  <c r="M24"/>
  <c r="I24"/>
  <c r="M23"/>
  <c r="I23"/>
  <c r="M22"/>
  <c r="I22"/>
  <c r="M21"/>
  <c r="I21"/>
  <c r="M20"/>
  <c r="I20"/>
  <c r="M19"/>
  <c r="I19"/>
  <c r="M18"/>
  <c r="I18"/>
  <c r="M17"/>
  <c r="I17"/>
  <c r="M16"/>
  <c r="I16"/>
  <c r="M15"/>
  <c r="I15"/>
  <c r="M14"/>
  <c r="I14"/>
  <c r="M13"/>
  <c r="I13"/>
  <c r="M12"/>
  <c r="I12"/>
  <c r="M11"/>
  <c r="I11"/>
  <c r="M10"/>
  <c r="I10"/>
  <c r="M9"/>
  <c r="I9"/>
  <c r="M8"/>
  <c r="I8"/>
  <c r="M7"/>
  <c r="I7"/>
  <c r="M6"/>
  <c r="I6"/>
  <c r="I217" s="1"/>
  <c r="I401" i="6"/>
  <c r="I400"/>
  <c r="I399"/>
  <c r="I398"/>
  <c r="I397"/>
  <c r="I396"/>
  <c r="I395"/>
  <c r="C395"/>
  <c r="I394"/>
  <c r="I393"/>
  <c r="I392"/>
  <c r="I391"/>
  <c r="I390"/>
  <c r="I389"/>
  <c r="I388"/>
  <c r="I387"/>
  <c r="I386"/>
  <c r="I385"/>
  <c r="I384"/>
  <c r="I383"/>
  <c r="I382"/>
  <c r="I381"/>
  <c r="I380"/>
  <c r="I379"/>
  <c r="I378"/>
  <c r="I377"/>
  <c r="I376"/>
  <c r="I375"/>
  <c r="I374"/>
  <c r="I373"/>
  <c r="I372"/>
  <c r="I371"/>
  <c r="I370"/>
  <c r="I369"/>
  <c r="I368"/>
  <c r="I367"/>
  <c r="I366"/>
  <c r="I365"/>
  <c r="I364"/>
  <c r="I363"/>
  <c r="I362"/>
  <c r="I361"/>
  <c r="I360"/>
  <c r="I359"/>
  <c r="I358"/>
  <c r="I357"/>
  <c r="I356"/>
  <c r="I355"/>
  <c r="I354"/>
  <c r="I353"/>
  <c r="I352"/>
  <c r="I351"/>
  <c r="I350"/>
  <c r="I349"/>
  <c r="I348"/>
  <c r="I347"/>
  <c r="I346"/>
  <c r="I345"/>
  <c r="I344"/>
  <c r="I343"/>
  <c r="I342"/>
  <c r="I341"/>
  <c r="I340"/>
  <c r="I339"/>
  <c r="I338"/>
  <c r="I337"/>
  <c r="I336"/>
  <c r="I335"/>
  <c r="I334"/>
  <c r="I333"/>
  <c r="I332"/>
  <c r="C332"/>
  <c r="I331"/>
  <c r="I330"/>
  <c r="I329"/>
  <c r="I328"/>
  <c r="I327"/>
  <c r="I326"/>
  <c r="C326"/>
  <c r="I325"/>
  <c r="C325"/>
  <c r="I324"/>
  <c r="I402" s="1"/>
  <c r="I321"/>
  <c r="I320"/>
  <c r="I319"/>
  <c r="I318"/>
  <c r="I317"/>
  <c r="I316"/>
  <c r="I315"/>
  <c r="I314"/>
  <c r="I313"/>
  <c r="I312"/>
  <c r="I311"/>
  <c r="I310"/>
  <c r="I309"/>
  <c r="I308"/>
  <c r="I307"/>
  <c r="I306"/>
  <c r="K305"/>
  <c r="I305"/>
  <c r="K304"/>
  <c r="I304"/>
  <c r="I303"/>
  <c r="K303" s="1"/>
  <c r="K302"/>
  <c r="I302"/>
  <c r="K301"/>
  <c r="I301"/>
  <c r="K300"/>
  <c r="I300"/>
  <c r="I299"/>
  <c r="K299" s="1"/>
  <c r="K298"/>
  <c r="I298"/>
  <c r="K297"/>
  <c r="I297"/>
  <c r="K296"/>
  <c r="I296"/>
  <c r="I295"/>
  <c r="K295" s="1"/>
  <c r="K294"/>
  <c r="I294"/>
  <c r="K293"/>
  <c r="I293"/>
  <c r="K292"/>
  <c r="I292"/>
  <c r="I291"/>
  <c r="K291" s="1"/>
  <c r="K290"/>
  <c r="I290"/>
  <c r="K289"/>
  <c r="I289"/>
  <c r="K288"/>
  <c r="I288"/>
  <c r="I287"/>
  <c r="K287" s="1"/>
  <c r="K286"/>
  <c r="I286"/>
  <c r="K285"/>
  <c r="I285"/>
  <c r="K284"/>
  <c r="I284"/>
  <c r="I283"/>
  <c r="K283" s="1"/>
  <c r="K282"/>
  <c r="I282"/>
  <c r="K281"/>
  <c r="I281"/>
  <c r="K280"/>
  <c r="I280"/>
  <c r="I279"/>
  <c r="K279" s="1"/>
  <c r="K278"/>
  <c r="I278"/>
  <c r="K277"/>
  <c r="I277"/>
  <c r="K276"/>
  <c r="I276"/>
  <c r="I275"/>
  <c r="K275" s="1"/>
  <c r="K274"/>
  <c r="I274"/>
  <c r="K273"/>
  <c r="I273"/>
  <c r="K272"/>
  <c r="I272"/>
  <c r="I271"/>
  <c r="K271" s="1"/>
  <c r="K270"/>
  <c r="I270"/>
  <c r="K269"/>
  <c r="I269"/>
  <c r="K268"/>
  <c r="I268"/>
  <c r="I267"/>
  <c r="K267" s="1"/>
  <c r="K266"/>
  <c r="I266"/>
  <c r="K265"/>
  <c r="I265"/>
  <c r="K264"/>
  <c r="I264"/>
  <c r="I263"/>
  <c r="K263" s="1"/>
  <c r="K262"/>
  <c r="I262"/>
  <c r="K261"/>
  <c r="I261"/>
  <c r="K260"/>
  <c r="I260"/>
  <c r="I259"/>
  <c r="K259" s="1"/>
  <c r="K258"/>
  <c r="I258"/>
  <c r="K257"/>
  <c r="I257"/>
  <c r="K256"/>
  <c r="I256"/>
  <c r="I255"/>
  <c r="K255" s="1"/>
  <c r="K254"/>
  <c r="I254"/>
  <c r="K253"/>
  <c r="I253"/>
  <c r="K252"/>
  <c r="I252"/>
  <c r="I251"/>
  <c r="K251" s="1"/>
  <c r="K250"/>
  <c r="I250"/>
  <c r="K249"/>
  <c r="I249"/>
  <c r="K248"/>
  <c r="I248"/>
  <c r="I247"/>
  <c r="K247" s="1"/>
  <c r="K246"/>
  <c r="I246"/>
  <c r="K245"/>
  <c r="I245"/>
  <c r="K244"/>
  <c r="I244"/>
  <c r="I243"/>
  <c r="K243" s="1"/>
  <c r="K242"/>
  <c r="I242"/>
  <c r="K241"/>
  <c r="I241"/>
  <c r="K240"/>
  <c r="I240"/>
  <c r="K239"/>
  <c r="I239"/>
  <c r="I238"/>
  <c r="K238" s="1"/>
  <c r="K237"/>
  <c r="I237"/>
  <c r="K236"/>
  <c r="I236"/>
  <c r="K235"/>
  <c r="I235"/>
  <c r="I234"/>
  <c r="K234" s="1"/>
  <c r="K233"/>
  <c r="I233"/>
  <c r="K232"/>
  <c r="I232"/>
  <c r="K231"/>
  <c r="I231"/>
  <c r="I230"/>
  <c r="K230" s="1"/>
  <c r="K229"/>
  <c r="I229"/>
  <c r="K228"/>
  <c r="I228"/>
  <c r="K227"/>
  <c r="I227"/>
  <c r="I226"/>
  <c r="K226" s="1"/>
  <c r="K225"/>
  <c r="I225"/>
  <c r="K224"/>
  <c r="I224"/>
  <c r="I223"/>
  <c r="K223" s="1"/>
  <c r="I222"/>
  <c r="K222" s="1"/>
  <c r="K221"/>
  <c r="I221"/>
  <c r="K220"/>
  <c r="I220"/>
  <c r="K219"/>
  <c r="I219"/>
  <c r="I218"/>
  <c r="K218" s="1"/>
  <c r="K217"/>
  <c r="I217"/>
  <c r="K216"/>
  <c r="I216"/>
  <c r="I215"/>
  <c r="K215" s="1"/>
  <c r="I214"/>
  <c r="K214" s="1"/>
  <c r="K213"/>
  <c r="I213"/>
  <c r="K212"/>
  <c r="I212"/>
  <c r="K211"/>
  <c r="I211"/>
  <c r="I210"/>
  <c r="K210" s="1"/>
  <c r="K209"/>
  <c r="I209"/>
  <c r="K208"/>
  <c r="I208"/>
  <c r="I207"/>
  <c r="K207" s="1"/>
  <c r="I206"/>
  <c r="K206" s="1"/>
  <c r="K205"/>
  <c r="I205"/>
  <c r="K204"/>
  <c r="I204"/>
  <c r="K203"/>
  <c r="I203"/>
  <c r="I202"/>
  <c r="K202" s="1"/>
  <c r="K201"/>
  <c r="I201"/>
  <c r="K200"/>
  <c r="I200"/>
  <c r="I199"/>
  <c r="K199" s="1"/>
  <c r="I198"/>
  <c r="K198" s="1"/>
  <c r="K197"/>
  <c r="I197"/>
  <c r="K196"/>
  <c r="I196"/>
  <c r="K195"/>
  <c r="I195"/>
  <c r="I194"/>
  <c r="K194" s="1"/>
  <c r="K193"/>
  <c r="I193"/>
  <c r="K192"/>
  <c r="I192"/>
  <c r="I191"/>
  <c r="K191" s="1"/>
  <c r="I190"/>
  <c r="K190" s="1"/>
  <c r="K189"/>
  <c r="I189"/>
  <c r="K188"/>
  <c r="I188"/>
  <c r="K187"/>
  <c r="I187"/>
  <c r="I186"/>
  <c r="K186" s="1"/>
  <c r="K185"/>
  <c r="I185"/>
  <c r="K184"/>
  <c r="I184"/>
  <c r="I183"/>
  <c r="K183" s="1"/>
  <c r="I182"/>
  <c r="K182" s="1"/>
  <c r="K181"/>
  <c r="I181"/>
  <c r="K180"/>
  <c r="I180"/>
  <c r="K179"/>
  <c r="I179"/>
  <c r="I178"/>
  <c r="K178" s="1"/>
  <c r="K177"/>
  <c r="I177"/>
  <c r="K176"/>
  <c r="I176"/>
  <c r="I175"/>
  <c r="K175" s="1"/>
  <c r="I174"/>
  <c r="K174" s="1"/>
  <c r="K173"/>
  <c r="I173"/>
  <c r="K172"/>
  <c r="I172"/>
  <c r="K171"/>
  <c r="I171"/>
  <c r="I170"/>
  <c r="K170" s="1"/>
  <c r="K169"/>
  <c r="I169"/>
  <c r="K168"/>
  <c r="I168"/>
  <c r="I167"/>
  <c r="I166"/>
  <c r="I165"/>
  <c r="I164"/>
  <c r="I163"/>
  <c r="I162"/>
  <c r="I161"/>
  <c r="I160"/>
  <c r="I159"/>
  <c r="I158"/>
  <c r="I157"/>
  <c r="I156"/>
  <c r="I155"/>
  <c r="I154"/>
  <c r="K153"/>
  <c r="I153"/>
  <c r="K152"/>
  <c r="I152"/>
  <c r="K151"/>
  <c r="I151"/>
  <c r="I150"/>
  <c r="K150" s="1"/>
  <c r="K149"/>
  <c r="I149"/>
  <c r="K148"/>
  <c r="I148"/>
  <c r="I147"/>
  <c r="K147" s="1"/>
  <c r="I146"/>
  <c r="K146" s="1"/>
  <c r="K145"/>
  <c r="I145"/>
  <c r="K144"/>
  <c r="I144"/>
  <c r="K143"/>
  <c r="I143"/>
  <c r="I142"/>
  <c r="K142" s="1"/>
  <c r="K141"/>
  <c r="I141"/>
  <c r="K140"/>
  <c r="I140"/>
  <c r="I139"/>
  <c r="K139" s="1"/>
  <c r="I138"/>
  <c r="K138" s="1"/>
  <c r="K137"/>
  <c r="I137"/>
  <c r="K136"/>
  <c r="I136"/>
  <c r="K135"/>
  <c r="I135"/>
  <c r="B135"/>
  <c r="I134"/>
  <c r="K134" s="1"/>
  <c r="I133"/>
  <c r="K133" s="1"/>
  <c r="K132"/>
  <c r="I132"/>
  <c r="K131"/>
  <c r="I131"/>
  <c r="K130"/>
  <c r="I130"/>
  <c r="I129"/>
  <c r="K129" s="1"/>
  <c r="K128"/>
  <c r="I128"/>
  <c r="K127"/>
  <c r="I127"/>
  <c r="I126"/>
  <c r="K126" s="1"/>
  <c r="I125"/>
  <c r="K125" s="1"/>
  <c r="K124"/>
  <c r="I124"/>
  <c r="K123"/>
  <c r="I123"/>
  <c r="K122"/>
  <c r="I122"/>
  <c r="I121"/>
  <c r="K121" s="1"/>
  <c r="K120"/>
  <c r="I120"/>
  <c r="K119"/>
  <c r="I119"/>
  <c r="I118"/>
  <c r="K118" s="1"/>
  <c r="I117"/>
  <c r="K117" s="1"/>
  <c r="K116"/>
  <c r="I116"/>
  <c r="K115"/>
  <c r="I115"/>
  <c r="K114"/>
  <c r="I114"/>
  <c r="I113"/>
  <c r="K113" s="1"/>
  <c r="K112"/>
  <c r="I112"/>
  <c r="K111"/>
  <c r="I111"/>
  <c r="I110"/>
  <c r="K110" s="1"/>
  <c r="I109"/>
  <c r="K109" s="1"/>
  <c r="K108"/>
  <c r="I108"/>
  <c r="K107"/>
  <c r="I107"/>
  <c r="K106"/>
  <c r="I106"/>
  <c r="I105"/>
  <c r="K105" s="1"/>
  <c r="K104"/>
  <c r="I104"/>
  <c r="K103"/>
  <c r="I103"/>
  <c r="I102"/>
  <c r="K102" s="1"/>
  <c r="I101"/>
  <c r="K101" s="1"/>
  <c r="K100"/>
  <c r="I100"/>
  <c r="K99"/>
  <c r="I99"/>
  <c r="K98"/>
  <c r="I98"/>
  <c r="I97"/>
  <c r="K97" s="1"/>
  <c r="K96"/>
  <c r="I96"/>
  <c r="K95"/>
  <c r="I95"/>
  <c r="I94"/>
  <c r="K94" s="1"/>
  <c r="I93"/>
  <c r="K93" s="1"/>
  <c r="K92"/>
  <c r="I92"/>
  <c r="K91"/>
  <c r="I91"/>
  <c r="K90"/>
  <c r="I90"/>
  <c r="I89"/>
  <c r="K89" s="1"/>
  <c r="K88"/>
  <c r="I88"/>
  <c r="K87"/>
  <c r="I87"/>
  <c r="I86"/>
  <c r="K86" s="1"/>
  <c r="I85"/>
  <c r="K85" s="1"/>
  <c r="K84"/>
  <c r="I84"/>
  <c r="K83"/>
  <c r="I83"/>
  <c r="K82"/>
  <c r="I82"/>
  <c r="I81"/>
  <c r="K81" s="1"/>
  <c r="K80"/>
  <c r="I80"/>
  <c r="K79"/>
  <c r="I79"/>
  <c r="I78"/>
  <c r="K78" s="1"/>
  <c r="B75"/>
  <c r="B77" s="1"/>
  <c r="I77" s="1"/>
  <c r="K77" s="1"/>
  <c r="I74"/>
  <c r="K74" s="1"/>
  <c r="K73"/>
  <c r="I73"/>
  <c r="K72"/>
  <c r="I72"/>
  <c r="K71"/>
  <c r="I71"/>
  <c r="I70"/>
  <c r="K70" s="1"/>
  <c r="K69"/>
  <c r="I69"/>
  <c r="K68"/>
  <c r="I68"/>
  <c r="I67"/>
  <c r="K67" s="1"/>
  <c r="I66"/>
  <c r="K66" s="1"/>
  <c r="K65"/>
  <c r="I65"/>
  <c r="K64"/>
  <c r="I64"/>
  <c r="K63"/>
  <c r="I63"/>
  <c r="I62"/>
  <c r="K62" s="1"/>
  <c r="K61"/>
  <c r="I61"/>
  <c r="K60"/>
  <c r="I60"/>
  <c r="I59"/>
  <c r="K59" s="1"/>
  <c r="I58"/>
  <c r="K58" s="1"/>
  <c r="K57"/>
  <c r="I57"/>
  <c r="K56"/>
  <c r="I56"/>
  <c r="K55"/>
  <c r="I55"/>
  <c r="I54"/>
  <c r="K54" s="1"/>
  <c r="K53"/>
  <c r="I53"/>
  <c r="K52"/>
  <c r="I52"/>
  <c r="I51"/>
  <c r="K51" s="1"/>
  <c r="I50"/>
  <c r="K50" s="1"/>
  <c r="K49"/>
  <c r="I49"/>
  <c r="K48"/>
  <c r="I48"/>
  <c r="K47"/>
  <c r="I47"/>
  <c r="I46"/>
  <c r="K46" s="1"/>
  <c r="K45"/>
  <c r="I45"/>
  <c r="K44"/>
  <c r="I44"/>
  <c r="I43"/>
  <c r="K43" s="1"/>
  <c r="I42"/>
  <c r="K42" s="1"/>
  <c r="K41"/>
  <c r="I41"/>
  <c r="K40"/>
  <c r="I40"/>
  <c r="K39"/>
  <c r="I39"/>
  <c r="I38"/>
  <c r="K38" s="1"/>
  <c r="K37"/>
  <c r="I37"/>
  <c r="K36"/>
  <c r="I36"/>
  <c r="I35"/>
  <c r="K35" s="1"/>
  <c r="I34"/>
  <c r="K34" s="1"/>
  <c r="B33"/>
  <c r="I33" s="1"/>
  <c r="K33" s="1"/>
  <c r="K32"/>
  <c r="I32"/>
  <c r="K31"/>
  <c r="I31"/>
  <c r="K30"/>
  <c r="I30"/>
  <c r="I29"/>
  <c r="K29" s="1"/>
  <c r="K28"/>
  <c r="I28"/>
  <c r="K27"/>
  <c r="I27"/>
  <c r="I26"/>
  <c r="K26" s="1"/>
  <c r="I25"/>
  <c r="I24"/>
  <c r="K24" s="1"/>
  <c r="K23"/>
  <c r="I23"/>
  <c r="K22"/>
  <c r="I22"/>
  <c r="K21"/>
  <c r="I21"/>
  <c r="I20"/>
  <c r="K20" s="1"/>
  <c r="K19"/>
  <c r="I19"/>
  <c r="K18"/>
  <c r="I18"/>
  <c r="I17"/>
  <c r="K17" s="1"/>
  <c r="I16"/>
  <c r="K16" s="1"/>
  <c r="K15"/>
  <c r="I15"/>
  <c r="K14"/>
  <c r="I14"/>
  <c r="K13"/>
  <c r="I13"/>
  <c r="I12"/>
  <c r="K12" s="1"/>
  <c r="K11"/>
  <c r="I11"/>
  <c r="A1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A270" s="1"/>
  <c r="A271" s="1"/>
  <c r="A272" s="1"/>
  <c r="A273" s="1"/>
  <c r="A274" s="1"/>
  <c r="A275" s="1"/>
  <c r="A276" s="1"/>
  <c r="A277" s="1"/>
  <c r="A278" s="1"/>
  <c r="A279" s="1"/>
  <c r="A280" s="1"/>
  <c r="A281" s="1"/>
  <c r="A282" s="1"/>
  <c r="A283" s="1"/>
  <c r="A284" s="1"/>
  <c r="A285" s="1"/>
  <c r="A286" s="1"/>
  <c r="A287" s="1"/>
  <c r="A288" s="1"/>
  <c r="A289" s="1"/>
  <c r="A290" s="1"/>
  <c r="A291" s="1"/>
  <c r="A292" s="1"/>
  <c r="A293" s="1"/>
  <c r="A294" s="1"/>
  <c r="A295" s="1"/>
  <c r="A296" s="1"/>
  <c r="A297" s="1"/>
  <c r="A298" s="1"/>
  <c r="A299" s="1"/>
  <c r="A300" s="1"/>
  <c r="A301" s="1"/>
  <c r="A302" s="1"/>
  <c r="A303" s="1"/>
  <c r="A304" s="1"/>
  <c r="A305" s="1"/>
  <c r="A306" s="1"/>
  <c r="A307" s="1"/>
  <c r="A308" s="1"/>
  <c r="A309" s="1"/>
  <c r="A310" s="1"/>
  <c r="A311" s="1"/>
  <c r="A312" s="1"/>
  <c r="A313" s="1"/>
  <c r="A314" s="1"/>
  <c r="A315" s="1"/>
  <c r="A316" s="1"/>
  <c r="A317" s="1"/>
  <c r="A318" s="1"/>
  <c r="A319" s="1"/>
  <c r="A320" s="1"/>
  <c r="A321" s="1"/>
  <c r="K10"/>
  <c r="I10"/>
  <c r="I9"/>
  <c r="K9" s="1"/>
  <c r="I8"/>
  <c r="K8" s="1"/>
  <c r="A8"/>
  <c r="A9" s="1"/>
  <c r="A10" s="1"/>
  <c r="K7"/>
  <c r="I7"/>
  <c r="A7"/>
  <c r="K6"/>
  <c r="I6"/>
  <c r="J352" i="5"/>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J280"/>
  <c r="J279"/>
  <c r="J278"/>
  <c r="J277"/>
  <c r="J276"/>
  <c r="J275"/>
  <c r="J274"/>
  <c r="J273"/>
  <c r="J272"/>
  <c r="J271"/>
  <c r="J270"/>
  <c r="J269"/>
  <c r="J268"/>
  <c r="J267"/>
  <c r="J266"/>
  <c r="J265"/>
  <c r="J264"/>
  <c r="K263"/>
  <c r="J263"/>
  <c r="K262"/>
  <c r="J262"/>
  <c r="J261"/>
  <c r="J260"/>
  <c r="J259"/>
  <c r="J353" s="1"/>
  <c r="J258"/>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K255" s="1"/>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K213" s="1"/>
  <c r="K175"/>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J7"/>
  <c r="B7"/>
  <c r="J6"/>
  <c r="J256" s="1"/>
  <c r="J368" i="4"/>
  <c r="J367"/>
  <c r="J366"/>
  <c r="J365"/>
  <c r="J364"/>
  <c r="J363"/>
  <c r="J362"/>
  <c r="J361"/>
  <c r="J360"/>
  <c r="J359"/>
  <c r="J358"/>
  <c r="J357"/>
  <c r="J356"/>
  <c r="J355"/>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J280"/>
  <c r="J279"/>
  <c r="K278"/>
  <c r="J278"/>
  <c r="K277"/>
  <c r="J277"/>
  <c r="J276"/>
  <c r="J275"/>
  <c r="J369" s="1"/>
  <c r="J274"/>
  <c r="J271"/>
  <c r="J270"/>
  <c r="J269"/>
  <c r="J268"/>
  <c r="J267"/>
  <c r="J266"/>
  <c r="J265"/>
  <c r="J264"/>
  <c r="J263"/>
  <c r="J262"/>
  <c r="J261"/>
  <c r="J260"/>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K271" s="1"/>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K213" s="1"/>
  <c r="K175"/>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B256" s="1"/>
  <c r="B257" s="1"/>
  <c r="B258" s="1"/>
  <c r="B259" s="1"/>
  <c r="B260" s="1"/>
  <c r="B261" s="1"/>
  <c r="B262" s="1"/>
  <c r="B263" s="1"/>
  <c r="B264" s="1"/>
  <c r="B265" s="1"/>
  <c r="B266" s="1"/>
  <c r="B267" s="1"/>
  <c r="B268" s="1"/>
  <c r="B269" s="1"/>
  <c r="B270" s="1"/>
  <c r="B271" s="1"/>
  <c r="J7"/>
  <c r="B7"/>
  <c r="J6"/>
  <c r="J272" s="1"/>
  <c r="I315" i="10" l="1"/>
  <c r="I316" s="1"/>
  <c r="I317" s="1"/>
  <c r="K25" i="6"/>
  <c r="B76"/>
  <c r="I76" s="1"/>
  <c r="K76" s="1"/>
  <c r="L241"/>
  <c r="L24"/>
  <c r="I75"/>
  <c r="K75" s="1"/>
  <c r="I322"/>
  <c r="I403" s="1"/>
  <c r="I404" s="1"/>
  <c r="I405" s="1"/>
  <c r="K167"/>
  <c r="J354" i="5"/>
  <c r="J355" s="1"/>
  <c r="J356" s="1"/>
  <c r="K133"/>
  <c r="K256" s="1"/>
  <c r="J370" i="4"/>
  <c r="J371" s="1"/>
  <c r="J372" s="1"/>
  <c r="K133"/>
  <c r="K272" s="1"/>
  <c r="L166" i="6" l="1"/>
  <c r="J355" i="3"/>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D311"/>
  <c r="J310"/>
  <c r="J309"/>
  <c r="J308"/>
  <c r="J307"/>
  <c r="J306"/>
  <c r="J305"/>
  <c r="J304"/>
  <c r="J303"/>
  <c r="J302"/>
  <c r="J301"/>
  <c r="J300"/>
  <c r="J299"/>
  <c r="J298"/>
  <c r="J297"/>
  <c r="J296"/>
  <c r="J295"/>
  <c r="J294"/>
  <c r="J293"/>
  <c r="J292"/>
  <c r="J291"/>
  <c r="J290"/>
  <c r="J289"/>
  <c r="J288"/>
  <c r="J287"/>
  <c r="J286"/>
  <c r="J285"/>
  <c r="J284"/>
  <c r="J283"/>
  <c r="J282"/>
  <c r="J281"/>
  <c r="J280"/>
  <c r="J279"/>
  <c r="J278"/>
  <c r="J277"/>
  <c r="J276"/>
  <c r="J275"/>
  <c r="J274"/>
  <c r="J273"/>
  <c r="J272"/>
  <c r="J271"/>
  <c r="J270"/>
  <c r="J269"/>
  <c r="J268"/>
  <c r="J267"/>
  <c r="J266"/>
  <c r="J265"/>
  <c r="J264"/>
  <c r="L263"/>
  <c r="L264" s="1"/>
  <c r="J263"/>
  <c r="J262"/>
  <c r="J261"/>
  <c r="J356" s="1"/>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K257" s="1"/>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K215" s="1"/>
  <c r="K177"/>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B256" s="1"/>
  <c r="B257" s="1"/>
  <c r="J7"/>
  <c r="B7"/>
  <c r="J6"/>
  <c r="J258" s="1"/>
  <c r="J357" l="1"/>
  <c r="J358" s="1"/>
  <c r="J359" s="1"/>
  <c r="K133"/>
  <c r="J370" i="2" l="1"/>
  <c r="J369"/>
  <c r="J368"/>
  <c r="J367"/>
  <c r="J366"/>
  <c r="J365"/>
  <c r="J364"/>
  <c r="J363"/>
  <c r="J362"/>
  <c r="J361"/>
  <c r="J360"/>
  <c r="J359"/>
  <c r="J358"/>
  <c r="J357"/>
  <c r="J356"/>
  <c r="J355"/>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L280"/>
  <c r="J280"/>
  <c r="L279"/>
  <c r="J279"/>
  <c r="J278"/>
  <c r="J277"/>
  <c r="J371" s="1"/>
  <c r="J276"/>
  <c r="J273"/>
  <c r="J272"/>
  <c r="J271"/>
  <c r="J270"/>
  <c r="J269"/>
  <c r="J268"/>
  <c r="J267"/>
  <c r="J266"/>
  <c r="J265"/>
  <c r="J264"/>
  <c r="J263"/>
  <c r="J262"/>
  <c r="J261"/>
  <c r="J260"/>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K273" s="1"/>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K215" s="1"/>
  <c r="K177"/>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B256" s="1"/>
  <c r="B257" s="1"/>
  <c r="B258" s="1"/>
  <c r="B259" s="1"/>
  <c r="B260" s="1"/>
  <c r="B261" s="1"/>
  <c r="B262" s="1"/>
  <c r="B263" s="1"/>
  <c r="B264" s="1"/>
  <c r="B265" s="1"/>
  <c r="B266" s="1"/>
  <c r="B267" s="1"/>
  <c r="B268" s="1"/>
  <c r="B269" s="1"/>
  <c r="B270" s="1"/>
  <c r="B271" s="1"/>
  <c r="B272" s="1"/>
  <c r="B273" s="1"/>
  <c r="J7"/>
  <c r="B7"/>
  <c r="J6"/>
  <c r="J274" s="1"/>
  <c r="J372" l="1"/>
  <c r="J373" s="1"/>
  <c r="J374" s="1"/>
  <c r="K133"/>
  <c r="K274" s="1"/>
  <c r="J368" i="1" l="1"/>
  <c r="J367"/>
  <c r="J366"/>
  <c r="J365"/>
  <c r="J364"/>
  <c r="J363"/>
  <c r="J362"/>
  <c r="J361"/>
  <c r="J360"/>
  <c r="J359"/>
  <c r="J358"/>
  <c r="J357"/>
  <c r="J356"/>
  <c r="J355"/>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J280"/>
  <c r="J279"/>
  <c r="J278"/>
  <c r="J277"/>
  <c r="J276"/>
  <c r="L275"/>
  <c r="L276" s="1"/>
  <c r="J275"/>
  <c r="J369" s="1"/>
  <c r="J274"/>
  <c r="J271"/>
  <c r="J270"/>
  <c r="J269"/>
  <c r="J268"/>
  <c r="J267"/>
  <c r="B267"/>
  <c r="B268" s="1"/>
  <c r="J266"/>
  <c r="J265"/>
  <c r="B265"/>
  <c r="J264"/>
  <c r="J263"/>
  <c r="B263"/>
  <c r="J262"/>
  <c r="J261"/>
  <c r="J260"/>
  <c r="J259"/>
  <c r="B259"/>
  <c r="B260" s="1"/>
  <c r="B261" s="1"/>
  <c r="J258"/>
  <c r="J257"/>
  <c r="J256"/>
  <c r="B256"/>
  <c r="J255"/>
  <c r="J254"/>
  <c r="B254"/>
  <c r="J253"/>
  <c r="J252"/>
  <c r="J251"/>
  <c r="J250"/>
  <c r="J249"/>
  <c r="J248"/>
  <c r="J247"/>
  <c r="B247"/>
  <c r="B248" s="1"/>
  <c r="B249" s="1"/>
  <c r="B250" s="1"/>
  <c r="B251" s="1"/>
  <c r="B252" s="1"/>
  <c r="J246"/>
  <c r="B246"/>
  <c r="J245"/>
  <c r="J244"/>
  <c r="B244"/>
  <c r="J243"/>
  <c r="J242"/>
  <c r="J241"/>
  <c r="J240"/>
  <c r="J239"/>
  <c r="J238"/>
  <c r="B238"/>
  <c r="J237"/>
  <c r="J236"/>
  <c r="B236"/>
  <c r="J235"/>
  <c r="J234"/>
  <c r="J233"/>
  <c r="B233"/>
  <c r="B234" s="1"/>
  <c r="J232"/>
  <c r="B232"/>
  <c r="J231"/>
  <c r="J230"/>
  <c r="B230"/>
  <c r="J229"/>
  <c r="J228"/>
  <c r="J227"/>
  <c r="J226"/>
  <c r="J225"/>
  <c r="J224"/>
  <c r="J223"/>
  <c r="J222"/>
  <c r="J221"/>
  <c r="J220"/>
  <c r="J219"/>
  <c r="J218"/>
  <c r="J217"/>
  <c r="J216"/>
  <c r="J215"/>
  <c r="J214"/>
  <c r="K271" s="1"/>
  <c r="B214"/>
  <c r="B215" s="1"/>
  <c r="B216" s="1"/>
  <c r="B217" s="1"/>
  <c r="B218" s="1"/>
  <c r="B219" s="1"/>
  <c r="B220" s="1"/>
  <c r="B221" s="1"/>
  <c r="B222" s="1"/>
  <c r="B223" s="1"/>
  <c r="B224" s="1"/>
  <c r="B225" s="1"/>
  <c r="B226" s="1"/>
  <c r="B227" s="1"/>
  <c r="B228" s="1"/>
  <c r="J213"/>
  <c r="J212"/>
  <c r="J211"/>
  <c r="J210"/>
  <c r="J209"/>
  <c r="J208"/>
  <c r="J207"/>
  <c r="J206"/>
  <c r="J205"/>
  <c r="B205"/>
  <c r="J204"/>
  <c r="B204"/>
  <c r="J203"/>
  <c r="J202"/>
  <c r="B202"/>
  <c r="J201"/>
  <c r="J200"/>
  <c r="B200"/>
  <c r="J199"/>
  <c r="B199"/>
  <c r="J198"/>
  <c r="J197"/>
  <c r="J196"/>
  <c r="J195"/>
  <c r="J194"/>
  <c r="J193"/>
  <c r="J192"/>
  <c r="J191"/>
  <c r="J190"/>
  <c r="J189"/>
  <c r="J188"/>
  <c r="B188"/>
  <c r="B189" s="1"/>
  <c r="B190" s="1"/>
  <c r="B191" s="1"/>
  <c r="B192" s="1"/>
  <c r="B193" s="1"/>
  <c r="B194" s="1"/>
  <c r="B195" s="1"/>
  <c r="B196" s="1"/>
  <c r="B197" s="1"/>
  <c r="J187"/>
  <c r="B187"/>
  <c r="J186"/>
  <c r="J185"/>
  <c r="J184"/>
  <c r="J183"/>
  <c r="J182"/>
  <c r="J181"/>
  <c r="J180"/>
  <c r="J179"/>
  <c r="J178"/>
  <c r="J177"/>
  <c r="J176"/>
  <c r="N205" s="1"/>
  <c r="B176"/>
  <c r="B177" s="1"/>
  <c r="B178" s="1"/>
  <c r="B179" s="1"/>
  <c r="B180" s="1"/>
  <c r="B181" s="1"/>
  <c r="B182" s="1"/>
  <c r="B183" s="1"/>
  <c r="J175"/>
  <c r="J174"/>
  <c r="J173"/>
  <c r="J172"/>
  <c r="J171"/>
  <c r="J170"/>
  <c r="J169"/>
  <c r="J168"/>
  <c r="J167"/>
  <c r="J166"/>
  <c r="J165"/>
  <c r="B165"/>
  <c r="B166" s="1"/>
  <c r="B167" s="1"/>
  <c r="B168" s="1"/>
  <c r="J164"/>
  <c r="B164"/>
  <c r="J163"/>
  <c r="J162"/>
  <c r="B162"/>
  <c r="J161"/>
  <c r="J160"/>
  <c r="B160"/>
  <c r="J159"/>
  <c r="B159"/>
  <c r="J158"/>
  <c r="J157"/>
  <c r="J156"/>
  <c r="J155"/>
  <c r="J154"/>
  <c r="J153"/>
  <c r="J152"/>
  <c r="J151"/>
  <c r="J150"/>
  <c r="J149"/>
  <c r="J148"/>
  <c r="J147"/>
  <c r="J146"/>
  <c r="B146"/>
  <c r="B147" s="1"/>
  <c r="B148" s="1"/>
  <c r="B149" s="1"/>
  <c r="B150" s="1"/>
  <c r="B151" s="1"/>
  <c r="B152" s="1"/>
  <c r="B153" s="1"/>
  <c r="B154" s="1"/>
  <c r="B155" s="1"/>
  <c r="B156" s="1"/>
  <c r="B157" s="1"/>
  <c r="J145"/>
  <c r="B145"/>
  <c r="J144"/>
  <c r="J143"/>
  <c r="J142"/>
  <c r="J141"/>
  <c r="J140"/>
  <c r="J139"/>
  <c r="J138"/>
  <c r="J137"/>
  <c r="J136"/>
  <c r="J135"/>
  <c r="J134"/>
  <c r="K175" s="1"/>
  <c r="B134"/>
  <c r="B135" s="1"/>
  <c r="B136" s="1"/>
  <c r="B137" s="1"/>
  <c r="B138" s="1"/>
  <c r="B139" s="1"/>
  <c r="B140" s="1"/>
  <c r="B141" s="1"/>
  <c r="J133"/>
  <c r="J132"/>
  <c r="J131"/>
  <c r="J130"/>
  <c r="J129"/>
  <c r="J128"/>
  <c r="J127"/>
  <c r="J126"/>
  <c r="J125"/>
  <c r="J124"/>
  <c r="J123"/>
  <c r="J122"/>
  <c r="J121"/>
  <c r="J120"/>
  <c r="J119"/>
  <c r="J118"/>
  <c r="J117"/>
  <c r="J116"/>
  <c r="J115"/>
  <c r="B115"/>
  <c r="B116" s="1"/>
  <c r="J114"/>
  <c r="J113"/>
  <c r="J112"/>
  <c r="J111"/>
  <c r="J110"/>
  <c r="J109"/>
  <c r="J108"/>
  <c r="J107"/>
  <c r="J106"/>
  <c r="J105"/>
  <c r="J104"/>
  <c r="J103"/>
  <c r="J102"/>
  <c r="J101"/>
  <c r="J100"/>
  <c r="J99"/>
  <c r="J98"/>
  <c r="J97"/>
  <c r="J96"/>
  <c r="J95"/>
  <c r="J94"/>
  <c r="J93"/>
  <c r="J92"/>
  <c r="B92"/>
  <c r="J91"/>
  <c r="J90"/>
  <c r="B90"/>
  <c r="J89"/>
  <c r="J88"/>
  <c r="J87"/>
  <c r="J86"/>
  <c r="J85"/>
  <c r="J84"/>
  <c r="B84"/>
  <c r="B85" s="1"/>
  <c r="B86" s="1"/>
  <c r="B87" s="1"/>
  <c r="J83"/>
  <c r="B83"/>
  <c r="J82"/>
  <c r="J81"/>
  <c r="J80"/>
  <c r="J79"/>
  <c r="J78"/>
  <c r="B78"/>
  <c r="B79" s="1"/>
  <c r="B80" s="1"/>
  <c r="B81" s="1"/>
  <c r="J77"/>
  <c r="J76"/>
  <c r="J75"/>
  <c r="J74"/>
  <c r="J73"/>
  <c r="J72"/>
  <c r="J71"/>
  <c r="J70"/>
  <c r="J69"/>
  <c r="J68"/>
  <c r="J67"/>
  <c r="B67"/>
  <c r="B68" s="1"/>
  <c r="B69" s="1"/>
  <c r="B70" s="1"/>
  <c r="B71" s="1"/>
  <c r="B72" s="1"/>
  <c r="B73" s="1"/>
  <c r="B74" s="1"/>
  <c r="B75" s="1"/>
  <c r="B76" s="1"/>
  <c r="J66"/>
  <c r="J65"/>
  <c r="B65"/>
  <c r="J64"/>
  <c r="J63"/>
  <c r="J62"/>
  <c r="J61"/>
  <c r="J60"/>
  <c r="J59"/>
  <c r="J58"/>
  <c r="J57"/>
  <c r="J56"/>
  <c r="J55"/>
  <c r="J54"/>
  <c r="J53"/>
  <c r="J52"/>
  <c r="B52"/>
  <c r="B53" s="1"/>
  <c r="B54" s="1"/>
  <c r="B55" s="1"/>
  <c r="B56" s="1"/>
  <c r="B57" s="1"/>
  <c r="B58" s="1"/>
  <c r="B59" s="1"/>
  <c r="B60" s="1"/>
  <c r="B61" s="1"/>
  <c r="B62" s="1"/>
  <c r="B63" s="1"/>
  <c r="J51"/>
  <c r="J50"/>
  <c r="J49"/>
  <c r="J48"/>
  <c r="J47"/>
  <c r="J46"/>
  <c r="J45"/>
  <c r="B45"/>
  <c r="B46" s="1"/>
  <c r="B47" s="1"/>
  <c r="B48" s="1"/>
  <c r="B49" s="1"/>
  <c r="J44"/>
  <c r="J43"/>
  <c r="B43"/>
  <c r="J42"/>
  <c r="J41"/>
  <c r="J40"/>
  <c r="J39"/>
  <c r="J38"/>
  <c r="B38"/>
  <c r="B39" s="1"/>
  <c r="B40" s="1"/>
  <c r="B41" s="1"/>
  <c r="J37"/>
  <c r="J36"/>
  <c r="B36"/>
  <c r="J35"/>
  <c r="B35"/>
  <c r="J34"/>
  <c r="J33"/>
  <c r="B33"/>
  <c r="J32"/>
  <c r="J31"/>
  <c r="J30"/>
  <c r="J29"/>
  <c r="B29"/>
  <c r="B30" s="1"/>
  <c r="B31" s="1"/>
  <c r="J28"/>
  <c r="B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J7"/>
  <c r="B7"/>
  <c r="J6"/>
  <c r="N117" s="1"/>
  <c r="J272" l="1"/>
  <c r="K272" s="1"/>
  <c r="K133"/>
  <c r="K213"/>
  <c r="J370" l="1"/>
  <c r="J371" s="1"/>
  <c r="J372" s="1"/>
</calcChain>
</file>

<file path=xl/sharedStrings.xml><?xml version="1.0" encoding="utf-8"?>
<sst xmlns="http://schemas.openxmlformats.org/spreadsheetml/2006/main" count="60501" uniqueCount="2049">
  <si>
    <t>SCHEDULE</t>
  </si>
  <si>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borewell, cable trenches, power transformer plinths, toilet block, electrification, sanitary and water supply arrangements for the proposed 33/11 KV Indoor Sub- station at </t>
    </r>
    <r>
      <rPr>
        <b/>
        <sz val="12.5"/>
        <rFont val="Book Antiqua"/>
        <family val="1"/>
      </rPr>
      <t>Road No.10, Zaheera Nagar ,</t>
    </r>
    <r>
      <rPr>
        <sz val="12.5"/>
        <rFont val="Book Antiqua"/>
        <family val="1"/>
      </rPr>
      <t xml:space="preserve">  BanjaraHills Operation Division, Kairathabad Constituency in SD-IV, Div-1,Masterplan, Hyderabad Circle under T&amp;D Improvement works.</t>
    </r>
  </si>
  <si>
    <t>WBS No:   S-1750-12-01-01-01-001 (Electrical) &amp; S-1750-12-07-01-01-001(Civil)</t>
  </si>
  <si>
    <t>Electrical Portion</t>
  </si>
  <si>
    <t>SNo</t>
  </si>
  <si>
    <t>S No.</t>
  </si>
  <si>
    <t>Estimate Quantity (only FigurEs)</t>
  </si>
  <si>
    <t>Item Detailed 
Specification Description</t>
  </si>
  <si>
    <t xml:space="preserve">Work Type
</t>
  </si>
  <si>
    <t>Item Short Description</t>
  </si>
  <si>
    <t>Service Code</t>
  </si>
  <si>
    <t>Rate</t>
  </si>
  <si>
    <t xml:space="preserve">UOM
</t>
  </si>
  <si>
    <t xml:space="preserve">Amount </t>
  </si>
  <si>
    <t>Loading of 8MVA PTR</t>
  </si>
  <si>
    <t>Electrical</t>
  </si>
  <si>
    <t>Labour</t>
  </si>
  <si>
    <t>SWR10613</t>
  </si>
  <si>
    <t>EA</t>
  </si>
  <si>
    <t>SS LABOUR</t>
  </si>
  <si>
    <t>Transport of Power transformers (0 to 100 KM) from one place to another place in GHMC Area.(excluding of loading &amp; unloading )-8MVA power transformer</t>
  </si>
  <si>
    <t>SWR10854</t>
  </si>
  <si>
    <t>Unloading of 8MVA PTR</t>
  </si>
  <si>
    <t>SWR10627</t>
  </si>
  <si>
    <r>
      <t>Erection of PTR on constructed plinth-</t>
    </r>
    <r>
      <rPr>
        <b/>
        <sz val="11"/>
        <color indexed="8"/>
        <rFont val="Book Antiqua"/>
        <family val="1"/>
      </rPr>
      <t>Erection of 8 MVA PTR.</t>
    </r>
  </si>
  <si>
    <t>SWR21321</t>
  </si>
  <si>
    <t>Loading of 50,63, 75 &amp; 100 KVA DTR</t>
  </si>
  <si>
    <t>SWR10195</t>
  </si>
  <si>
    <r>
      <t>Transport of conductor drums, cable drums, fragile material such as kiosks, VCBs,control panels, current transformers, boosters, lightning arrestors, insulators, transformers, meters (which are less in weight and occupy more space) (excluding of loading unloading)</t>
    </r>
    <r>
      <rPr>
        <b/>
        <sz val="11"/>
        <color indexed="8"/>
        <rFont val="Book Antiqua"/>
        <family val="1"/>
      </rPr>
      <t>-Above 10 Km and upto 20 Km with Lorry for each trip</t>
    </r>
  </si>
  <si>
    <t>SWR11861</t>
  </si>
  <si>
    <t>Un loading of 50,63, 75 &amp; 100 KVA DTR</t>
  </si>
  <si>
    <t>SWR10513</t>
  </si>
  <si>
    <r>
      <t xml:space="preserve">Construction of DTR Plinth- </t>
    </r>
    <r>
      <rPr>
        <b/>
        <sz val="11"/>
        <color indexed="8"/>
        <rFont val="Book Antiqua"/>
        <family val="1"/>
      </rPr>
      <t>RCC Column type DTR Plinth of size 1'X1'X10',topslab 4'x4'x6" &amp; beam size 4'X8'X8" upto 160KVA</t>
    </r>
  </si>
  <si>
    <t>SWR21843</t>
  </si>
  <si>
    <t>Erection of 3 Phase DTRs 63,75 &amp; 100 KVA including loading and Unloading DTR on the Structure/Plinth etc</t>
  </si>
  <si>
    <t>SWR20905</t>
  </si>
  <si>
    <t>Loading of 11 KV VCBs along with Panel boards</t>
  </si>
  <si>
    <t>SWR10199</t>
  </si>
  <si>
    <t>Un loading of 11 KV VCBs along with Panel boards</t>
  </si>
  <si>
    <t>SWR10517</t>
  </si>
  <si>
    <t>Erection of 11KV indoor switch gear panel/indoor PT panel /Bus section panel / Bus raiser panel/Capacitor panel/Switch fuse panel for DTR.</t>
  </si>
  <si>
    <t>SWR10931</t>
  </si>
  <si>
    <t>Loading of 33 KV VCBs along with Panel boards</t>
  </si>
  <si>
    <t>SWR10198</t>
  </si>
  <si>
    <t>Un loading of 33 KV VCBs along with Panel boards</t>
  </si>
  <si>
    <t>SWR10516</t>
  </si>
  <si>
    <t>Erection of 33KV indoor switch gear panel/33KV indoor PT panel / Bus section panel / Bus raiser panel</t>
  </si>
  <si>
    <t>SWR10930</t>
  </si>
  <si>
    <t>Loading of 220 V Batterry with charger</t>
  </si>
  <si>
    <t>SWR11166</t>
  </si>
  <si>
    <t>SET</t>
  </si>
  <si>
    <r>
      <t>Transport of conductor drums, cable drums, fragile material such as kiosks, VCBs,control panels, current transformers, boosters, lightning arrestors, insulators,
transformers, meters (which are less in weight and occupy more space) (excluding of loading unloading)</t>
    </r>
    <r>
      <rPr>
        <b/>
        <sz val="11"/>
        <color indexed="8"/>
        <rFont val="Book Antiqua"/>
        <family val="1"/>
      </rPr>
      <t>-Above 10 Km and upto 20 Km with Lorry for each trip</t>
    </r>
  </si>
  <si>
    <t>Un loading of 220 V Batterry with charger</t>
  </si>
  <si>
    <t>SWR11147</t>
  </si>
  <si>
    <t>Erection of 220 V, 80 AH battery in complete shape fit for
charging . Conventional lead acid</t>
  </si>
  <si>
    <t>SWR12295</t>
  </si>
  <si>
    <t>Supply of AC Supply panel inluding providing of changeover switch, SFU, metering unit, 32 A three phase MCB, 16 A Single phase MCB complete as per specification.</t>
  </si>
  <si>
    <t>Supply</t>
  </si>
  <si>
    <t>SMR40045</t>
  </si>
  <si>
    <t>Erection of control/Relay panels, AC Panels, announciationpanels etc in the control room duly mounting them on channels and grouting them with foundation bolts excluding cost of channels &amp; foundation bolts</t>
  </si>
  <si>
    <t>SWR11893</t>
  </si>
  <si>
    <t>Cutting Charges for RS joist 150x150mm</t>
  </si>
  <si>
    <t>SWR10297</t>
  </si>
  <si>
    <t>Fabrication of Main and Auxiliary structures with welding usingraw steel such as RS joist, M.S.Angles, Plates, Channels,including the supply and fabrication of 6mm base plate to the RS-Joist poles excluding cost of Mild Steel and transport charges to substation site, including erection.</t>
  </si>
  <si>
    <t>SWR10869</t>
  </si>
  <si>
    <t>TO</t>
  </si>
  <si>
    <t>Alligning the Main and Auxiliary structures such as RS joist,M.S.Angles, Plates, Channels, Structure to zero level duly leveling in prefabricated MS frames with Hydraulic jacks before galvanising/ fabrication.</t>
  </si>
  <si>
    <t>SWR10867</t>
  </si>
  <si>
    <r>
      <t xml:space="preserve">Painting of sub-station structures with two coats of Aluminium paint using Aluminium paint 1st grade containing 3.6 kg of Aluminium paste for 18 liters of thinner 1st coat is to be applied before erection of sub station structures and 2nd coat after stringing and half round welding including cost of paint, cost of brushes,labour charges etc., complete. </t>
    </r>
    <r>
      <rPr>
        <b/>
        <sz val="11"/>
        <color indexed="8"/>
        <rFont val="Book Antiqua"/>
        <family val="1"/>
      </rPr>
      <t>Supply of material cost for First coat of 1st Grade Aluminium Paint, brushes etc.</t>
    </r>
  </si>
  <si>
    <t>SMR40009</t>
  </si>
  <si>
    <r>
      <t xml:space="preserve">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t>
    </r>
    <r>
      <rPr>
        <b/>
        <sz val="11"/>
        <color indexed="8"/>
        <rFont val="Book Antiqua"/>
        <family val="1"/>
      </rPr>
      <t>Labour charges for painting including scratching and cleaning of Sub-station structures of 1st coat of Aluminium</t>
    </r>
  </si>
  <si>
    <t>SWR10877</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</si>
  <si>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1"/>
        <color indexed="8"/>
        <rFont val="Book Antiqua"/>
        <family val="1"/>
      </rPr>
      <t>Supply of material cost for Second coat of 1st Grade Aluminium Paint, brushes, etc</t>
    </r>
  </si>
  <si>
    <t>SMR40010</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</si>
  <si>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1"/>
        <color indexed="8"/>
        <rFont val="Book Antiqua"/>
        <family val="1"/>
      </rPr>
      <t>Labour charges for painting including scratching and cleaning of Sub-station structures of 2nd coat of Aluminium</t>
    </r>
  </si>
  <si>
    <t>SWR10879</t>
  </si>
  <si>
    <t>Painting of Name Plates for any equipment</t>
  </si>
  <si>
    <t>SWR10963</t>
  </si>
  <si>
    <t>Supply of CI earth pipe 100 mm dia, 2.75 mt long thickness10mm with flange as per specication</t>
  </si>
  <si>
    <t>SMR11482</t>
  </si>
  <si>
    <t>Providing of earthing with excavation of earth pit (0.6 x0.6x2.4 Mts.) duly filling with bentonite, earth , running of earth wire etc., complete, including cost of bentonite and excluding cost of RCC collar of size 0.75M dia x 0.5 M height</t>
  </si>
  <si>
    <t>SWR10357</t>
  </si>
  <si>
    <t>Providing of RCC Collar guarding to the existing earth pits with damaged masonry including dismantling and removing of existing masonry and fixing the RCC collar of 0.60 M dia X 0.50M height</t>
  </si>
  <si>
    <t>SWR10359</t>
  </si>
  <si>
    <t>Laying of MS Flats /GI Flats 75x 8mm earth mat including excavation of trenches of depth 600mm, welding, connecting to equipment andconnecting lightning shield to earth mat and earthing of fence posts, drilling and connecting earth rods including connecting cast iron pipes  including fabrication</t>
  </si>
  <si>
    <t>SWR10920</t>
  </si>
  <si>
    <t>RMT</t>
  </si>
  <si>
    <t>Fabrication and connecting of M.S./ G.I. Flat 50x6mm to risers from earth mat to structures, equipment, marshalling boxes, electrical panels, PLCC panels, fencing posts etc.</t>
  </si>
  <si>
    <t>SWR10919</t>
  </si>
  <si>
    <t>Supply of GI Bolts &amp; Nuts</t>
  </si>
  <si>
    <t>SMR11488</t>
  </si>
  <si>
    <t>KG</t>
  </si>
  <si>
    <t>Paint-Black to all Earth Flat incl. Pain</t>
  </si>
  <si>
    <t>SWR12217</t>
  </si>
  <si>
    <t>M</t>
  </si>
  <si>
    <t>Supply of Copper Flexible jumper with 75 X 8 of length 250 mm at neutral of Power tranformer end and 50 X 6 of length 50mm two Nos at double neutral end duly brasing with flexible jumper of capacity of 5kA/3 sec for power transformer neutral</t>
  </si>
  <si>
    <t>SMR40033</t>
  </si>
  <si>
    <t>Providing of double earthing for neutral with flexible copper jumpers including arrangement by fixing M.S.Channel 100x50mm</t>
  </si>
  <si>
    <t>SWR11892</t>
  </si>
  <si>
    <r>
      <t>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t>
    </r>
    <r>
      <rPr>
        <b/>
        <sz val="11"/>
        <color theme="1"/>
        <rFont val="Book Antiqua"/>
        <family val="1"/>
      </rPr>
      <t>Lay-4 SC 33KV 630sqmm UG Cb HG/BC/RE/NS</t>
    </r>
  </si>
  <si>
    <t>SWR12110</t>
  </si>
  <si>
    <t>Raise-SR 33KV 1x630sqmm UG Cb on Support</t>
  </si>
  <si>
    <t>SWR12448</t>
  </si>
  <si>
    <t>Laying of second cable 33KV UG Cb in Existing Duct</t>
  </si>
  <si>
    <t>SWR12452</t>
  </si>
  <si>
    <r>
      <t xml:space="preserve">Raising of </t>
    </r>
    <r>
      <rPr>
        <b/>
        <sz val="11"/>
        <color theme="1"/>
        <rFont val="Book Antiqua"/>
        <family val="1"/>
      </rPr>
      <t>single run</t>
    </r>
    <r>
      <rPr>
        <sz val="11"/>
        <color theme="1"/>
        <rFont val="Book Antiqua"/>
        <family val="1"/>
      </rPr>
      <t xml:space="preserve"> 33kV 3x400 Sqmm Cu cable on already erected support with wooden / MS clamps and connecting it to over head line withcable jumpers including cost of required wooden cleats, lugs and bolts and nuts through GI pipe (excluding the cost of GI pipe)</t>
    </r>
  </si>
  <si>
    <t>SWR11954</t>
  </si>
  <si>
    <t>Supply of 33KV 1x630Sqmm GIS ID Unit EndTermtn</t>
  </si>
  <si>
    <t>SMR12473</t>
  </si>
  <si>
    <t>Supply of33KV 1x630Sqmm OD Unit EndTermtn</t>
  </si>
  <si>
    <t>SMR12474</t>
  </si>
  <si>
    <t>Installation of 33KV 1x630Sqmm GIS ID EndTermtn</t>
  </si>
  <si>
    <t>SWR12473</t>
  </si>
  <si>
    <t>Installation of 33KV 1x630Sqmm OD Unit EndTermtn</t>
  </si>
  <si>
    <t>SWR12474</t>
  </si>
  <si>
    <t>Making of Outdoor/Indoor 33 KV 3x400 Sqmm End Termination</t>
  </si>
  <si>
    <t>SWR10387</t>
  </si>
  <si>
    <r>
      <t>Laying of XLPE UG cable</t>
    </r>
    <r>
      <rPr>
        <b/>
        <sz val="11"/>
        <color indexed="8"/>
        <rFont val="Book Antiqua"/>
        <family val="1"/>
      </rPr>
      <t xml:space="preserve"> Single Run </t>
    </r>
    <r>
      <rPr>
        <sz val="11"/>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siteinluding the cost of lead and lift etc.depth of the trench) LT -0.85 mts, 11 KV-1.05Mtrs &amp; 33 KV - 1.20 mtrs.</t>
    </r>
    <r>
      <rPr>
        <b/>
        <sz val="11"/>
        <color indexed="8"/>
        <rFont val="Book Antiqua"/>
        <family val="1"/>
      </rPr>
      <t xml:space="preserve"> In Hard Gravel Soil / BC soil / Red earth / stone and earth mixed with fair boulders/Normal soil / CC/BT Road 11KV 3x185 Sqmm Cable</t>
    </r>
  </si>
  <si>
    <t>SWR11920</t>
  </si>
  <si>
    <r>
      <t xml:space="preserve">Raising of </t>
    </r>
    <r>
      <rPr>
        <b/>
        <sz val="11"/>
        <color theme="1"/>
        <rFont val="Book Antiqua"/>
        <family val="1"/>
      </rPr>
      <t xml:space="preserve">Single Run </t>
    </r>
    <r>
      <rPr>
        <sz val="11"/>
        <color theme="1"/>
        <rFont val="Book Antiqua"/>
        <family val="1"/>
      </rPr>
      <t>1</t>
    </r>
    <r>
      <rPr>
        <b/>
        <sz val="11"/>
        <color indexed="8"/>
        <rFont val="Book Antiqua"/>
        <family val="1"/>
      </rPr>
      <t>1 KV 3x185 Sqmm Cable</t>
    </r>
    <r>
      <rPr>
        <sz val="11"/>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</si>
  <si>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t>SWR11956</t>
  </si>
  <si>
    <t>Making of Outdoor/Indoor 11 KV 3x185 Sqmm Cable End Termination</t>
  </si>
  <si>
    <t>SWR10390</t>
  </si>
  <si>
    <r>
      <t>Laying of XLPE UG cable</t>
    </r>
    <r>
      <rPr>
        <b/>
        <sz val="11"/>
        <color indexed="8"/>
        <rFont val="Book Antiqua"/>
        <family val="1"/>
      </rPr>
      <t xml:space="preserve"> Single Run </t>
    </r>
    <r>
      <rPr>
        <sz val="11"/>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1"/>
        <color indexed="8"/>
        <rFont val="Book Antiqua"/>
        <family val="1"/>
      </rPr>
      <t xml:space="preserve"> In Hard Gravel Soil / BC soil / Red earth / stone and earth mixed with fair boulders/Normal soil / CC/BT Road LT 3 1/2 x 185 Sqmm Cable</t>
    </r>
  </si>
  <si>
    <t>SWR11923</t>
  </si>
  <si>
    <r>
      <t xml:space="preserve">Raising of  </t>
    </r>
    <r>
      <rPr>
        <b/>
        <sz val="11"/>
        <color theme="1"/>
        <rFont val="Book Antiqua"/>
        <family val="1"/>
      </rPr>
      <t>Single Run</t>
    </r>
    <r>
      <rPr>
        <sz val="11"/>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1"/>
        <color indexed="8"/>
        <rFont val="Book Antiqua"/>
        <family val="1"/>
      </rPr>
      <t>LT 3 1/2 x 185 Sqmm Cable</t>
    </r>
  </si>
  <si>
    <t>SWR11959</t>
  </si>
  <si>
    <t xml:space="preserve"> Fixing of Oout Door/Indoor end termination LT 3 1/2 x185 Sqmm Cable</t>
  </si>
  <si>
    <t>SWR10765</t>
  </si>
  <si>
    <t>Laying of 4 core/10 core 2.5 sq. mm.Copper control cable in aready excavation trench including cost of providing single compress glands at both ends .</t>
  </si>
  <si>
    <t>SWR11879</t>
  </si>
  <si>
    <t>Cable terminations to the switch gear marshalling boxes/panel terminal blocks/control and relay panels LT AC panel including providing suitable ferrules and lugs as per specification (including cost of ferrules, lugs and glands)</t>
  </si>
  <si>
    <t>SWR12510</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</si>
  <si>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</si>
  <si>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r>
      <t>Excavation of pits in hard rock not requiring blasting. (In hard murram / rock boulders)</t>
    </r>
    <r>
      <rPr>
        <b/>
        <sz val="11"/>
        <rFont val="Book Antiqua"/>
        <family val="1"/>
      </rPr>
      <t>11 Mtrs PSCC Poles/ Box poles 0.75 M x 0.9 M x 1.95 M</t>
    </r>
  </si>
  <si>
    <t>SWR11040</t>
  </si>
  <si>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1"/>
        <color indexed="8"/>
        <rFont val="Book Antiqua"/>
        <family val="1"/>
      </rPr>
      <t>Box pole 9/10/11 Mtr</t>
    </r>
  </si>
  <si>
    <t>SWR11266</t>
  </si>
  <si>
    <t>Mass concreting of supports erected with CC (1:4:8) using 40 mm, HB G metal including the cost of metal, sand, Cement and curing etc.-Including the cost of cement</t>
  </si>
  <si>
    <t>SWR10356</t>
  </si>
  <si>
    <t>M3</t>
  </si>
  <si>
    <t>Coping of 1.5'x1.5'x1 with 1:8 slope Using form boxes
(0.031Cumt.)</t>
  </si>
  <si>
    <t>SWR11890</t>
  </si>
  <si>
    <t>Paint of coping with 2 coats of white cement incl cost of paints etc.</t>
  </si>
  <si>
    <t>SWR11089</t>
  </si>
  <si>
    <t>Erection of 11 KV HG Fuse set including earthing</t>
  </si>
  <si>
    <t>SWR10395</t>
  </si>
  <si>
    <t>Erection of 11KV 200A TT type AB Switch including fixing of cross angles and alignment complete</t>
  </si>
  <si>
    <t>SWR20102</t>
  </si>
  <si>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1"/>
        <color indexed="8"/>
        <rFont val="Book Antiqua"/>
        <family val="1"/>
      </rPr>
      <t>Painting of operating rods of 33kV, 11kV AB switches with post office red colour (including cost of paint)</t>
    </r>
  </si>
  <si>
    <t>SWR10881</t>
  </si>
  <si>
    <t>Erection of LT distribution box including laying of LT cable
from distribution box to LT OH line and DTR to distribution box including earthing of distribution box and crimping of lugs connecting of jumpers etc</t>
  </si>
  <si>
    <t>SWR10674</t>
  </si>
  <si>
    <r>
      <t>Supply of earthing pipe with materials</t>
    </r>
    <r>
      <rPr>
        <b/>
        <sz val="11"/>
        <color indexed="8"/>
        <rFont val="Book Antiqua"/>
        <family val="1"/>
      </rPr>
      <t xml:space="preserve"> GI Flat 25X3 mm </t>
    </r>
  </si>
  <si>
    <t>SMR11485</t>
  </si>
  <si>
    <t>Running of GI eartn flat of size 25X3mm from all metallic parts of channels, AB Switch, HG fuse set, DTr neutral and LT Distribution box and inter connection of earth pits etc complete.</t>
  </si>
  <si>
    <t>SWR12125</t>
  </si>
  <si>
    <t>Loading of 11KV/33KV XLPE UG Cable for all sizes</t>
  </si>
  <si>
    <t>SWR11230</t>
  </si>
  <si>
    <t>DR</t>
  </si>
  <si>
    <r>
      <t>Transport of conductor drums, cable drums, fragile material such as kiosks, VCBs,control panels, current transformers, boosters, lightning arrestors, insulators, transformers, meters (which are less in weight and occupy more space) (excluding of loading unloading)-</t>
    </r>
    <r>
      <rPr>
        <b/>
        <sz val="11"/>
        <color indexed="8"/>
        <rFont val="Book Antiqua"/>
        <family val="1"/>
      </rPr>
      <t>Above 10 Km and upto 20 Km with Lorry for each trip</t>
    </r>
  </si>
  <si>
    <t>Un loading of 11KV/33KV XLPE UG Cable for all sizes</t>
  </si>
  <si>
    <t>SWR11231</t>
  </si>
  <si>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</si>
  <si>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SMR40051</t>
  </si>
  <si>
    <t>Excavation of pits in hard rock not requiring blasting. (In hard murram / rock boulders) 9.1 Mtrs PSCC Poles 0.76 M x 0.76M x 1.83M
(2.6" x 2.6" x 6.0")</t>
  </si>
  <si>
    <t>SWR11039</t>
  </si>
  <si>
    <t xml:space="preserve">Erection of tubular poles </t>
  </si>
  <si>
    <t>SWR10955</t>
  </si>
  <si>
    <t>Supply of Metal Handle Lamp 150W</t>
  </si>
  <si>
    <t>SMR24635</t>
  </si>
  <si>
    <t>Supply of GI Bolts &amp; Nuts,washers etc.</t>
  </si>
  <si>
    <t>Fixing of Metal halide lamps with fixtures Make:Philips,Crompton,Bajaj junction box with MCB with 1.5 GI pipe complete.</t>
  </si>
  <si>
    <t>SWR10956</t>
  </si>
  <si>
    <t>Supply of  Steel almarah(61/2 X 3ft) Godrej</t>
  </si>
  <si>
    <t>SMR40061</t>
  </si>
  <si>
    <t>Supplying &amp; fabrication erection of 6mm Checkerd plates as per the field conditions</t>
  </si>
  <si>
    <t>SWR10873</t>
  </si>
  <si>
    <t>Supply of Rubber mats ( 6’x3’) size for indoor SS</t>
  </si>
  <si>
    <t>SMR40068</t>
  </si>
  <si>
    <t>Supply of  Alluminium Ladder for indoor works</t>
  </si>
  <si>
    <t>SMR40062</t>
  </si>
  <si>
    <t>Supply of Trolley mounted CO2 (6.5Kgs)(IS-2878)</t>
  </si>
  <si>
    <t>SMR40087</t>
  </si>
  <si>
    <t>Supply of  Fire Buckets Stand with Buckets</t>
  </si>
  <si>
    <t>SMR40088</t>
  </si>
  <si>
    <t>Supply of Fire Extinguisher for Control Room</t>
  </si>
  <si>
    <t>SMR40089</t>
  </si>
  <si>
    <t>Supply of Safety Helmet of standard make</t>
  </si>
  <si>
    <t>SMR40071</t>
  </si>
  <si>
    <t>Supply of Earth Rods (8ft) Screw &amp; clamp type</t>
  </si>
  <si>
    <t>SMR40066</t>
  </si>
  <si>
    <t>Supply of Hand Gloves</t>
  </si>
  <si>
    <t>SMR40067</t>
  </si>
  <si>
    <t>Supply of Stand basic cell phone with charger</t>
  </si>
  <si>
    <t>SMR40069</t>
  </si>
  <si>
    <t>Supply of Table (3x6ft) Godrej</t>
  </si>
  <si>
    <t>SMR40057</t>
  </si>
  <si>
    <t>Supply of S type chairs (Godrej)</t>
  </si>
  <si>
    <t>SMR40058</t>
  </si>
  <si>
    <t>Supply of Angle racks(18x36.6inches) Godrej</t>
  </si>
  <si>
    <t>SMR40060</t>
  </si>
  <si>
    <t>Supply of Danger boards with clamps</t>
  </si>
  <si>
    <t>SMR40070</t>
  </si>
  <si>
    <t>Supply of 33/11kv S.S Permanent name board</t>
  </si>
  <si>
    <t>SMR40086</t>
  </si>
  <si>
    <t>Supply of Wall clock standard make</t>
  </si>
  <si>
    <t>SMR40059</t>
  </si>
  <si>
    <t>Supply of Taparia Tool kit complete as per Spec</t>
  </si>
  <si>
    <t>SMR40063</t>
  </si>
  <si>
    <t>Supply of Rechargeable LED torch light.</t>
  </si>
  <si>
    <t>SMR40064</t>
  </si>
  <si>
    <t>Supply of Hack saw (12 inches)</t>
  </si>
  <si>
    <t>SMR40065</t>
  </si>
  <si>
    <t>Supply of LC Boards</t>
  </si>
  <si>
    <t>SMR40072</t>
  </si>
  <si>
    <t>Supply of Gum Boots</t>
  </si>
  <si>
    <t>SMR40073</t>
  </si>
  <si>
    <t>Supply of Digital clamp meter.</t>
  </si>
  <si>
    <t>SMR40076</t>
  </si>
  <si>
    <t>Supply of 5000v megger</t>
  </si>
  <si>
    <t>SMR40074</t>
  </si>
  <si>
    <t>SWR20032</t>
  </si>
  <si>
    <t>Supply &amp;fixing safety inst/SS Op. inst board</t>
  </si>
  <si>
    <t>SWR22090</t>
  </si>
  <si>
    <t>Supply of 10ft Aluminium Ladder</t>
  </si>
  <si>
    <t>SMR12378</t>
  </si>
  <si>
    <t>Supply of RS Joist Grider Pole (150x150mm)</t>
  </si>
  <si>
    <t>SMR12302</t>
  </si>
  <si>
    <t>Supply of MS Channel 100x50mm</t>
  </si>
  <si>
    <t>SMR22745</t>
  </si>
  <si>
    <t>Supply of MS Flat 75x8mm</t>
  </si>
  <si>
    <t>SMR12321</t>
  </si>
  <si>
    <t>Supply of MS Flat 50x6mm</t>
  </si>
  <si>
    <t>SMR12322</t>
  </si>
  <si>
    <t>Supply of 33KV 3x400Sqmm O/D End Kit</t>
  </si>
  <si>
    <t>SMR22222</t>
  </si>
  <si>
    <t>Supply of of 33KV 3x400Sqmm Indoor end kit</t>
  </si>
  <si>
    <t>SMR11506</t>
  </si>
  <si>
    <t>Supply of 11KV 3x185 Heat Shble O/d End Term Kit</t>
  </si>
  <si>
    <t>SMR25201</t>
  </si>
  <si>
    <t>Supply of 11KV 3x185 Heat Shble I/d End Term Kit</t>
  </si>
  <si>
    <t>SMR25202</t>
  </si>
  <si>
    <t>Supply of LT XLPE Cable 3 1/2 C 185 sqmm</t>
  </si>
  <si>
    <t>SMR25204</t>
  </si>
  <si>
    <t>Supply of MS Channel 75x40 mm</t>
  </si>
  <si>
    <t>SMR25205</t>
  </si>
  <si>
    <t>Supply of RS Joist Pole (175x85mm)</t>
  </si>
  <si>
    <t>SMR12303</t>
  </si>
  <si>
    <t>Supply of 11KV HG FuseSet for StationTransformer</t>
  </si>
  <si>
    <t>SMR12324</t>
  </si>
  <si>
    <t>Supply of 11KV 200A Tilting Type AB Switch</t>
  </si>
  <si>
    <t>SMR12318</t>
  </si>
  <si>
    <t>Supply of LT Distribution Box (SMC)</t>
  </si>
  <si>
    <t>SMR25200</t>
  </si>
  <si>
    <t>Supply of LT XLPE Cable 1C 150 sqmm</t>
  </si>
  <si>
    <t>SMR25203</t>
  </si>
  <si>
    <t>survey line&amp;cabl inc peg mark&amp;tree clear</t>
  </si>
  <si>
    <t>SWR22092</t>
  </si>
  <si>
    <t>KM</t>
  </si>
  <si>
    <t>33KV LINE MATERIAL</t>
  </si>
  <si>
    <t>Load-11/33KV XLPE UG Cable for all sizes</t>
  </si>
  <si>
    <t>Unload-11/33KV XLPE UG Cable all sizes</t>
  </si>
  <si>
    <r>
      <t xml:space="preserve">Transport of conductor drums, cable drums, fragile material such as kiosks, VCBs, control panels, current transformers, boosters, lightning arrestors, insulators, transformers, meters (which are less in weight and occupy more space) (excluding of loading unloading) </t>
    </r>
    <r>
      <rPr>
        <b/>
        <sz val="11"/>
        <color theme="1"/>
        <rFont val="Times New Roman"/>
        <family val="1"/>
      </rPr>
      <t>Upto 10 Km with Lorry for each trip</t>
    </r>
  </si>
  <si>
    <t>SWR11860</t>
  </si>
  <si>
    <t>Laying of XLPE UG cable Double Run including excavation of trench of size 600mm wide and 850mm for LT, 1050mm for 11 KV and 1200mm for 33 KV from road level and cable separation with machine cut bricks horizontally for every 3 meters,providing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mts,Along the CC / BT multi layer road requiring compressor for 33 KV 3x400 Sqmm Cable</t>
  </si>
  <si>
    <t>SWR11980</t>
  </si>
  <si>
    <t>Laying of 2nd cable in excavated trench</t>
  </si>
  <si>
    <t>SWR10988</t>
  </si>
  <si>
    <t>Supply &amp; Erection of Smart RFID marker</t>
  </si>
  <si>
    <t>SWR25089</t>
  </si>
  <si>
    <t>Making of Straight through joint 33kv 3x400 xlpe</t>
  </si>
  <si>
    <t>SWR10382</t>
  </si>
  <si>
    <t>Supply of 6" B class GI pipe</t>
  </si>
  <si>
    <t>SMR40081</t>
  </si>
  <si>
    <t>Supply of 6" DWC pipe</t>
  </si>
  <si>
    <t>SMR11610</t>
  </si>
  <si>
    <t>Supply of Hume pipe 9" size</t>
  </si>
  <si>
    <t>SMR40001</t>
  </si>
  <si>
    <t>Making of OD/Idoor end termination 33kv 3x400 xlpe</t>
  </si>
  <si>
    <r>
      <t xml:space="preserve">Raising of </t>
    </r>
    <r>
      <rPr>
        <b/>
        <sz val="11"/>
        <color theme="1"/>
        <rFont val="Book Antiqua"/>
        <family val="1"/>
      </rPr>
      <t>single run</t>
    </r>
    <r>
      <rPr>
        <sz val="11"/>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 33KV 3x400sqmm UG Cb on support</t>
    </r>
  </si>
  <si>
    <t>Consultation charges for providing traffic diversions and
meeting other exegencies for execution of work during late
night hours and wee hours.</t>
  </si>
  <si>
    <t>SWR21903</t>
  </si>
  <si>
    <t>Fabrication of 175x85/150x75mm RS joist pieces upto 12.5
meters length by welding joint together by means of 50x6mm flat and MS channel on either side including the cost of consumable.</t>
  </si>
  <si>
    <t>SWR10642</t>
  </si>
  <si>
    <t>Painting of R.S Joist,Box poles including cross arms and
clamps with one coat of red oxid and two coats of Al.paint
including cost of paint and consumables</t>
  </si>
  <si>
    <t>SWR10640</t>
  </si>
  <si>
    <t>Excavation of pits in hard rock not requiring blasting. (In hard murram / rock boulders) 11 Mtrs PSCC Poles/ Box poles 0.75 M x 0.9 M x 1.95 M</t>
  </si>
  <si>
    <t>Fabrication and connecting to risers from earth mat to structures, equipment, marshalling boxes, electrical panels, PLCC panels, fencing posts etc.M.S./ G.I. Flat 50x6mm / 50 x 8 mm ( Above ground)</t>
  </si>
  <si>
    <t>Mass concreting of supports erected with CC (1:4:8) using 40 mm, HB G metal including the cost of metal, sand, Cement and curing etc.Including the cost of cement</t>
  </si>
  <si>
    <t>Coping &amp; Muffing-Iron Pole,Coping of 1.5'x1.5'x1 with 1:8 slope Using form boxes (0.031Cumt.)</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</si>
  <si>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</si>
  <si>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Erection of 33 KV LAS station/Line type including earthing</t>
  </si>
  <si>
    <t>SWR10396</t>
  </si>
  <si>
    <t>Erection of 33 KV AB Switch including alignment and earthing</t>
  </si>
  <si>
    <t>SWR10392</t>
  </si>
  <si>
    <t>SMR11483</t>
  </si>
  <si>
    <t>Providing of earthing with excavation of earth pit (0.6 x0.6x2.4 Mts.) duly filling with bentonite, earth , running of earth wire etc., complete, including cost of bentonite and</t>
  </si>
  <si>
    <t>Providing of RCC Collar guarding to the existing earth pits with damaged masonry including dismantling and removing of existing masonry and fixing the RCC collar of 0.60 M dia X 0.50 M height</t>
  </si>
  <si>
    <t>Supply of Pre-cast cable Joint markersSupply of RCC cable Joint markers/ Cable route markers of size 700 X 240 X 75 mm duly engraving with 5 mm thick letters , CPDCL 33000/11000 Cable/Cable joint fixing the 300mm below ground level and 400mm above ground level confirming to IS 5820 2001</t>
  </si>
  <si>
    <t>SMR40085</t>
  </si>
  <si>
    <t>Painting of feeder name on support including cost of paint</t>
  </si>
  <si>
    <t>SWR12101</t>
  </si>
  <si>
    <t>Supply of GI Bolts &amp; Nuts,Washers etc.,</t>
  </si>
  <si>
    <t>33 KV DP Structure with 175x85/150x75mm RS joist Assembly and erection of Structure as per specification which includes fixing of top channels and cross bracings, transport of all materials from road side to the location, earthing, back filling with earth ramming etc excluding pit excavation and concreting.</t>
  </si>
  <si>
    <t>SWR11276</t>
  </si>
  <si>
    <t>Loading of 33 KV, 10 KA LAs Station type</t>
  </si>
  <si>
    <t>SWR10266</t>
  </si>
  <si>
    <t>Un loading of 33 KV, 10 KA LAs Station type</t>
  </si>
  <si>
    <t>SWR10584</t>
  </si>
  <si>
    <t>Making of coil earthing pole with 8mm GI wireNut&amp;Bolts for AB Switch</t>
  </si>
  <si>
    <t>SWR12331</t>
  </si>
  <si>
    <t>Painting of operating rods of 33kV, 11kV AB switches with
post office red colour (including cost of paint)</t>
  </si>
  <si>
    <t>Supply of 33KV3x400Sqmm Straight thr kit</t>
  </si>
  <si>
    <t>SMR22223</t>
  </si>
  <si>
    <t>Supply of 33KV 3x400Sqmm Indoor end kit</t>
  </si>
  <si>
    <t>Supply of 33KV 800A DB Break AB Switch</t>
  </si>
  <si>
    <t>SMR12315</t>
  </si>
  <si>
    <t>Survey line&amp;cabl inc peg mark&amp;tree clear</t>
  </si>
  <si>
    <t>11KV LINE LABOUR</t>
  </si>
  <si>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</si>
  <si>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t xml:space="preserve">Laying of </t>
    </r>
    <r>
      <rPr>
        <b/>
        <sz val="11"/>
        <color theme="1"/>
        <rFont val="Times New Roman"/>
        <family val="1"/>
      </rPr>
      <t xml:space="preserve">Single Run </t>
    </r>
    <r>
      <rPr>
        <sz val="11"/>
        <color theme="1"/>
        <rFont val="Times New Roman"/>
        <family val="1"/>
      </rPr>
      <t xml:space="preserve">XLPE UG cable including excavation of trench of size 450mm wide and 850mm for LT, 1050mm for 11 KV and 1200mm for 33 KV form road level, providing of DWC/GI pipes whereever required depth is not acquired as per the instructions ofEngineer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mtrs.Along the CC / BT multi layer road requiring compressor for </t>
    </r>
    <r>
      <rPr>
        <b/>
        <sz val="11"/>
        <color theme="1"/>
        <rFont val="Times New Roman"/>
        <family val="1"/>
      </rPr>
      <t>11 KV 3x300 Sqmm Cable</t>
    </r>
  </si>
  <si>
    <t>SWR11928</t>
  </si>
  <si>
    <r>
      <t xml:space="preserve">Raising of </t>
    </r>
    <r>
      <rPr>
        <b/>
        <sz val="11"/>
        <color theme="1"/>
        <rFont val="Book Antiqua"/>
        <family val="1"/>
      </rPr>
      <t>Single Run</t>
    </r>
    <r>
      <rPr>
        <sz val="11"/>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</si>
  <si>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SWR11955</t>
  </si>
  <si>
    <t>Supply &amp; Erecting of Smart RFID marker</t>
  </si>
  <si>
    <t>Making of Straight through joint 11kv 3x300 xlpe</t>
  </si>
  <si>
    <t>SWR10386</t>
  </si>
  <si>
    <t>Supply of 4" B class GI pipe</t>
  </si>
  <si>
    <t>SMR40080</t>
  </si>
  <si>
    <t>supply of 4" DWC pipe</t>
  </si>
  <si>
    <t>SMR11609</t>
  </si>
  <si>
    <t>Suppy of Hume pipe 4" size</t>
  </si>
  <si>
    <t>SMR40003</t>
  </si>
  <si>
    <t>Making 11 KV 3x300 Sqmm Cable Out Door/Indoor end
termination</t>
  </si>
  <si>
    <t>SWR10391</t>
  </si>
  <si>
    <t>Fabrication of 175x85/150x75mm RS joist pieces upto 12.5
meters length by welding joint together by means of 50x6mm
flat and MS channel on either side including the cost of
consumable.</t>
  </si>
  <si>
    <t>Erection of pole in position, aligning and setting to work, fixing of cross arms and top clamps, earthing of supports, back filling with earth and stones properly ramming including transport of materials from road side to location excluding pit excavation Box pole 9/10/11 Mtr</t>
  </si>
  <si>
    <t>M.S./ G.I. Flat 50x6mm / 50 x 8 mm ( Above ground)Fabrication and connecting to risers from earth mat to structures, equipment,marshalling boxes, electrical panels, PLCC panels, fencing posts etc.</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</si>
  <si>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</si>
  <si>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Erection of 11KV 400/200A Conventional type AB Switch
including fixing of cross angles and alignment complete</t>
  </si>
  <si>
    <t>SWR10393</t>
  </si>
  <si>
    <t>Providing of earthing with excavation of earth pit (0.6 x0.6x2.4
Mts.) duly filling with bentonite, earth , running of earth wire
etc., complete, including cost of bentonite and excluding cost
of RCC collar of size 0.75M dia x 0.5 M height</t>
  </si>
  <si>
    <t>Providing of RCC Collar guarding to the existing earth pits with
damaged masonry including dismantling and removing of
existing masonry and fixing the RCC collar of 0.60 M dia X
0.50 M height</t>
  </si>
  <si>
    <t>Supply of RCC cable Joint markers/ Cable route markers of
size 700 X 240 X 75 mm duly engraving with 5 mm thick
letters , CPDCL 33000/11000 Cable/Cable joint fixing the
300mm below ground level and 400mm above ground level
confirming to IS 5820 2001</t>
  </si>
  <si>
    <t>Supply of 11KV 3x300 Heat Shble str thr JointKit</t>
  </si>
  <si>
    <t>SMR25210</t>
  </si>
  <si>
    <t>Supply of 11KV 3x300 Heat Shble O/d End Term Kit</t>
  </si>
  <si>
    <t>SMR25208</t>
  </si>
  <si>
    <t>Supply of 11KV 3x300 Heat Shble I/d End Term Kit</t>
  </si>
  <si>
    <t>SMR25209</t>
  </si>
  <si>
    <t>Supply of MS Angle 65X65X6</t>
  </si>
  <si>
    <t>SMR25207</t>
  </si>
  <si>
    <t>Supply of 11KV 800A DB Break AB Switch</t>
  </si>
  <si>
    <t>SMR12316</t>
  </si>
  <si>
    <t>132KV BAY EXTENSION LABOUR</t>
  </si>
  <si>
    <t>Transport of conductor drums, cable drums, fragile material such as kiosks, VCBs, control panels, current transformers, boosters, lightning arrestors, insulators, transformers, meters (which are less in weight and occupy more space) (excluding of loading unloading)Above 10 Km and upto 20 Km with Lorry for each trip</t>
  </si>
  <si>
    <t>Excavation of Pit for 33KV VCB</t>
  </si>
  <si>
    <t>SWR23224</t>
  </si>
  <si>
    <t>Cement concrete 1:3:6 ration with 40 MML HBG metal including the cost of all materials and labour complete 1.8 x 1.8 x 0.75 cum for VCB Plinth</t>
  </si>
  <si>
    <t>SWR20685</t>
  </si>
  <si>
    <t>Plastering 2 Coats,20/16mm(1:6)(1:4)</t>
  </si>
  <si>
    <t>SWR10862</t>
  </si>
  <si>
    <t>M2</t>
  </si>
  <si>
    <t>Painting of coping with two coats of white cement including cost of paint &amp; conveyance charges for PTR/VCB plinths</t>
  </si>
  <si>
    <t>SWR12334</t>
  </si>
  <si>
    <t>Erection of 33 KV VCB with Control Panel</t>
  </si>
  <si>
    <t>SWR10460</t>
  </si>
  <si>
    <t>Erection of 33 KV CTs</t>
  </si>
  <si>
    <t>SWR10399</t>
  </si>
  <si>
    <t>Erection of 33kV Twin feeder control &amp; Relay panel in the control room duly mounting them on channels and grouting them with foundation bolts excluding cost of channels &amp; foundation bolts</t>
  </si>
  <si>
    <t>SWR10934</t>
  </si>
  <si>
    <t>Excavation of pits in hard rock not requiring blasting. (In hard murram / rockboulders)9.1 Mtrs PSCC Poles 0.76 M x 0.76M x 1.83M (2.6" x 2.6" x 6.0")</t>
  </si>
  <si>
    <t>Supply of stepped tubular poles single way made of steel oflength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</si>
  <si>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Erection of tubular poles</t>
  </si>
  <si>
    <t>Supply of LED fixture set of (LUMINAIRE MAKE: PHILIPS /OSRAM/GE/VENTUREROMPTON/BAJAJ/VIN/WIPRO/JAGUAR/KESELEC/HAVELLS/HPL/SURYA/SYSKA. 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arranty 90W LED Fixture set</t>
  </si>
  <si>
    <t>SMR11594</t>
  </si>
  <si>
    <t>Fixing of Metal halide lamps with fixtures Make:Philips,Crompton,Bajaj junction box with MCB with 1.5 GI pipe complete</t>
  </si>
  <si>
    <t>Labour for Fixing of all types of clamps</t>
  </si>
  <si>
    <t>SWR10917</t>
  </si>
  <si>
    <t>Laying of 4 core/10 core 2.5 sq. mm.Copper control cable in aready excavation trench including cost of providing single compress glands at both ends</t>
  </si>
  <si>
    <r>
      <t xml:space="preserve">Extention of 33KV Bay at 132/33KV Sub-station </t>
    </r>
    <r>
      <rPr>
        <b/>
        <sz val="11"/>
        <rFont val="Bookman Old Style"/>
        <family val="1"/>
      </rPr>
      <t>Zebra condutor</t>
    </r>
  </si>
  <si>
    <t>SMR24910</t>
  </si>
  <si>
    <t>Connection of equipment to bus and or another equipment with single zebra/Panther conductor including measuring, cutting,clamping and hoisting of suspension insulator assembly to support the conductor wherever necessary.</t>
  </si>
  <si>
    <t>SWR10884</t>
  </si>
  <si>
    <t>Supply of I hook</t>
  </si>
  <si>
    <t>SMR12099</t>
  </si>
  <si>
    <t>Erection of I hook</t>
  </si>
  <si>
    <t>SWR12099</t>
  </si>
  <si>
    <t>SMR40013</t>
  </si>
  <si>
    <t>Supply of Tension Hardware 3 Bolted for Twin Zebra/panther
with 150 mm spacing</t>
  </si>
  <si>
    <t>SMR40016</t>
  </si>
  <si>
    <t>Alluminum alloy Pad clamps minimum 15 mm Thickness, 75
mm Width 150 Mm Length conforming to IS:5561-1970, IS
617, IS 2633-1964, IS 1363-1967, IS1367-1961), Six bolted
with hot dip galvanized bolts and double nuts with spring and
flat washers of size M10 x 65 i.e(3/8" x 21/2 ") minimum weight
of 900 gms to suit for Panther ACSR Conductor of pad size 75
X 75 X 15mm for carrying 600 A current</t>
  </si>
  <si>
    <t>SMR24942</t>
  </si>
  <si>
    <t>Supply of CT stud clamps with hot dip galvanised bolts and nuts suitable for zebra / Panther conductor on one side and 28/30/40 mm CT stud on other side with stud size for single zebra / panther (4 bolted) with bimetallic sleeve for carrying 800 A</t>
  </si>
  <si>
    <t>SMR40023</t>
  </si>
  <si>
    <t>Supply of U-Bolts 16 mm</t>
  </si>
  <si>
    <t>SMR40040</t>
  </si>
  <si>
    <t>Hoisting of Insulators and hardware, stretching the conductor and stringing of 33 kV bus comprising of three phases with Twin Zebra/Panther conductor to a tension of 900kgs including fixing of spacer clamps.(Bus section of 4.5mt)</t>
  </si>
  <si>
    <t>SWR10882</t>
  </si>
  <si>
    <t>Room fire extinguisher (2 ltrs capacity) for control room</t>
  </si>
  <si>
    <t>Supply &amp; spreading of 20mm machine crushed metal (HBG) including cost of conveneyance of all materials, labour charges etc complete for finished item of work and directed by the engineer incharge</t>
  </si>
  <si>
    <t>SWR10860</t>
  </si>
  <si>
    <t>Supply &amp;Filling with Borrowed Stone Dust</t>
  </si>
  <si>
    <t>SWR33054</t>
  </si>
  <si>
    <t xml:space="preserve">Brick  masonry  in  cement  mortar  (1:6)  for superstructure  using  well  burnt country  made second  class bricks of approved quality including cost and conveyance of all materials curing, scaffolding with all leads and lifts etc., complete for finished item of work - Ground Floor </t>
  </si>
  <si>
    <t>Civil</t>
  </si>
  <si>
    <t>SWR33068</t>
  </si>
  <si>
    <t xml:space="preserve">Earth Work Mass Excavation  to a depth as directed, in soils such as Mixture of Gravel and Soft Disintegrated Rock like Shales, Ordinary Gravel, Stoney Earth and Earth Mixed with Fair Sized Boulders and in all conditions such as dry, wet, slurry etc.and in dense or hard soils, disposal and depositing of excavated soil  with intial lead of 10 mt and intial lift of 2m  or as directed, including cost and conveyance of all materials, ramping and lifting of materials, and labour charges, hire charges of machinery, tools &amp; plants, bailing of water    ( either sub soil water, stoMts water, rain water, surface water or of any kind) if any at any stage of work until all works below ground level is finished to the satisfaction ,and from work such as shoring, timbering, strutting with required supports etc. for the work and removal of form work after completion of work etc all complete as directed by the engineer-incharge. </t>
  </si>
  <si>
    <t>SWR33015</t>
  </si>
  <si>
    <t>S&amp;F of 15 mm brass body CP finish bib tap of not less than 300 grams weight with quarter turn spindle with either internal or external threaded connection conforming to IS 8931 including all operational, incidental and labour charges etc. complete for the finished item of work</t>
  </si>
  <si>
    <t>SWR34330</t>
  </si>
  <si>
    <r>
      <t xml:space="preserve">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t>
    </r>
    <r>
      <rPr>
        <b/>
        <sz val="11"/>
        <rFont val="Calibri"/>
        <family val="2"/>
        <scheme val="minor"/>
      </rPr>
      <t>22.20mm OD Pipe</t>
    </r>
    <r>
      <rPr>
        <sz val="11"/>
        <rFont val="Calibri"/>
        <family val="2"/>
        <scheme val="minor"/>
      </rPr>
      <t xml:space="preserve"> - SDR 11 including all operational, incidental and labour charges etc. complete for the finished item of work</t>
    </r>
  </si>
  <si>
    <t>SWR34362</t>
  </si>
  <si>
    <t>Painting of operating rods of 33kV, 11kV AB switches with post office red colour (including cost of paint) in existing Substation</t>
  </si>
  <si>
    <t>SWR11769</t>
  </si>
  <si>
    <t>Supply of GI wire No 8</t>
  </si>
  <si>
    <t>SMR11486</t>
  </si>
  <si>
    <t>Supply of GI Bolts &amp; Nuts etc</t>
  </si>
  <si>
    <t>Excavation of earth pit, supply of cast iron pipe with flange on one end (as per ISS7181/86) of nominal dia 125mm and 2.75 meters long in side the pit including supply and fixing RCC collars 0.75 meter dia (OD), 50mm thick and 0.60meters long complete as per APTRANSCO standards</t>
  </si>
  <si>
    <t>SWR10924</t>
  </si>
  <si>
    <t>Supply of 33KV TC Structure as per DATA-II</t>
  </si>
  <si>
    <t>SMR40102</t>
  </si>
  <si>
    <t>Supply of33KV BD Boom as per DATA-IV</t>
  </si>
  <si>
    <t>SMR40104</t>
  </si>
  <si>
    <t>Erection of33KV TC Structure as per DATA-II</t>
  </si>
  <si>
    <t>SWR11010</t>
  </si>
  <si>
    <t>Erection of 33KV TD Structure as per DATA-I</t>
  </si>
  <si>
    <t>SWR11009</t>
  </si>
  <si>
    <t>Supplying of Earth Mat 100x16mm GI Flat from Earth</t>
  </si>
  <si>
    <t>SMR23228</t>
  </si>
  <si>
    <t>Laying of earth mat including excavation of trenches of depth 600mm, welding, connecting to equipment and connecting lightning shield to earth mat and earthing of fence posts, drilling and connecting earth rods including connecting cast iron pipes with the following sizes of MS Flats /GI Flats. including fabrication100x16mm M.S./G.I earth flat</t>
  </si>
  <si>
    <t>SWR22054</t>
  </si>
  <si>
    <t>Supply of Alluminum LA clamps conforming to A6 of IS 617, with hot dip galvanised bolts and nuts suitable for single zebra/Panther</t>
  </si>
  <si>
    <t>SMR40027</t>
  </si>
  <si>
    <t>Providing of control cable trench as per DATA-XII</t>
  </si>
  <si>
    <t>SWR22093</t>
  </si>
  <si>
    <t>Supply of MS Powder coated CT Marshalling Box</t>
  </si>
  <si>
    <t>SMR40047</t>
  </si>
  <si>
    <t>Erection of Marshalling boxes</t>
  </si>
  <si>
    <t>SWR10940</t>
  </si>
  <si>
    <t xml:space="preserve">Electrical Total in Rs. </t>
  </si>
  <si>
    <t>Clearing of site by hiring JCB, complete for the finished item of work.</t>
  </si>
  <si>
    <t xml:space="preserve">Labour </t>
  </si>
  <si>
    <t>SWR34179</t>
  </si>
  <si>
    <t>Hrs</t>
  </si>
  <si>
    <t>Providing  contour surveying maps with total station including preparation of boundary and contour levels with 2 No.s  hard copies and soft copies complete for finished items of work.</t>
  </si>
  <si>
    <t>SWR33427</t>
  </si>
  <si>
    <t>Providing report on soil bearing capacity</t>
  </si>
  <si>
    <t>SWR34097</t>
  </si>
  <si>
    <t>Design and submisiion of 2 sets of structural design drawings with soft copy complete finished item of work</t>
  </si>
  <si>
    <t>SWR33426</t>
  </si>
  <si>
    <t>FT2</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</si>
  <si>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B(APSS 308).Hard rock ( blasting prohibited ).</t>
  </si>
  <si>
    <t>SWR33018</t>
  </si>
  <si>
    <t>Cum</t>
  </si>
  <si>
    <t xml:space="preserve">Earth work excavation for foundations and depositing on bank for all lifts and with an iniutial lead of 10m including  all  operational,  incidental,  labour  charges  such  as  shoring,  sheeting,  planking,  strutting,  etc. complete for finished item of work  excluding dewatering charges etc as per SS - 20B (APSS 308). Ordinary Soil </t>
  </si>
  <si>
    <t>Drilling holes in hard granite or sheet rock by Pneumatic compressor 25 mm dia meter etc for complete for item of work</t>
  </si>
  <si>
    <t>SWR34180</t>
  </si>
  <si>
    <t>Rmt</t>
  </si>
  <si>
    <t>Grouting the holes with neat cement slurry
excluding cost of steel 25 mm dia meter including cost of material labour charges complete fro finished item of work as directed by the engineer in charge</t>
  </si>
  <si>
    <t>SWR34458</t>
  </si>
  <si>
    <t>Filling with already available Earthwork in basement with 150mm thick layers incldg cost &amp; conveyance all materials watering,consolidation etc complete for finished item of work.</t>
  </si>
  <si>
    <t>SWR33055</t>
  </si>
  <si>
    <t>Plain Cement contrete  (1:4:8) using 40 mm metal with concrete Mixture.  All work upto Plinth level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as directed by Engineer incharge of the work</t>
  </si>
  <si>
    <t>SWR33028</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</si>
  <si>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a)  Column Footings</t>
  </si>
  <si>
    <t>SWR33098</t>
  </si>
  <si>
    <t>RCC M - 20 GF (1:1.5:3) Nominal mix (Cement:fine aggregate: coarse aggregate) corresponding to Table 9 of IS 456 using 20mm size graded machine crushed hard granite metal (coarse aggregae) from approved quarry including cost and conveyance of all material  as directed by Engineer incharge of the work. b) Columns"</t>
  </si>
  <si>
    <t>SWR33100</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</si>
  <si>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c)Plinth Beams</t>
  </si>
  <si>
    <t>SWR33099</t>
  </si>
  <si>
    <t>RCC M - 20 GF Beams (1:1.5:3)Nominal mix (Cement:fine aggregate: coarse aggregate) corresponding to Table 9 of IS 456 using 20mm size graded machine crushed hard granite metal (coarse aggregae) from approved quarry including cost and conveyance of all mater  as directed by Engineer incharge of the work. d)Roof Beams"</t>
  </si>
  <si>
    <t>SWR33121</t>
  </si>
  <si>
    <t>RCC M - 20 GF Lintels(1:1.5:3)Nominal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e)Lintels</t>
  </si>
  <si>
    <t>SWR33107</t>
  </si>
  <si>
    <t>RCC M - 20 (1:1.5:3)Nominal mix (Cement:fine aggregate: coarse aggregate) corresponding to Table 9 of IS 456 using 20mm size graded machine crushed hard granite metal (coarse aggregae) from approved quarry including cost and conveyance of all material  as directed by Engineer incharge of the work. / h) Roofslab &amp; Staircase "150mm</t>
  </si>
  <si>
    <t>SWR33128</t>
  </si>
  <si>
    <t>Supplying, fitting and placing HYSD bar reinforcement in foundation complete as per drawings and technical specifications for Bars below 36 mm dia including over laps and wastage, where they are not welded,complete  as directed by Engineer incharge of the work.</t>
  </si>
  <si>
    <t>SWR33144</t>
  </si>
  <si>
    <t>Ton</t>
  </si>
  <si>
    <t>Coursed rubble stone masonry 2nd sort with hard granite stones in cement mortar (1:6) for basement, including cost and conveyance of all materials, labour charges, curing, all leads and lifts, etc, complete for finished item of work  as directed by Engineer incharge of the work.</t>
  </si>
  <si>
    <t>SWR33041</t>
  </si>
  <si>
    <t>Raised pointing to the exposed surfaces of CRS masonry in cm 1:3 prop. including cost and conveyance of all materials, labour charges, all leads and lifts curing etc, complete for finished item of work.</t>
  </si>
  <si>
    <t>SWR33184</t>
  </si>
  <si>
    <t>Sqm</t>
  </si>
  <si>
    <t xml:space="preserve">Brick  masonry  in  cement  mortar  (1:6)  for superstructure  using  well  burnt country  made second  class bricks of approved quality including cost and conveyance of all materials curing, scaffolding with all leads and lifts in all heights etc., complete for finished item of work - Ground Floor </t>
  </si>
  <si>
    <t>Supplying and filling the  substation site  with borrowed gravel, watering, ramming, thoroughly complying with the standard specification  as directed by Engineer incharge of the work.</t>
  </si>
  <si>
    <t>SWR33052</t>
  </si>
  <si>
    <t>Plastering with CM 2 coats, 20 mm thick, base coat in CM (1:6),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</si>
  <si>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SWR33163</t>
  </si>
  <si>
    <t>Providng impervious coat to exposed RCC roof slab surface with CM(1:3), 20 mm thick with 1kg of water proof compound per bag of cement laid over roof when it is green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</si>
  <si>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SWR33156</t>
  </si>
  <si>
    <t>RCM facia 5cm thick in CM (1:3) for drop walls, fins with rabbit wire mesh &amp; nominal reinforcemet as directed by Engineer-in-change with dubara sponge finishing, including cost &amp; conveyance of all materials to site, seigniorage charges, sales &amp; incidental, cost and conveyance of cement, wire mesh, water to work site, centering, scaffolding and form work, lift changes etc., complete for finished items of work but excluding cost of steel &amp; its fabrication charges, for finished item of work. (APSS No.403 &amp; 903).</t>
  </si>
  <si>
    <t>SWR33203</t>
  </si>
  <si>
    <t>Supply &amp; fixing Aluminimum Anodised Two/Three Track Sliding Windows as per approved drawing with aluminium anodised sections of Series C Jindal sections and outer frame top horizontals &amp; both verticals of 8774 of size 62 x 29.5 mm and bottom horizontal - two track frame of 8773 of size 62 x 29.5 mm,  Shutter frame top, bottom and verticals of 8304 of size 50 mm x 20 mm and Weather interlocking frame of 8306 of size 50 x 20 with plain clear float glass 5mm thick fixed including Supply &amp; fixing aluminium handles of 100 mm for each shutter, nylon rollers assembly and all labour charges for fixing the fixtures with required no. of screws, bolts and nuts and includingt labour charges for fixing the frame in position, fixing shutter to frame etc. completed for finished item of work</t>
  </si>
  <si>
    <t>SWR33277</t>
  </si>
  <si>
    <t>Supply &amp; fixing of ms grill to windows with outer frame of ISA2525 of 25mm thick , horizontal and vertical square rods of 10x10mm and paintng  with synthetic enamel paint per (0.3 x 1.2 )sqm.</t>
  </si>
  <si>
    <t>SWR33310</t>
  </si>
  <si>
    <t>sqm</t>
  </si>
  <si>
    <t>Supplying &amp; fixing collapsible steel shutters with vertical, double channel of 20 x10x2 mm of 100 mm centre ,Bracers with flat iron 40x40x6 mm with 38 mm dia steel pulleys, the top, bottom and side vertical frames of the collapsible gate with 65x65mmx8mm MS Angle and middle guide rail at site height with 65mmx8mm MS flat for the pulleys to guide and fixed with necessary hold fasts, bolts, nuts, rivets, locking arrangements, stoppers, handles, all accessories all fixtures and painted with one coat of approved steel primer etc., complete for finished item of work as per special spn 1105.</t>
  </si>
  <si>
    <t>SWR33411</t>
  </si>
  <si>
    <t>Flush type Doors with 35mm Thick Flush Shutters with Bondwood solied Block Board Type Faced on Both the sides with Commercial Type Plywood (Schedule Item No. 301.) complete for finished item of work.</t>
  </si>
  <si>
    <t>SWR33269</t>
  </si>
  <si>
    <t>Flooring with cermic tiles of set over base coat of cement mortar (1:3) 20 mm thick  over CC bed already laid or RCC Roof Slab, including neat cement slurry of honey like consistency spread @ 3.3 kgs per sqm. &amp; jointed neatly with white cement paste to full depth mixed with pigment of matching shade, including cost of all materials like cement, sand, water and tiles etc., complete, including seigniorage charges, etc., complete for finished item of work .</t>
  </si>
  <si>
    <t>SWR33224</t>
  </si>
  <si>
    <t>Flooring with polished shahabad stones 20 mmthick set over base coat of CM (1:3) over already laid CC bed /RCC Roof Slab, including neat cement slurry of honey like consistency spread @ 3.3 kgs per sqm. &amp; jointed with neat cement to full depth including cost of all materials like cement, sand, and water and flooring stones etc., complete, including seigniorage charges, labour charges for dresing of flooring stones etc., complete for finished item of work .</t>
  </si>
  <si>
    <t>SWR33219</t>
  </si>
  <si>
    <t>Dadoing  with  Ceramic tiles Flooring with decorated white back ground glazed tiles, set over base coat of cement mortar (1:6) 12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</si>
  <si>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t>SWR33226</t>
  </si>
  <si>
    <t>Providing skirting to internal walls to 15 cm height/risers of steps with  ...mm thick polished Shahabad stone length equal to polished stones, set over base coat of CM (1:3) 12 mm thick with cement slurry of honey like consistency spread at the rate of 3.30 kgs per sqm and jointed with white cement paste mixed with pigment of matching shade to full depth, including cost of all materials like Shahabad stone, cement, sand and water etc., complete, including seigniorage charges, etc., complete for finished item of work  as directed by Engineer incharge of the work.</t>
  </si>
  <si>
    <t>SWR33236</t>
  </si>
  <si>
    <t>Painting to new walls with 2 coats of ready mixed oil bound wahsable distemper of approved brand and shade over a base coat of appropriate primer of approved brand, making 3 coats in all to give an even shade after thourughly brushing the surface to remove all dirt and remains of loose powdered materials, including cost and conveyance of all materials to work site and all operational, incidental, labour charges etc. complete for finished item of work as per SS 911 for internal walls  as directed by Engineer incharge of the work</t>
  </si>
  <si>
    <t>SWR33333</t>
  </si>
  <si>
    <t>Painting to new walls with 2 coats of ACE paint external grade of approved brand and shade over a base coat of appropriate primer of approved brand, making 3 coats in all to give an even shade after thourughly brushing the surface to remove all dirt and remains of loose powdered materials, including cost and conveyance of all materials to work site and all operational, incidental, labour charges etc. complete for finished item of work as per SS 912 for external walls  as directed by Engineer incharge of the work.</t>
  </si>
  <si>
    <t>SWR33334</t>
  </si>
  <si>
    <t>Supplying and fixing Alluminium glazed door cum fixed window or door using anodised alluminium extruded sections and mat finish for frames sites and Handle/knib,locking arrangements and 4.0mm plain glass fixed to the frame with beeding and qasket with all required item of work.</t>
  </si>
  <si>
    <t>SWR33272</t>
  </si>
  <si>
    <t>Plain Cement contrete  (1:2:4) Nominal Mix using 20 mm metal using concrete mixer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t>
  </si>
  <si>
    <t>SWR33030</t>
  </si>
  <si>
    <t>Plain Cement contrete  (1:3:6) Nominal Mix using 40 mm metal using concrete mixer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t>
  </si>
  <si>
    <t>SWR33029</t>
  </si>
  <si>
    <t>Supply and fabrication of beams,chanales and angles including labour charges complete for the finished item of work.</t>
  </si>
  <si>
    <t>SWR33145</t>
  </si>
  <si>
    <t>Kg</t>
  </si>
  <si>
    <t>Supply &amp; fixing of 25mm dia 2mm thick surface P.V.C. pipe (ISI MARK) Concealed in wall with all required accessories including masonary work and labour charges etc.complete.</t>
  </si>
  <si>
    <t>SWR33441</t>
  </si>
  <si>
    <t>Supply &amp; fixing 4 way TPN Distribution board with IP-42 protection suitable for 3 phase 40A FP Isolator/ELCB/RCCB as incomer and  10kA-6-32A SP MCBs 12Nos as out going including internal connection and labour charges for surface / flush mounting etc Complete.</t>
  </si>
  <si>
    <t>SWR33526</t>
  </si>
  <si>
    <t>Supply &amp; fixing of 6A 3 pin wall plug socket with 6A switch control on a common switch board with earth continuity including wire leads,earth connection along with all labour charges etc., complete</t>
  </si>
  <si>
    <t>SWR33468</t>
  </si>
  <si>
    <t>Supply &amp; fixing of 16A 3 pin and 6A 3pin plug Flush type socket with indicator lamp and 16Amps fuse unit and 16Amps switch control (5 in one )duly recessed in wall with wooden deep box of 6'' x 8'' x 2 1/2'' size covered with hylam sheet earth connection and all labour charges etc., complete on wall.</t>
  </si>
  <si>
    <t>SWR33470</t>
  </si>
  <si>
    <t>Wiring with 2 runs of 14/0.3mm (1.0 sq.mm)Fire Retardant (FR) P.V.C. insulated flexible copper cable (ISI MARK) in existing pipe with 6A modular type Switch,ceiling rose and 3mm thick hylam sheet covering to switch control box including all labour charges etc., complete for light  points, bell , fan and exhaust fan points in Non-Residential Buildings.</t>
  </si>
  <si>
    <t>SWR33457</t>
  </si>
  <si>
    <t>Supply &amp; Fixing of 28W T5 fluorescent tube.
Makes : Crompton / Bajaj / Phillips / Surya / Havells with copper choke,starter etc.,incuding 1No 40W tube etc., complete.</t>
  </si>
  <si>
    <t>SWR33558</t>
  </si>
  <si>
    <t>Supply of 12" (300mm)ISI, 900 RPM Light duty exhaust fan with metallic blades with Mark of makes Crompton / Bajaj / Havells / Orient.</t>
  </si>
  <si>
    <t>SWR33571</t>
  </si>
  <si>
    <t>Supply and run of 2 of 22/0.3mm (1.5 sq.mm) (FR) P.V.C. insulated flexible copper cable in existing pipe for mains including all labour charges complete.</t>
  </si>
  <si>
    <t>SWR33496</t>
  </si>
  <si>
    <t>Supply and run of 2 of 36/0.3mm (2.5 sq.mm) FR P.V.C. insulated flexible copper cable in existing pipe for mains including all labour charges complete.</t>
  </si>
  <si>
    <t>SWR33497</t>
  </si>
  <si>
    <t>Supply &amp; fixing of batten holder /slanting holder in lieu of ceiling rose of light point complete with all connection and all labour charges with 40W bulb (for new installation).</t>
  </si>
  <si>
    <t>SWR33484</t>
  </si>
  <si>
    <t>Supply &amp; fixing of 1200mm (48'') sweep 230v,A.C 50 Hz.Ceiling fan with 3 Blades and double ball bearings with all standared accessories.</t>
  </si>
  <si>
    <t>SWR33563</t>
  </si>
  <si>
    <t>Supply &amp; fixing of  Electronic Regulator for ceiling fans 900/1200/1400mm sweep including cost of material, Electrical charges complete for finished item of work</t>
  </si>
  <si>
    <t>SWR33564</t>
  </si>
  <si>
    <t>Supply &amp; Fixing of 12" heavy duty exhaust fan with metal blades etc including all operational, incidental and labour charges etc. complete for the finished item of worK Makes : Crompton / Havells Ventilair-DB / Orient hill air.</t>
  </si>
  <si>
    <t>SWR33573</t>
  </si>
  <si>
    <t>Providing independent EARTHING by excavating a trench to a depth of 2.1M in all solid,as per size specified in the Data,using 40mm dia 'B' class GI pipe of 2.5 Mtrs length with necessary accessories with hume pipe ring duly providing staggered holes including filling with equal proportion of salt and Charcoal in layers and all labour charges etc., compiete for small quarters.</t>
  </si>
  <si>
    <t>SWR33596</t>
  </si>
  <si>
    <t>S&amp;F 20W LED Tubelight Batten</t>
  </si>
  <si>
    <t>SWR33553</t>
  </si>
  <si>
    <t>Supplying, laying, jointing and testing 101.4 mm SWG SP-1 pipes of ISI make conforming to ISI 651 &amp; 4127 with airtight cement joints in CM 1.5:1 prop. Including excavation of trenches and socket pits in any soil (except rock requiring blasting) up to 1524 mm(5'0") depth and refilling with watering and tamping.</t>
  </si>
  <si>
    <t>SWR34281</t>
  </si>
  <si>
    <t>Constructing 457.2 mm x 457.2 mm (1'6"x1'6") brick in CM 1:6 prop. Masonry. Inspection chamber up to 914.4 mm (3'0") and fitted with light weight 457.2 mm x 457.2 mm (1'6"x1'6") C.I frame and cover of 20 Kg.</t>
  </si>
  <si>
    <t>SWR34296</t>
  </si>
  <si>
    <t>Supply &amp; fixing of 110 mm dia - Door Bend 87.5 Degree - UPVC/SWR Pipe fittings (Prince/Sudhakar or any ISI Brand)</t>
  </si>
  <si>
    <t>SWR34381</t>
  </si>
  <si>
    <t>Supply &amp; fixing of 110 mm dia - Plain Bend 87.5 Degree - UPVC/SWR Pipe fittings (Prince/Sudhakar or any ISI Brand)</t>
  </si>
  <si>
    <t>SWR34380</t>
  </si>
  <si>
    <t>Supply &amp; fixing of 110 mm dia 3 M Single Socket PVC/SWR pipe - 6 Kg/sq.cm - Prince/Sudhakar or any ISI Brand</t>
  </si>
  <si>
    <t>SWR34377</t>
  </si>
  <si>
    <t>Supply &amp; fixing of 90 mm dia 3 M Single Socket PVC/SWR pipe - 6 Kg/sq.cm - Prince/Sudhakar or any ISI Brand</t>
  </si>
  <si>
    <t>SWR34378</t>
  </si>
  <si>
    <t>Supplying &amp; fixing 150 mm x 100 mm SWG gully traps conforming to ISI 651 &amp; 4127 with C.I Grating &amp; Cost. Brick masonry in CM 1:6 prop. Intermediate chamber and fitted with 304.8 mm x 288.6mm (12"x9") C.I Frame and hinged cover</t>
  </si>
  <si>
    <t>SWR34286</t>
  </si>
  <si>
    <t>Supplying and Fixing European Water Closet of 1st quality conforming to IS:2556-Part-2-1973 of Hindustan / Neycer or Parryware make white glazed with 'S' trap</t>
  </si>
  <si>
    <t>SWR34314</t>
  </si>
  <si>
    <t>Supplying and Fixing best Indian make plastic seat and lid for European water closets with rubber or plastic Buffers as per IS 2548-1996</t>
  </si>
  <si>
    <t>SWR34315</t>
  </si>
  <si>
    <t>Supply &amp; fixing 15 mm angle stop cock Indian make 400 grams Seiko/ Senior/ Nice/ Senior/ Nice or equivalent</t>
  </si>
  <si>
    <t>SWR34328</t>
  </si>
  <si>
    <t>S&amp;F 15 mm bib tap Indian make 400 grams Seiko/ Senior/ Nice or equivalent</t>
  </si>
  <si>
    <t>SWR34329</t>
  </si>
  <si>
    <t>Supplying &amp; Fixing Indian make Flat Back Wash Hand Basin (HSW/Parryware/ Neycer) 1st quality conforming to IS:2556-Part-4:1972 with waste fittings like rubber plug, chain, 32 mm nominal size C.P. Fitting with parallel pipe thread conforming to IS:2963-1979 and fitted with 15 mm nominal bore Chromium Plated Pillar Tap of 1st quality Indian make 400 grams Seiko/ Senior/ Nice/ Esso or equivalent complete with standard CI brackets including wooden block: 550 x 400 mm - Single C.P. Pillar cock</t>
  </si>
  <si>
    <t>SWR34316</t>
  </si>
  <si>
    <t>Supply &amp; fixing 38.1 mm C.P waste coupling Half or Full
Thread 1st Quality Indian make Parryware or equivalent</t>
  </si>
  <si>
    <t>SWR34428</t>
  </si>
  <si>
    <t>Supply &amp; fixing of 4" (101.6 mm ) Nahany Trap ( Without Jali with inlet)UPVC/SWR Pipe fittings (Prince/Sudhakar or any ISI Brand)</t>
  </si>
  <si>
    <t>SWR34387</t>
  </si>
  <si>
    <t>Supplying &amp; Fixing low down Plastic flushing tank 10 Lit Capacity Hindustan Sanitary ware/ parry/ Neycer with internal components</t>
  </si>
  <si>
    <t>SWR34376</t>
  </si>
  <si>
    <t>Providing &amp; Placing on Terrace (at all floor levels) polyethylene water storage tank with Double layer approved brand &amp; manufacture with cover and suitable locking arrangement &amp; making necessary holes for inlet &amp; outlets and over flow pipes but with NECESSARY fittings &amp; base support for tanks</t>
  </si>
  <si>
    <t>SWR34375</t>
  </si>
  <si>
    <t>L</t>
  </si>
  <si>
    <t>Supply &amp; fixing 31.75 mm dia PVC flexible waste pipe of
914.4 mm length of Ist quality complete  for finished item of work</t>
  </si>
  <si>
    <t>SWR34426</t>
  </si>
  <si>
    <t>S &amp; F of (15.90mm)Ashirvad/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15778:2007)- 15.90mm OD Pipe - SDR 11</t>
  </si>
  <si>
    <t>SWR34361</t>
  </si>
  <si>
    <t>Supply and Fixing of (22.20mm)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15778:2007)-22.20mm OD Pipe - SDR 11</t>
  </si>
  <si>
    <t>Supply and Fixing of (28.60mm)Ashirvad/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15778:2007)-28.60mm OD Pipe - SDR 11</t>
  </si>
  <si>
    <t>SWR34363</t>
  </si>
  <si>
    <t>Supply &amp; fixing Gunmetal (GM) Ball valve with SS Ball and SS Spindle as per IS - Class - I, Indian make heavy type - 25mm NB Size</t>
  </si>
  <si>
    <t>SWR34346</t>
  </si>
  <si>
    <t>Supply &amp; fixing Gunmetal (GM) Ball valve with SS Ball and SS Spindle as per IS - Class - I, Indian make heavy type -20mm NB Size</t>
  </si>
  <si>
    <t>SWR34345</t>
  </si>
  <si>
    <t>Supply &amp; fixing 25.4 mm dia &amp; 609.6 mm long aluminium anodized towel rod with brackets and aluminium screws</t>
  </si>
  <si>
    <t>SWR34430</t>
  </si>
  <si>
    <t>Supply &amp; fixing NP soap dish heavy type with NP screws</t>
  </si>
  <si>
    <t>SWR34429</t>
  </si>
  <si>
    <t>Supply and fixing of AC sheets including cost of material labour conveyence  etc complete for finished item of work as directed by the engineer in charge.</t>
  </si>
  <si>
    <t>SWR33400</t>
  </si>
  <si>
    <t>S&amp;F of Glow sign board size 10' x 3' including lettering, labour charges, fitting charges cost of all materials and  complete for finished item.</t>
  </si>
  <si>
    <t>SWR33422</t>
  </si>
  <si>
    <t>Carting away of excavated soils Complete for finished item of work</t>
  </si>
  <si>
    <t>SWR34151</t>
  </si>
  <si>
    <t>Providing 20 mm chips in the transformer area including cost, lead and labour charges complete for finished item of work</t>
  </si>
  <si>
    <t>SWR33057</t>
  </si>
  <si>
    <t xml:space="preserve">Flooring with chequrred terrazzo tiles of 22 mm thick (medium shade ) set over base coat of cement mortar (1:6) 12 mm thick  over CC bed already laid or RCC Roof Slab, including neat cement slurry of honey like consistency spread @ 3.3 kgs per sqm. &amp; jointed with neat cement to full depth mixed with pigment of matching shade, including cost of all materials like cement, sand, water and tiles etc., complete, including seigniorage charges, complete for finished item of work </t>
  </si>
  <si>
    <t>SWR33222</t>
  </si>
  <si>
    <t>Supply and fixing of MS GATE with redoxide and 2 Coats of Anamil paint Complete finished item of work as directed by Engineer - in-charge</t>
  </si>
  <si>
    <t>SWR33404</t>
  </si>
  <si>
    <t>Geophysical Investgation charges for water point by Geologist as directed by Engineer in chargecomplete for the finished item of work.</t>
  </si>
  <si>
    <t>SWR33608</t>
  </si>
  <si>
    <t>Drilling of 165mm bore well with machine rig including deployment and hire charges of rig and other machinery and equipment labour charges , measuring the yeild of borewell including cost and conveyance etc complete 0 to  90M</t>
  </si>
  <si>
    <t>SWR33609</t>
  </si>
  <si>
    <t>Supply and fixing of 160mm dia PVC casing of A class 6Kg point pressure including cost and conveyance of all materials labour charges etc complete for finished item of work as directed by the engineer-in-charge.</t>
  </si>
  <si>
    <t>SWR33611</t>
  </si>
  <si>
    <t xml:space="preserve">Supply and erecting, ISI mark submersible 2.0HP, Single Phase 30 stages pumpset suitable for 106/156mm dia borewell including cost and conveyance of all materials labour charges etc complete for finished item of work </t>
  </si>
  <si>
    <t>SWR33626</t>
  </si>
  <si>
    <t xml:space="preserve">Supply and fixing of HDPE pipe 40mm dia of 16Kg/cSqm including cost and conveyance of all materials labour charges etc complete for finished item of work as directed by the engineer-in-charge. </t>
  </si>
  <si>
    <t>SWR34410</t>
  </si>
  <si>
    <t xml:space="preserve">Supply and erecting D.O.L Starter 250V , Single phase,50Hz with SS enclouserincluding cost and conveyance of all materials labour charges etc complete for finished item of work </t>
  </si>
  <si>
    <t>SWR33644</t>
  </si>
  <si>
    <t>Supply of 3 Core 2.5 Sqmm Flat Copper cable of ISI for Submersible Motors of makes Finolex / Polycab / Gold Medal / Million / Payal / Sun Light / Power Flex / Fortune Art</t>
  </si>
  <si>
    <t>SWR33641</t>
  </si>
  <si>
    <t>Provd-DGPS &amp; Total Staion Survey</t>
  </si>
  <si>
    <t>SWR34506</t>
  </si>
  <si>
    <t>Providing supply of electricity to the site premises through custamer service centre duly applying for new connection including service wire, application complete the work.</t>
  </si>
  <si>
    <t>SWR33425</t>
  </si>
  <si>
    <t>Seigniorage Charges - Sand</t>
  </si>
  <si>
    <t>SWR34470</t>
  </si>
  <si>
    <t>Seigniorage Charges - Metal</t>
  </si>
  <si>
    <t>SWR34471</t>
  </si>
  <si>
    <t>Seigniorage Charges -Gravel</t>
  </si>
  <si>
    <t>SWR34472</t>
  </si>
  <si>
    <t xml:space="preserve">Civil Total </t>
  </si>
  <si>
    <t xml:space="preserve">(Electrical + Civil) Total </t>
  </si>
  <si>
    <t>(GST @ 18 %) Rs.</t>
  </si>
  <si>
    <t>Grand Total (Elect+Civil) incl GST</t>
  </si>
  <si>
    <t>33KV Cable</t>
  </si>
  <si>
    <t>Mtrs</t>
  </si>
  <si>
    <t>11 KV Cable</t>
  </si>
  <si>
    <t>Fabrication of Main and Auxiliary structures with welding using raw steel such as RS joist, M.S.Angles, Plates, Channels,including the supply and fabrication of 6mm base plate to the RS-Joist poles excluding cost of Mild Steel and transport charges to substation site, including erection.</t>
  </si>
  <si>
    <t>Supply &amp; Painting of Black to all Earth Flat</t>
  </si>
  <si>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t>
    </r>
    <r>
      <rPr>
        <b/>
        <sz val="11"/>
        <color theme="1"/>
        <rFont val="Book Antiqua"/>
        <family val="1"/>
      </rPr>
      <t>Supply of material cost for First coat of 1st Grade Aluminium Paint, brushes etc.</t>
    </r>
  </si>
  <si>
    <t>Supply &amp;fixing of SS board of size 3'x2.5' indicating the Switchyard layout</t>
  </si>
  <si>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1"/>
        <color theme="1"/>
        <rFont val="Book Antiqua"/>
        <family val="1"/>
      </rPr>
      <t xml:space="preserve"> Box pole 9/10/11 Mtr</t>
    </r>
  </si>
  <si>
    <t>Supply of CI eath pipe with 80mm dia,2.0 M Length</t>
  </si>
  <si>
    <t>Civil Portion:</t>
  </si>
  <si>
    <t xml:space="preserve"> WBS No:   S-1751-12-01-01-01-001 (Electrical) &amp; S-1751-12-07-01-01-001 (Civil)</t>
  </si>
  <si>
    <t>Estimate Quantity (only Figures)</t>
  </si>
  <si>
    <t>Elect</t>
  </si>
  <si>
    <t>Transport of Power transformers (0 to 100 KM) from one place to another place inGHMC Area.(excluding of loading &amp; unloading )-8MVA power transformer</t>
  </si>
  <si>
    <t>Unloading of PTR on Constructed Plinth 8MVA PTR</t>
  </si>
  <si>
    <r>
      <t>Erection of PTR on constructed plinth-</t>
    </r>
    <r>
      <rPr>
        <b/>
        <sz val="12"/>
        <color indexed="8"/>
        <rFont val="Book Antiqua"/>
        <family val="1"/>
      </rPr>
      <t>Erection of 8 MVA PTR.</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</si>
  <si>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</si>
  <si>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r>
      <t xml:space="preserve">Construction of DTR Plinth- </t>
    </r>
    <r>
      <rPr>
        <b/>
        <sz val="12"/>
        <color indexed="8"/>
        <rFont val="Book Antiqua"/>
        <family val="1"/>
      </rPr>
      <t>RCC Column type DTR Plinth of size 1'X1'X10',topslab 4'x4'x6" &amp; beam size 4'X8'X8" upto 160KVA</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</si>
  <si>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</si>
  <si>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r>
      <t xml:space="preserve">Painting of sub-station structures with two coats of Aluminium paint using Aluminium paint 1st grade containing 3.6 kg of Aluminium paste for 18 liters of thinner 1st coat is to be applied before erection of sub station structures and 2nd coat after stringing and half round welding including cost of paint, cost of brushes,labour charges etc., complete. </t>
    </r>
    <r>
      <rPr>
        <b/>
        <sz val="12"/>
        <color indexed="8"/>
        <rFont val="Book Antiqua"/>
        <family val="1"/>
      </rPr>
      <t>Supply of material cost for First coat of 1st Grade Aluminium Paint, brushes etc.</t>
    </r>
  </si>
  <si>
    <r>
      <t xml:space="preserve">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t>
    </r>
    <r>
      <rPr>
        <b/>
        <sz val="12"/>
        <color indexed="8"/>
        <rFont val="Book Antiqua"/>
        <family val="1"/>
      </rPr>
      <t>Labour charges for painting including scratching and cleaning of Sub-station structures of 1st coat of Aluminium</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</si>
  <si>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 Antiqua"/>
        <family val="1"/>
      </rPr>
      <t>Supply of material cost for Second coat of 1st Grade Aluminium Paint, brushes, etc</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</si>
  <si>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 Antiqua"/>
        <family val="1"/>
      </rPr>
      <t>Labour charges for painting including scratching and cleaning of Sub-station structures of 2nd coat of Aluminium</t>
    </r>
  </si>
  <si>
    <t>Supply of CI earth pipe 100 mm dia, 2.75 mt long thickness
10mm with flange as per specication</t>
  </si>
  <si>
    <t>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siteinluding the cost of lead and lift etc.Lay-4 SC 33KV 630sqmm UG Cb HG/BC/RE/NS</t>
  </si>
  <si>
    <t>Raising of Single Run 33KV 1x630sqmm UG Cb on Support</t>
  </si>
  <si>
    <t>Raising of 33kV 3x400 Sqmm Cu cable on already erected support with wooden / MS clamps and connecting it to over head line withcable jumpers including cost of required wooden cleats, lugs and bolts and nuts through GI pipe (excluding the cost of GI pipe)</t>
  </si>
  <si>
    <t>Supply of 33KV 1x630Sqmm GIS ID Unit EndTerminations</t>
  </si>
  <si>
    <t>Supply of 33KV 1x630Sqmm OD Unit EndTerminations</t>
  </si>
  <si>
    <t>Installation of 33KV 1x630Sqmm GIS ID EndTerminations</t>
  </si>
  <si>
    <t>Installation of 33KV 1x630Sqmm OD Unit EndTerminations</t>
  </si>
  <si>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11KV 3x185 Sqmm Cable</t>
    </r>
  </si>
  <si>
    <r>
      <t xml:space="preserve">Raising of </t>
    </r>
    <r>
      <rPr>
        <b/>
        <sz val="12"/>
        <color theme="1"/>
        <rFont val="Book Antiqua"/>
        <family val="1"/>
      </rPr>
      <t>Single RUN</t>
    </r>
    <r>
      <rPr>
        <sz val="12"/>
        <color theme="1"/>
        <rFont val="Book Antiqua"/>
        <family val="1"/>
      </rPr>
      <t xml:space="preserve"> 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</si>
  <si>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LT 3 1/2 x 185 Sqmm Cable</t>
    </r>
  </si>
  <si>
    <r>
      <t>Raising of</t>
    </r>
    <r>
      <rPr>
        <b/>
        <sz val="12"/>
        <color theme="1"/>
        <rFont val="Book Antiqua"/>
        <family val="1"/>
      </rPr>
      <t xml:space="preserve"> 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</si>
  <si>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Fixing of Oout Door/Indoor end termination LT 3 1/2 x185 Sqmm Cable</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</si>
  <si>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</si>
  <si>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complete.Supply of material cost for First coat of 1st Grade Aluminium Paint, brushes etc.</t>
  </si>
  <si>
    <r>
      <t>Excavation of pits in hard rock not requiring blasting. (In hard murram / rock boulders)</t>
    </r>
    <r>
      <rPr>
        <b/>
        <sz val="12"/>
        <rFont val="Book Antiqua"/>
        <family val="1"/>
      </rPr>
      <t>11 Mtrs PSCC Poles/ Box poles 0.75 M x 0.9 M x 1.95 M</t>
    </r>
  </si>
  <si>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Box pole 9/10/11 Mtr</t>
    </r>
  </si>
  <si>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2"/>
        <color indexed="8"/>
        <rFont val="Book Antiqua"/>
        <family val="1"/>
      </rPr>
      <t>Painting of operating rods of 33kV, 11kV AB switches with post office red colour (including cost of paint)</t>
    </r>
  </si>
  <si>
    <t>Erection of LT distribution box including laying of LT cable from distribution box to LT OH line and DTR to distribution box including earthing of distribution box and crimping of lugs connecting of jumpers etc</t>
  </si>
  <si>
    <r>
      <t>Supply of earthing pipe with materials</t>
    </r>
    <r>
      <rPr>
        <b/>
        <sz val="12"/>
        <color indexed="8"/>
        <rFont val="Book Antiqua"/>
        <family val="1"/>
      </rPr>
      <t xml:space="preserve"> GI Flat 25X3 mm </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</si>
  <si>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</si>
  <si>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t>Excavation of pits in hard rock not requiring blasting. (In hard murram / rockboulders) 9.1 Mtrs PSCC Poles 0.76 M x 0.76M x 1.83M(2.6" x 2.6" x 6.0")</t>
  </si>
  <si>
    <t>Supply of Trolley mounted CO2 (6.5Kgs)</t>
  </si>
  <si>
    <t>Supply of  Fire Extinguisher for Control Room</t>
  </si>
  <si>
    <t>Supply of  Earth Rods (8ft) Screw &amp; clamp type</t>
  </si>
  <si>
    <t>Supply of  33/11kv S.S Permanent name board</t>
  </si>
  <si>
    <t>Supply of  Rechargeable LED torch light.</t>
  </si>
  <si>
    <t>Supply &amp; fixing safety inst/SS Op. inst board</t>
  </si>
  <si>
    <t>Transport of Cond Drum,VCBs upto 10Km</t>
  </si>
  <si>
    <r>
      <t xml:space="preserve">Laying of XLPE UG cable </t>
    </r>
    <r>
      <rPr>
        <b/>
        <sz val="12"/>
        <color theme="1"/>
        <rFont val="Times New Roman"/>
        <family val="1"/>
      </rPr>
      <t>Double Run</t>
    </r>
    <r>
      <rPr>
        <sz val="12"/>
        <color theme="1"/>
        <rFont val="Times New Roman"/>
        <family val="1"/>
      </rPr>
      <t xml:space="preserve"> including excavation of trench of size 600mm wide and 850mm for LT, 1050mm for 11 KV and 1200mm for 33 KV from road level 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theme="1"/>
        <rFont val="Times New Roman"/>
        <family val="1"/>
      </rPr>
      <t>Along the CC / BT multi layer road requiring compressor for 33 KV 3x400 Sqmm Cable</t>
    </r>
  </si>
  <si>
    <t>Laying of 2nd Cable in Excavated Trench</t>
  </si>
  <si>
    <r>
      <t xml:space="preserve">Raising of </t>
    </r>
    <r>
      <rPr>
        <b/>
        <sz val="12"/>
        <color theme="1"/>
        <rFont val="Book Antiqua"/>
        <family val="1"/>
      </rPr>
      <t>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pipe)33KV 3x400sqmm UG Cb on support</t>
    </r>
  </si>
  <si>
    <t>Consultation charges for providing traffic diversions and
meeting other exegencies for execution of work during late night hours and wee hours.</t>
  </si>
  <si>
    <t>Coping &amp; Muffing-Iron Pole,Coping of 1.5'x1.5'x1 with 1:8 slope Using form boxes(0.031Cumt.)</t>
  </si>
  <si>
    <t>Providing of earthing with excavation of earth pit (0.6 x0.6x2.4
Mts.) duly filling with bentonite, earth , running of earth wire
etc., complete, including cost of bentonite and</t>
  </si>
  <si>
    <t>Supply of Pre-cast cable Joint markersSupply of RCC cable Joint markers/ Cable route markers of
size 700 X 240 X 75 mm duly engraving with 5 mm thick
letters , CPDCL 33000/11000 Cable/Cable joint fixing the
300mm below ground level and 400mm above ground level
confirming to IS 5820 2001</t>
  </si>
  <si>
    <t>AB Switch Coil Earthing GI No.
8 Wire</t>
  </si>
  <si>
    <t>Painting AB switch OP rods with
PO red</t>
  </si>
  <si>
    <r>
      <t>Assembly and erection of Structure as per specification which includes fixing of top channels and cross bracings, transport of all materials from road side to the location, earthing, back filling with earth ramming etc excluding pit excavation and concreting.</t>
    </r>
    <r>
      <rPr>
        <b/>
        <sz val="12"/>
        <color theme="1"/>
        <rFont val="Book Antiqua"/>
        <family val="1"/>
      </rPr>
      <t>33 KV DP Structure with 175x85/150x75mm RS joist</t>
    </r>
  </si>
  <si>
    <t>Supply of 33KV 1Cx400Sqmm PlugTerminationKit</t>
  </si>
  <si>
    <t>SMR24773</t>
  </si>
  <si>
    <t>Making of Outdoor/Indoor End Termination, Installation of 33KV 1Cx400Sqmm PlugTerminationKit</t>
  </si>
  <si>
    <t>SWR24773</t>
  </si>
  <si>
    <t>33KV LINE LABOUR</t>
  </si>
  <si>
    <t>Transport of conductor drums, cable drums, fragile material such as kiosks, VCBs,control panels, current transformers, boosters, lightning arrestors, insulators,
transformers, meters (which are less in weight and occupy more space) (excluding of loading unloading) Above 10 Km and upto 20 Km with Lorry for each trip</t>
  </si>
  <si>
    <r>
      <t xml:space="preserve">Laying of </t>
    </r>
    <r>
      <rPr>
        <b/>
        <sz val="12"/>
        <color theme="1"/>
        <rFont val="Book Antiqua"/>
        <family val="1"/>
      </rPr>
      <t>Single Run</t>
    </r>
    <r>
      <rPr>
        <sz val="12"/>
        <color theme="1"/>
        <rFont val="Book Antiqua"/>
        <family val="1"/>
      </rPr>
      <t xml:space="preserve">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Along the CC / BT multi layer road requiring compressor for 11 KV 3x300 Sqmm Cable</t>
    </r>
  </si>
  <si>
    <r>
      <t xml:space="preserve">Raising of </t>
    </r>
    <r>
      <rPr>
        <b/>
        <sz val="12"/>
        <color theme="1"/>
        <rFont val="Book Antiqua"/>
        <family val="1"/>
      </rPr>
      <t>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</si>
  <si>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Consultation charges for providing traffic diversions and
meeting other exegencies for execution of work during latenight hours and wee hours.</t>
  </si>
  <si>
    <t>Fabrication of 175x85/150x75mm RS joist pieces upto 12.5
meters length by welding joint together by means of 50x6mm flat and MS channel on either side including the cost ofconsumable.</t>
  </si>
  <si>
    <t>Fabrication and connecting to risers from earth mat to structures, equipment,marshalling boxes, electrical panels, PLCC panels, fencing posts etc.M.S./ G.I. Flat 50x6mm / 50 x 8 mm ( Above ground)</t>
  </si>
  <si>
    <t>Mass concreting of supports erected with CC (1:4:8) using 40 mm, HB G metal
including the cost of metal, sand, Cement and curing etc.Including the cost of cement</t>
  </si>
  <si>
    <t>Providing of earthing with excavation of earth pit (0.6 x0.6x2.4Mts.) duly filling with bentonite, earth , running of earth wire etc., complete, including cost of bentonite and excluding cost of RCC collar of size 0.75M dia x 0.5 M height</t>
  </si>
  <si>
    <t>Supply of RCC cable Joint markers/ Cable route markers of size 700 X 240 X 75 mm duly engraving with 5 mm thick letters , CPDCL 33000/11000 Cable/Cable joint fixing the 300mm below ground level and 400mm above ground level confirming to IS 5820 2001</t>
  </si>
  <si>
    <t>Painting of operating rods of 33kV, 11kV AB switches with post office red colour (including cost of paint)</t>
  </si>
  <si>
    <t>132KV BAY EXTENSION</t>
  </si>
  <si>
    <t>Civil Portion</t>
  </si>
  <si>
    <t>Supply of CI Pipe earthing 80mm dia 2.0 m long</t>
  </si>
  <si>
    <t xml:space="preserve"> Supply of Tension Hardware 3 Bolted for Twin Zebra/panther
with 150 mm spacing</t>
  </si>
  <si>
    <t>Supply of clamps as per IS5561-1970, 12 mm thickness with AL &amp; Al alloy conforming to A6 of  IS 617 1994 &amp; hot dipp galvanized with nut &amp; Bolts including spring washers conforming IS 2633 1964, IS 1363 1967, IS 1367 1961
Supply of Spacer T-Clamps with double dropper suitable for
Zebra / Panther</t>
  </si>
  <si>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 well, cable trenches, power transformer plinths, toilet block, electrification, sanitary and water supply arrangements at </t>
    </r>
    <r>
      <rPr>
        <b/>
        <sz val="12.5"/>
        <rFont val="Book Antiqua"/>
        <family val="1"/>
      </rPr>
      <t>MADHAPUR area under TGIIC,</t>
    </r>
    <r>
      <rPr>
        <sz val="12.5"/>
        <rFont val="Book Antiqua"/>
        <family val="1"/>
      </rPr>
      <t xml:space="preserve">  BanjaraHills Operation Division, Sherilingampally Constituency Under T&amp; D Improvement Works.</t>
    </r>
  </si>
  <si>
    <t xml:space="preserve"> WBS No:   S-1752-12-01-01-01-001 (Electrical) &amp; S-1752-12-07-01-01-001 (Civil)</t>
  </si>
  <si>
    <t>Unloading of PTR on constructed plinth 8MVA PTR</t>
  </si>
  <si>
    <t>Supply of CI earth pipe 100 mm dia, 2.75 mt long thickness 10mm with flange as per specication</t>
  </si>
  <si>
    <t>Laying of 4No's single core 630 sqmm UG cable (Single Circuit with one spare cable)including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etc.Lay-4 SC 33KV 630sqmm UG Cb HG/BC/RE/NS</t>
  </si>
  <si>
    <t>Raising of Single Run 33KV 1x630sqmm UG Cable on Support</t>
  </si>
  <si>
    <t>Laying of second 33KV UG Cable in Existing Duct</t>
  </si>
  <si>
    <t>Supply of 33KV 1x630Sqmm GIS ID Unit End Terminations</t>
  </si>
  <si>
    <t>Supply of 33KV 1x630Sqmm OD Unit End Terminations</t>
  </si>
  <si>
    <t>Installation of 33KV 1x630Sqmm GIS ID End Terminations</t>
  </si>
  <si>
    <r>
      <t xml:space="preserve">Raising of </t>
    </r>
    <r>
      <rPr>
        <b/>
        <sz val="12"/>
        <color theme="1"/>
        <rFont val="Book Antiqua"/>
        <family val="1"/>
      </rPr>
      <t xml:space="preserve">Single Run </t>
    </r>
    <r>
      <rPr>
        <sz val="12"/>
        <color theme="1"/>
        <rFont val="Book Antiqua"/>
        <family val="1"/>
      </rPr>
      <t>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</si>
  <si>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</si>
  <si>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Fabrication of Main and Auxiliary structures with welding using raw steel such as RS joist, M.S.Angles, Plates, Channels,including the supply and fabrication of 6mm base plate to theRS-Joist poles excluding cost of Mild Steel and transportcharges to substation site, including erection.</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</si>
  <si>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complete.Supply of material cost for </t>
    </r>
    <r>
      <rPr>
        <b/>
        <sz val="11"/>
        <color theme="1"/>
        <rFont val="Times New Roman"/>
        <family val="1"/>
      </rPr>
      <t>First coat of 1st Grade Aluminium Paint, brushes etc.</t>
    </r>
  </si>
  <si>
    <t xml:space="preserve">Supply of GI Flat 25X3 mm </t>
  </si>
  <si>
    <t>Supply of  Stand basic cell phone with charger</t>
  </si>
  <si>
    <t>Supply &amp; fixing safety instructions/SS Op. instructions board</t>
  </si>
  <si>
    <t>ss Labour</t>
  </si>
  <si>
    <t>Loading of 11/33KV XLPE UG Cable for all sizes</t>
  </si>
  <si>
    <t>Unloading of 11/33KV XLPE UG Cable all sizes</t>
  </si>
  <si>
    <t>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mts,Along the CC / BT multi layer road requiring compressor for 33 KV 3x400 Sqmm Cable</t>
  </si>
  <si>
    <t>Raising of single run cable on already erected support with wooden / MS clamps and connecting it to over head line with cable jumpers including cost of required wooden cleats, lugs and bolts and nuts through GI pipe (excluding the cost of GI pipe)33KV 3x400sqmm UG Cb on support</t>
  </si>
  <si>
    <t>Providing of RCC Collar guarding to the existing earth pits with damaged masonry including dismantling and removing of existing masonry and fixing the RCC collar of 0.60 M dia X0.50 M height</t>
  </si>
  <si>
    <t>AB Switch Coil Earthing GI No.8 Wire</t>
  </si>
  <si>
    <t>Painting AB switch OP rods with PO red</t>
  </si>
  <si>
    <t>Assembly and erection of Structure as per specification which includes fixing of topchannels and cross bracings, transport of all materials from road side to thelocation, earthing, back filling with earth ramming etc excluding pit excavation andconcreting.33 KV DP Structure with 175x85/150x75mm RS joist</t>
  </si>
  <si>
    <t>Making of Outdoor/Indoor End TerminationInst-33KV 1Cx400Sqmm PlugTerminationKit</t>
  </si>
  <si>
    <t>33 LINE LABOUR</t>
  </si>
  <si>
    <t>Transport of conductor drums, cable drums, fragile material such as kiosks, VCBs,control panels, current transformers, boosters, lightning arrestors, insulators,transformers, meters (which are less in weight and occupy more space) (excludingof loading unloading) Above 10 Km and upto 20 Km with Lorry for each trip</t>
  </si>
  <si>
    <r>
      <t xml:space="preserve">Laying of </t>
    </r>
    <r>
      <rPr>
        <b/>
        <sz val="12"/>
        <color theme="1"/>
        <rFont val="Times New Roman"/>
        <family val="1"/>
      </rPr>
      <t>Single Run</t>
    </r>
    <r>
      <rPr>
        <sz val="12"/>
        <color theme="1"/>
        <rFont val="Times New Roman"/>
        <family val="1"/>
      </rPr>
      <t xml:space="preserve">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etc.depthof the trench) LT -0.85 mts, 11 KV-1.05Mtrs &amp; 33 KV - 1.20 mtrs.</t>
    </r>
    <r>
      <rPr>
        <b/>
        <sz val="12"/>
        <color theme="1"/>
        <rFont val="Times New Roman"/>
        <family val="1"/>
      </rPr>
      <t>Along the CC / BT multi layer road requiring compressor for 11 KV 3x300 Sqmm Cable</t>
    </r>
  </si>
  <si>
    <r>
      <t xml:space="preserve">Raising of </t>
    </r>
    <r>
      <rPr>
        <b/>
        <sz val="12"/>
        <color theme="1"/>
        <rFont val="Times New Roman"/>
        <family val="1"/>
      </rPr>
      <t>Single Run</t>
    </r>
    <r>
      <rPr>
        <sz val="12"/>
        <color theme="1"/>
        <rFont val="Times New Roman"/>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</si>
  <si>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Erection of pole in position, aligning and setting to work, fixing of cross arms and top clamps, earthing of supports, back filling with earth and stones properlyramming including transport of materials from road side to location excluding pit excavation Box pole 9/10/11 Mtr</t>
  </si>
  <si>
    <t>Providing of earthing with excavation of earth pit (0.6 x0.6x2.4Mts.) duly filling with bentonite, earth , running of earth wire etc., complete, including cost of bentonite and excluding costof RCC collar of size 0.75M dia x 0.5 M height</t>
  </si>
  <si>
    <t>Supply GI Bolts &amp; Nuts,Washers etc.,</t>
  </si>
  <si>
    <t>Transport of conductor drums, cable drums, fragile material such as kiosks, VCBs,control panels, current transformers, boosters, lightning arrestors, insulators,
transformers, meters (which are less in weight and occupy more space) (excludingof loading unloading)Above 10 Km and upto 20 Km with Lorry for each trip</t>
  </si>
  <si>
    <t>Excavate-Pit for 33KV VCB</t>
  </si>
  <si>
    <r>
      <t>Supply of LED fixture set of (LUMINAIRE MAKE: PHILIPS /OSRAM/GE/VENTURE /
CROMPTON/BAJAJ/VIN/WIPRO/JAGUAR/KESELEC/HAVELLS/HPL/SURYA/SYSKA.
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morethan 50,000 burning hours, maximum 20% depreciation during life, Fully cut off control of distribution, Electronic Ballast driver type, minimum 10KV Surge withstand capacity, Poly
carbonate reflector/ Poly Carbonate Lens secondary optics, suitable for fixing to existingpoles in the Substations, with five years warranty</t>
    </r>
    <r>
      <rPr>
        <b/>
        <sz val="12"/>
        <color theme="1"/>
        <rFont val="Book Antiqua"/>
        <family val="1"/>
      </rPr>
      <t>,90W LED Fixture set</t>
    </r>
  </si>
  <si>
    <t>Fixing of Metal halide lamps with fixtures
Make:Philips,Crompton,Bajaj junction box with MCB with 1.5GI pipe complete</t>
  </si>
  <si>
    <t>Mass concreting of supports erected with CC (1:4:8) using 40 mm, HB G metal including the cost of metal, sand, Cement and curing etc, Including the cost of cement</t>
  </si>
  <si>
    <t>Coping of 1.5'x1.5'x1 with 1:8 slope Using form boxes (0.031Cumt.)</t>
  </si>
  <si>
    <r>
      <t xml:space="preserve">Erection of pole in position, aligning and setting to work, fixing of cross arms and top clamps, earthing of supports, back filling with earth and stones properly ramming including transport of materials from road side to location excluding pit excavation </t>
    </r>
    <r>
      <rPr>
        <b/>
        <sz val="12"/>
        <color theme="1"/>
        <rFont val="Book Antiqua"/>
        <family val="1"/>
      </rPr>
      <t>Box pole 9/10/11 Mtr</t>
    </r>
  </si>
  <si>
    <t>Extention of 33KV Bay at 132/33KV Sub-station Supply of Zebra condutor</t>
  </si>
  <si>
    <t>Supply of T Clamps</t>
  </si>
  <si>
    <t>SMR24912</t>
  </si>
  <si>
    <t>Supply of Twin Zebra connector</t>
  </si>
  <si>
    <t>SMR24911</t>
  </si>
  <si>
    <t>Providing of earthing with excavation of earth pit (0.6 x0.6x2.4Mts.) duly filling with bentonite, earth , running of earth wireetc., complete, including cost of bentonite and excluding cost of RCC collar of size 0.75M dia x 0.5 M height</t>
  </si>
  <si>
    <t>Cement concrete 1:3:6 ration with 40 MML HBG metal
including the cost of all materials and labour complete 1.8 x1.8 x 0.75 cum for VCB Plinth</t>
  </si>
  <si>
    <t>Making of coil earthing pole with 8mm GI wireNut&amp;Bolts for ABSwitch</t>
  </si>
  <si>
    <t>11 Mtrs PSCC Poles/ Box poles 0.75 M x 0.9 M x 1.95 M (1.31cum)</t>
  </si>
  <si>
    <t>SWR10108</t>
  </si>
  <si>
    <t>MT</t>
  </si>
  <si>
    <t>Excavation of pits in all soils except hard rock requiring blasting 9.1 Mtrs PSCC Poles 0.76 M x 0.76M x 1.83M
(2.6" x 2.6" x 6.0") 1.05 cum</t>
  </si>
  <si>
    <t>SWR10107</t>
  </si>
  <si>
    <t>Supply of RS Joist 175x85mm</t>
  </si>
  <si>
    <t>33KV BAY EXTENSION</t>
  </si>
  <si>
    <t xml:space="preserve">Electrical Total </t>
  </si>
  <si>
    <t>Sl.No.</t>
  </si>
  <si>
    <t>Estimate Quantity</t>
  </si>
  <si>
    <t xml:space="preserve">Item deatailed specification Description </t>
  </si>
  <si>
    <t>Work type</t>
  </si>
  <si>
    <t>Services</t>
  </si>
  <si>
    <t>Rate per</t>
  </si>
  <si>
    <t>UOM</t>
  </si>
  <si>
    <t>Amount</t>
  </si>
  <si>
    <t>S-CI Pipe earthing 80mm dia 2.0m long</t>
  </si>
  <si>
    <t>Supply of CI Pipe earthing 80mm dia 2.0m long</t>
  </si>
  <si>
    <r>
      <rPr>
        <b/>
        <u/>
        <sz val="12.5"/>
        <color theme="1"/>
        <rFont val="Book Antiqua"/>
        <family val="1"/>
      </rPr>
      <t xml:space="preserve">Name of the work: </t>
    </r>
    <r>
      <rPr>
        <sz val="12.5"/>
        <color theme="1"/>
        <rFont val="Book Antiqua"/>
        <family val="1"/>
      </rPr>
      <t xml:space="preserve">  Erection, testing and commissioning of 33/11KV Indoor Sub Station with 2x 8MVA PTRs Construction of control room, compound wall along with MS gate and bore well, cable trenches, power transformer plinths, toilet block, electrification, sanitary and water supply arrangements at </t>
    </r>
    <r>
      <rPr>
        <b/>
        <sz val="12.5"/>
        <color theme="1"/>
        <rFont val="Book Antiqua"/>
        <family val="1"/>
      </rPr>
      <t>CHEST HOSPITAL</t>
    </r>
    <r>
      <rPr>
        <sz val="12.5"/>
        <color theme="1"/>
        <rFont val="Book Antiqua"/>
        <family val="1"/>
      </rPr>
      <t>,  BanjaraHills Operation Division, Jubileehills Constituency Under T&amp; D Improvement Works.</t>
    </r>
  </si>
  <si>
    <r>
      <rPr>
        <b/>
        <sz val="12.5"/>
        <color theme="1"/>
        <rFont val="Book Antiqua"/>
        <family val="1"/>
      </rPr>
      <t xml:space="preserve"> WBS No:</t>
    </r>
    <r>
      <rPr>
        <sz val="12.5"/>
        <color theme="1"/>
        <rFont val="Book Antiqua"/>
        <family val="1"/>
      </rPr>
      <t xml:space="preserve">   S-1753-12-01-01-01-001 (Electrical) &amp; S-1753-12-07-01-01-001 (Civil) </t>
    </r>
  </si>
  <si>
    <r>
      <t>Erection of PTR on constructed plinth-</t>
    </r>
    <r>
      <rPr>
        <b/>
        <sz val="12"/>
        <color theme="1"/>
        <rFont val="Book Antiqua"/>
        <family val="1"/>
      </rPr>
      <t>Erection of 8 MVA PTR.</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</si>
  <si>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theme="1"/>
        <rFont val="Book Antiqua"/>
        <family val="1"/>
      </rPr>
      <t>-Above 10 Km and upto 20 Km with Lorry for each trip</t>
    </r>
  </si>
  <si>
    <r>
      <t xml:space="preserve">Construction of DTR Plinth- </t>
    </r>
    <r>
      <rPr>
        <b/>
        <sz val="12"/>
        <color theme="1"/>
        <rFont val="Book Antiqua"/>
        <family val="1"/>
      </rPr>
      <t>RCC Column type DTR Plinth of size 1'X1'X10',topslab 4'x4'x6" &amp; beam size 4'X8'X8" upto 160KVA</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</si>
  <si>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theme="1"/>
        <rFont val="Book Antiqua"/>
        <family val="1"/>
      </rPr>
      <t>-Above 10 Km and upto 20 Km with Lorry for each trip</t>
    </r>
  </si>
  <si>
    <r>
      <t xml:space="preserve">Painting of sub-station structures with two coats of Aluminium paint using Aluminium paint 1st grade containing 3.6 kg of Aluminium paste for 18 liters of thinner 1st coat is to be applied before erection of sub station structures and 2nd coat after stringing and half round welding including cost of paint, cost of brushes,labour charges etc., complete. </t>
    </r>
    <r>
      <rPr>
        <b/>
        <sz val="12"/>
        <color theme="1"/>
        <rFont val="Book Antiqua"/>
        <family val="1"/>
      </rPr>
      <t>Supply of material cost for First coat of 1st Grade Aluminium Paint, brushes etc.</t>
    </r>
  </si>
  <si>
    <r>
      <t xml:space="preserve">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t>
    </r>
    <r>
      <rPr>
        <b/>
        <sz val="12"/>
        <color theme="1"/>
        <rFont val="Book Antiqua"/>
        <family val="1"/>
      </rPr>
      <t>Labour charges for painting including scratching and cleaning of Sub-station structures of 1st coat of Aluminium</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</si>
  <si>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theme="1"/>
        <rFont val="Book Antiqua"/>
        <family val="1"/>
      </rPr>
      <t>Supply of material cost for Second coat of 1st Grade Aluminium Paint, brushes, etc</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</si>
  <si>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theme="1"/>
        <rFont val="Book Antiqua"/>
        <family val="1"/>
      </rPr>
      <t>Labour charges for painting including scratching and cleaning of Sub-station structures of 2nd coat of Aluminium</t>
    </r>
  </si>
  <si>
    <t>Laying of 4No's single core 630 sqmm UG cable (Single Circuit with one spare cable)including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etc.Lay-4 SC 33KV 630sqmm UG Cb HG/BC/RE/NS</t>
  </si>
  <si>
    <r>
      <t>Laying of XLPE UG cable</t>
    </r>
    <r>
      <rPr>
        <b/>
        <sz val="12"/>
        <color theme="1"/>
        <rFont val="Book Antiqua"/>
        <family val="1"/>
      </rPr>
      <t xml:space="preserve"> Single Run </t>
    </r>
    <r>
      <rPr>
        <sz val="12"/>
        <color theme="1"/>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 xml:space="preserve"> In Hard Gravel Soil / BC soil / Red earth / stone and earth mixed with fair boulders/Normal soil / CC/BT Road 11KV 3x185 Sqmm Cable</t>
    </r>
  </si>
  <si>
    <r>
      <t xml:space="preserve">Raising of </t>
    </r>
    <r>
      <rPr>
        <b/>
        <sz val="12"/>
        <color theme="1"/>
        <rFont val="Book Antiqua"/>
        <family val="1"/>
      </rPr>
      <t xml:space="preserve">Single Run </t>
    </r>
    <r>
      <rPr>
        <sz val="12"/>
        <color theme="1"/>
        <rFont val="Book Antiqua"/>
        <family val="1"/>
      </rPr>
      <t>1</t>
    </r>
    <r>
      <rPr>
        <b/>
        <sz val="12"/>
        <color theme="1"/>
        <rFont val="Book Antiqua"/>
        <family val="1"/>
      </rPr>
      <t>1 KV 3x185 Sqmm Cable</t>
    </r>
    <r>
      <rPr>
        <sz val="12"/>
        <color theme="1"/>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</si>
  <si>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theme="1"/>
        <rFont val="Book Antiqua"/>
        <family val="1"/>
      </rPr>
      <t xml:space="preserve"> Single Run </t>
    </r>
    <r>
      <rPr>
        <sz val="12"/>
        <color theme="1"/>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 xml:space="preserve"> In Hard Gravel Soil / BC soil / Red earth / stone and earth mixed with fair boulders/Normal soil / CC/BT Road LT 3 1/2 x 185 Sqmm Cable</t>
    </r>
  </si>
  <si>
    <r>
      <t>Raising of cable on already erected support with wooden / MS clamps and connecting it to over head line with cable jumpers including cost of required wooden cleats, lugs and bolts and nuts through GI pipe (excluding the cost of GI pipe)-</t>
    </r>
    <r>
      <rPr>
        <b/>
        <sz val="12"/>
        <color theme="1"/>
        <rFont val="Book Antiqua"/>
        <family val="1"/>
      </rPr>
      <t>LT 3 1/2 x 185 Sqmm Cable</t>
    </r>
  </si>
  <si>
    <r>
      <t>Excavation of pits in hard rock not requiring blasting. (In hard murram / rock boulders)</t>
    </r>
    <r>
      <rPr>
        <b/>
        <sz val="12"/>
        <color theme="1"/>
        <rFont val="Book Antiqua"/>
        <family val="1"/>
      </rPr>
      <t>11 Mtrs PSCC Poles/ Box poles 0.75 M x 0.9 M x 1.95 M</t>
    </r>
  </si>
  <si>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theme="1"/>
        <rFont val="Book Antiqua"/>
        <family val="1"/>
      </rPr>
      <t>Box pole 9/10/11 Mtr</t>
    </r>
  </si>
  <si>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2"/>
        <color theme="1"/>
        <rFont val="Book Antiqua"/>
        <family val="1"/>
      </rPr>
      <t>Painting of operating rods of 33kV, 11kV AB switches with post office red colour (including cost of paint)</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</si>
  <si>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theme="1"/>
        <rFont val="Book Antiqua"/>
        <family val="1"/>
      </rPr>
      <t>Above 10 Km and upto 20 Km with Lorry for each trip</t>
    </r>
  </si>
  <si>
    <t>survey line&amp;cable including peg mark&amp;tree clear</t>
  </si>
  <si>
    <t>Unloading 11/33KV XLPE UG Cable all sizes</t>
  </si>
  <si>
    <r>
      <t>Laying of XLPE UG cable</t>
    </r>
    <r>
      <rPr>
        <b/>
        <sz val="12"/>
        <color theme="1"/>
        <rFont val="Book Antiqua"/>
        <family val="1"/>
      </rPr>
      <t xml:space="preserve"> Double Run</t>
    </r>
    <r>
      <rPr>
        <sz val="12"/>
        <color theme="1"/>
        <rFont val="Book Antiqua"/>
        <family val="1"/>
      </rPr>
      <t xml:space="preserve">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theme="1"/>
        <rFont val="Book Antiqua"/>
        <family val="1"/>
      </rPr>
      <t>Along the CC / BT multi layer road requiring compressor for 33 KV 3x400 Sqmm Cable</t>
    </r>
  </si>
  <si>
    <t>Supply &amp;Erection of Smart RFID marker</t>
  </si>
  <si>
    <r>
      <rPr>
        <b/>
        <sz val="12"/>
        <color theme="1"/>
        <rFont val="Book Antiqua"/>
        <family val="1"/>
      </rPr>
      <t>Raising of single run cable</t>
    </r>
    <r>
      <rPr>
        <sz val="12"/>
        <color theme="1"/>
        <rFont val="Book Antiqua"/>
        <family val="1"/>
      </rPr>
      <t xml:space="preserve"> on already erected support with wooden / MS clampsand connecting it to over head line with cable jumpers including cost of required
wooden cleats, lugs and bolts and nuts through GI pipe (excluding the cost of GI pipe)33KV 3x400sqmm UG Cb on support</t>
    </r>
  </si>
  <si>
    <t>Fabrication of 175x85/150x75mm RS joist pieces upto 12.5
meters length by welding joint together by means of 50x6mmflat and MS channel on either side including the cost of consumable.</t>
  </si>
  <si>
    <t>Providing of earthing with excavation of earth pit (0.6 x0.6x2.4Mts.) duly filling with bentonite, earth , running of earth wireetc., complete, including cost of bentonite and</t>
  </si>
  <si>
    <t>Providing of RCC Collar guarding to the existing earth pits withdamaged masonry including dismantling and removing ofexisting masonry and fixing the RCC collar of 0.60 M dia X0.50 M height</t>
  </si>
  <si>
    <t>Supply of Pre-cast cable Joint markersSupply of RCC cable Joint markers/ Cable route markers of size 700 X 240 X 75 mm duly engraving with 5 mm thick letters , CPDCL 33000/11000 Cable/Cable joint fixing the 300mm below ground level and 400mm above ground levelconfirming to IS 5820 2001</t>
  </si>
  <si>
    <r>
      <t>Assembly and erection of Structure as per specification which includes fixing of top channels and cross bracings, transport of all materials from road side to the location, earthing, back filling with earth ramming etc excluding pit excavation and concreting-</t>
    </r>
    <r>
      <rPr>
        <b/>
        <sz val="12"/>
        <color theme="1"/>
        <rFont val="Times New Roman"/>
        <family val="1"/>
      </rPr>
      <t>33 KV DP Structure with 175x85/150x75mm RS joist</t>
    </r>
  </si>
  <si>
    <t>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andfilling with sand 250mm above the cable and 50mm below the cable, laying of cable,placing 40mm shabad protective slabs, back filling the trench with earth, levellingand and removing the debris from the site inluding the cost of lead and lift etc.depth of the trench) LT -0.85 mts, 11 KV-1.05Mtrs &amp; 33 KV - 1.20 mtrs.Along the CC / BT multi layer road requiring compressor for 11 KV 3x300 Sqmm Cable</t>
  </si>
  <si>
    <t>Raising of cable on already erected support with wooden / MS clamps and connecting it to over head line with cable jumpers including cost of required wooden
cleats, lugs and bolts and nuts through GI pipe (excluding the cost of GI pipe)11 KV 3x300 Sqmm Cable</t>
  </si>
  <si>
    <t>Excavation of pits in hard rock not requiring blasting. (In hard murram / rockboulders)9.1 Mtrs PSCC Poles 0.76 M x 0.76M x 1.83M(2.6" x 2.6" x 6.0")</t>
  </si>
  <si>
    <t>Supply of LED fixture set of (LUMINAIRE MAKE: PHILIPS /OSRAM/GE/VENTUREROMPTON/BAJAJ/VIN/WIPRO/JAGUAR/KESELEC/HAVELLS/HPL/SURYA/SYSKA. LED MAKE: PHILIPS 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arranty 90W LED Fixture set</t>
  </si>
  <si>
    <t>Fixing of Metal halide lamps with fixtures make:Philips,Crompton, Bajaj junction box with MCB with 1.5 GI pipe complete</t>
  </si>
  <si>
    <r>
      <t xml:space="preserve">Extention of 33KV Bay at 132/33KV Sub-station </t>
    </r>
    <r>
      <rPr>
        <b/>
        <sz val="11"/>
        <color theme="1"/>
        <rFont val="Bookman Old Style"/>
        <family val="1"/>
      </rPr>
      <t>Zebra condutor</t>
    </r>
  </si>
  <si>
    <t>Supply of Tension Hardware 3 Bolted for Twin Zebra/panther with 150 mm spacing</t>
  </si>
  <si>
    <t>Supply of Alluminum alloy Pad clamps minimum 15 mm Thickness, 75mm Width 150 Mm Length conforming to IS:5561-1970, IS617, IS 2633-1964, IS 1363-1967, IS1367-1961), Six bolted with hot dip galvanized bolts and double nuts with spring and flat washers of size M10 x 65 i.e(3/8" x 21/2 ") minimum weight of 900 gms to suit for Panther ACSR Conductor of pad size 75X 75 X 15mm for carrying 600 A current</t>
  </si>
  <si>
    <t>Supply &amp;Fixing of 15 mm brass body CP finish bib tap of not less than 300 grams weight with quarter turn spindle with either internal or external threaded connection conforming to IS 8931 including all operational, incidental and labour charges etc. complete for the finished item of work</t>
  </si>
  <si>
    <r>
      <t xml:space="preserve">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t>
    </r>
    <r>
      <rPr>
        <b/>
        <sz val="11"/>
        <color theme="1"/>
        <rFont val="Calibri"/>
        <family val="2"/>
        <scheme val="minor"/>
      </rPr>
      <t>22.20mm OD Pipe</t>
    </r>
    <r>
      <rPr>
        <sz val="11"/>
        <color theme="1"/>
        <rFont val="Calibri"/>
        <family val="2"/>
        <scheme val="minor"/>
      </rPr>
      <t xml:space="preserve"> - SDR 11 including all operational, incidental and labour charges etc. complete for the finished item of work</t>
    </r>
  </si>
  <si>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 well, cable trenches, power transformer plinths, toilet block, electrification, sanitary and water supply arrangements at </t>
    </r>
    <r>
      <rPr>
        <b/>
        <sz val="12.5"/>
        <rFont val="Book Antiqua"/>
        <family val="1"/>
      </rPr>
      <t>ALLWYN COLONY , Sanath Nagar</t>
    </r>
    <r>
      <rPr>
        <sz val="12.5"/>
        <rFont val="Book Antiqua"/>
        <family val="1"/>
      </rPr>
      <t xml:space="preserve"> area under TGIIC,  BanjaraHills Operation Division, Jubileehills Constituency Under T&amp; D Improvement Works.</t>
    </r>
  </si>
  <si>
    <t xml:space="preserve"> WBS No:   S-1754-12-01-01-01-001 (Electrical) &amp; S-1754-12-07-01-01-001 (Civil)</t>
  </si>
  <si>
    <t>Erection of 33KV indoor switch gear panel/33KV indoor PT
panel / Bus section panel / Bus raiser panel</t>
  </si>
  <si>
    <t>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etc.Lay-4 SC 33KV 630sqmm UG Cb HG/BC/RE/NS</t>
  </si>
  <si>
    <t>Raising of Single Run 33kV 3x400 Sqmm Cu cable on already erected support with wooden / MS clamps and connecting it to over head line withcable jumpers including cost of required wooden cleats, lugs and bolts and nuts through GI pipe (excluding the cost of GI pipe)</t>
  </si>
  <si>
    <t>Supply of 33KV 1x630Sqmm GIS ID Unit EndTermination</t>
  </si>
  <si>
    <t>Supply of 33KV 1x630Sqmm OD Unit EndTermination</t>
  </si>
  <si>
    <t>Installation of 33KV 1x630Sqmm GIS ID EndTermination</t>
  </si>
  <si>
    <t>Installation of 33KV 1x630Sqmm OD Unit EndTermination</t>
  </si>
  <si>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11KV 3x185 Sqmm Cable</t>
    </r>
  </si>
  <si>
    <r>
      <t xml:space="preserve">Raising of </t>
    </r>
    <r>
      <rPr>
        <b/>
        <sz val="12"/>
        <color theme="1"/>
        <rFont val="Book Antiqua"/>
        <family val="1"/>
      </rPr>
      <t>Single Run</t>
    </r>
    <r>
      <rPr>
        <sz val="12"/>
        <color theme="1"/>
        <rFont val="Book Antiqua"/>
        <family val="1"/>
      </rPr>
      <t xml:space="preserve"> 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</si>
  <si>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Raising of Single Run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</si>
  <si>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Excavation of pits in hard rock not requiring blasting. (In hard murram / rock boulders) 9.1 Mtrs PSCC Poles 0.76 M x 0.76M x 1.83M (2.6" x 2.6" x 6.0")</t>
  </si>
  <si>
    <t>Supplu of  Fire Buckets Stand with Buckets</t>
  </si>
  <si>
    <t>Supply of  Angle racks(18x36.6inches) Godrej</t>
  </si>
  <si>
    <r>
      <t xml:space="preserve">Laying of XLPE UG cable </t>
    </r>
    <r>
      <rPr>
        <b/>
        <sz val="12"/>
        <color theme="1"/>
        <rFont val="Book Antiqua"/>
        <family val="1"/>
      </rPr>
      <t>Double Run</t>
    </r>
    <r>
      <rPr>
        <sz val="12"/>
        <color theme="1"/>
        <rFont val="Book Antiqua"/>
        <family val="1"/>
      </rPr>
      <t xml:space="preserve"> including excavation of trench of size 600mm wide and 850mm for LT, 1050mm for 11 KV and 1200mm for 33 KV from road level 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theme="1"/>
        <rFont val="Book Antiqua"/>
        <family val="1"/>
      </rPr>
      <t>Along the CC / BT multi layer road requiring compressor for 33 KV 3x400 Sqmm Cable</t>
    </r>
  </si>
  <si>
    <t>Lay-2nd Cable in Excavated Trench</t>
  </si>
  <si>
    <r>
      <t xml:space="preserve">Raising of </t>
    </r>
    <r>
      <rPr>
        <b/>
        <sz val="12"/>
        <color theme="1"/>
        <rFont val="Book Antiqua"/>
        <family val="1"/>
      </rPr>
      <t xml:space="preserve">single run </t>
    </r>
    <r>
      <rPr>
        <sz val="12"/>
        <color theme="1"/>
        <rFont val="Book Antiqua"/>
        <family val="1"/>
      </rPr>
      <t>cable on already erected support with wooden / MS clamps and connecting it to over head line with cable jumpers including cost of required
wooden cleats, lugs and bolts and nuts through GI pipe (excluding the cost of GI pipe)33KV 3x400sqmm UG Cb on support</t>
    </r>
  </si>
  <si>
    <t>AB Switch Coil Earthing GI No. 8 Wire</t>
  </si>
  <si>
    <r>
      <t>Laying of</t>
    </r>
    <r>
      <rPr>
        <b/>
        <sz val="12"/>
        <color theme="1"/>
        <rFont val="Book Antiqua"/>
        <family val="1"/>
      </rPr>
      <t xml:space="preserve"> Single Run</t>
    </r>
    <r>
      <rPr>
        <sz val="12"/>
        <color theme="1"/>
        <rFont val="Book Antiqua"/>
        <family val="1"/>
      </rPr>
      <t xml:space="preserve">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Along the CC / BT multi layer road requiring compressor for 11 KV 3x300 Sqmm Cable</t>
    </r>
  </si>
  <si>
    <r>
      <t xml:space="preserve">Raising of </t>
    </r>
    <r>
      <rPr>
        <b/>
        <sz val="12"/>
        <color theme="1"/>
        <rFont val="Book Antiqua"/>
        <family val="1"/>
      </rPr>
      <t>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</si>
  <si>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Supply &amp; Erection-Smart RFID marker</t>
  </si>
  <si>
    <t>S-GI Bolts &amp; Nuts,Washers etc.,</t>
  </si>
  <si>
    <t>Excavation of pits in all soils except hard rock requiring blasting  9.1 Mtrs PSCC Poles 0.76 M x 0.76M x 1.83M
(2.6" x 2.6" x 6.0") 1.05 cum</t>
  </si>
  <si>
    <t xml:space="preserve">Electrcial Total </t>
  </si>
  <si>
    <r>
      <rPr>
        <u/>
        <sz val="12"/>
        <color indexed="8"/>
        <rFont val="Bookman Old Style"/>
        <family val="1"/>
      </rPr>
      <t xml:space="preserve">Name of the Work :  </t>
    </r>
    <r>
      <rPr>
        <sz val="12"/>
        <color indexed="8"/>
        <rFont val="Bookman Old Style"/>
        <family val="1"/>
      </rPr>
      <t xml:space="preserve">Erection of new 33/11kV Outdoor SS with 2X8 MVA PTRs and 8 Nos. 11kV Feeders along with Construction of Control room, RCC Retaining wall, Compound Wall, Switchyard, PTR Plinths, Rock Cutting, Gravel Filling, Drilling of Borewell and other miscellenous civil works at </t>
    </r>
    <r>
      <rPr>
        <b/>
        <sz val="12"/>
        <color indexed="8"/>
        <rFont val="Bookman Old Style"/>
        <family val="1"/>
      </rPr>
      <t>Jonna Banda SS</t>
    </r>
    <r>
      <rPr>
        <sz val="12"/>
        <color indexed="8"/>
        <rFont val="Bookman Old Style"/>
        <family val="1"/>
      </rPr>
      <t xml:space="preserve"> in Secunderabad Cantonment Division of Secunderabad circle under T&amp;D Improvement Works.</t>
    </r>
  </si>
  <si>
    <t>WBS Element : Elec - S-1660-12-01-02-01-001 &amp; Civil - S-1660-12-07-01-01-001</t>
  </si>
  <si>
    <t xml:space="preserve"> Schedule</t>
  </si>
  <si>
    <t>Sl No</t>
  </si>
  <si>
    <t>Description of item</t>
  </si>
  <si>
    <t>Work Type</t>
  </si>
  <si>
    <t>Service Codes</t>
  </si>
  <si>
    <t xml:space="preserve">Rate (INR) </t>
  </si>
  <si>
    <t>AMOUNT</t>
  </si>
  <si>
    <r>
      <t xml:space="preserve">Laying of XLPE UG cable </t>
    </r>
    <r>
      <rPr>
        <b/>
        <sz val="12"/>
        <color indexed="8"/>
        <rFont val="Book Antiqua"/>
        <family val="1"/>
      </rPr>
      <t>Double Run</t>
    </r>
    <r>
      <rPr>
        <sz val="12"/>
        <color indexed="8"/>
        <rFont val="Book Antiqua"/>
        <family val="1"/>
      </rPr>
      <t xml:space="preserve">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indexed="8"/>
        <rFont val="Book Antiqua"/>
        <family val="1"/>
      </rPr>
      <t>Along the CC / BT multi layer road requiring compressor-11 KV 3x300 Sqmm Cable</t>
    </r>
  </si>
  <si>
    <t>SWR11981</t>
  </si>
  <si>
    <r>
      <t xml:space="preserve">Laying of XLPE UG cable </t>
    </r>
    <r>
      <rPr>
        <b/>
        <sz val="12"/>
        <color indexed="8"/>
        <rFont val="Book Antiqua"/>
        <family val="1"/>
      </rPr>
      <t>Double Run</t>
    </r>
    <r>
      <rPr>
        <sz val="12"/>
        <color indexed="8"/>
        <rFont val="Book Antiqua"/>
        <family val="1"/>
      </rPr>
      <t xml:space="preserve">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indexed="8"/>
        <rFont val="Book Antiqua"/>
        <family val="1"/>
      </rPr>
      <t>In Hard Gravel Soil / BC soil / Red earth / stone and earth mixed with fair boulders /Normal soil/CC-11 KV 3x300 Sqmm Cable</t>
    </r>
  </si>
  <si>
    <t>SWR11973</t>
  </si>
  <si>
    <t>Geophysical Investgation Charges</t>
  </si>
  <si>
    <t>Drill-165mm Bore Well 270M and above</t>
  </si>
  <si>
    <t>SWR34836</t>
  </si>
  <si>
    <t>S&amp;F 160mm dia PVC Casing</t>
  </si>
  <si>
    <r>
      <t>Laying of earth mat including excavation of trenches of depth 600mm, welding,connecting to equipment and connecting lightning shield to earth mat and earthing
of fence posts, drilling and connecting earth rods including connecting cast iron pipes with the following sizes of MS Flats /GI Flats. including fabrication.-</t>
    </r>
    <r>
      <rPr>
        <b/>
        <sz val="12"/>
        <color indexed="8"/>
        <rFont val="Book Antiqua"/>
        <family val="1"/>
      </rPr>
      <t>75x 8mm MS Flat / GI Flat.</t>
    </r>
  </si>
  <si>
    <t>Supply &amp; Erection  of SP SubMrsbl Pumpset</t>
  </si>
  <si>
    <t>SWR33640</t>
  </si>
  <si>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</si>
  <si>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r>
      <t>Supply of LED fixture set of (LUMINAIRE MAKE: PHILIPS /OSRAM/GE/VENTURE /CROMPTON/ BAJAJ/VIN/ WIPRO/JAGUAR/KESELEC/HAVELLS/HPL/SURYA/SYSKA.
LED MAKE: PHILIPS LUMILEDS/CREE /NICHIA/OSRAM/ SUMSANG/LG LEDs) make with minimum 120 Lm/W Lumens Output, 105 V to 295 V Voltage range, more than 0.94 Power factor, Pressure Die cast Alluminium housing, Powder coated/ anodized finishing,toughed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t>
    </r>
    <r>
      <rPr>
        <b/>
        <sz val="12"/>
        <color indexed="8"/>
        <rFont val="Book Antiqua"/>
        <family val="1"/>
      </rPr>
      <t>90W LED Fixture set</t>
    </r>
  </si>
  <si>
    <t>Fixing of Metal halide lamps with fixtures
Make:Philips,Crompton,Bajaj junction box with MCB with 1.5 GI pipe complete.</t>
  </si>
  <si>
    <r>
      <t>Excavation of pits in hard rock requiring blasting. (other than SS)-</t>
    </r>
    <r>
      <rPr>
        <b/>
        <sz val="12"/>
        <color indexed="8"/>
        <rFont val="Book Antiqua"/>
        <family val="1"/>
      </rPr>
      <t>9.1Mtrs PSCC Pole 0.76 M x 0.76M x 1.83M
(2.6" x 2.6" x 6.0")</t>
    </r>
  </si>
  <si>
    <t>SWR10112</t>
  </si>
  <si>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R.S. Joists 150 x 150 mm</t>
    </r>
  </si>
  <si>
    <t>SWR10348</t>
  </si>
  <si>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t>
    </r>
    <r>
      <rPr>
        <b/>
        <sz val="12"/>
        <color indexed="8"/>
        <rFont val="Book Antiqua"/>
        <family val="1"/>
      </rPr>
      <t>Supply of material cost for First coat of 1st Grade Aluminium Paint, brushes etc.</t>
    </r>
  </si>
  <si>
    <t>Painting suppports of 0.3m with bitumen</t>
  </si>
  <si>
    <t>SWR10880</t>
  </si>
  <si>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8.0 m long PSCC pole</t>
    </r>
  </si>
  <si>
    <t>SWR10342</t>
  </si>
  <si>
    <t xml:space="preserve">Supply of rail poles 90/105lb (250x2N) </t>
  </si>
  <si>
    <t>SMR22718</t>
  </si>
  <si>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Rail pole 90 lbs</t>
    </r>
  </si>
  <si>
    <t>SWR10344</t>
  </si>
  <si>
    <r>
      <t xml:space="preserve">Laying of XLPE UG </t>
    </r>
    <r>
      <rPr>
        <b/>
        <sz val="12"/>
        <color indexed="8"/>
        <rFont val="Book Antiqua"/>
        <family val="1"/>
      </rPr>
      <t xml:space="preserve">Single Run </t>
    </r>
    <r>
      <rPr>
        <sz val="12"/>
        <color indexed="8"/>
        <rFont val="Book Antiqua"/>
        <family val="1"/>
      </rPr>
      <t>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In Hard Gravel Soil / BC soil / Red earth / stone and earth mixed with fair boulders /Normal soil / CC/BT Road-33 KV 3x400 Sqmm Cable</t>
    </r>
  </si>
  <si>
    <t>SWR11918</t>
  </si>
  <si>
    <t>Fabrication of Main and Auxiliary structures with power drillingusing raw steel such as M.S.Angles, Plates, Channels,R.S.Joists, including the supply and fabrication of 6mm base and top plate for Box pole to the RSupply of Joist poles excluding cost of Mild Steel and transport charges to substation site,including erection.</t>
  </si>
  <si>
    <t>SWR10868</t>
  </si>
  <si>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t>
    </r>
    <r>
      <rPr>
        <b/>
        <sz val="12"/>
        <color indexed="8"/>
        <rFont val="Book Antiqua"/>
        <family val="1"/>
      </rPr>
      <t xml:space="preserve"> </t>
    </r>
    <r>
      <rPr>
        <sz val="12"/>
        <color indexed="8"/>
        <rFont val="Book Antiqua"/>
        <family val="1"/>
      </rPr>
      <t>of paint, cost of brushes,
labour charges etc., complete</t>
    </r>
    <r>
      <rPr>
        <b/>
        <sz val="12"/>
        <color indexed="8"/>
        <rFont val="Book Antiqua"/>
        <family val="1"/>
      </rPr>
      <t>.-Supply of material cost for First coat of 1st Grade Aluminium Paint, brushes etc.</t>
    </r>
  </si>
  <si>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t>
    </r>
    <r>
      <rPr>
        <b/>
        <sz val="12"/>
        <color indexed="8"/>
        <rFont val="Book Antiqua"/>
        <family val="1"/>
      </rPr>
      <t>Labour charges for painting including scratching and cleaning of Sub-station structures of 2nd coat of Aluminium</t>
    </r>
  </si>
  <si>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t>
    </r>
    <r>
      <rPr>
        <b/>
        <sz val="12"/>
        <color indexed="8"/>
        <rFont val="Book Antiqua"/>
        <family val="1"/>
      </rPr>
      <t>Supply of material cost for Second coat of 1st Grade Aluminium Paint, brushes, etc.</t>
    </r>
  </si>
  <si>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t>
    </r>
    <r>
      <rPr>
        <b/>
        <sz val="12"/>
        <color indexed="8"/>
        <rFont val="Book Antiqua"/>
        <family val="1"/>
      </rPr>
      <t>Labour charges for painting including scratching and cleaning of Sub-station structures of 1st coat of Aluminium</t>
    </r>
  </si>
  <si>
    <t>Supply of Tension Hardware 3 Bolted for single Zebra/panther with 150 mm spacing</t>
  </si>
  <si>
    <t>SMR11915</t>
  </si>
  <si>
    <t>Supply of Tension clamps for earth wire 3 bolted (Bus Stringing)</t>
  </si>
  <si>
    <t>SMR40017</t>
  </si>
  <si>
    <r>
      <t>Supply of clamps as per IS 5561- 1970 , 12mm thickness with Alluminum and Alluminum alloy conforming to A6 of IS 617 1994 &amp; hot dip galvanised with Nuts &amp;Bolts includng spring washers conforming to IS 2633-1964, IS 1363-1967, IS1367-1961)-</t>
    </r>
    <r>
      <rPr>
        <b/>
        <sz val="12"/>
        <color indexed="8"/>
        <rFont val="Book Antiqua"/>
        <family val="1"/>
      </rPr>
      <t>Supply of I Bolts</t>
    </r>
  </si>
  <si>
    <t>SMR22473</t>
  </si>
  <si>
    <t>Supply of Alluminum alloy T clamps conforming to A6 of IS 617, 4 bolted with hot dip galvanised bolts and double nutswith spring and flat washers of size M10 x 65 i.e(3/8" x 21/2 "to suit for panther ACSR on all three ways /on one side and Zebra ACSR on take off side or any other combination for carrying 800 A current rating .</t>
  </si>
  <si>
    <t>SMR40011</t>
  </si>
  <si>
    <t>Supply of Alluminum alloy Pad clamps conforming to A6 of IS 617, 4 bolted with hot dip galvanised bolts and double nuts with spring and flat washers of size M10 x 65 i.e(3/8" x 21/2 "to suit for twin panther ACSR/Zebra of pad size 100 X 100 X15mm for carrying 1200 A current rating .</t>
  </si>
  <si>
    <t>SMR40021</t>
  </si>
  <si>
    <t>Supply of Alluminum PT clamps conforming to A6 of IS 617,with hot dip galvanised bolts and nuts suitable for single zebra/ Panther</t>
  </si>
  <si>
    <t>SMR40025</t>
  </si>
  <si>
    <t>Supply of Alluminum LA clamps conforming to A6 of IS 617, with hot dip galvanised bolts and nuts suitable for single zebra / Panther</t>
  </si>
  <si>
    <t>Hoisting of Insulators and hardware, stretching the conductor and stringing of 33 kV bus comprising of three phases with Single Zebra/panther conductor to a tension of 450kgs.(Bus section of 4.5mt)</t>
  </si>
  <si>
    <t>SWR21240</t>
  </si>
  <si>
    <t>Hoisting of Insulators and hardware, stretching the conductor and stringing of 11 kV bus comprising of three phases with Single Zebra/panther conductor to a tension of 450kgs.(Bus section of 3.5mt)</t>
  </si>
  <si>
    <t>SWR21241</t>
  </si>
  <si>
    <t>Stringing of bus with panther conductor including jumpering etc., complete to all the equipment in SS fixing to all clamps and equipment.(3 Conductors)</t>
  </si>
  <si>
    <t>SWR10404</t>
  </si>
  <si>
    <t>Erection of control/Relay panels, AC Panels, announciation panels etc in the control room duly mounting them on channels and grouting them with foundation bolts excluding cost of channels &amp; foundation bolts</t>
  </si>
  <si>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2"/>
        <color indexed="8"/>
        <rFont val="Book Antiqua"/>
        <family val="1"/>
      </rPr>
      <t>Painting of operating rods of 33kV, 11kV AB switches with post office red colour (including cost of paint)</t>
    </r>
  </si>
  <si>
    <t>Erection of 11 KV VCB with Control Panel</t>
  </si>
  <si>
    <t>SWR10461</t>
  </si>
  <si>
    <t>Excavation of pits in hard rock not requiring blasting. (In hard murram / rock boulders)-9.1 Mtrs PSCC Poles 0.76 M x 0.76M x 1.83M(2.6" x 2.6" x 6.0")</t>
  </si>
  <si>
    <t>Supply of Copper Flexible jumper with 75 X 8 of length 250mm at neutral of Power tranformer end and 50 X 6 of length 50mm two Nos at double neutral end duly brasing with flexible jumper of capacity of 5kA/3 sec for power transformer neutral</t>
  </si>
  <si>
    <t>Supply of Bimetalic Copper die clamps suitable for power
transformer/ Lclamps HV of 1/2 inch bush rod and other end suitable for panther conductor and with bimetallic sheet on the pad of size 75X75X10mm with four holes of 14mm diameter (hole to hole distance 40mm) with suitable GI bolts and nuts including washers</t>
  </si>
  <si>
    <t>SMR40039</t>
  </si>
  <si>
    <t>Erection of 11 KV LAS station type including earthing</t>
  </si>
  <si>
    <t>SWR10397</t>
  </si>
  <si>
    <t>Erection of 11 KV LAS line type including earthing</t>
  </si>
  <si>
    <t>SWR10398</t>
  </si>
  <si>
    <t>Providing of earthing with various types of earth electrodeSupply of Supply of copper bonded steel rod of dia 5/8 inch with a length of 3meters, suitable for connecting 75X8 MS strip and supply of 33.9kgs ground enhancing meterial GEM-25A /Zerolyte of 0.2 ohm meter resistiviity as per IEE 142-1991 for 33/11kV Sub-Station</t>
  </si>
  <si>
    <t>SMR40042</t>
  </si>
  <si>
    <t>Installation of copper bonded steel rod of dia 5/8 inch with a length of 3meters refilling with ground enhancing meterial EM- 25A / Zerolyte of 0.2 ohm meter resistiviity IEE 142-1992 in Hard Rock with bore 10"dia &amp; 20feet deep or trench of 4'W X10'L X 5' depth back filled with black cotton soil</t>
  </si>
  <si>
    <t>SWR10928</t>
  </si>
  <si>
    <r>
      <t>Fabrication and connecting to risers from earth mat to structures, equipment,marshalling boxes, electrical panels, PLCC panels, fencing posts etc-</t>
    </r>
    <r>
      <rPr>
        <b/>
        <sz val="12"/>
        <color indexed="8"/>
        <rFont val="Book Antiqua"/>
        <family val="1"/>
      </rPr>
      <t>M.S./ G.I. Flat 50x6mm / 50 x 8 mm ( Above ground)</t>
    </r>
  </si>
  <si>
    <t>Erection of 220 V, 80 AH battery in complete shape fit for
charging . VRLA(maintenance free)</t>
  </si>
  <si>
    <t>SWR12344</t>
  </si>
  <si>
    <t>Erection of 220 V, 80 AH battery charger with Distribution board.</t>
  </si>
  <si>
    <t>SWR12346</t>
  </si>
  <si>
    <t>Loading of 220V Battery set</t>
  </si>
  <si>
    <t>SWR12083</t>
  </si>
  <si>
    <t>Un-Loading of 220V Battery set</t>
  </si>
  <si>
    <t>SWR12084</t>
  </si>
  <si>
    <t>Loading of 220V Charger</t>
  </si>
  <si>
    <t>SWR11244</t>
  </si>
  <si>
    <t>Un-Loading of 220V Charger</t>
  </si>
  <si>
    <t>SWR11245</t>
  </si>
  <si>
    <t>Un-Loading of 50,63, 75 &amp; 100 KVA DTR</t>
  </si>
  <si>
    <r>
      <t>Erection of DTR's including loading and Unloading DTR on the Structure/Plinth etc-</t>
    </r>
    <r>
      <rPr>
        <b/>
        <sz val="12"/>
        <color indexed="8"/>
        <rFont val="Book Antiqua"/>
        <family val="1"/>
      </rPr>
      <t>Erection of 3 Ph DTRs upto 25KVA</t>
    </r>
  </si>
  <si>
    <t>SWR10463</t>
  </si>
  <si>
    <t>Laying of XLPE  UG Single Run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cable,placing 40mm shabad protective slabs, back filling the trench with earth, levelling and and removing the debris from the site inluding the cost of lead and lift etc.depth of the trench) LT -0.85 mts, 11 KV-1.05Mtrs &amp; 33 KV - 1.20 mtrSupply of In Hard Gravel Soil / BC soil / Red earth / stone and earth mixed with fair boulders /Normal soil / CC/BT Road-11KV 3x185 Sqmm Cable</t>
  </si>
  <si>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3x185 Sqmm Cable</t>
    </r>
  </si>
  <si>
    <t>Making 11 KV 3x185 Sqmm Cable Out Door/Indoor end
termination</t>
  </si>
  <si>
    <t>Supply of DC Annunciation &amp; relay panel for 10 feeder panel including the cost of LED Indiacation lamps, VAA auxilairy relays, Electronic Hooters complete as per specification.</t>
  </si>
  <si>
    <t>SMR40044</t>
  </si>
  <si>
    <t>Fixing of AC/DC Panel and giving Connections to the
protection equipment and Metering circuits as per the
specification and standards. The 3 1/2 core 25 Sqmm power cable required from distribution box to AC/DC panel in the control room is also to be supply</t>
  </si>
  <si>
    <t>SWR20025</t>
  </si>
  <si>
    <t>Supply of FRP PT Marshalling Box</t>
  </si>
  <si>
    <t>SMR40048</t>
  </si>
  <si>
    <t>Erection of 33 KV single phase PTs</t>
  </si>
  <si>
    <t>SWR10401</t>
  </si>
  <si>
    <t>Erection of 11 KV three phase PTs</t>
  </si>
  <si>
    <t>SWR10402</t>
  </si>
  <si>
    <t>Wirring, commissioning and testing of Outdoor Sub-station switchgear duly conducting the pre commissioning test as per relevent standards &amp; issue of certificate by CEIG authorised testing Engineer</t>
  </si>
  <si>
    <t>SWR10942</t>
  </si>
  <si>
    <r>
      <t>Transport of Power transformers (0 to 100 KM) from one place to another place in GHMC Area.(excluding of loading &amp; unloading )-</t>
    </r>
    <r>
      <rPr>
        <b/>
        <sz val="12"/>
        <color indexed="8"/>
        <rFont val="Book Antiqua"/>
        <family val="1"/>
      </rPr>
      <t>8MVA power transformer</t>
    </r>
  </si>
  <si>
    <t>Un-Loading of 8MVA PTR</t>
  </si>
  <si>
    <t>Testing of Power Transformer duly conducting the pre
commissioning tests as per relevent standard &amp; issue of
certificate by CEIG authorised testing Engineer</t>
  </si>
  <si>
    <t>SWR10944</t>
  </si>
  <si>
    <t>Un-Loading of 33 KV VCBs along with Panel boards</t>
  </si>
  <si>
    <t>Un-Loading of 11 KV VCBs along with Panel boards</t>
  </si>
  <si>
    <r>
      <t xml:space="preserve">Laying of XLPE UG </t>
    </r>
    <r>
      <rPr>
        <b/>
        <sz val="12"/>
        <color indexed="8"/>
        <rFont val="Book Antiqua"/>
        <family val="1"/>
      </rPr>
      <t>Single Run</t>
    </r>
    <r>
      <rPr>
        <sz val="12"/>
        <color indexed="8"/>
        <rFont val="Book Antiqua"/>
        <family val="1"/>
      </rPr>
      <t xml:space="preserve">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cable,placing 40mm shabad protective slabs, back filling the trench with earth, levelling and and removing the debris from the site inluding the cost of lead and lift etc.depth of the trench) LT -0.85 mts, 11 KV-1.05Mtrs &amp; 33 KV - 1.20 mtrs.- </t>
    </r>
    <r>
      <rPr>
        <b/>
        <sz val="12"/>
        <color indexed="8"/>
        <rFont val="Book Antiqua"/>
        <family val="1"/>
      </rPr>
      <t>In Hard Gravel Soil / BC soil / Red earth / stone and earth mixed with fair boulders /Normal soil / CC/BT Road-LT 3 1/2 x 185 Sqmm Cable</t>
    </r>
  </si>
  <si>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</si>
  <si>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Supply &amp; fixing of Oout Door/Indoor end termination LT 3 1/2 x185 Sqmm Cable</t>
  </si>
  <si>
    <t>Supply of 11kv, 200Amps copper Flexible jumpers</t>
  </si>
  <si>
    <t>SMR40032</t>
  </si>
  <si>
    <t>Supply and fixing of Substation board of size 3'x2.5' indicating the layout of switchyard</t>
  </si>
  <si>
    <t>Supply and fixing of safety instructions/Substation operation instruction board</t>
  </si>
  <si>
    <t>T &amp; P - Supply of -Wall clock standard make</t>
  </si>
  <si>
    <t>Supply of Taparia Tool kit of Size 20”x10”x15” with tier
arrangements Tool box with locking arrangement &amp; key
containing (1) Double Ended fix Spanner sets, (Ribbed) 6 x 7,8 x 9, 10 x 11, 12 x 13, 14 x 15, 16 x 17, 18 x19, 20 x 22, 21 x23, 24 x 27, 25 x28, 30 x 32, (2) Double Ended Ring Spanners sets, 6 x 7 , 8 x 9, 10 x 11, 12 x 13, 14 x 15. 16 x 17 , 18 x 19,20 x 22 , 21 x 23, 24 x 27, 25 x28, 30 x 32 mm, (3) Adjustable Spanner 305 mm length least maximum opening 35mm 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 (10) Insulated Cutting Plier Length 8” with cable stripper insulated with thick C. A. sleeve confirming to IS: 4378- 1990, (11) Long Nose Plier insulated with thick C.A. sleeve generally confirming to IS:3552-1989, (12) Tester type screw driver (special with neon bulb) generally confirm to IS: 5579- 1985 Grade:II handle yellow/ green colour overall length 130 mm, (13) Insulated Crimping Plier of all Taparia make.</t>
  </si>
  <si>
    <t>Supply of Rechargeable LED torch light of Standard make</t>
  </si>
  <si>
    <t>Supply of Steel almarah(61/2 X 3ft) Godrej</t>
  </si>
  <si>
    <t>Supply of Standard basic cell phone with charger</t>
  </si>
  <si>
    <t>Supply of Fire bucket stand with 3 buckets (8 -10 ltr capacity)</t>
  </si>
  <si>
    <t>Supply of Room fire extinguisher (2 ltrs capacity) for control room</t>
  </si>
  <si>
    <t>Supply of Safety Helmets of standard make</t>
  </si>
  <si>
    <t>Supply of Gum Boots (Pair)</t>
  </si>
  <si>
    <t>Supply of Earth megger (1000v)</t>
  </si>
  <si>
    <t>SMR40075</t>
  </si>
  <si>
    <t>Supply of Digital clamp meter</t>
  </si>
  <si>
    <t>Supply of Name board of the 33/11kV Sub-Station(As per Standard Specification)</t>
  </si>
  <si>
    <r>
      <t>Supply of Extention of 33KV Bay at 132/33KV Sub-station-</t>
    </r>
    <r>
      <rPr>
        <b/>
        <sz val="12"/>
        <color indexed="8"/>
        <rFont val="Book Antiqua"/>
        <family val="1"/>
      </rPr>
      <t>Zebra condutor</t>
    </r>
  </si>
  <si>
    <r>
      <rPr>
        <sz val="12"/>
        <color indexed="8"/>
        <rFont val="Book Antiqua"/>
        <family val="1"/>
      </rPr>
      <t>SMR24910</t>
    </r>
  </si>
  <si>
    <r>
      <rPr>
        <sz val="12"/>
        <color indexed="8"/>
        <rFont val="Book Antiqua"/>
        <family val="1"/>
      </rPr>
      <t>KM</t>
    </r>
  </si>
  <si>
    <t>Earth work excavation of in all soils except hard rock requiring blasting.</t>
  </si>
  <si>
    <r>
      <rPr>
        <sz val="12"/>
        <color indexed="8"/>
        <rFont val="Book Antiqua"/>
        <family val="1"/>
      </rPr>
      <t>SWR20768</t>
    </r>
  </si>
  <si>
    <r>
      <rPr>
        <sz val="12"/>
        <color indexed="8"/>
        <rFont val="Book Antiqua"/>
        <family val="1"/>
      </rPr>
      <t>M3</t>
    </r>
  </si>
  <si>
    <r>
      <rPr>
        <sz val="12"/>
        <color indexed="8"/>
        <rFont val="Book Antiqua"/>
        <family val="1"/>
      </rPr>
      <t>SWR10356</t>
    </r>
  </si>
  <si>
    <r>
      <rPr>
        <sz val="12"/>
        <color indexed="8"/>
        <rFont val="Book Antiqua"/>
        <family val="1"/>
      </rPr>
      <t>SWR11890</t>
    </r>
  </si>
  <si>
    <t>Mass concreting of supports erected with CC (1:4:8) using 40 mm, HB G metal including the cost of metal, sand, Cement and curing etc.</t>
  </si>
  <si>
    <t>Supply of 33KV 800A DB Break AB
Switch</t>
  </si>
  <si>
    <t>Supply of 11KV 800A DB Break AB
Switch</t>
  </si>
  <si>
    <t>Supply of 11KV 400A Conv ABSwitch with Insulator</t>
  </si>
  <si>
    <t>SMR25211</t>
  </si>
  <si>
    <t>Supply of  MS Channel 100x50mm</t>
  </si>
  <si>
    <t>KGS</t>
  </si>
  <si>
    <t>Supply of PSCC Pole 8Mtr 140kg</t>
  </si>
  <si>
    <t>SMR25232</t>
  </si>
  <si>
    <r>
      <rPr>
        <sz val="12"/>
        <color indexed="8"/>
        <rFont val="Book Antiqua"/>
        <family val="1"/>
      </rPr>
      <t>DR</t>
    </r>
  </si>
  <si>
    <t>Un Loading of 11KV/33KV XLPE UG Cable for all sizes</t>
  </si>
  <si>
    <r>
      <rPr>
        <sz val="12"/>
        <color indexed="8"/>
        <rFont val="Book Antiqua"/>
        <family val="1"/>
      </rPr>
      <t>SWR11231</t>
    </r>
  </si>
  <si>
    <r>
      <t>Transport of conductor drums, cable drums, fragilematerial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</si>
  <si>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r>
      <rPr>
        <sz val="12"/>
        <color indexed="8"/>
        <rFont val="Book Antiqua"/>
        <family val="1"/>
      </rPr>
      <t>SWR11861</t>
    </r>
  </si>
  <si>
    <r>
      <rPr>
        <sz val="12"/>
        <color indexed="8"/>
        <rFont val="Book Antiqua"/>
        <family val="1"/>
      </rPr>
      <t>EA</t>
    </r>
  </si>
  <si>
    <r>
      <t xml:space="preserve">Laying of XLPE UG cable </t>
    </r>
    <r>
      <rPr>
        <b/>
        <sz val="12"/>
        <color indexed="8"/>
        <rFont val="Book Antiqua"/>
        <family val="1"/>
      </rPr>
      <t>Triple</t>
    </r>
    <r>
      <rPr>
        <sz val="12"/>
        <color indexed="8"/>
        <rFont val="Book Antiqua"/>
        <family val="1"/>
      </rPr>
      <t xml:space="preserve"> or more Run including excavation of trench of size 1000mm wide to 750mm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&amp;33 KV - 1.20 mtrs.</t>
    </r>
    <r>
      <rPr>
        <b/>
        <sz val="12"/>
        <color indexed="8"/>
        <rFont val="Book Antiqua"/>
        <family val="1"/>
      </rPr>
      <t>Along the CC / BT multi layer road requiring compressor-33 KV 3x400 Sqmm Cable</t>
    </r>
  </si>
  <si>
    <r>
      <rPr>
        <sz val="12"/>
        <color indexed="8"/>
        <rFont val="Book Antiqua"/>
        <family val="1"/>
      </rPr>
      <t>SWR12019</t>
    </r>
  </si>
  <si>
    <r>
      <rPr>
        <sz val="12"/>
        <color indexed="8"/>
        <rFont val="Book Antiqua"/>
        <family val="1"/>
      </rPr>
      <t>M</t>
    </r>
  </si>
  <si>
    <r>
      <t xml:space="preserve">Laying of XLPE UG cable </t>
    </r>
    <r>
      <rPr>
        <b/>
        <sz val="12"/>
        <color indexed="8"/>
        <rFont val="Book Antiqua"/>
        <family val="1"/>
      </rPr>
      <t>Triple</t>
    </r>
    <r>
      <rPr>
        <sz val="12"/>
        <color indexed="8"/>
        <rFont val="Book Antiqua"/>
        <family val="1"/>
      </rPr>
      <t xml:space="preserve"> or more Run including excavation of trench of size 1000mm wide to 750mm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&amp;33 KV - 1.20 mtrs.</t>
    </r>
    <r>
      <rPr>
        <b/>
        <sz val="12"/>
        <color indexed="8"/>
        <rFont val="Book Antiqua"/>
        <family val="1"/>
      </rPr>
      <t>Across the CC/ BT road crossing multi layer road requiring compressor (excluding the cost of Hume pipe)-33 KV 3x400 Sqmm Cable</t>
    </r>
  </si>
  <si>
    <r>
      <rPr>
        <sz val="12"/>
        <color indexed="8"/>
        <rFont val="Book Antiqua"/>
        <family val="1"/>
      </rPr>
      <t>SWR12024</t>
    </r>
  </si>
  <si>
    <r>
      <rPr>
        <sz val="12"/>
        <color indexed="8"/>
        <rFont val="Book Antiqua"/>
        <family val="1"/>
      </rPr>
      <t>SWR10988</t>
    </r>
  </si>
  <si>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33 KV 3x400 Sqmm Cable</t>
    </r>
  </si>
  <si>
    <r>
      <rPr>
        <sz val="12"/>
        <color indexed="8"/>
        <rFont val="Book Antiqua"/>
        <family val="1"/>
      </rPr>
      <t>SWR11954</t>
    </r>
  </si>
  <si>
    <t>Making 33 KV 3x400 Sqmm Cable Out Door/Indoor end
termination</t>
  </si>
  <si>
    <r>
      <rPr>
        <sz val="12"/>
        <color indexed="8"/>
        <rFont val="Book Antiqua"/>
        <family val="1"/>
      </rPr>
      <t>SWR10387</t>
    </r>
  </si>
  <si>
    <t>Making of Straight through jointSupply of 33 KV 3x400 Sqmm Cable</t>
  </si>
  <si>
    <r>
      <rPr>
        <sz val="12"/>
        <color indexed="8"/>
        <rFont val="Book Antiqua"/>
        <family val="1"/>
      </rPr>
      <t>SWR10382</t>
    </r>
  </si>
  <si>
    <t>Supply of 250 mm Hume pipe of class NP3 with compresive strength of 35N/mm2 for 28 days curing,barewall thickness of 30mm,1.25kG linear/meter and withstanding capability of 22.50KN/linear meter as per IS 458-1993.</t>
  </si>
  <si>
    <r>
      <rPr>
        <sz val="12"/>
        <color indexed="8"/>
        <rFont val="Book Antiqua"/>
        <family val="1"/>
      </rPr>
      <t>SMR40077</t>
    </r>
  </si>
  <si>
    <t>Supply of 6" B class GI pipe Cost of Pipes and slabs</t>
  </si>
  <si>
    <t>supply of 6" DWC pipe Cost of Pipes and slabs</t>
  </si>
  <si>
    <r>
      <rPr>
        <sz val="12"/>
        <color indexed="8"/>
        <rFont val="Book Antiqua"/>
        <family val="1"/>
      </rPr>
      <t>SMR11610</t>
    </r>
  </si>
  <si>
    <t>Consultation charges for providing traffic diversions and
meeting other exegencies for execution of work during late night hours and wee hours.-11KV</t>
  </si>
  <si>
    <r>
      <rPr>
        <sz val="12"/>
        <color indexed="8"/>
        <rFont val="Book Antiqua"/>
        <family val="1"/>
      </rPr>
      <t>SWR21903</t>
    </r>
  </si>
  <si>
    <r>
      <rPr>
        <sz val="12"/>
        <color indexed="8"/>
        <rFont val="Book Antiqua"/>
        <family val="1"/>
      </rPr>
      <t>SWR10392</t>
    </r>
  </si>
  <si>
    <r>
      <rPr>
        <sz val="12"/>
        <color indexed="8"/>
        <rFont val="Book Antiqua"/>
        <family val="1"/>
      </rPr>
      <t>SMR11482</t>
    </r>
  </si>
  <si>
    <r>
      <rPr>
        <sz val="12"/>
        <color indexed="8"/>
        <rFont val="Book Antiqua"/>
        <family val="1"/>
      </rPr>
      <t>SWR10357</t>
    </r>
  </si>
  <si>
    <r>
      <rPr>
        <sz val="12"/>
        <color indexed="8"/>
        <rFont val="Book Antiqua"/>
        <family val="1"/>
      </rPr>
      <t>SWR10359</t>
    </r>
  </si>
  <si>
    <r>
      <rPr>
        <sz val="12"/>
        <color indexed="8"/>
        <rFont val="Book Antiqua"/>
        <family val="1"/>
      </rPr>
      <t>SWR12331</t>
    </r>
  </si>
  <si>
    <t>Fabrication of 175x85/150x75mm RS joist pieces upto 12.5 meters length by welding joint together by means of 50x6mm flat and MS channel on either side including the cost of consumable.</t>
  </si>
  <si>
    <r>
      <rPr>
        <sz val="12"/>
        <color indexed="8"/>
        <rFont val="Book Antiqua"/>
        <family val="1"/>
      </rPr>
      <t>SWR10642</t>
    </r>
  </si>
  <si>
    <r>
      <rPr>
        <sz val="12"/>
        <color indexed="8"/>
        <rFont val="Book Antiqua"/>
        <family val="1"/>
      </rPr>
      <t>SWR11266</t>
    </r>
  </si>
  <si>
    <r>
      <rPr>
        <sz val="12"/>
        <color indexed="8"/>
        <rFont val="Book Antiqua"/>
        <family val="1"/>
      </rPr>
      <t>SWR10640</t>
    </r>
  </si>
  <si>
    <r>
      <t>Excavation of pits in all soils except hard rock requiring blasting-</t>
    </r>
    <r>
      <rPr>
        <b/>
        <sz val="12"/>
        <color indexed="8"/>
        <rFont val="Book Antiqua"/>
        <family val="1"/>
      </rPr>
      <t>9.1 Mtrs PSCC Poles 0.76 M x 0.76M x 1.83M
(2.6" x 2.6" x 6.0") 1.05 cum</t>
    </r>
  </si>
  <si>
    <r>
      <rPr>
        <sz val="12"/>
        <color indexed="8"/>
        <rFont val="Book Antiqua"/>
        <family val="1"/>
      </rPr>
      <t>SWR10107</t>
    </r>
  </si>
  <si>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Spun poles 12.5 Mtrs / 12.9Mtrs PSCC</t>
    </r>
  </si>
  <si>
    <r>
      <rPr>
        <sz val="12"/>
        <color indexed="8"/>
        <rFont val="Book Antiqua"/>
        <family val="1"/>
      </rPr>
      <t>SWR10350</t>
    </r>
  </si>
  <si>
    <r>
      <t>Excavation of pits in all soils except hard rock requiring blasting-</t>
    </r>
    <r>
      <rPr>
        <b/>
        <sz val="12"/>
        <color indexed="8"/>
        <rFont val="Book Antiqua"/>
        <family val="1"/>
      </rPr>
      <t>12Mtrs/Spun Pole 0.92 M x 0.92M x 2.3M
(3.0" x 3.0" x 7.6") 1.94 cum</t>
    </r>
  </si>
  <si>
    <r>
      <rPr>
        <sz val="12"/>
        <color indexed="8"/>
        <rFont val="Book Antiqua"/>
        <family val="1"/>
      </rPr>
      <t>SWR10109</t>
    </r>
  </si>
  <si>
    <r>
      <t>Excavation of pits in hard rock not requiring blasting. (In hard murram / rock boulders)-</t>
    </r>
    <r>
      <rPr>
        <b/>
        <sz val="12"/>
        <color indexed="8"/>
        <rFont val="Book Antiqua"/>
        <family val="1"/>
      </rPr>
      <t>12Mtrs/Spun Pole 0.92 M x 0.92M x 2.3M (3.0" x 3.0" x 7.6")</t>
    </r>
  </si>
  <si>
    <r>
      <rPr>
        <sz val="12"/>
        <color indexed="8"/>
        <rFont val="Book Antiqua"/>
        <family val="1"/>
      </rPr>
      <t>SWR11041</t>
    </r>
  </si>
  <si>
    <t>S&amp;E-Smart RFID marker</t>
  </si>
  <si>
    <r>
      <rPr>
        <sz val="12"/>
        <color indexed="8"/>
        <rFont val="Book Antiqua"/>
        <family val="1"/>
      </rPr>
      <t>SWR25089</t>
    </r>
  </si>
  <si>
    <r>
      <t>Submission of auto CAD Drawing as per pole schedule (Detailed survey and sketch)-</t>
    </r>
    <r>
      <rPr>
        <b/>
        <sz val="12"/>
        <color indexed="8"/>
        <rFont val="Book Antiqua"/>
        <family val="1"/>
      </rPr>
      <t>Up to 10 km</t>
    </r>
  </si>
  <si>
    <r>
      <rPr>
        <sz val="12"/>
        <color indexed="8"/>
        <rFont val="Book Antiqua"/>
        <family val="1"/>
      </rPr>
      <t>SWR12104</t>
    </r>
  </si>
  <si>
    <r>
      <rPr>
        <sz val="12"/>
        <color indexed="8"/>
        <rFont val="Book Antiqua"/>
        <family val="1"/>
      </rPr>
      <t>LS</t>
    </r>
  </si>
  <si>
    <r>
      <t>Paving out and stringing of conductor by providing temporary stays, tensioning,sagging correctly, fixing strain points, transferring to pin points binding, keeping
stifner, rectification of poles, guys and jumpering etc., including transport of material from road side to location-</t>
    </r>
    <r>
      <rPr>
        <b/>
        <sz val="12"/>
        <color indexed="8"/>
        <rFont val="Book Antiqua"/>
        <family val="1"/>
      </rPr>
      <t>100 Sqmm Double Circuit (6 Conductors).</t>
    </r>
  </si>
  <si>
    <r>
      <rPr>
        <sz val="12"/>
        <color indexed="8"/>
        <rFont val="Book Antiqua"/>
        <family val="1"/>
      </rPr>
      <t>SWR10704</t>
    </r>
  </si>
  <si>
    <t>Formation of Cut point for 33 KV Double circuit line excluding pole erection and stays</t>
  </si>
  <si>
    <r>
      <rPr>
        <sz val="12"/>
        <color indexed="8"/>
        <rFont val="Book Antiqua"/>
        <family val="1"/>
      </rPr>
      <t>SWR10466</t>
    </r>
  </si>
  <si>
    <t>Dismantling of 11KV 34/55 sqmm SC</t>
  </si>
  <si>
    <r>
      <rPr>
        <sz val="12"/>
        <color indexed="8"/>
        <rFont val="Book Antiqua"/>
        <family val="1"/>
      </rPr>
      <t>SWR22065</t>
    </r>
  </si>
  <si>
    <t>Restringing of existing loose Lines by removing the pin-binding and jumpers, Providing of temporary stays, providing stiffners pieces, replacement of damaged
insulators, alignment of cross arms, pin binding and jumpering after tensioning and removing of the temporary stays complete-33/11 KV lineSupply of Restringing of with 55 Sqmm single ckt 3 cond</t>
  </si>
  <si>
    <r>
      <rPr>
        <sz val="12"/>
        <color indexed="8"/>
        <rFont val="Book Antiqua"/>
        <family val="1"/>
      </rPr>
      <t>SWR11308</t>
    </r>
  </si>
  <si>
    <r>
      <t>Restringing of existing loose Lines by removing the pin-binding and jumpers, Providing of temporary stays, providing stiffners pieces, replacement of damaged
insulators, alignment of cross arms, pin binding and jumpering after tensioning and removing of the temporary stays complete-LT lines :-</t>
    </r>
    <r>
      <rPr>
        <b/>
        <sz val="12"/>
        <color indexed="8"/>
        <rFont val="Book Antiqua"/>
        <family val="1"/>
      </rPr>
      <t>Restring. Of LT line 4w/l with 34 Sqmm</t>
    </r>
  </si>
  <si>
    <r>
      <rPr>
        <sz val="12"/>
        <color indexed="8"/>
        <rFont val="Book Antiqua"/>
        <family val="1"/>
      </rPr>
      <t>SWR11313</t>
    </r>
  </si>
  <si>
    <t>Loading of Conductor drums</t>
  </si>
  <si>
    <r>
      <rPr>
        <sz val="12"/>
        <color indexed="8"/>
        <rFont val="Book Antiqua"/>
        <family val="1"/>
      </rPr>
      <t>SWR10191</t>
    </r>
  </si>
  <si>
    <t>Un Loading of Conductor drums</t>
  </si>
  <si>
    <r>
      <rPr>
        <sz val="12"/>
        <color indexed="8"/>
        <rFont val="Book Antiqua"/>
        <family val="1"/>
      </rPr>
      <t>SWR10509</t>
    </r>
  </si>
  <si>
    <t>Loading of 33 &amp; 11 KV Disc insulators</t>
  </si>
  <si>
    <r>
      <rPr>
        <sz val="12"/>
        <color indexed="8"/>
        <rFont val="Book Antiqua"/>
        <family val="1"/>
      </rPr>
      <t>SWR12416</t>
    </r>
  </si>
  <si>
    <r>
      <rPr>
        <sz val="12"/>
        <color indexed="8"/>
        <rFont val="Book Antiqua"/>
        <family val="1"/>
      </rPr>
      <t>CRT</t>
    </r>
  </si>
  <si>
    <t>Un loading of 33 KV Pin insulators</t>
  </si>
  <si>
    <r>
      <rPr>
        <sz val="12"/>
        <color indexed="8"/>
        <rFont val="Book Antiqua"/>
        <family val="1"/>
      </rPr>
      <t>SWR10529</t>
    </r>
  </si>
  <si>
    <t>Un Loading of 33 &amp; 11 KV Disc insulators</t>
  </si>
  <si>
    <r>
      <rPr>
        <sz val="12"/>
        <color indexed="8"/>
        <rFont val="Book Antiqua"/>
        <family val="1"/>
      </rPr>
      <t>SWR10631</t>
    </r>
  </si>
  <si>
    <t>Loading of 33 KV Metal parts</t>
  </si>
  <si>
    <r>
      <rPr>
        <sz val="12"/>
        <color indexed="8"/>
        <rFont val="Book Antiqua"/>
        <family val="1"/>
      </rPr>
      <t>SWR10618</t>
    </r>
  </si>
  <si>
    <r>
      <rPr>
        <sz val="12"/>
        <color indexed="8"/>
        <rFont val="Book Antiqua"/>
        <family val="1"/>
      </rPr>
      <t>BAG</t>
    </r>
  </si>
  <si>
    <t>Un Loading of 33 KV Metal parts</t>
  </si>
  <si>
    <r>
      <rPr>
        <sz val="12"/>
        <color indexed="8"/>
        <rFont val="Book Antiqua"/>
        <family val="1"/>
      </rPr>
      <t>SWR10632</t>
    </r>
  </si>
  <si>
    <t>Supply of earthing pipe with materialSupply of Supply of GI wire No 8</t>
  </si>
  <si>
    <r>
      <rPr>
        <sz val="12"/>
        <color indexed="8"/>
        <rFont val="Book Antiqua"/>
        <family val="1"/>
      </rPr>
      <t>SMR11486</t>
    </r>
  </si>
  <si>
    <r>
      <rPr>
        <sz val="12"/>
        <color indexed="8"/>
        <rFont val="Book Antiqua"/>
        <family val="1"/>
      </rPr>
      <t>KG</t>
    </r>
  </si>
  <si>
    <r>
      <t xml:space="preserve">Earthing of Sub-Station- </t>
    </r>
    <r>
      <rPr>
        <b/>
        <sz val="12"/>
        <color indexed="8"/>
        <rFont val="Book Antiqua"/>
        <family val="1"/>
      </rPr>
      <t>Supply of GI pipe 40 mm dia, 2 mtrs, 3mm thickness with bolts and nuts</t>
    </r>
  </si>
  <si>
    <r>
      <rPr>
        <sz val="12"/>
        <color indexed="8"/>
        <rFont val="Book Antiqua"/>
        <family val="1"/>
      </rPr>
      <t>SMR40091</t>
    </r>
  </si>
  <si>
    <t>Cut-Tree Branch(LT/11/33)&amp;Trnsprt Debris</t>
  </si>
  <si>
    <r>
      <rPr>
        <sz val="12"/>
        <color indexed="8"/>
        <rFont val="Book Antiqua"/>
        <family val="1"/>
      </rPr>
      <t>SWR23200</t>
    </r>
  </si>
  <si>
    <t>Supply of earthing pipe with materialSupply of Supply of GI Bolts &amp; Nuts etc</t>
  </si>
  <si>
    <r>
      <rPr>
        <sz val="12"/>
        <color indexed="8"/>
        <rFont val="Book Antiqua"/>
        <family val="1"/>
      </rPr>
      <t>SMR11488</t>
    </r>
  </si>
  <si>
    <r>
      <rPr>
        <sz val="12"/>
        <color indexed="8"/>
        <rFont val="Book Antiqua"/>
        <family val="1"/>
      </rPr>
      <t>SMR40085</t>
    </r>
  </si>
  <si>
    <r>
      <rPr>
        <sz val="12"/>
        <color indexed="8"/>
        <rFont val="Book Antiqua"/>
        <family val="1"/>
      </rPr>
      <t>SWR11879</t>
    </r>
  </si>
  <si>
    <r>
      <t>Erection of pole in position, aligning and setting to work, fixing of cross arms and top clamps, earthing of supports, back filling with earth and stones properlyramming including transport of materials from road side to location excluding pit excavation-</t>
    </r>
    <r>
      <rPr>
        <b/>
        <sz val="12"/>
        <color indexed="8"/>
        <rFont val="Book Antiqua"/>
        <family val="1"/>
      </rPr>
      <t>11 Mtrs PSCC poles</t>
    </r>
  </si>
  <si>
    <r>
      <rPr>
        <sz val="12"/>
        <color indexed="8"/>
        <rFont val="Book Antiqua"/>
        <family val="1"/>
      </rPr>
      <t>SWR10978</t>
    </r>
  </si>
  <si>
    <t>Supply of M+3 Tower (Galvanized)</t>
  </si>
  <si>
    <r>
      <rPr>
        <sz val="12"/>
        <color indexed="8"/>
        <rFont val="Book Antiqua"/>
        <family val="1"/>
      </rPr>
      <t>SMR11683</t>
    </r>
  </si>
  <si>
    <t>Erection of M+3 Tower (Galvanized)</t>
  </si>
  <si>
    <r>
      <rPr>
        <sz val="12"/>
        <color indexed="8"/>
        <rFont val="Book Antiqua"/>
        <family val="1"/>
      </rPr>
      <t>SWR11850</t>
    </r>
  </si>
  <si>
    <t>Supply of material for Extension of 3Mtrs for M+3 (Galvanized)</t>
  </si>
  <si>
    <r>
      <rPr>
        <sz val="12"/>
        <color indexed="8"/>
        <rFont val="Book Antiqua"/>
        <family val="1"/>
      </rPr>
      <t>SMR11684</t>
    </r>
  </si>
  <si>
    <t>Erection of Extension of 3Mtrs for M+3 (Galvanized)</t>
  </si>
  <si>
    <r>
      <rPr>
        <sz val="12"/>
        <color indexed="8"/>
        <rFont val="Book Antiqua"/>
        <family val="1"/>
      </rPr>
      <t>SWR11851</t>
    </r>
  </si>
  <si>
    <t>Excavation of pits in hard rock not requiring blasting. (In hard murram / rock boulders)-M-Type Tower (1.2M x 1.2M x 3.3M ) 4.752cum</t>
  </si>
  <si>
    <r>
      <rPr>
        <sz val="12"/>
        <color indexed="8"/>
        <rFont val="Book Antiqua"/>
        <family val="1"/>
      </rPr>
      <t>SWR12090</t>
    </r>
  </si>
  <si>
    <t>Dismantling of 34/ 55 sqmm (2wire)</t>
  </si>
  <si>
    <r>
      <rPr>
        <sz val="12"/>
        <color indexed="8"/>
        <rFont val="Book Antiqua"/>
        <family val="1"/>
      </rPr>
      <t>SWR12162</t>
    </r>
  </si>
  <si>
    <t xml:space="preserve">Supply and Installation of 33KV indoor  type Single VCB panel Switchboard (Schneider make ) including the cost of testing and commissioning </t>
  </si>
  <si>
    <r>
      <rPr>
        <sz val="12"/>
        <color indexed="8"/>
        <rFont val="Book Antiqua"/>
        <family val="1"/>
      </rPr>
      <t>SWR25187</t>
    </r>
  </si>
  <si>
    <r>
      <t>Fabrication of materials including 2 coats of Red oxide painting</t>
    </r>
    <r>
      <rPr>
        <b/>
        <sz val="12"/>
        <color indexed="8"/>
        <rFont val="Book Antiqua"/>
        <family val="1"/>
      </rPr>
      <t xml:space="preserve"> Back clamps with 75 x 8 mm MS Flat</t>
    </r>
  </si>
  <si>
    <t>SWR10319</t>
  </si>
  <si>
    <r>
      <t xml:space="preserve">Fabrication of materials including 2 coats of Red oxide painting </t>
    </r>
    <r>
      <rPr>
        <b/>
        <sz val="12"/>
        <color indexed="8"/>
        <rFont val="Book Antiqua"/>
        <family val="1"/>
      </rPr>
      <t>Strut clamps with 75 x 8 mm MS Flat</t>
    </r>
  </si>
  <si>
    <t>SWR11262</t>
  </si>
  <si>
    <r>
      <t xml:space="preserve">Fabrication and connecting to risers from earth mat to structures, equipment, marshalling boxes, electrical panels, PLCC panels, fencing posts etc </t>
    </r>
    <r>
      <rPr>
        <b/>
        <sz val="12"/>
        <color indexed="8"/>
        <rFont val="Book Antiqua"/>
        <family val="1"/>
      </rPr>
      <t xml:space="preserve">M.S./ G.I. Flat 50x6mm / 50 x 8 mm ( Above ground) </t>
    </r>
  </si>
  <si>
    <t>Fabrication of Main and Auxiliary structures with welding using raw steel such as RS joist, M.S.Angles, Plates, Channels, including the supply and fabrication of 6mm base plate to the Supply of Joist poles excluding cost of Mild Steel and transport charges to substation site, including erection.</t>
  </si>
  <si>
    <t>Supply of PSCC Pole 11Mtr 365 Kg</t>
  </si>
  <si>
    <t>SMR25236</t>
  </si>
  <si>
    <t>Supply of PSCC Spun Pole 15Mtr 500Kg (Cement)</t>
  </si>
  <si>
    <t>SMR25239</t>
  </si>
  <si>
    <r>
      <rPr>
        <sz val="12"/>
        <color indexed="8"/>
        <rFont val="Book Antiqua"/>
        <family val="1"/>
      </rPr>
      <t>SWR11230</t>
    </r>
  </si>
  <si>
    <r>
      <t>Transport of conductor drums, cable drums, fragile material such as kiosks, VCBs,control panels, current transformers, boosters, lightning arrestors, insulators,transformers, meters (which are less in weight and occupy more space) (excluding of loading unloading)-</t>
    </r>
    <r>
      <rPr>
        <b/>
        <sz val="12"/>
        <color indexed="8"/>
        <rFont val="Book Antiqua"/>
        <family val="1"/>
      </rPr>
      <t>Above 10 Km and upto 20 Km with Lorry for each trip</t>
    </r>
  </si>
  <si>
    <r>
      <t xml:space="preserve">Laying of XLPE UG cable </t>
    </r>
    <r>
      <rPr>
        <b/>
        <sz val="12"/>
        <color indexed="8"/>
        <rFont val="Book Antiqua"/>
        <family val="1"/>
      </rPr>
      <t>Six Run</t>
    </r>
    <r>
      <rPr>
        <sz val="12"/>
        <color indexed="8"/>
        <rFont val="Book Antiqua"/>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t>
    </r>
    <r>
      <rPr>
        <b/>
        <sz val="12"/>
        <color indexed="8"/>
        <rFont val="Book Antiqua"/>
        <family val="1"/>
      </rPr>
      <t>-Along the CC / BT multi layer road requiring compressor-11 KV 3x300 Sqmm Cable</t>
    </r>
  </si>
  <si>
    <r>
      <rPr>
        <sz val="12"/>
        <color indexed="8"/>
        <rFont val="Book Antiqua"/>
        <family val="1"/>
      </rPr>
      <t>SWR12070</t>
    </r>
  </si>
  <si>
    <r>
      <t xml:space="preserve">Laying of XLPE UG cable </t>
    </r>
    <r>
      <rPr>
        <b/>
        <sz val="12"/>
        <color indexed="8"/>
        <rFont val="Book Antiqua"/>
        <family val="1"/>
      </rPr>
      <t>Double Run</t>
    </r>
    <r>
      <rPr>
        <sz val="12"/>
        <color indexed="8"/>
        <rFont val="Book Antiqua"/>
        <family val="1"/>
      </rPr>
      <t xml:space="preserve">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leadand lift etc.. (Second cable laying cost not Included) depth of the trench LT-0.85 mts,-In Hard Gravel Soil / BC soil / Red earth / stone and earth mixed with fair boulders /Normal soil/CC-11 KV 3x300 Sqmm Cable</t>
    </r>
  </si>
  <si>
    <r>
      <rPr>
        <sz val="12"/>
        <color indexed="8"/>
        <rFont val="Book Antiqua"/>
        <family val="1"/>
      </rPr>
      <t>SWR11973</t>
    </r>
  </si>
  <si>
    <t>Laying of XLPE UG Single Run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mtrSupply of Along the CC / BT multi layer road requiring compressor-11 KV 3x300 Sqmm Cable</t>
  </si>
  <si>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</si>
  <si>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r>
      <rPr>
        <sz val="12"/>
        <color indexed="8"/>
        <rFont val="Book Antiqua"/>
        <family val="1"/>
      </rPr>
      <t>SWR11955</t>
    </r>
  </si>
  <si>
    <r>
      <rPr>
        <sz val="12"/>
        <color indexed="8"/>
        <rFont val="Book Antiqua"/>
        <family val="1"/>
      </rPr>
      <t>SWR10391</t>
    </r>
  </si>
  <si>
    <t>Making of Straight through jointSupply of 11 KV 3x300 Sqmm Cable</t>
  </si>
  <si>
    <r>
      <rPr>
        <sz val="12"/>
        <color indexed="8"/>
        <rFont val="Book Antiqua"/>
        <family val="1"/>
      </rPr>
      <t>SWR10386</t>
    </r>
  </si>
  <si>
    <t>Supply of 150 mm Hume pipe of class NP3 with compresive strength of 35N/mm2 for 28 days curing,barewall thickness of 30mm,1.25kG linear/meter and withstanding capability of 22.50KN/linear meter as per IS 458-1993.</t>
  </si>
  <si>
    <r>
      <rPr>
        <sz val="12"/>
        <color indexed="8"/>
        <rFont val="Book Antiqua"/>
        <family val="1"/>
      </rPr>
      <t>SMR40078</t>
    </r>
  </si>
  <si>
    <t>Supply of 4" B class GI pipe Cost of Pipes and slabs</t>
  </si>
  <si>
    <r>
      <rPr>
        <sz val="12"/>
        <color indexed="8"/>
        <rFont val="Book Antiqua"/>
        <family val="1"/>
      </rPr>
      <t>SMR40080</t>
    </r>
  </si>
  <si>
    <t>supply of 4" DWC pipe Cost of Pipes and slabs</t>
  </si>
  <si>
    <r>
      <rPr>
        <sz val="12"/>
        <color indexed="8"/>
        <rFont val="Book Antiqua"/>
        <family val="1"/>
      </rPr>
      <t>SMR11609</t>
    </r>
  </si>
  <si>
    <t>Consultation charges for providing traffic diversions and
meeting other exegencies for execution of work during late
night hours and wee hours.-11KV</t>
  </si>
  <si>
    <r>
      <rPr>
        <sz val="12"/>
        <color indexed="8"/>
        <rFont val="Book Antiqua"/>
        <family val="1"/>
      </rPr>
      <t>SWR10393</t>
    </r>
  </si>
  <si>
    <t>Supply of GI eath pipe with 40 mm dia,3mm thcikness with 2.0M Length</t>
  </si>
  <si>
    <r>
      <rPr>
        <sz val="12"/>
        <color indexed="8"/>
        <rFont val="Book Antiqua"/>
        <family val="1"/>
      </rPr>
      <t>SMR11480</t>
    </r>
  </si>
  <si>
    <t>Stringing of HT AB Cable with GI Metal PartSupply of HT AB Cable 11 KV 3x185+70 Sqmm</t>
  </si>
  <si>
    <r>
      <rPr>
        <sz val="12"/>
        <color indexed="8"/>
        <rFont val="Book Antiqua"/>
        <family val="1"/>
      </rPr>
      <t>SWR10454</t>
    </r>
  </si>
  <si>
    <t>Supply of 11KV 3x185+70sq.mm/ x70+70sq.mm/3x35+35sq.mm AB cable end Kits</t>
  </si>
  <si>
    <r>
      <rPr>
        <sz val="12"/>
        <color indexed="8"/>
        <rFont val="Book Antiqua"/>
        <family val="1"/>
      </rPr>
      <t>SMR11504</t>
    </r>
  </si>
  <si>
    <r>
      <rPr>
        <sz val="12"/>
        <color indexed="8"/>
        <rFont val="Book Antiqua"/>
        <family val="1"/>
      </rPr>
      <t>SET</t>
    </r>
  </si>
  <si>
    <t>Drilling of holes upto 20 mm dia using power drillSupply of MS Channel, Angles and flat</t>
  </si>
  <si>
    <r>
      <rPr>
        <sz val="12"/>
        <color indexed="8"/>
        <rFont val="Book Antiqua"/>
        <family val="1"/>
      </rPr>
      <t>SWR10307</t>
    </r>
  </si>
  <si>
    <t>Cutting charges for MS SectionSupply of MS Channel 100 x 50 mm</t>
  </si>
  <si>
    <r>
      <rPr>
        <sz val="12"/>
        <color indexed="8"/>
        <rFont val="Book Antiqua"/>
        <family val="1"/>
      </rPr>
      <t>SWR10294</t>
    </r>
  </si>
  <si>
    <r>
      <t>Paving out and stringing of conductor by providing temporary stays, tensioning,sagging correctly, fixing strain points, transferring to pin points binding, keeping
stifner, rectification of poles, guys and jumpering etc., including transport of material from road side to location.-</t>
    </r>
    <r>
      <rPr>
        <b/>
        <sz val="12"/>
        <color indexed="8"/>
        <rFont val="Book Antiqua"/>
        <family val="1"/>
      </rPr>
      <t>100 Sqmm Single Circuit (3 Conductors)</t>
    </r>
  </si>
  <si>
    <r>
      <rPr>
        <sz val="12"/>
        <color indexed="8"/>
        <rFont val="Book Antiqua"/>
        <family val="1"/>
      </rPr>
      <t>SWR10366</t>
    </r>
  </si>
  <si>
    <t>Formation of Cut point for 11 KV Single Circuit line excluding pole erection and stays</t>
  </si>
  <si>
    <r>
      <rPr>
        <sz val="12"/>
        <color indexed="8"/>
        <rFont val="Book Antiqua"/>
        <family val="1"/>
      </rPr>
      <t>SWR10653</t>
    </r>
  </si>
  <si>
    <t>Loading of 11KV pin insulators/Post type insulators/ Solid core insulators</t>
  </si>
  <si>
    <r>
      <rPr>
        <sz val="12"/>
        <color indexed="8"/>
        <rFont val="Book Antiqua"/>
        <family val="1"/>
      </rPr>
      <t>SWR10212</t>
    </r>
  </si>
  <si>
    <t>Un Loading of 11KV pin insulators/Post type insulators/ Solid core insulators</t>
  </si>
  <si>
    <r>
      <rPr>
        <sz val="12"/>
        <color indexed="8"/>
        <rFont val="Book Antiqua"/>
        <family val="1"/>
      </rPr>
      <t>SWR10530</t>
    </r>
  </si>
  <si>
    <t>Loading of 11 KV Metal parts</t>
  </si>
  <si>
    <r>
      <rPr>
        <sz val="12"/>
        <color indexed="8"/>
        <rFont val="Book Antiqua"/>
        <family val="1"/>
      </rPr>
      <t>SWR12402</t>
    </r>
  </si>
  <si>
    <t>Un Loading of 11 KV Metal parts</t>
  </si>
  <si>
    <r>
      <rPr>
        <sz val="12"/>
        <color indexed="8"/>
        <rFont val="Book Antiqua"/>
        <family val="1"/>
      </rPr>
      <t>SWR12421</t>
    </r>
  </si>
  <si>
    <t>Excavation of pits in all soils except hard rock requiring blasting-M-Type Tower (1.2M x 1.2M x 3.3M ) 4.752cum</t>
  </si>
  <si>
    <r>
      <rPr>
        <sz val="12"/>
        <color indexed="8"/>
        <rFont val="Book Antiqua"/>
        <family val="1"/>
      </rPr>
      <t>SWR12085</t>
    </r>
  </si>
  <si>
    <r>
      <t>Excavation of pits in hard rock not requiring blasting. (In hard murram / rock boulders)-</t>
    </r>
    <r>
      <rPr>
        <b/>
        <sz val="12"/>
        <color indexed="8"/>
        <rFont val="Book Antiqua"/>
        <family val="1"/>
      </rPr>
      <t>M-Type Tower (1.2M x 1.2M x 3.3M ) 4.752cum</t>
    </r>
  </si>
  <si>
    <r>
      <t>Restringing of existing loose Lines by removing the pin-binding and jumpers, Providing of temporary stays, providing stiffners pieces, replacement of damaged insulators, alignment of cross arms, pin binding and umpering after tensioning and removing of the temporary stays complete -</t>
    </r>
    <r>
      <rPr>
        <b/>
        <sz val="12"/>
        <color indexed="8"/>
        <rFont val="Book Antiqua"/>
        <family val="1"/>
      </rPr>
      <t>Restringing of with 55 Sqmm single ckt 3 cond</t>
    </r>
  </si>
  <si>
    <t>Erection of pole in position, aligning and setting to work, fixing of cross arms and top clamps, earthing of supports, back filling with earth and stones properly ramming including transport of materials from road side to location excluding pit excavation-9.1 M long PSCC pole</t>
  </si>
  <si>
    <r>
      <rPr>
        <sz val="12"/>
        <color indexed="8"/>
        <rFont val="Book Antiqua"/>
        <family val="1"/>
      </rPr>
      <t>SWR10343</t>
    </r>
  </si>
  <si>
    <r>
      <t>End Termination of AB cable (each lead):</t>
    </r>
    <r>
      <rPr>
        <b/>
        <sz val="12"/>
        <color indexed="8"/>
        <rFont val="Book Antiqua"/>
        <family val="1"/>
      </rPr>
      <t>120 Sqmm to 185 Sqmm</t>
    </r>
  </si>
  <si>
    <t>SWR10667</t>
  </si>
  <si>
    <t>Straight through joints of AB cable (each lead) Supply and ere Straight line Asmbly kits</t>
  </si>
  <si>
    <t>SWR10672</t>
  </si>
  <si>
    <t>Straight through joints of AB cable (each lead) Supply and ere Angle line Asmbly kits</t>
  </si>
  <si>
    <t>SWR10673</t>
  </si>
  <si>
    <t xml:space="preserve">Erection of Assemble Kit for 'T' Branche </t>
  </si>
  <si>
    <t>SWR10671</t>
  </si>
  <si>
    <t>Supply and erection of T-Branch kit</t>
  </si>
  <si>
    <t>SWR24971</t>
  </si>
  <si>
    <t>Supply of 11KV 400A DB Break AB Switch</t>
  </si>
  <si>
    <t>SMR12317</t>
  </si>
  <si>
    <t>Supply of LT/11KV Top Cleat with Clamps</t>
  </si>
  <si>
    <t>SMR25216</t>
  </si>
  <si>
    <t>Supply of MS Angle 50x50x6</t>
  </si>
  <si>
    <t>SMR25206</t>
  </si>
  <si>
    <t>Supply of PSCC Spun Pole 12.5Mtr</t>
  </si>
  <si>
    <t>SMR25238</t>
  </si>
  <si>
    <t>Supply of PSCC Pole 9.1Mtr 280kg</t>
  </si>
  <si>
    <t>SMR25233</t>
  </si>
  <si>
    <t>Supply of 11KV Horizontal Cross Arms</t>
  </si>
  <si>
    <t>SMR25223</t>
  </si>
  <si>
    <t>LOADING of 11 KV AB Cable (XLPE) 3 Core</t>
  </si>
  <si>
    <t>SWR12413</t>
  </si>
  <si>
    <t>UNLOADING of 11 KV AB Cable (XLPE) 3 Cor</t>
  </si>
  <si>
    <t>SWR12431</t>
  </si>
  <si>
    <t>Supply of Dead End Clamp Assembly &amp; Eye Hook-M</t>
  </si>
  <si>
    <t>SMR11493</t>
  </si>
  <si>
    <t>Erect-Dead End Clamp Assbl &amp; Eye Hook</t>
  </si>
  <si>
    <t>SWR12513</t>
  </si>
  <si>
    <t>Electrical Total:</t>
  </si>
  <si>
    <t>Level &amp; Clear the Site with the help of JCB including costconveyance of all materials,hire chareges etc complete for finished item of work.</t>
  </si>
  <si>
    <t>HR</t>
  </si>
  <si>
    <t>Grouting 25mm dia Hole with CementSlurry</t>
  </si>
  <si>
    <t>SWR34460</t>
  </si>
  <si>
    <t>Plain Cement concrete (1:3:6) using 40mm HBG metal , including cost and conveyance of all materials, labour ,all leads and lifts, consolidation and all operations, formwork as required, curing, etc. complete for finished item of work as directed by engineer-in-charge</t>
  </si>
  <si>
    <t>CRS masonry in CM 1:6  using Hard Granite Stones including cost and conveyance of all materials,labour, seignorage charges,    dewatering,scaffolding,curing, all leads and lifts, all incidental charges etc .complete for finished item of work as directed by the Engineer - in - charge.</t>
  </si>
  <si>
    <t>Plain cement concrete 1:2:4 nominal mix using  12 mm HBG metal including cost &amp; conveyance of all materials, labour, seignorage charges , mixing,curing,etc complete for finished item of work as directed by the Engineer-in-charge.</t>
  </si>
  <si>
    <t xml:space="preserve">Supplying and filling with borrowed gravel, watering, ramming, consolidating thoroughly complying with the standard specification including cost and conveyance of all materials, labour charges,hire charges of machnery,with all leads and lifts,incidental charges etc complete for  finished item work as directed by the Engineer - in - charge. </t>
  </si>
  <si>
    <t>Reinforced  cement concerete M20 GRADE Nominal Mix for footings , columns, Beams and Slab using 12mm to 20mm size graded HBG machine crushed metal from approvaed quary giving cube crushing strenth of 20 N /sqm and a minimum of 400 kgs of cement for 1 Cum of concrete including cost and conveyance of all materials,labour,  seignorage charges, centering, shuttering, machine mixing,laying concrete, curing, compaction by pin and pan vibrater, supplemented by hand spreeding rodding and tamping, all leads and lifts,all incidental charges  etc complete for finished item of work but excuding cost of steel and its fabrication as directed by the Engineer - in - charge .</t>
  </si>
  <si>
    <t>a)    Footings</t>
  </si>
  <si>
    <t xml:space="preserve">b)    Columns </t>
  </si>
  <si>
    <t>c)    Plinth Beams</t>
  </si>
  <si>
    <t xml:space="preserve">d)    Lintels </t>
  </si>
  <si>
    <t>f)    Roof Beams</t>
  </si>
  <si>
    <t>g)    Roof slab 120 mm thick</t>
  </si>
  <si>
    <t>Providing High Yield Strength Deformed (HYSD)/ Thermo Mechanically Treated (TMT) / Mild steel (MS) steel bars (Fe 415/ Fe 500 grade as per IS 1786-1979) of different diameters for RCC works , including cost and conveyance of all materials, labour charges for straightening, cutting, bending to required sizes and shapes, placing in position with cover blocks of approved materials and size and tying  with binding wire of 18 SWG, forming grills for reinforcement work as per approved designs and drawings, including all wastages such as overlaps, chairs, spacer bars, and  binding wire, all incidental, operational charges and sales and other taxes on all materials etc., complete for finished item of work in all floors.( APSS No.126) as directed by Engineer-in-charge.</t>
  </si>
  <si>
    <t>Providing plastering  of  20mm thick to all walls and ceiling of superstructure in two coats with first coat in CM 1:6 of 16mm thick and second coat in Cm 1:4 4mm thick  including cost and conveyance of all materials,labour, water charges, curing for specified number of days, cutting  grooves, at all heghits, all leads and lifts, incidental and scaffolding, seigniorage charges, etc. complete for finished item of work  as directed by the Engineer - in - charge.</t>
  </si>
  <si>
    <t>Providing impervious coat over RCC roof slab  to requried slopes with 20mm thick in CM 1:3  mixed with approved brand of water proffing compound  inclding cost and conveyance of all materials, labour charges, curing, rounding off junctions of wall and slab, all leads and lifts,  etc . complete for finished item of work as directed by the Engineer - in - charge.</t>
  </si>
  <si>
    <t xml:space="preserve">Raised pointing to the exposed surfaces of CRS masonry in cm 1:3 prop. including cost and conveyance of all materials, labour charges, all leads and lifts curing etc, complete for finished item of work as directed by Engineer-in-charge.  </t>
  </si>
  <si>
    <t>Supply and fixing of doors with the frames of the door shall be made well seasoned mt wood of cross section 100x75mm. The shutter shall be made isi mark flushed door with laminate   both sides with PVC beading 40mm width all round.Frame shall be painted with two coats of synthetic enamel paint of approved color over one coat of primer over luppum with spary with 3 no 150mm brass hinges 1 no brass door stoper, 1 no 250mm brass aldrops. 2 no 300 mm aluminium tower bolts, 2 no 150mm brass fancy door handlers, 1 no keyless lockset with cp handel. The quoted rate shall include cost and conveyance of the meterials, fixig, labour carges, tools, handles,locking arrangementts and other fixtures &amp; fittings for finished item work as directed by the Engineer - in- charge.</t>
  </si>
  <si>
    <t>SWR33264</t>
  </si>
  <si>
    <t>Supply and Fixing of Aluminium sliding windows with fixed glass panels using aluminium sections 62x32x1.2mm providing 5mm plain glass fixed to frame with beading gasket and glazing clips with all accessories,locking arrangements including cost and conveyance of all materials,labour charges etc. complete for finished item of work and as directed by the Engineer-in-charge..</t>
  </si>
  <si>
    <t>Supplying and fixing of MS safety grill with peripheral frame of ISA 25x25x4mm and horizontal &amp; vertical 8mm square rods and including cost and coveyance of all mateirals with all leads and lifts, labour charges, painting charges complete for finished item of work as directed by Engieer-in-chargea.</t>
  </si>
  <si>
    <t xml:space="preserve">Flooring with double machine polished and hand cut Shabad stone 20mm thick of approved colour, quality and size over a bed of cement mortar 1:3 20mm thick including cost of all materials, labour,with all leads and lifts, jointing and pointing with cement,  etc, complete for finished item of work as directed by Engineer-in-charge </t>
  </si>
  <si>
    <t>Providing skirting with polished shabad stone including cost &amp; conveyance of all materials,labour charges etc complete for finished item of work as directed by Engineer-in-charge.</t>
  </si>
  <si>
    <t>Painting with two coats of ACE paint over a coat of primer including cost and conveyance of all materials , labour charges etc. complete for finished item of work and as directed by the Engineer-in-charge.</t>
  </si>
  <si>
    <t>SWR33356</t>
  </si>
  <si>
    <t>Painting with two coats of OBD over a coat of primer including cost and conveyance of all materials ,labour charges etc. complete for finished item of work  as directed by the engineer-in-charge.</t>
  </si>
  <si>
    <t>Supply and fixing of fencing of welded wire mesh  with support channels of 75x 40mm and angles around of 25x25x3mm including cost and conveyance of all materials ,fabrication charges,painting charges etc. complete for finished item of work  as directed by the Engineer-in-charge.</t>
  </si>
  <si>
    <t>SWR33403</t>
  </si>
  <si>
    <t>Providing RCM Drop Walls in CM 1:2 of 40mm thick over rabbit wire mesh including cost and conveyance of all meterials, labour charges, curing ,at all levels, leads and lifts, seignioage charges  etc., complete, but excluding cost of steel as per the approved drawing for finished item of work  as directed by the Engineer -in -charges</t>
  </si>
  <si>
    <t>Supply and fixing 25mm dia 1.5mm thick ( concealed) PVC pipe alog with reinforcement to be laid in slab including No. 14 SWG GI wire for earth contunity, cost of pipe, binding wire and all labour charges etc complete for finished item of work.</t>
  </si>
  <si>
    <t>SWR33438</t>
  </si>
  <si>
    <t>Supply and fixing 32mm dia 2mm thick ( concealed) PVC pipe in the wall including No 14 SWG GI wire for earth contunity, cost of pipe, binding wire and all labour charges etc complete for finished item of work.</t>
  </si>
  <si>
    <t>SWR33439</t>
  </si>
  <si>
    <t>Wiring with 2X1.0 Sqm(14/0.3mm) PVC insulated flexiable copper cable in the existing metalic/Non metalic conduit pipe with 6A mini modular SP switch, mounted on metalic box covereds with appropriate front plate modules etc ceiling rose including cot and conveyance of all mateials, labour charges complete for light points, bell points and fan points in non residential builsing except circuit moving finished in all types masonary as directed by department.</t>
  </si>
  <si>
    <t>SWR33598</t>
  </si>
  <si>
    <t>each</t>
  </si>
  <si>
    <t xml:space="preserve">Supply and fixing of 6A 3/2 pin flush type plug socket with 6A flush type marked switch control on a common board with earth continuity including wire leads earth connections along with all labour charges etc. complete </t>
  </si>
  <si>
    <t>SWR33462</t>
  </si>
  <si>
    <t>Each</t>
  </si>
  <si>
    <t xml:space="preserve">Supply and fixing of 16A 3pin flush type plug socket  and 16A flush type fuse unit and 16A switch control. </t>
  </si>
  <si>
    <t>SWR33463</t>
  </si>
  <si>
    <t>Supply and fixing of slanting holders with 100W bulb with all connections and labour charges etc. complete for finished item of work and as directed by the engineer-in-charge.</t>
  </si>
  <si>
    <t>Supply and fixing of patty type tube light fitting with 4' 0" - 40W tube light,40W copper choke,starter,labour charges etc. complete for finished item of work  as directed by the engineer-in-charge.</t>
  </si>
  <si>
    <t>SWR33545</t>
  </si>
  <si>
    <t>Supply and run of 2 of 14/.3mm (1.00 Sqmm) pvc insulated flexible copper cable in the existing metalic/non-metalic conduit pipe.</t>
  </si>
  <si>
    <t>SWR33494</t>
  </si>
  <si>
    <t xml:space="preserve">Supply and run of 2 of 36/0.3 (2.5sqmm) pvc insulated flexible copper cable in the existing metalic/non-metalic conduit pipe. </t>
  </si>
  <si>
    <t>Supply &amp; fixing TPN Distribution board with IP-42 protection (Metal Door)suitable for single phase ELCB/RCCB/FP Isolator as incomer and 10kA SP 6 No.s MCBs as out going including internal connection and labour charges for surface / flush mounting etc Complete.</t>
  </si>
  <si>
    <t>Providing independent earthing for main switches,IC cutouts and motors using 40mm. Dia. B-class G.I.Pipe of 2.5' length duly providing 12mm. Dia. 6No. Holes and required bolts,nuts and washers,including filling with equal preparation of salt and charcoal in layers and labour charges etc. complete for finished item of work  as directed by the engineer-in-charge.</t>
  </si>
  <si>
    <t>Supply and Fixing of 48" ceiling fan of bajaj make(or equivalent make) including cost material,labour charges etc. complete for finished item of work as directed by the engineer-in-charge.</t>
  </si>
  <si>
    <t>Supply and fixing of ceramic tiles fantacy for dadoing including cost and conveyance of all materials,labour charges etc. complete for finished item of work as directed by the engineer-in-charge.</t>
  </si>
  <si>
    <t xml:space="preserve">Supply and fixing of European Water Closet of first quality conforming IS2556-part-21973 of Parry, Neycer or Hindhusthan, make with 'P' or 'S' trap etc,white glazed complete for finished item of work  as directed by the engineer-in-charge.  </t>
  </si>
  <si>
    <t>PVC low level system parry ware , slim line with internal components &amp; short ben 10 liters capacity dual flush including cost and conveyance of all materials and labour charges for finished item of work</t>
  </si>
  <si>
    <t>Supply and Fixing 4" PVC  floor trap including labour charges etc. complete for finished item of work  as directed by the engineer-in-charge.</t>
  </si>
  <si>
    <t>SWR34386</t>
  </si>
  <si>
    <t>Supply,fixing 4" dia. PVC Plain Bend including cost etc. complete for finished item of work  as directed by the engineer-in-charge.</t>
  </si>
  <si>
    <t>SWR34382</t>
  </si>
  <si>
    <t>Supply,fixing 4" dia. PVC Door Bend including cost etc. complete for finished item of work as directed by the engineer-in-charge.</t>
  </si>
  <si>
    <t>SWR34383</t>
  </si>
  <si>
    <t>S&amp;Fixing 150mm x 100mm SWG gully traps Ist class grating &amp; constg brick masonry in CM (1:6) prop inter mediate chamber  fitted with CI frame etc complete.</t>
  </si>
  <si>
    <t>Supply and Fixing 4" dia 3M Single socket PVC  pipe  including labour charges etc. complete for finished item of work  as directed by the engineer-in-charge.</t>
  </si>
  <si>
    <t>Supply,laying and jointing 152.4 mm SWG pipe including excavation of trenches etc. complete for finished item of work as directed by the engineer-in-charge.</t>
  </si>
  <si>
    <t>SWR34284</t>
  </si>
  <si>
    <t>Constructing (457.2mmx457.2mm) Brick in CM(1:6) prop Masonry inspection chamber and fitted with light weight CI frame and cover etc complete for finished item of work  as directed by the engineer-in-charge.</t>
  </si>
  <si>
    <t>Supply and Fixing of 15.90mm OD Pipe - SDR 11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</si>
  <si>
    <t>Supply and Fixing of 22.20mm OD Pipe - SDR 11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</si>
  <si>
    <t>Supply and Fixing of 28.60mm OD Pipe - SDR 11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</si>
  <si>
    <t>Supply and fixing of 15mm dia. GM Ball valve including labour charges complete for finished item of work and as directed by the engineer-in-charge.</t>
  </si>
  <si>
    <t>SWR34344</t>
  </si>
  <si>
    <t>Supply and fixing of 20mm dia. GM Ball valve including labour charges complete for finished item of work  as directed by the engineer-in-charge.</t>
  </si>
  <si>
    <t>Supply and fixing of 25mm dia. GM Ball valve including labour charges complete for finished item of work and as directed by the engineer-in-charge.</t>
  </si>
  <si>
    <t>Supply and fixing of 12.7mm dia. concealed stop cock including labour charges complete for finished item of work  as directed by the engineer-in-charge.</t>
  </si>
  <si>
    <t>Supply and fixing of 12.7mm bib tap Indian make including labour charges complete for finished item of work  as directed by the engineer-in-charge.</t>
  </si>
  <si>
    <t>Providing and placing on Terrace polyetheylene water storage tank with double layer approved brand and manufacture with cover complete for finished item of work  as directed by the engineer-in-charge.</t>
  </si>
  <si>
    <t>Ltrs</t>
  </si>
  <si>
    <t>Supply and fixing of ms gates of approved design including cost and conveyance of all materials,fabrication charges etc complete for finished item of work.</t>
  </si>
  <si>
    <t xml:space="preserve">Geophysical Investgation charges for water point by Geologist </t>
  </si>
  <si>
    <t>Job</t>
  </si>
  <si>
    <t>Drilling of 165mm bore well with machine rig including deployment and hire charges of rig and other machinery and equipment labour charges , measuring the yeild of borewell including cost and conveyance etc complete</t>
  </si>
  <si>
    <t xml:space="preserve">Supply and erecting, ISI mark submersible 5.0 HP, Three Phase SubMrsbl Pumpset 5HP 12-16Stages suitable for 106/156mm dia borewell including cost and conveyance of all materials labour charges etc complete for finished item of work </t>
  </si>
  <si>
    <t xml:space="preserve">Supply and fixing of HDPE pipe 40mm dia of 6Kg/cm2 including cost and conveyance of all materials labour charges etc complete for finished item of work as directed by the engineer-in-charge. </t>
  </si>
  <si>
    <t xml:space="preserve">Supply and erecting D.O.L Starter 415V , 3 phase,50Hz with SS enclouserincluding cost and conveyance of all materials labour charges etc complete for finished item of work </t>
  </si>
  <si>
    <t>SWR33645</t>
  </si>
  <si>
    <t>S&amp;F of poly vinyl acrylic board of approved quality including cost of all materials and labour charges complete for finished item.</t>
  </si>
  <si>
    <t>Providing supply of electricity to the site premises through customer service centre duly applying for new connection including service wire, application fee and other missalaneous charges prescribed by APCPDCL complete for the finished item of work.</t>
  </si>
  <si>
    <t>Carting away dismantled material</t>
  </si>
  <si>
    <t>Providing report on Soil Bearing Capacity by Geologist/Geo-technical investigators with the sample collected from construction site complete for finished item of work</t>
  </si>
  <si>
    <t>Seigniorage Charges - Gravel</t>
  </si>
  <si>
    <t>Civil Total in Rs.</t>
  </si>
  <si>
    <t>Net Total (Elec &amp; Civil) in Rs.</t>
  </si>
  <si>
    <t>GST @ 18% in Rs.</t>
  </si>
  <si>
    <t>Gross Total in Rs.</t>
  </si>
  <si>
    <t xml:space="preserve">                                                                             SCHEDULE</t>
  </si>
  <si>
    <r>
      <rPr>
        <b/>
        <u/>
        <sz val="14"/>
        <color indexed="8"/>
        <rFont val="Book Antiqua"/>
        <family val="1"/>
      </rPr>
      <t>Name of the Work :-</t>
    </r>
    <r>
      <rPr>
        <b/>
        <sz val="14"/>
        <color indexed="8"/>
        <rFont val="Book Antiqua"/>
        <family val="1"/>
      </rPr>
      <t xml:space="preserve"> </t>
    </r>
    <r>
      <rPr>
        <sz val="14"/>
        <color indexed="8"/>
        <rFont val="Book Antiqua"/>
        <family val="1"/>
      </rPr>
      <t xml:space="preserve"> Estimate for erection and commissioning of 33/11kV Sub-Station (Indoor) with 2x8 MVA Power Transformers &amp; 8Nos 11kVfeeders &amp; Construction of control room, compound wall along with MS gate and bore well, cable trenches, power transformer plinths, toilet block, electrification, sanitary and water supply arrangements at </t>
    </r>
    <r>
      <rPr>
        <b/>
        <sz val="14"/>
        <color indexed="8"/>
        <rFont val="Book Antiqua"/>
        <family val="1"/>
      </rPr>
      <t>Errumunzil IC quarters</t>
    </r>
    <r>
      <rPr>
        <sz val="14"/>
        <color indexed="8"/>
        <rFont val="Book Antiqua"/>
        <family val="1"/>
      </rPr>
      <t xml:space="preserve"> in SD2, Div-2, Master  Plan, Hyderabad Circle under T&amp;D Improvement works.</t>
    </r>
  </si>
  <si>
    <t>APSS / Month Cl.NumberSSR 11 &amp; 12</t>
  </si>
  <si>
    <t>code</t>
  </si>
  <si>
    <t>q</t>
  </si>
  <si>
    <t>rate</t>
  </si>
  <si>
    <t>LOADING  of 8 MVA PTR</t>
  </si>
  <si>
    <r>
      <rPr>
        <sz val="8"/>
        <rFont val="Arial MT"/>
        <family val="2"/>
      </rPr>
      <t>SWR10613</t>
    </r>
  </si>
  <si>
    <t>Transport of Power transformers (0 to 100 KM) from one place to another place in GHMC Area.(excluding of loading &amp; unloading ) - 8MVA power transformer</t>
  </si>
  <si>
    <r>
      <rPr>
        <sz val="8"/>
        <rFont val="Arial MT"/>
        <family val="2"/>
      </rPr>
      <t>SWR10854</t>
    </r>
  </si>
  <si>
    <t>UNLOADING   of 8 MVA PTR</t>
  </si>
  <si>
    <r>
      <rPr>
        <sz val="8"/>
        <rFont val="Arial MT"/>
        <family val="2"/>
      </rPr>
      <t>SWR10627</t>
    </r>
  </si>
  <si>
    <t>Erection of PTR on constructed plinth - 8 MVA PTR</t>
  </si>
  <si>
    <r>
      <rPr>
        <sz val="8"/>
        <rFont val="Arial MT"/>
        <family val="2"/>
      </rPr>
      <t>SWR21321</t>
    </r>
  </si>
  <si>
    <t>LOADING  of 50,63,75&amp;100kva DTR</t>
  </si>
  <si>
    <r>
      <rPr>
        <sz val="8"/>
        <rFont val="Arial MT"/>
        <family val="2"/>
      </rPr>
      <t>SWR10195</t>
    </r>
  </si>
  <si>
    <t>Transport of conductor drums, cable drums, fragile material such as kiosks, VCBs, control panels, current transformers, boosters, lightning arrestors, insulators, transformers, meters (which are less in weight and occupy more space)  -(excluding of loading unloading) - Above 10 Km and upto 20 Km with Lorry for each trip</t>
  </si>
  <si>
    <r>
      <rPr>
        <sz val="8"/>
        <rFont val="Arial MT"/>
        <family val="2"/>
      </rPr>
      <t>SWR11861</t>
    </r>
  </si>
  <si>
    <t>UNLOADING of 50,63,75&amp;100kva DTR</t>
  </si>
  <si>
    <r>
      <rPr>
        <sz val="8"/>
        <rFont val="Arial MT"/>
        <family val="2"/>
      </rPr>
      <t>SWR10513</t>
    </r>
  </si>
  <si>
    <t>RCC Column type DTR Plinth of size 1'X1'X10',topslab 4'x4'x6" &amp; beam size 4'X8'X8" upto 160KVA</t>
  </si>
  <si>
    <r>
      <rPr>
        <sz val="8"/>
        <rFont val="Arial MT"/>
        <family val="2"/>
      </rPr>
      <t>SWR21843</t>
    </r>
  </si>
  <si>
    <t>Erection of DTR's including loading and Unloading DTR on the Structure/Plinth etc - 3 Phase DTRs 63,75 &amp; 100 KVA</t>
  </si>
  <si>
    <r>
      <rPr>
        <sz val="8"/>
        <rFont val="Arial MT"/>
        <family val="2"/>
      </rPr>
      <t>SWR20905</t>
    </r>
  </si>
  <si>
    <r>
      <rPr>
        <sz val="8"/>
        <rFont val="Arial MT"/>
        <family val="2"/>
      </rPr>
      <t>SWR10199</t>
    </r>
  </si>
  <si>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</si>
  <si>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rPr>
        <sz val="8"/>
        <rFont val="Arial MT"/>
        <family val="2"/>
      </rPr>
      <t>SWR10517</t>
    </r>
  </si>
  <si>
    <r>
      <rPr>
        <sz val="8"/>
        <rFont val="Arial MT"/>
        <family val="2"/>
      </rPr>
      <t>SWR10931</t>
    </r>
  </si>
  <si>
    <r>
      <rPr>
        <sz val="8"/>
        <rFont val="Arial MT"/>
        <family val="2"/>
      </rPr>
      <t>SWR10198</t>
    </r>
  </si>
  <si>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</si>
  <si>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rPr>
        <sz val="8"/>
        <rFont val="Arial MT"/>
        <family val="2"/>
      </rPr>
      <t>SWR10516</t>
    </r>
  </si>
  <si>
    <r>
      <rPr>
        <sz val="8"/>
        <rFont val="Arial MT"/>
        <family val="2"/>
      </rPr>
      <t>SWR10930</t>
    </r>
  </si>
  <si>
    <r>
      <rPr>
        <sz val="8"/>
        <rFont val="Arial MT"/>
        <family val="2"/>
      </rPr>
      <t>SWR11166</t>
    </r>
  </si>
  <si>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</si>
  <si>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rPr>
        <sz val="8"/>
        <rFont val="Arial MT"/>
        <family val="2"/>
      </rPr>
      <t>SWR11147</t>
    </r>
  </si>
  <si>
    <t>Erection of 220 V, 80 AH battery in complete shape fit for charging . Conventional lead acid</t>
  </si>
  <si>
    <r>
      <rPr>
        <sz val="8"/>
        <rFont val="Arial MT"/>
        <family val="2"/>
      </rPr>
      <t>SWR12295</t>
    </r>
  </si>
  <si>
    <t>Supply of AC Supply panel inluding providing of changeover switch, SFU, metering unit, 32 A three phase MCB, 16 A Single phase MCB complete as per specification</t>
  </si>
  <si>
    <r>
      <rPr>
        <sz val="8"/>
        <rFont val="Arial MT"/>
        <family val="2"/>
      </rPr>
      <t>SMR40045</t>
    </r>
  </si>
  <si>
    <r>
      <rPr>
        <sz val="8"/>
        <rFont val="Arial MT"/>
        <family val="2"/>
      </rPr>
      <t>SWR11893</t>
    </r>
  </si>
  <si>
    <r>
      <rPr>
        <sz val="8"/>
        <rFont val="Arial MT"/>
        <family val="2"/>
      </rPr>
      <t>SWR10297</t>
    </r>
  </si>
  <si>
    <r>
      <rPr>
        <sz val="8"/>
        <rFont val="Arial MT"/>
        <family val="2"/>
      </rPr>
      <t>SWR10869</t>
    </r>
  </si>
  <si>
    <r>
      <rPr>
        <sz val="8"/>
        <rFont val="Arial MT"/>
        <family val="2"/>
      </rPr>
      <t>SWR10867</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</si>
  <si>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t>
  </si>
  <si>
    <r>
      <rPr>
        <sz val="8"/>
        <rFont val="Arial MT"/>
        <family val="2"/>
      </rPr>
      <t>SMR40009</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</si>
  <si>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t>
  </si>
  <si>
    <r>
      <rPr>
        <sz val="8"/>
        <rFont val="Arial MT"/>
        <family val="2"/>
      </rPr>
      <t>SWR10877</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</si>
  <si>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Second coat of 1st Grade Aluminium Paint, brushes, etc.</t>
  </si>
  <si>
    <r>
      <rPr>
        <sz val="8"/>
        <rFont val="Arial MT"/>
        <family val="2"/>
      </rPr>
      <t>SMR40010</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</si>
  <si>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t>
  </si>
  <si>
    <r>
      <rPr>
        <sz val="8"/>
        <rFont val="Arial MT"/>
        <family val="2"/>
      </rPr>
      <t>SWR10879</t>
    </r>
  </si>
  <si>
    <r>
      <rPr>
        <sz val="8"/>
        <rFont val="Arial MT"/>
        <family val="2"/>
      </rPr>
      <t>SWR10963</t>
    </r>
  </si>
  <si>
    <r>
      <rPr>
        <sz val="8"/>
        <rFont val="Arial MT"/>
        <family val="2"/>
      </rPr>
      <t>SMR11482</t>
    </r>
  </si>
  <si>
    <r>
      <rPr>
        <sz val="8"/>
        <rFont val="Arial MT"/>
        <family val="2"/>
      </rPr>
      <t>SWR10357</t>
    </r>
  </si>
  <si>
    <r>
      <rPr>
        <sz val="8"/>
        <rFont val="Arial MT"/>
        <family val="2"/>
      </rPr>
      <t>SWR10359</t>
    </r>
  </si>
  <si>
    <r>
      <rPr>
        <sz val="8"/>
        <rFont val="Arial MT"/>
        <family val="2"/>
      </rPr>
      <t>SWR10920</t>
    </r>
  </si>
  <si>
    <r>
      <rPr>
        <sz val="8"/>
        <rFont val="Arial MT"/>
        <family val="2"/>
      </rPr>
      <t>SWR10919</t>
    </r>
  </si>
  <si>
    <r>
      <rPr>
        <sz val="8"/>
        <rFont val="Arial MT"/>
        <family val="2"/>
      </rPr>
      <t>SMR11488</t>
    </r>
  </si>
  <si>
    <t>Supply and painting of Black to all earth Flat</t>
  </si>
  <si>
    <r>
      <rPr>
        <sz val="8"/>
        <rFont val="Arial MT"/>
        <family val="2"/>
      </rPr>
      <t>SWR12217</t>
    </r>
  </si>
  <si>
    <r>
      <rPr>
        <sz val="8"/>
        <rFont val="Arial MT"/>
        <family val="2"/>
      </rPr>
      <t>SMR40033</t>
    </r>
  </si>
  <si>
    <r>
      <rPr>
        <sz val="8"/>
        <rFont val="Arial MT"/>
        <family val="2"/>
      </rPr>
      <t>SWR11892</t>
    </r>
  </si>
  <si>
    <r>
      <t xml:space="preserve">Laying of </t>
    </r>
    <r>
      <rPr>
        <b/>
        <sz val="12"/>
        <color indexed="8"/>
        <rFont val="Book Antiqua"/>
        <family val="1"/>
      </rPr>
      <t>4No's single core 630 sqmm UG cable (Single Circuit with one spare cable)</t>
    </r>
    <r>
      <rPr>
        <sz val="12"/>
        <color indexed="8"/>
        <rFont val="Book Antiqua"/>
        <family val="1"/>
      </rPr>
      <t xml:space="preserv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 </t>
    </r>
    <r>
      <rPr>
        <b/>
        <sz val="12"/>
        <color indexed="8"/>
        <rFont val="Book Antiqua"/>
        <family val="1"/>
      </rPr>
      <t>In Hard Gravel Soil / BC soil / Red earth / stone and earth mixed with fair boulders / Normal soil</t>
    </r>
  </si>
  <si>
    <r>
      <rPr>
        <sz val="8"/>
        <rFont val="Arial MT"/>
        <family val="2"/>
      </rPr>
      <t>SWR12110</t>
    </r>
  </si>
  <si>
    <t>Raising of Single Run 33KV 1x630sqmm UG Cable on Supportrt</t>
  </si>
  <si>
    <r>
      <rPr>
        <sz val="8"/>
        <rFont val="Arial MT"/>
        <family val="2"/>
      </rPr>
      <t>SWR12448</t>
    </r>
  </si>
  <si>
    <t>Lay-Second 33KV UG Cb in Existing Duct</t>
  </si>
  <si>
    <r>
      <rPr>
        <sz val="8"/>
        <rFont val="Arial MT"/>
        <family val="2"/>
      </rPr>
      <t>SWR12452</t>
    </r>
  </si>
  <si>
    <t>Raising of 33kV 3x400 Sqmm Cu cable on already erected support with wooden / MS clamps and connecting it to over head line withcable jumpers including cost of required wooden cleats, lugs and bolts and nuts through GI pipe (excluding the cost of GI pipe)- Single Run</t>
  </si>
  <si>
    <r>
      <rPr>
        <sz val="8"/>
        <rFont val="Arial MT"/>
        <family val="2"/>
      </rPr>
      <t>SWR11954</t>
    </r>
  </si>
  <si>
    <t>Supply of 33KV 1x630Sqmm GIS ID Unit End Termination</t>
  </si>
  <si>
    <r>
      <rPr>
        <sz val="8"/>
        <rFont val="Arial MT"/>
        <family val="2"/>
      </rPr>
      <t>SMR12473</t>
    </r>
  </si>
  <si>
    <t>Supply of 33KV 1x630Sqmm OD Unit End Termination</t>
  </si>
  <si>
    <r>
      <rPr>
        <sz val="8"/>
        <rFont val="Arial MT"/>
        <family val="2"/>
      </rPr>
      <t>SMR12474</t>
    </r>
  </si>
  <si>
    <t>Install-33KV 1x630Sqmm GIS ID EndTermtn</t>
  </si>
  <si>
    <r>
      <rPr>
        <sz val="8"/>
        <rFont val="Arial MT"/>
        <family val="2"/>
      </rPr>
      <t>SWR12473</t>
    </r>
  </si>
  <si>
    <t>Install-33KV 1x630Sqmm OD Unit EndTermtn</t>
  </si>
  <si>
    <r>
      <rPr>
        <sz val="8"/>
        <rFont val="Arial MT"/>
        <family val="2"/>
      </rPr>
      <t>SWR12474</t>
    </r>
  </si>
  <si>
    <r>
      <rPr>
        <sz val="8"/>
        <rFont val="Arial MT"/>
        <family val="2"/>
      </rPr>
      <t>SWR10387</t>
    </r>
  </si>
  <si>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- 11KV 3x185 Sqmm Cable</t>
  </si>
  <si>
    <r>
      <rPr>
        <sz val="8"/>
        <rFont val="Arial MT"/>
        <family val="2"/>
      </rPr>
      <t>SWR11920</t>
    </r>
  </si>
  <si>
    <t>Raising of cable on already erected support with wooden / MS clamps and
connecting it to over head line with cable jumpers including cost of required wooden cleats, lugs and bolts and nuts through GI pipe (excluding the cost of GI pipe) -  11 KV 3x185 Sqmm Cable</t>
  </si>
  <si>
    <r>
      <rPr>
        <sz val="8"/>
        <rFont val="Arial MT"/>
        <family val="2"/>
      </rPr>
      <t>SWR11956</t>
    </r>
  </si>
  <si>
    <r>
      <rPr>
        <sz val="8"/>
        <rFont val="Arial MT"/>
        <family val="2"/>
      </rPr>
      <t>SWR10390</t>
    </r>
  </si>
  <si>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In Hard Gravel Soil / BC soil / Red earth / stone and earth mixed with fair boulders /
Normal soil / CC/BT Road - LT 3 1/2 x 185 Sqmm Cable</t>
  </si>
  <si>
    <r>
      <rPr>
        <sz val="8"/>
        <rFont val="Arial MT"/>
        <family val="2"/>
      </rPr>
      <t>SWR11923</t>
    </r>
  </si>
  <si>
    <t>Raise-SR LT 3.5x185sqmm UG Cb on support</t>
  </si>
  <si>
    <r>
      <rPr>
        <sz val="8"/>
        <rFont val="Arial MT"/>
        <family val="2"/>
      </rPr>
      <t>SWR11959</t>
    </r>
  </si>
  <si>
    <t xml:space="preserve">Making of Outdoor/Indoor LT 3 1/2 x 185 Sqmm CableCable End Termination </t>
  </si>
  <si>
    <r>
      <rPr>
        <sz val="8"/>
        <rFont val="Arial MT"/>
        <family val="2"/>
      </rPr>
      <t>SWR10765</t>
    </r>
  </si>
  <si>
    <r>
      <rPr>
        <sz val="8"/>
        <rFont val="Arial MT"/>
        <family val="2"/>
      </rPr>
      <t>SWR11879</t>
    </r>
  </si>
  <si>
    <t>Cable terminations to the switch gear marshalling boxes/panel terminal blocks/control and relay panels LT AC panel including providing suitable ferrules and lugs as per pecification (including cost of ferrules, lugs and glands)</t>
  </si>
  <si>
    <r>
      <rPr>
        <sz val="8"/>
        <rFont val="Arial MT"/>
        <family val="2"/>
      </rPr>
      <t>SWR12510</t>
    </r>
  </si>
  <si>
    <t>Excavation of pits in hard rock not requiring blasting. (In hard murram / rock
boulders) - 11 Mtrs PSCC Poles/ Box poles 0.75 M x 0.9 M x 1.95 M</t>
  </si>
  <si>
    <r>
      <rPr>
        <sz val="8"/>
        <rFont val="Arial MT"/>
        <family val="2"/>
      </rPr>
      <t>SWR11040</t>
    </r>
  </si>
  <si>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</si>
  <si>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r>
      <rPr>
        <sz val="8"/>
        <rFont val="Arial MT"/>
        <family val="2"/>
      </rPr>
      <t>SWR11266</t>
    </r>
  </si>
  <si>
    <t>Mass concreting of supports erected with CC (1:4:8) using 40 mm, HB G metal including the cost of metal, sand, Cement and curing etc.- Including the cost of cement</t>
  </si>
  <si>
    <r>
      <rPr>
        <sz val="8"/>
        <rFont val="Arial MT"/>
        <family val="2"/>
      </rPr>
      <t>SWR10356</t>
    </r>
  </si>
  <si>
    <t>Coping of 1.5'x1.5'x1 with 1:8 slope Using form boxes(0.031Cumt.)</t>
  </si>
  <si>
    <r>
      <rPr>
        <sz val="8"/>
        <rFont val="Arial MT"/>
        <family val="2"/>
      </rPr>
      <t>SWR11890</t>
    </r>
  </si>
  <si>
    <t>Paint of coping with 2 coats of white cement incl cost of paints etc</t>
  </si>
  <si>
    <r>
      <rPr>
        <sz val="8"/>
        <rFont val="Arial MT"/>
        <family val="2"/>
      </rPr>
      <t>SWR11089</t>
    </r>
  </si>
  <si>
    <r>
      <rPr>
        <sz val="8"/>
        <rFont val="Arial MT"/>
        <family val="2"/>
      </rPr>
      <t>SWR10395</t>
    </r>
  </si>
  <si>
    <r>
      <rPr>
        <sz val="8"/>
        <rFont val="Arial MT"/>
        <family val="2"/>
      </rPr>
      <t>SWR20102</t>
    </r>
  </si>
  <si>
    <r>
      <rPr>
        <sz val="8"/>
        <rFont val="Arial MT"/>
        <family val="2"/>
      </rPr>
      <t>SWR10881</t>
    </r>
  </si>
  <si>
    <r>
      <rPr>
        <sz val="8"/>
        <rFont val="Arial MT"/>
        <family val="2"/>
      </rPr>
      <t>SWR10674</t>
    </r>
  </si>
  <si>
    <t>Supply of GI Flat 25X3 mm</t>
  </si>
  <si>
    <r>
      <rPr>
        <sz val="8"/>
        <rFont val="Arial MT"/>
        <family val="2"/>
      </rPr>
      <t>SMR11485</t>
    </r>
  </si>
  <si>
    <t>Running of GI eartn flat of size 25X3mm from all metallic parts of channels, AB Switch, HG fuse set, DTr neutral and LT Distribution box and inter connection of earth pits etc complete</t>
  </si>
  <si>
    <r>
      <rPr>
        <sz val="8"/>
        <rFont val="Arial MT"/>
        <family val="2"/>
      </rPr>
      <t>SWR12125</t>
    </r>
  </si>
  <si>
    <r>
      <rPr>
        <sz val="8"/>
        <rFont val="Arial MT"/>
        <family val="2"/>
      </rPr>
      <t>SWR11230</t>
    </r>
  </si>
  <si>
    <r>
      <rPr>
        <sz val="8"/>
        <rFont val="Arial MT"/>
        <family val="2"/>
      </rPr>
      <t>SWR11231</t>
    </r>
  </si>
  <si>
    <t>Supply of stepped tubular poles single way made of steel of length 9mtrs with tensile strength of 42kgf/mm2 at a steps of 4.5 mtrs with outer dia 114.3 mm,2.1 mtrs with outer dia 88.9mm, 2.1 mtrs with outer dia 76.1 mm, normal Crippling load of 141 kgf, normal Breaking load of 198 kgf ,working Crippling load of 70 kgf, working Breaking load of 79 kgf as per IS 2713</t>
  </si>
  <si>
    <r>
      <rPr>
        <sz val="8"/>
        <rFont val="Arial MT"/>
        <family val="2"/>
      </rPr>
      <t>SMR40051</t>
    </r>
  </si>
  <si>
    <t>Excavation of pits in hard rock not requiring blasting. (In hard murram / rock
boulders) - 9.1 Mtrs PSCC Poles 0.76 M x 0.76M x 1.83M (2.6" x 2.6" x 6.0")</t>
  </si>
  <si>
    <r>
      <rPr>
        <sz val="8"/>
        <rFont val="Arial MT"/>
        <family val="2"/>
      </rPr>
      <t>SWR11039</t>
    </r>
  </si>
  <si>
    <t>Errection of tubular poles</t>
  </si>
  <si>
    <r>
      <rPr>
        <sz val="8"/>
        <rFont val="Arial MT"/>
        <family val="2"/>
      </rPr>
      <t>SWR10955</t>
    </r>
  </si>
  <si>
    <t>Mass concreting of supports erected with CC (1:4:8) using 40 mm, HB G metal including the cost of metal, sand,Cement and curing etc-Including the cost of cement</t>
  </si>
  <si>
    <t>S-Metal Handle Lamp 150W</t>
  </si>
  <si>
    <r>
      <rPr>
        <sz val="8"/>
        <rFont val="Arial MT"/>
        <family val="2"/>
      </rPr>
      <t>SMR24635</t>
    </r>
  </si>
  <si>
    <r>
      <rPr>
        <sz val="8"/>
        <rFont val="Arial MT"/>
        <family val="2"/>
      </rPr>
      <t>SWR10956</t>
    </r>
  </si>
  <si>
    <t>Sup Steel almarah(61/2 X 3ft) Godrej</t>
  </si>
  <si>
    <r>
      <rPr>
        <sz val="8"/>
        <rFont val="Arial MT"/>
        <family val="2"/>
      </rPr>
      <t>SMR40061</t>
    </r>
  </si>
  <si>
    <r>
      <rPr>
        <sz val="8"/>
        <rFont val="Arial MT"/>
        <family val="2"/>
      </rPr>
      <t>SWR10873</t>
    </r>
  </si>
  <si>
    <t>Sup - Rubber mats ( 6’x3’) size for indoor SS</t>
  </si>
  <si>
    <r>
      <rPr>
        <sz val="8"/>
        <rFont val="Arial MT"/>
        <family val="2"/>
      </rPr>
      <t>SMR40068</t>
    </r>
  </si>
  <si>
    <t>Sup - Alluminium Ladder for indoor works</t>
  </si>
  <si>
    <r>
      <rPr>
        <sz val="8"/>
        <rFont val="Arial MT"/>
        <family val="2"/>
      </rPr>
      <t>SMR40062</t>
    </r>
  </si>
  <si>
    <t>Sup- Trolley mounted CO2 (6.5Kgs)</t>
  </si>
  <si>
    <r>
      <rPr>
        <sz val="8"/>
        <rFont val="Arial MT"/>
        <family val="2"/>
      </rPr>
      <t>SMR40087</t>
    </r>
  </si>
  <si>
    <t>Sup Fire bucket stand with 3 buckets (8 -10 ltr capacity)</t>
  </si>
  <si>
    <r>
      <rPr>
        <sz val="8"/>
        <rFont val="Arial MT"/>
        <family val="2"/>
      </rPr>
      <t>SMR40088</t>
    </r>
  </si>
  <si>
    <t>Sup Room fire extinguisher (2 ltrs capacity) for control room</t>
  </si>
  <si>
    <r>
      <rPr>
        <sz val="8"/>
        <rFont val="Arial MT"/>
        <family val="2"/>
      </rPr>
      <t>SMR40089</t>
    </r>
  </si>
  <si>
    <r>
      <rPr>
        <sz val="8"/>
        <rFont val="Arial MT"/>
        <family val="2"/>
      </rPr>
      <t>SMR40071</t>
    </r>
  </si>
  <si>
    <t>Sup Earth Rods (8ft) Screw &amp; clamp type</t>
  </si>
  <si>
    <r>
      <rPr>
        <sz val="8"/>
        <rFont val="Arial MT"/>
        <family val="2"/>
      </rPr>
      <t>SMR40066</t>
    </r>
  </si>
  <si>
    <r>
      <rPr>
        <sz val="8"/>
        <rFont val="Arial MT"/>
        <family val="2"/>
      </rPr>
      <t>SMR40067</t>
    </r>
  </si>
  <si>
    <t>Sup Stand basic cell phone with charger</t>
  </si>
  <si>
    <r>
      <rPr>
        <sz val="8"/>
        <rFont val="Arial MT"/>
        <family val="2"/>
      </rPr>
      <t>SMR40069</t>
    </r>
  </si>
  <si>
    <r>
      <rPr>
        <sz val="8"/>
        <rFont val="Arial MT"/>
        <family val="2"/>
      </rPr>
      <t>SMR40057</t>
    </r>
  </si>
  <si>
    <r>
      <rPr>
        <sz val="8"/>
        <rFont val="Arial MT"/>
        <family val="2"/>
      </rPr>
      <t>SMR40058</t>
    </r>
  </si>
  <si>
    <t>Sup Angle racks(18x36.6inches) Godrej</t>
  </si>
  <si>
    <r>
      <rPr>
        <sz val="8"/>
        <rFont val="Arial MT"/>
        <family val="2"/>
      </rPr>
      <t>SMR40060</t>
    </r>
  </si>
  <si>
    <r>
      <rPr>
        <sz val="8"/>
        <rFont val="Arial MT"/>
        <family val="2"/>
      </rPr>
      <t>SMR40070</t>
    </r>
  </si>
  <si>
    <t>SupName board of the 33/11kV Sub-Station(As per Standard Specification)</t>
  </si>
  <si>
    <r>
      <rPr>
        <sz val="8"/>
        <rFont val="Arial MT"/>
        <family val="2"/>
      </rPr>
      <t>SMR40086</t>
    </r>
  </si>
  <si>
    <r>
      <rPr>
        <sz val="8"/>
        <rFont val="Arial MT"/>
        <family val="2"/>
      </rPr>
      <t>SMR40059</t>
    </r>
  </si>
  <si>
    <t>Supply of Taparia Tool kit of Size 20”x10”x15” with tier arrangements Tool box with locking arrangement &amp; keycontaining (1) Double Ended fix Spanner sets, (Ribbed) 6 x 7, 8x 9, 10 x 11, 12 x 13, 14 x 15, 16 x 17, 18 x19, 20 x 22, 21 x 23,24 x 27, 25 x28, 30 x 32, (2) Double Ended Ring Spanners sets,6 x 7 , 8 x 9, 10 x 11, 12 x 13, 14 x 15. 16 x 17 , 18 x 19, 20 x22 , 21 x 23, 24 x 27, 25 x28, 30 x 32 mm, (3) AdjustableSpanner 305 mm length least maximum opening 35mmchrome,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Cutter,(10) Insulated Cutting Plier Length 8” with cable stripperinsulated with thick C. A. sleeve confirming to IS: 4378 - 1990,(11) Long Nose Plier insulated with thick C.A. sleeve generally confirming to IS:3552-1989, (12) Tester type screw driver (special with neon bulb) generally confirm to IS: 5579-1985 Grade:II handle yellow/ green colour overall length 130 mm,(13) Insulated Crimping Plier of all Taparia make.</t>
  </si>
  <si>
    <r>
      <rPr>
        <sz val="8"/>
        <rFont val="Arial MT"/>
        <family val="2"/>
      </rPr>
      <t>SMR40063</t>
    </r>
  </si>
  <si>
    <t>Sup Rechargeable LED torch light of Standard make</t>
  </si>
  <si>
    <r>
      <rPr>
        <sz val="8"/>
        <rFont val="Arial MT"/>
        <family val="2"/>
      </rPr>
      <t>SMR40064</t>
    </r>
  </si>
  <si>
    <r>
      <rPr>
        <sz val="8"/>
        <rFont val="Arial MT"/>
        <family val="2"/>
      </rPr>
      <t>SMR40065</t>
    </r>
  </si>
  <si>
    <r>
      <rPr>
        <sz val="8"/>
        <rFont val="Arial MT"/>
        <family val="2"/>
      </rPr>
      <t>SMR40072</t>
    </r>
  </si>
  <si>
    <r>
      <rPr>
        <sz val="8"/>
        <rFont val="Arial MT"/>
        <family val="2"/>
      </rPr>
      <t>SMR40073</t>
    </r>
  </si>
  <si>
    <r>
      <rPr>
        <sz val="8"/>
        <rFont val="Arial MT"/>
        <family val="2"/>
      </rPr>
      <t>SMR40076</t>
    </r>
  </si>
  <si>
    <r>
      <rPr>
        <sz val="8"/>
        <rFont val="Arial MT"/>
        <family val="2"/>
      </rPr>
      <t>SMR40074</t>
    </r>
  </si>
  <si>
    <r>
      <rPr>
        <sz val="8"/>
        <rFont val="Arial MT"/>
        <family val="2"/>
      </rPr>
      <t>SWR20032</t>
    </r>
  </si>
  <si>
    <r>
      <rPr>
        <sz val="8"/>
        <rFont val="Arial MT"/>
        <family val="2"/>
      </rPr>
      <t>SWR22090</t>
    </r>
  </si>
  <si>
    <t>S-10ft Aluminium Ladder</t>
  </si>
  <si>
    <r>
      <rPr>
        <sz val="8"/>
        <rFont val="Arial MT"/>
        <family val="2"/>
      </rPr>
      <t>SMR12378</t>
    </r>
  </si>
  <si>
    <t>RS Joist 150x150mm</t>
  </si>
  <si>
    <r>
      <rPr>
        <sz val="8"/>
        <rFont val="Arial MT"/>
        <family val="2"/>
      </rPr>
      <t>SMR12302</t>
    </r>
  </si>
  <si>
    <t>MS Channel 100x50 mm</t>
  </si>
  <si>
    <r>
      <rPr>
        <sz val="8"/>
        <rFont val="Arial MT"/>
        <family val="2"/>
      </rPr>
      <t>SMR22745</t>
    </r>
  </si>
  <si>
    <t>MS Flat 75x8</t>
  </si>
  <si>
    <r>
      <rPr>
        <sz val="8"/>
        <rFont val="Arial MT"/>
        <family val="2"/>
      </rPr>
      <t>SMR12321</t>
    </r>
  </si>
  <si>
    <t>MS Flat 50x6 mm</t>
  </si>
  <si>
    <r>
      <rPr>
        <sz val="8"/>
        <rFont val="Arial MT"/>
        <family val="2"/>
      </rPr>
      <t>SMR12322</t>
    </r>
  </si>
  <si>
    <t>33KV 3X400 Heat Shble out/d end ter kit</t>
  </si>
  <si>
    <r>
      <rPr>
        <sz val="8"/>
        <rFont val="Arial MT"/>
        <family val="2"/>
      </rPr>
      <t>SMR22222</t>
    </r>
  </si>
  <si>
    <t>33KV 3X400 Heat Shble in/d end ter kit</t>
  </si>
  <si>
    <r>
      <rPr>
        <sz val="8"/>
        <rFont val="Arial MT"/>
        <family val="2"/>
      </rPr>
      <t>SMR11506</t>
    </r>
  </si>
  <si>
    <t>RS Joist 175x85mm</t>
  </si>
  <si>
    <r>
      <rPr>
        <sz val="8"/>
        <rFont val="Arial MT"/>
        <family val="2"/>
      </rPr>
      <t>SMR12303</t>
    </r>
  </si>
  <si>
    <t>MS Channel 75x40 mm</t>
  </si>
  <si>
    <r>
      <rPr>
        <sz val="8"/>
        <rFont val="Arial MT"/>
        <family val="2"/>
      </rPr>
      <t>SMR25205</t>
    </r>
  </si>
  <si>
    <t>11KV HG Fuse Sets with Insulators</t>
  </si>
  <si>
    <r>
      <rPr>
        <sz val="8"/>
        <rFont val="Arial MT"/>
        <family val="2"/>
      </rPr>
      <t>SMR12324</t>
    </r>
  </si>
  <si>
    <t>11KV 200A TT AB SWITCH WITH INSULATORS</t>
  </si>
  <si>
    <r>
      <rPr>
        <sz val="8"/>
        <rFont val="Arial MT"/>
        <family val="2"/>
      </rPr>
      <t>SMR12318</t>
    </r>
  </si>
  <si>
    <t>LT Distribution Boxes (SMC)</t>
  </si>
  <si>
    <r>
      <rPr>
        <sz val="8"/>
        <rFont val="Arial MT"/>
        <family val="2"/>
      </rPr>
      <t>SMR25200</t>
    </r>
  </si>
  <si>
    <t>LT XLPE Cable 1 Core 150 Sq. mm</t>
  </si>
  <si>
    <r>
      <rPr>
        <sz val="8"/>
        <rFont val="Arial MT"/>
        <family val="2"/>
      </rPr>
      <t>SMR25203</t>
    </r>
  </si>
  <si>
    <t>11KV 3X185 Heat Shble out/d end ter kit</t>
  </si>
  <si>
    <r>
      <rPr>
        <sz val="8"/>
        <rFont val="Arial MT"/>
        <family val="2"/>
      </rPr>
      <t>SMR25201</t>
    </r>
  </si>
  <si>
    <t>11KV 3X185 Heat Shble in/d end ter kit</t>
  </si>
  <si>
    <r>
      <rPr>
        <sz val="8"/>
        <rFont val="Arial MT"/>
        <family val="2"/>
      </rPr>
      <t>SMR25202</t>
    </r>
  </si>
  <si>
    <t>LT XLPE Cable 3 1/2 Core 185 Sq. mm</t>
  </si>
  <si>
    <r>
      <rPr>
        <sz val="8"/>
        <rFont val="Arial MT"/>
        <family val="2"/>
      </rPr>
      <t>SMR25204</t>
    </r>
  </si>
  <si>
    <t>Survey line&amp;cabl inc peg mark,tree clear&amp;trail pits</t>
  </si>
  <si>
    <r>
      <rPr>
        <sz val="8"/>
        <rFont val="Arial MT"/>
        <family val="2"/>
      </rPr>
      <t>SWR22092</t>
    </r>
  </si>
  <si>
    <t>Loading of 11KV/33KV XLPE UG Cable Drums for all sizes</t>
  </si>
  <si>
    <t>Un loading of 11KV/33KV XLPE UG Cable Drum for all sizes</t>
  </si>
  <si>
    <t>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etc.depth of the trench)  33 KV - 1.20 mtrs In Hard Gravel Soil / BC soil / Red earth / stone and earth mixed with fair boulders /Normal soil / CC/BT Road</t>
  </si>
  <si>
    <r>
      <rPr>
        <sz val="8"/>
        <rFont val="Arial MT"/>
        <family val="2"/>
      </rPr>
      <t>SWR11918</t>
    </r>
  </si>
  <si>
    <r>
      <t>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t>
    </r>
    <r>
      <rPr>
        <b/>
        <sz val="12"/>
        <color indexed="8"/>
        <rFont val="Book Antiqua"/>
        <family val="1"/>
      </rPr>
      <t xml:space="preserve"> Providing of RFID markers on Shabad Stones wherever required</t>
    </r>
    <r>
      <rPr>
        <sz val="12"/>
        <color indexed="8"/>
        <rFont val="Book Antiqua"/>
        <family val="1"/>
      </rPr>
      <t xml:space="preserve"> , back filling the trench with earth, levelling and and removing the debris from the site inluding the cost of lead and lift etc.depth of the trench)  33 KV - 1.20 mtrs </t>
    </r>
    <r>
      <rPr>
        <b/>
        <sz val="12"/>
        <color indexed="8"/>
        <rFont val="Book Antiqua"/>
        <family val="1"/>
      </rPr>
      <t>Along the CC/BT multi layer road requiring compressor</t>
    </r>
  </si>
  <si>
    <t>SWR11927</t>
  </si>
  <si>
    <r>
      <rPr>
        <sz val="8"/>
        <rFont val="Arial MT"/>
        <family val="2"/>
      </rPr>
      <t>SWR11927</t>
    </r>
  </si>
  <si>
    <t>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etc.depth of the trench)  33 KV - 1.20 mtrs, Across the CC/ BT road crossing multi layer road requiring compressor wih hume pipe (excluding the cost of Hume Pipe)</t>
  </si>
  <si>
    <t>SWR11936</t>
  </si>
  <si>
    <r>
      <rPr>
        <sz val="8"/>
        <rFont val="Arial MT"/>
        <family val="2"/>
      </rPr>
      <t>SWR11936</t>
    </r>
  </si>
  <si>
    <t>Laying of 33KV XLPE UG cable Single Run of Size in Hard Rock (1.2*0.45x1=0.54cum)</t>
  </si>
  <si>
    <t>SWR11003</t>
  </si>
  <si>
    <r>
      <rPr>
        <sz val="8"/>
        <rFont val="Arial MT"/>
        <family val="2"/>
      </rPr>
      <t>SWR11003</t>
    </r>
  </si>
  <si>
    <r>
      <rPr>
        <sz val="8"/>
        <rFont val="Arial MT"/>
        <family val="2"/>
      </rPr>
      <t>SWR25089</t>
    </r>
  </si>
  <si>
    <t>Making of 33KV 3X400Sq.mm XLPE UG Cable Straight through joints</t>
  </si>
  <si>
    <r>
      <rPr>
        <sz val="8"/>
        <rFont val="Arial MT"/>
        <family val="2"/>
      </rPr>
      <t>SWR10382</t>
    </r>
  </si>
  <si>
    <t>Supply 6" B Class GI pipe 5mm thck 20Kg/M</t>
  </si>
  <si>
    <r>
      <rPr>
        <sz val="8"/>
        <rFont val="Arial MT"/>
        <family val="2"/>
      </rPr>
      <t>SMR40081</t>
    </r>
  </si>
  <si>
    <t>supply of 6" DWC pipe</t>
  </si>
  <si>
    <r>
      <rPr>
        <sz val="8"/>
        <rFont val="Arial MT"/>
        <family val="2"/>
      </rPr>
      <t>SMR11610</t>
    </r>
  </si>
  <si>
    <t>Supply of Hume Pipe Size 9" size</t>
  </si>
  <si>
    <r>
      <rPr>
        <sz val="8"/>
        <rFont val="Arial MT"/>
        <family val="2"/>
      </rPr>
      <t>SMR40001</t>
    </r>
  </si>
  <si>
    <t>Making of 33KV 3X400Sq.mm XLPE UG Cable  Outdoor/Indoor End Termination</t>
  </si>
  <si>
    <r>
      <t xml:space="preserve">Raising of </t>
    </r>
    <r>
      <rPr>
        <b/>
        <sz val="12"/>
        <color indexed="8"/>
        <rFont val="Book Antiqua"/>
        <family val="1"/>
      </rPr>
      <t>Single run</t>
    </r>
    <r>
      <rPr>
        <sz val="12"/>
        <color indexed="8"/>
        <rFont val="Book Antiqua"/>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</si>
  <si>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Consultation charges for providing traffic diversions and meeting other exegencies for execution of work during late night hours and wee hours.</t>
  </si>
  <si>
    <r>
      <rPr>
        <sz val="8"/>
        <rFont val="Arial MT"/>
        <family val="2"/>
      </rPr>
      <t>SWR21903</t>
    </r>
  </si>
  <si>
    <t>Fabrication of 175x85/150x75mm RS joist pieces upto 12.5meters length by welding joint together by means of 50x6mm flat and MS channel on either side including the cost of consumable.</t>
  </si>
  <si>
    <r>
      <rPr>
        <sz val="8"/>
        <rFont val="Arial MT"/>
        <family val="2"/>
      </rPr>
      <t>SWR10642</t>
    </r>
  </si>
  <si>
    <r>
      <rPr>
        <sz val="8"/>
        <rFont val="Arial MT"/>
        <family val="2"/>
      </rPr>
      <t>SWR10640</t>
    </r>
  </si>
  <si>
    <t xml:space="preserve">Excavation of pits in hard rock not requiring blasting. (In hard murram / rock
boulders) - 11 Mtrs PSCC Poles/ Box poles 0.75 M x 0.9 M x 1.95 M </t>
  </si>
  <si>
    <t>Assembly and erection of Structure as per specification which includes fixing of top channels and cross bracings, transport of all materials from road side to the location, earthing, back filling with earth ramming etc excluding pit excavation and concreting. - Erection of 33 KV DP Structure with 175x85/150x75mm RS joist</t>
  </si>
  <si>
    <r>
      <rPr>
        <sz val="8"/>
        <rFont val="Arial MT"/>
        <family val="2"/>
      </rPr>
      <t>SWR11276</t>
    </r>
  </si>
  <si>
    <r>
      <rPr>
        <sz val="8"/>
        <rFont val="Arial MT"/>
        <family val="2"/>
      </rPr>
      <t>SMR11483</t>
    </r>
  </si>
  <si>
    <t xml:space="preserve">Supply of RCC cable Joint markers/ Cable route markers of size 700 X 240 X 75 mm duly engraving with 5 mm thick letters, CPDCL 33000/11000 Cable/Cable joint fixing the 300mm below ground level and 400mm above ground level confirming to IS 5820 2001
</t>
  </si>
  <si>
    <r>
      <rPr>
        <sz val="8"/>
        <rFont val="Arial MT"/>
        <family val="2"/>
      </rPr>
      <t>SMR40085</t>
    </r>
  </si>
  <si>
    <r>
      <rPr>
        <sz val="8"/>
        <rFont val="Arial MT"/>
        <family val="2"/>
      </rPr>
      <t>SWR12101</t>
    </r>
  </si>
  <si>
    <r>
      <rPr>
        <sz val="8"/>
        <rFont val="Arial MT"/>
        <family val="2"/>
      </rPr>
      <t>SWR10392</t>
    </r>
  </si>
  <si>
    <r>
      <rPr>
        <sz val="8"/>
        <rFont val="Arial MT"/>
        <family val="2"/>
      </rPr>
      <t>SWR12331</t>
    </r>
  </si>
  <si>
    <r>
      <rPr>
        <sz val="8"/>
        <rFont val="Arial MT"/>
        <family val="2"/>
      </rPr>
      <t>SWR10266</t>
    </r>
  </si>
  <si>
    <r>
      <rPr>
        <sz val="8"/>
        <rFont val="Arial MT"/>
        <family val="2"/>
      </rPr>
      <t>SWR10584</t>
    </r>
  </si>
  <si>
    <r>
      <rPr>
        <sz val="8"/>
        <rFont val="Arial MT"/>
        <family val="2"/>
      </rPr>
      <t>SWR10396</t>
    </r>
  </si>
  <si>
    <t>Erection of pole in position, aligning and setting to work, fixing of cross arms and top clamps, earthing of supports, back filling with earth and stones  properly ramming including transport of materials from road side to location excluding pit excavation -  RS Joist 175 x 85 mm</t>
  </si>
  <si>
    <t>SWR10346</t>
  </si>
  <si>
    <r>
      <rPr>
        <sz val="8"/>
        <rFont val="Arial MT"/>
        <family val="2"/>
      </rPr>
      <t>SWR10346</t>
    </r>
  </si>
  <si>
    <r>
      <rPr>
        <sz val="8"/>
        <rFont val="Arial MT"/>
        <family val="2"/>
      </rPr>
      <t>SMR22223</t>
    </r>
  </si>
  <si>
    <r>
      <rPr>
        <sz val="8"/>
        <rFont val="Arial MT"/>
        <family val="2"/>
      </rPr>
      <t>SMR12315</t>
    </r>
  </si>
  <si>
    <r>
      <t xml:space="preserve">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indexed="8"/>
        <rFont val="Book Antiqua"/>
        <family val="1"/>
      </rPr>
      <t>Providing of RFID markers on Shabad Stones wherever required</t>
    </r>
    <r>
      <rPr>
        <sz val="12"/>
        <color indexed="8"/>
        <rFont val="Book Antiqua"/>
        <family val="1"/>
      </rPr>
      <t xml:space="preserve">, back filling the trench with earth, levelling and and removing the debris from the site inluding the cost of lead and lift etc.depth of the trench)  11 KV-1.05Mtrs </t>
    </r>
    <r>
      <rPr>
        <b/>
        <sz val="12"/>
        <color indexed="8"/>
        <rFont val="Book Antiqua"/>
        <family val="1"/>
      </rPr>
      <t xml:space="preserve"> Along the CC / BT multi layer road requiring compressor</t>
    </r>
  </si>
  <si>
    <t>SWR11919</t>
  </si>
  <si>
    <r>
      <rPr>
        <sz val="8"/>
        <rFont val="Arial MT"/>
        <family val="2"/>
      </rPr>
      <t>SWR11919</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</si>
  <si>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indexed="8"/>
        <rFont val="Book Antiqua"/>
        <family val="1"/>
      </rPr>
      <t>Providing of RFID markers on Shabad Stones wherever required</t>
    </r>
    <r>
      <rPr>
        <sz val="12"/>
        <color indexed="8"/>
        <rFont val="Book Antiqua"/>
        <family val="1"/>
      </rPr>
      <t xml:space="preserve">, back filling the trench with earth, levelling and and removing the debris from the site inluding the cost of lead and lift etc..depth
of the trench) LT -0.85 mts, 11 KV-1.05Mtrs &amp; 33 KV - 1.20 mtrs - </t>
    </r>
    <r>
      <rPr>
        <b/>
        <sz val="12"/>
        <color indexed="8"/>
        <rFont val="Book Antiqua"/>
        <family val="1"/>
      </rPr>
      <t>Along the CC / BT multi layer road requiring compressor-11 KV 3x300 Sqmm Cable</t>
    </r>
  </si>
  <si>
    <r>
      <rPr>
        <sz val="8"/>
        <rFont val="Arial MT"/>
        <family val="2"/>
      </rPr>
      <t>SWR11928</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</si>
  <si>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indexed="8"/>
        <rFont val="Book Antiqua"/>
        <family val="1"/>
      </rPr>
      <t>Providing of RFID markers on Shabad Stones wherever required</t>
    </r>
    <r>
      <rPr>
        <sz val="12"/>
        <color indexed="8"/>
        <rFont val="Book Antiqua"/>
        <family val="1"/>
      </rPr>
      <t xml:space="preserve">, back filling the trench with earth, levelling and and removing the debris from the site inluding the cost of lead and lift etc.depth
of the trench) LT -0.85 mts, 11 KV-1.05Mtrs &amp; 33 KV - 1.20 mtrs-  </t>
    </r>
    <r>
      <rPr>
        <b/>
        <sz val="12"/>
        <color indexed="8"/>
        <rFont val="Book Antiqua"/>
        <family val="1"/>
      </rPr>
      <t>Across the CC/ BT road crossing multi layer road requiring compressor wih hume pipe (cxcluding the cost of Hume Pipe)-11 KV 3x300 Sqmm Cable</t>
    </r>
  </si>
  <si>
    <t>SWR11937</t>
  </si>
  <si>
    <r>
      <rPr>
        <sz val="8"/>
        <rFont val="Arial MT"/>
        <family val="2"/>
      </rPr>
      <t>SWR11937</t>
    </r>
  </si>
  <si>
    <t>Laying of 11KV XLPE UG cable Single Run in Hard Rock (1.05*0.45x1=0.4725cum)</t>
  </si>
  <si>
    <t>SWR11005</t>
  </si>
  <si>
    <r>
      <rPr>
        <sz val="8"/>
        <rFont val="Arial MT"/>
        <family val="2"/>
      </rPr>
      <t>SWR11005</t>
    </r>
  </si>
  <si>
    <t>Making of 11 KV 3x300 Sqmm Cable Straight through joints</t>
  </si>
  <si>
    <r>
      <rPr>
        <sz val="8"/>
        <rFont val="Arial MT"/>
        <family val="2"/>
      </rPr>
      <t>SWR10386</t>
    </r>
  </si>
  <si>
    <t>Supply 4" BClass GI pipe 3.65mm thck 12.2Kg/M</t>
  </si>
  <si>
    <r>
      <rPr>
        <sz val="8"/>
        <rFont val="Arial MT"/>
        <family val="2"/>
      </rPr>
      <t>SMR40080</t>
    </r>
  </si>
  <si>
    <t>Supply 4" DWC pipe</t>
  </si>
  <si>
    <r>
      <rPr>
        <sz val="8"/>
        <rFont val="Arial MT"/>
        <family val="2"/>
      </rPr>
      <t>SMR11609</t>
    </r>
  </si>
  <si>
    <t>Supply of 4" Hume Pipe</t>
  </si>
  <si>
    <r>
      <rPr>
        <sz val="8"/>
        <rFont val="Arial MT"/>
        <family val="2"/>
      </rPr>
      <t>SMR40003</t>
    </r>
  </si>
  <si>
    <t>Making of 11 KV 3x300 Sqmm Cable  Outdoor/Indoor End Termination</t>
  </si>
  <si>
    <r>
      <rPr>
        <sz val="8"/>
        <rFont val="Arial MT"/>
        <family val="2"/>
      </rPr>
      <t>SWR10391</t>
    </r>
  </si>
  <si>
    <t xml:space="preserve">Raising of Single run 11 KV 3x300 Sqmm Cable on already erected support with wooden / MS clamps and connecting it to over head line with cable jumpers including cost of required wooden cleats, lugs and bolts and nuts through GI pipe (excluding the cost of GI pipe) </t>
  </si>
  <si>
    <r>
      <rPr>
        <sz val="8"/>
        <rFont val="Arial MT"/>
        <family val="2"/>
      </rPr>
      <t>SWR11955</t>
    </r>
  </si>
  <si>
    <t>Painting of R.S Joist,Box poles including cross arms and clamps with one coat of red oxid and two coats of Al.paint including cost of paint and consumables</t>
  </si>
  <si>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</si>
  <si>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t xml:space="preserve">Fabrication of Main and Auxiliary structures with welding using raw steel such as RS joist, M.S.Angles, Plates, Channels,including the supply and fabrication of 6mm base plate to the RS-Joist poles excluding cost of Mild Steel and transport charges to substation site, including erection </t>
  </si>
  <si>
    <t>Supply of CI eath pipe with 80mm dia,2.75m Length</t>
  </si>
  <si>
    <t xml:space="preserve">Erection of 11KV 400/200A Conventional type AB Switch including fixing of cross angles and alignment complete </t>
  </si>
  <si>
    <r>
      <rPr>
        <sz val="8"/>
        <rFont val="Arial MT"/>
        <family val="2"/>
      </rPr>
      <t>SWR10393</t>
    </r>
  </si>
  <si>
    <r>
      <rPr>
        <sz val="8"/>
        <rFont val="Arial MT"/>
        <family val="2"/>
      </rPr>
      <t>SMR25210</t>
    </r>
  </si>
  <si>
    <r>
      <rPr>
        <sz val="8"/>
        <rFont val="Arial MT"/>
        <family val="2"/>
      </rPr>
      <t>SMR12317</t>
    </r>
  </si>
  <si>
    <t>Supply of 11KV 400A DB Break AB
Switch</t>
  </si>
  <si>
    <r>
      <rPr>
        <sz val="8"/>
        <rFont val="Arial MT"/>
        <family val="2"/>
      </rPr>
      <t>SMR25209</t>
    </r>
  </si>
  <si>
    <t>Electrical Total</t>
  </si>
  <si>
    <r>
      <rPr>
        <b/>
        <u/>
        <sz val="14"/>
        <rFont val="Times New Roman"/>
        <family val="1"/>
      </rPr>
      <t xml:space="preserve">Name of the Work :- </t>
    </r>
    <r>
      <rPr>
        <sz val="14"/>
        <rFont val="Times New Roman"/>
        <family val="1"/>
      </rPr>
      <t xml:space="preserve"> Estimate for erection and commissioning of 33/11kV Sub-Station (Indoor) with 2x8 MVA Power Transformers &amp; 8 Nos. 11kV feeders &amp; Construction of control room, compound wall along with MS gate and bore well, cable trenches, power transformer plinths, toilet block, electrification, sanitary and water supply arrangementsat </t>
    </r>
    <r>
      <rPr>
        <b/>
        <sz val="14"/>
        <rFont val="Times New Roman"/>
        <family val="1"/>
      </rPr>
      <t>Musheerabad Bus Depot</t>
    </r>
    <r>
      <rPr>
        <sz val="14"/>
        <rFont val="Times New Roman"/>
        <family val="1"/>
      </rPr>
      <t xml:space="preserve"> in SD-2, Div-2, Master Plan, Hyderabad circle under T&amp;D Improvement works.</t>
    </r>
  </si>
  <si>
    <r>
      <rPr>
        <b/>
        <u/>
        <sz val="14"/>
        <rFont val="Times New Roman"/>
        <family val="1"/>
      </rPr>
      <t>WBS Element</t>
    </r>
    <r>
      <rPr>
        <u/>
        <sz val="14"/>
        <rFont val="Times New Roman"/>
        <family val="1"/>
      </rPr>
      <t xml:space="preserve"> :</t>
    </r>
    <r>
      <rPr>
        <sz val="14"/>
        <rFont val="Times New Roman"/>
        <family val="1"/>
      </rPr>
      <t>- Elec - S-1761-12-02-02-02-001 &amp; Civil - S-1761-12-07-01-01-001.</t>
    </r>
  </si>
  <si>
    <t>S.No.</t>
  </si>
  <si>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</si>
  <si>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r>
      <rPr>
        <sz val="8"/>
        <rFont val="Arial MT"/>
        <family val="2"/>
      </rPr>
      <t>SMR25208</t>
    </r>
  </si>
  <si>
    <r>
      <rPr>
        <b/>
        <u/>
        <sz val="14"/>
        <rFont val="Times New Roman"/>
        <family val="1"/>
      </rPr>
      <t>Name of the work</t>
    </r>
    <r>
      <rPr>
        <sz val="14"/>
        <rFont val="Times New Roman"/>
        <family val="1"/>
      </rPr>
      <t xml:space="preserve">: Estimate for erection and commissioning of 33/11kV Sub-Station (Indoor) with 2x8 MVA Power  Transformers &amp; 8Nos 11kV feeders &amp; Construction of control room, compound wall along with MS gate and bore well, cable trenches, power transformer plinths, toilet block, electrification, sanitary and water supply arrangements at </t>
    </r>
    <r>
      <rPr>
        <b/>
        <sz val="14"/>
        <rFont val="Times New Roman"/>
        <family val="1"/>
      </rPr>
      <t xml:space="preserve">KING KOTI Hospital </t>
    </r>
    <r>
      <rPr>
        <sz val="14"/>
        <rFont val="Times New Roman"/>
        <family val="1"/>
      </rPr>
      <t>in SD2, Div-II, Master Plan, Hyderabad circle under T&amp;D Improvement works.</t>
    </r>
  </si>
  <si>
    <r>
      <rPr>
        <b/>
        <u/>
        <sz val="12"/>
        <rFont val="Book Antiqua"/>
        <family val="1"/>
      </rPr>
      <t>WBS Element :</t>
    </r>
    <r>
      <rPr>
        <b/>
        <sz val="12"/>
        <rFont val="Book Antiqua"/>
        <family val="1"/>
      </rPr>
      <t>- Elec - S-1763-12-02-02-02-001 &amp; Civil - S-1763-12-07-01-01-001</t>
    </r>
  </si>
  <si>
    <t>Electrical TOTAL</t>
  </si>
  <si>
    <t>rmt</t>
  </si>
  <si>
    <t>Decorated white back ground glazed  tiles, set over base coat of cement mortar (1:3) 20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</si>
  <si>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r>
      <rPr>
        <b/>
        <u/>
        <sz val="14"/>
        <rFont val="Book Antiqua"/>
        <family val="1"/>
      </rPr>
      <t>Name of the Work :-</t>
    </r>
    <r>
      <rPr>
        <b/>
        <sz val="14"/>
        <rFont val="Book Antiqua"/>
        <family val="1"/>
      </rPr>
      <t xml:space="preserve"> </t>
    </r>
    <r>
      <rPr>
        <sz val="14"/>
        <rFont val="Book Antiqua"/>
        <family val="1"/>
      </rPr>
      <t xml:space="preserve"> Erection and commissioning of 33/11kV Sub-Station (Indoor) with 2x8 MVA Power Transformers &amp; 8Nos 11kV feeders &amp; Construction of control room, compound wall along with MS gate and bore well, cable trenches, power transformer plinths, toilet block, electrification, sanitary and water supply arrangements at </t>
    </r>
    <r>
      <rPr>
        <b/>
        <sz val="14"/>
        <rFont val="Book Antiqua"/>
        <family val="1"/>
      </rPr>
      <t>Kachiguda Bus Depot</t>
    </r>
  </si>
  <si>
    <r>
      <rPr>
        <b/>
        <u/>
        <sz val="14"/>
        <rFont val="Times New Roman"/>
        <family val="1"/>
      </rPr>
      <t>WBS Element</t>
    </r>
    <r>
      <rPr>
        <u/>
        <sz val="14"/>
        <rFont val="Times New Roman"/>
        <family val="1"/>
      </rPr>
      <t xml:space="preserve"> :</t>
    </r>
    <r>
      <rPr>
        <sz val="14"/>
        <rFont val="Times New Roman"/>
        <family val="1"/>
      </rPr>
      <t>- Elec - S-1762-12-02-02-02-001 &amp; Civil - S-1762-12-07-01-01-001</t>
    </r>
  </si>
  <si>
    <r>
      <rPr>
        <b/>
        <u/>
        <sz val="11"/>
        <rFont val="Arial"/>
        <family val="2"/>
      </rPr>
      <t>Name of the Work :-</t>
    </r>
    <r>
      <rPr>
        <b/>
        <sz val="11"/>
        <rFont val="Arial"/>
        <family val="2"/>
      </rPr>
      <t xml:space="preserve">  </t>
    </r>
    <r>
      <rPr>
        <sz val="11"/>
        <rFont val="Arial"/>
        <family val="2"/>
      </rPr>
      <t xml:space="preserve">Erection of 33/11KV Indoor SS with 2Nos 8MVA PTRs along with Construction of control room, compound wall along with MS gate and bore well, cable trenches, power transformer plinths, toilet block, electrification, sanitary and water supply arrangements for the proposed 33/11 KV Indoor Sub station at </t>
    </r>
    <r>
      <rPr>
        <b/>
        <u/>
        <sz val="12"/>
        <rFont val="Book Antiqua"/>
        <family val="1"/>
      </rPr>
      <t>RTC Bus Depo, Dilshukhnagar</t>
    </r>
    <r>
      <rPr>
        <sz val="11"/>
        <rFont val="Arial"/>
        <family val="2"/>
      </rPr>
      <t xml:space="preserve"> in Bahadurpura Constituency in Operation Hyderabad South Circle in Master Plan, Hyderabad Circle.</t>
    </r>
  </si>
  <si>
    <t>WBS Element :- S-1770-12-02-02-03-001  ( Elect)  &amp; S-1770-12-07-01-02-001(Civil)</t>
  </si>
  <si>
    <t>Electrical Portion:</t>
  </si>
  <si>
    <t>Estimate Qty</t>
  </si>
  <si>
    <t>APSS / Month Cl.Number</t>
  </si>
  <si>
    <t>Erection of 8 MVA PTR</t>
  </si>
  <si>
    <t>Transport of conductor drums, cable drums, fragile material such as kiosks, VCBs, control panels, current transformers, boosters, lightning arrestors, insulators, transformers, meters(which are less in weight and occupy more space) Above 10 Km and upto 20 Km</t>
  </si>
  <si>
    <t>Transport of conductor drums, cable drums, fragile material such as kiosks, VCBs, control panels, current transformers, boosters, lightning arrestors, insulators, transformers, meters(which are less in weight and occupy more space)(excluding of loading unloading) Above 10 Km and upto 20 Km</t>
  </si>
  <si>
    <t>Transport of conductor drums, cable drums, fragile material such as kiosks, VCBs, control panels, current transformers, boosters, lightning arrestors, insulators, transformers, meters(which are less in weight and occupy more space) (excludingof loading unloading)Above 10 Km and upto 20 Km</t>
  </si>
  <si>
    <t>Erection of 220 V, 80 AH battery in complete shape fit for charging .Conventional lead acid</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</si>
  <si>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</si>
  <si>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</si>
  <si>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Second coat of 1st Grade Aluminium Paint, brushes, etc.</t>
  </si>
  <si>
    <r>
      <t xml:space="preserve">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t>
    </r>
    <r>
      <rPr>
        <b/>
        <sz val="11"/>
        <color theme="1"/>
        <rFont val="Book Antiqua"/>
        <family val="1"/>
      </rPr>
      <t>In Hard Gravel Soil / BC soil / Red earth / stone and earth mixed with fair boulders / Normal soil</t>
    </r>
  </si>
  <si>
    <t>Raising of  33KV 1CX630sqmm UG cable Single Run on already erected support with wooden / MS clamps and connecting it to over head line withcable jumpers including cost of required wooden cleats, lugs and bolts and nuts through GI pipe (excluding the cost of GI pipe)</t>
  </si>
  <si>
    <t>Laying of 33KV UG Cable in Existing Duct</t>
  </si>
  <si>
    <t>Raising of cable on already erected support with wooden / MS clamps and connecting it to over head line with cable jumpers including cost of required wooden cleats, lugs and bolts and nuts through GI pipe (excluding the cost of GI pipe) -  11 KV 3x185 Sqmm Cable</t>
  </si>
  <si>
    <t>Raising of cable on already erected support with wooden / MS clamps and
connecting it to over head line with cable jumpers including cost of required wooden cleats, lugs and bolts and nuts through GI pipe (excluding the cost of GI pipe) - LT 3 1/2 x 185 Sqmm Cable</t>
  </si>
  <si>
    <t xml:space="preserve">Excavation of pits in hard rock not requiring blasting for 11 Mtrs PSCC Poles/ Box poles 0.75 M x 0.9 M x 1.95 M </t>
  </si>
  <si>
    <t>Mass concreting of supports erected with CC (1:4:8) using 40 mm, HB G metal including the cost of metal, sand,Cement and curing etc</t>
  </si>
  <si>
    <t>Excavation of pits in hard rock not requiring blasting. (In hard murram / rock boulders) - 9.1 Mtrs PSCC Poles 0.76 M x 0.76M x 1.83M (2.6" x 2.6" x 6.0")</t>
  </si>
  <si>
    <t>Supply of  Metal Handle Lamp 150W</t>
  </si>
  <si>
    <t>Sup Rubber mats ( 6’x3’) size for indoor SS</t>
  </si>
  <si>
    <t>Sup Alluminium Ladder for indoor works</t>
  </si>
  <si>
    <t>Sup TrollyMounted Co2 Cylinders(IS-2878)</t>
  </si>
  <si>
    <t>labour</t>
  </si>
  <si>
    <t>Supply of  10ft Aluminium Ladder</t>
  </si>
  <si>
    <t>Supply of  RS Joist Grider Pole (150x150mm)</t>
  </si>
  <si>
    <t>Supply of   MS Channel 100x50mm</t>
  </si>
  <si>
    <t>Supply of  MS Flat 75x8mm</t>
  </si>
  <si>
    <t>Supply of  MS Flat 50x6mm</t>
  </si>
  <si>
    <t>Supply of  of 33KV 3x400Sqmm Indoor end kit</t>
  </si>
  <si>
    <t>Supply of  RS Joist Pole (175x85mm)</t>
  </si>
  <si>
    <t>Supply of  MS Channel 75x40 mm</t>
  </si>
  <si>
    <t>Supply of  11KV HG FuseSet for StationTransformer</t>
  </si>
  <si>
    <t>Supply of  11KV 200A Tilting Type AB Switch</t>
  </si>
  <si>
    <t>Supply of  LT Distribution Box (SMC)</t>
  </si>
  <si>
    <t>Supply of  LT XLPE Cable 1C 150 sqmm</t>
  </si>
  <si>
    <t>Supply of  11KV 3x185 Heat Shble O/d End Term Kit</t>
  </si>
  <si>
    <t>Supply of  11KV 3x185 Heat Shble I/d End Term Kit</t>
  </si>
  <si>
    <t>Supply of  LT XLPE Cable 3 1/2 C 185 sqmm</t>
  </si>
  <si>
    <r>
      <t>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t>
    </r>
    <r>
      <rPr>
        <b/>
        <sz val="11"/>
        <color theme="1"/>
        <rFont val="Book Antiqua"/>
        <family val="1"/>
      </rPr>
      <t xml:space="preserve">In Hard Gravel Soil / BC soil / Red earth / stone and earth mixed with fair boulders /Normal soil / CC/BT Road  </t>
    </r>
    <r>
      <rPr>
        <sz val="11"/>
        <color theme="1"/>
        <rFont val="Book Antiqua"/>
        <family val="1"/>
      </rPr>
      <t>- 33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</si>
  <si>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  </t>
    </r>
    <r>
      <rPr>
        <b/>
        <sz val="11"/>
        <color theme="1"/>
        <rFont val="Book Antiqua"/>
        <family val="1"/>
      </rPr>
      <t xml:space="preserve">Along the CC / BT multi layer road requiring compressor </t>
    </r>
    <r>
      <rPr>
        <sz val="11"/>
        <color theme="1"/>
        <rFont val="Book Antiqua"/>
        <family val="1"/>
      </rPr>
      <t>- 33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</si>
  <si>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t>
    </r>
    <r>
      <rPr>
        <b/>
        <sz val="11"/>
        <color theme="1"/>
        <rFont val="Book Antiqua"/>
        <family val="1"/>
      </rPr>
      <t>Across the CC/ BT road crossing multi layer road requiring compressor wih hume pipe (excluding the cost of Hume Pipe) - 33 KV 3x400 Sqmm Cable</t>
    </r>
  </si>
  <si>
    <r>
      <t xml:space="preserve">Raising of </t>
    </r>
    <r>
      <rPr>
        <b/>
        <sz val="11"/>
        <color theme="1"/>
        <rFont val="Book Antiqua"/>
        <family val="1"/>
      </rPr>
      <t>Single run</t>
    </r>
    <r>
      <rPr>
        <sz val="11"/>
        <color theme="1"/>
        <rFont val="Book Antiqua"/>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</si>
  <si>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Erection of pole in position, aligning and setting to work, fixing of cross arms and top clamps, earthing of supports, back filling with earth and stones properly ramming including transport of materials from road side to location excluding pit excavation -  RS Joist 175 x 85 mm</t>
  </si>
  <si>
    <t>Erection of  33kv ABSwitch incl earthing</t>
  </si>
  <si>
    <t>Supply of  33KV 800A DB Break AB Switch</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</si>
  <si>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t>
    </r>
    <r>
      <rPr>
        <b/>
        <sz val="11"/>
        <color theme="1"/>
        <rFont val="Book Antiqua"/>
        <family val="1"/>
      </rPr>
      <t xml:space="preserve"> Along the CC / BT multi layer road requiring compressor -11 KV 3x300 Sqmm Cable</t>
    </r>
  </si>
  <si>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 Along the CC / BT multi layer road requiring compressor -11 KV 3x300 Sqmm Cable</t>
  </si>
  <si>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Across the CC/ BT road crossing multi layer road requiring compressor wih hume pipe (cxcluding the cost of Hume Pipe)-11 KV 3x300 Sqmm Cable</t>
  </si>
  <si>
    <t>Supply of  11KV 3x300 Heat Shble O/d End Term Kit</t>
  </si>
  <si>
    <t>Supply of  11KV 3x300 Heat Shble I/d End Term Kit</t>
  </si>
  <si>
    <t>Supply of  11KV 3x300 Heat Shble str thr JointKit</t>
  </si>
  <si>
    <t>Supply of  11KV 400A DB Break AB Switch</t>
  </si>
  <si>
    <t>Supply of  MS Angle 50x50x6</t>
  </si>
  <si>
    <t>Electrical in Rs.</t>
  </si>
  <si>
    <r>
      <rPr>
        <b/>
        <u/>
        <sz val="14"/>
        <color indexed="8"/>
        <rFont val="Times New Roman"/>
        <family val="1"/>
      </rPr>
      <t>WBS Element</t>
    </r>
    <r>
      <rPr>
        <u/>
        <sz val="14"/>
        <color indexed="8"/>
        <rFont val="Times New Roman"/>
        <family val="1"/>
      </rPr>
      <t xml:space="preserve"> :</t>
    </r>
    <r>
      <rPr>
        <sz val="14"/>
        <color indexed="8"/>
        <rFont val="Times New Roman"/>
        <family val="1"/>
      </rPr>
      <t>- Elec - S-1760-12-02-02-02-001 &amp;  Civil - S-1760-12-07-01-02-001</t>
    </r>
  </si>
  <si>
    <t>WBS Element :- S-1687-12-02-03-01-001 ( Elect) &amp;  S-1687-12-07-01-01-001 ( Civil)</t>
  </si>
  <si>
    <t>Transport of Power transformers (0 to 100 KM) from one place to another place in
GHMC Area.(excluding of loading &amp; unloading ) - 8MVA power transformer</t>
  </si>
  <si>
    <t>Transport of conductor drums, cable drums, fragile material such as kiosks, VCBs,
control panels, current transformers, boosters, lightning arrestors, insulators,
transformers, meters (which are less in weight and occupy more space)  -(excluding
of loading unloading) - Above 10 Km and upto 20 Km with Lorry for each trip</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</si>
  <si>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</si>
  <si>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</si>
  <si>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Second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</si>
  <si>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t>
  </si>
  <si>
    <r>
      <t xml:space="preserve">Laying of </t>
    </r>
    <r>
      <rPr>
        <b/>
        <sz val="12"/>
        <color theme="1"/>
        <rFont val="Times New Roman"/>
        <family val="1"/>
      </rPr>
      <t>4No's single core 630 sqmm UG cable (Single Circuit with one spare cable)</t>
    </r>
    <r>
      <rPr>
        <sz val="12"/>
        <color theme="1"/>
        <rFont val="Times New Roman"/>
        <family val="1"/>
      </rPr>
      <t xml:space="preserv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 </t>
    </r>
    <r>
      <rPr>
        <b/>
        <sz val="12"/>
        <color theme="1"/>
        <rFont val="Times New Roman"/>
        <family val="1"/>
      </rPr>
      <t>In Hard Gravel Soil / BC soil / Red earth / stone and earth mixed with fair boulders / Normal soil</t>
    </r>
  </si>
  <si>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- 11KV 3x185 Sqmm Cable</t>
  </si>
  <si>
    <t>Raising of cable on already erected support with wooden / MS clamps and
connecting it to over head line with cable jumpers including cost of required wooden
cleats, lugs and bolts and nuts through GI pipe (excluding the cost of GI pipe) -                11 KV 3x185 Sqmm Cable</t>
  </si>
  <si>
    <t>Raising of cable on already erected support with wooden / MS clamps and
connecting it to over head line with cable jumpers including cost of required wooden
cleats, lugs and bolts and nuts through GI pipe (excluding the cost of GI pipe) - LT 3 1/2 x 185 Sqmm Cable</t>
  </si>
  <si>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</si>
  <si>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t>Mass concreting of supports erected with CC (1:4:8) using 40 mm, HB G metal
including the cost of metal, sand, Cement and curing etc.- Including the cost of cement</t>
  </si>
  <si>
    <r>
      <t xml:space="preserve">Excavation &amp; laying of UG Cable (Double Run) - Laying of XLPE UG cable Double Run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 xml:space="preserve">Providing of RFID markers on Shabad Stones wherever required </t>
    </r>
    <r>
      <rPr>
        <sz val="12"/>
        <color theme="1"/>
        <rFont val="Times New Roman"/>
        <family val="1"/>
      </rPr>
      <t>back filling the trench with earth, levelling and removing the debris from the site inluding the cost of lead and liftetc - (Second cable laying cost not Included) depth of the trench LT-0.85 mts, 11 KV-1.05Mtrs &amp;33 KV - 1.20 mtrs.- Along the CC / BT multi layer road requiring compressor - 33 KV 3x400 Sqmm Cable</t>
    </r>
  </si>
  <si>
    <r>
      <t xml:space="preserve">Excavation &amp; laying of UG Cable (Double Run) - Laying of XLPE UG cable Double Run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 xml:space="preserve">Providing of RFID markers on Shabad Stones wherever required  </t>
    </r>
    <r>
      <rPr>
        <sz val="12"/>
        <color theme="1"/>
        <rFont val="Times New Roman"/>
        <family val="1"/>
      </rPr>
      <t xml:space="preserve"> back filling the trench with earth, levelling and removing the debris from the site inluding the cost of lead and liftetc.. (Second cable laying cost not Included) depth of the trench LT-0.85 mts, 11 KV-1.05Mtrs &amp;33 KV - 1.20 mtrs.-.Across the CC/ BT road crossing multi layer road requiring compressor (excluding the cost of Hume pipe)-33 KV 3x400 Sqmm Cable</t>
    </r>
  </si>
  <si>
    <t>SWR11988</t>
  </si>
  <si>
    <t>Laying of 33KV XLPE UG cable Double Run of Size in HardRock (1.2*0.5x1=0.6cum)</t>
  </si>
  <si>
    <t>SWR11002</t>
  </si>
  <si>
    <r>
      <t>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t>
    </r>
    <r>
      <rPr>
        <b/>
        <sz val="12"/>
        <color theme="1"/>
        <rFont val="Times New Roman"/>
        <family val="1"/>
      </rPr>
      <t xml:space="preserve"> Providing of RFID markers on Shabad Stones wherever required</t>
    </r>
    <r>
      <rPr>
        <sz val="12"/>
        <color theme="1"/>
        <rFont val="Times New Roman"/>
        <family val="1"/>
      </rPr>
      <t xml:space="preserve"> , back filling the trench with earth, levelling and and removing the debris from the site inluding the cost of lead and lift etc - .depth
of the trench) LT -0.85 mts, 11 KV-1.05Mtrs &amp; 33 KV - 1.20 mtrs. -  Along the CC / BT multi layer road requiring compressor - 33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</si>
  <si>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 back filling the trench with earth, levelling and and removing the debris from the site inluding the cost of lead and lift etc.depth of the trench)  depth of the trench) LT -0.85 mts, 11 KV-1.05Mtrs &amp; 33 KV - 1.20 mtrs. -  Across the CC/ BT road crossing multi layer road requiring compressor wih hume pipe (excluding the cost of Hume Pipe) - 33 KV 3x400 Sqmm Cable</t>
    </r>
  </si>
  <si>
    <r>
      <t xml:space="preserve">Raising of </t>
    </r>
    <r>
      <rPr>
        <b/>
        <sz val="12"/>
        <color theme="1"/>
        <rFont val="Times New Roman"/>
        <family val="1"/>
      </rPr>
      <t>double run</t>
    </r>
    <r>
      <rPr>
        <sz val="12"/>
        <color theme="1"/>
        <rFont val="Times New Roman"/>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</si>
  <si>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SWR12004</t>
  </si>
  <si>
    <r>
      <t xml:space="preserve">Raising of </t>
    </r>
    <r>
      <rPr>
        <b/>
        <sz val="12"/>
        <color theme="1"/>
        <rFont val="Times New Roman"/>
        <family val="1"/>
      </rPr>
      <t>Single run</t>
    </r>
    <r>
      <rPr>
        <sz val="12"/>
        <color theme="1"/>
        <rFont val="Times New Roman"/>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</si>
  <si>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Assembly and erection of Structure as per specification which includes fixing of top
channels and cross bracings, transport of all materials from road side to the
location, earthing, back filling with earth ramming etc excluding pit excavation and
concreting. - Erection of 33 KV DP Structure with 175x85/150x75mm RS joist</t>
  </si>
  <si>
    <t>Erection of pole in position, aligning and setting to work, fixing of cross arms and
top clamps, earthing of supports, back filling with earth and stones properly
ramming including transport of materials from road side to location excluding pit
excavation -  RS Joist 175 x 85 mm</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</si>
  <si>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and removing the debris from the site inluding the cost of lead and lift etc..depth
of the trench) LT -0.85 mts, 11 KV-1.05Mtrs &amp; 33 KV - 1.20 mtrs - </t>
    </r>
    <r>
      <rPr>
        <b/>
        <sz val="12"/>
        <color theme="1"/>
        <rFont val="Times New Roman"/>
        <family val="1"/>
      </rPr>
      <t>Along the CC / BT multi layer road requiring compressor-11 KV 3x300 Sqmm Cable</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</si>
  <si>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and removing the debris from the site inluding the cost of lead and lift etc.depth
of the trench) LT -0.85 mts, 11 KV-1.05Mtrs &amp; 33 KV - 1.20 mtrs-  </t>
    </r>
    <r>
      <rPr>
        <b/>
        <sz val="12"/>
        <color theme="1"/>
        <rFont val="Times New Roman"/>
        <family val="1"/>
      </rPr>
      <t>Across the CC/ BT road crossing multi layer road requiring compressor wih hume pipe (cxcluding the cost of Hume Pipe)-11 KV 3x300 Sqmm Cable</t>
    </r>
  </si>
  <si>
    <r>
      <t xml:space="preserve">Excavation &amp; laying of UG Cable (Double Run) - Laying of 11 KV 3x300 Sqmm Cable Double Run including excavation of trench of size 600mm and wide1050mm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removing the debris from the site inluding the cost of lead and liftetc.. (Second cable laying cost not Included) depth of the trench) LT -0.85 mts, 11 KV-1.05Mtrs &amp; 33 KV - 1.20 mtrs- </t>
    </r>
    <r>
      <rPr>
        <b/>
        <sz val="12"/>
        <color theme="1"/>
        <rFont val="Times New Roman"/>
        <family val="1"/>
      </rPr>
      <t>Along the CC / BT multi layer road requiring compressor - 11 KV 3x300 Sqmm Cable</t>
    </r>
  </si>
  <si>
    <r>
      <t xml:space="preserve">Excavation &amp; laying of UG Cable (Double Run) - Laying of 11 KV 3x300 Sqmm Cable Double Run including excavation of trench of size 600mm and wide1050mm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back filling the trench with earth, levelling and removing the debris from the site inluding the cost of lead and liftetc.. (Second cable laying cost not Included) depth of the trench) LT -0.85 mts, 11 KV-1.05Mtrs &amp; 33 KV - 1.20 mtrs - .</t>
    </r>
    <r>
      <rPr>
        <b/>
        <sz val="12"/>
        <color theme="1"/>
        <rFont val="Times New Roman"/>
        <family val="1"/>
      </rPr>
      <t>Across the CC/ BT road crossing multi layer road requiring compressor (excluding the cost of Hume pipe)-11 KV 3x300 Sqmm Cable</t>
    </r>
  </si>
  <si>
    <t>SWR11989</t>
  </si>
  <si>
    <r>
      <t xml:space="preserve">Excavation &amp; laying of UG Cable (Triple Run ) - Laying of 11 KV 3x300 Sqmm XLPE UG cable Triple  Run including excavation of trench of size 1000mm wide to 750mm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removing the debris from the site inluding the cost of lead and lift etc.. (Second,third or more cable laying cost not Included) depth of the trench LT-0.85 mts, 11 KV-1.05Mtrs &amp; 33 KV - 1.20 mtrs. - </t>
    </r>
    <r>
      <rPr>
        <b/>
        <sz val="12"/>
        <color theme="1"/>
        <rFont val="Times New Roman"/>
        <family val="1"/>
      </rPr>
      <t>Along the CC / BT multi layer road requiring compressor - 11 KV 3x300 Sqmm Cable</t>
    </r>
  </si>
  <si>
    <t>SWR12020</t>
  </si>
  <si>
    <r>
      <t xml:space="preserve">Excavation &amp; laying of UG Cable (Five Run ) - Laying of XLPE UG cable Five Run including including excavation of trench of size 1050mm wide to 1200mm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back filling the trench with earth, levelling and removing the debris from the site inluding the cost of lead and lift etc.. (Second,third or more cable laying cost not Included) depth of the trench LT-0.85 mts, 11 KV-1.05Mtrs &amp; 33 KV - 1.20 mtrs.-..</t>
    </r>
    <r>
      <rPr>
        <b/>
        <sz val="12"/>
        <color theme="1"/>
        <rFont val="Times New Roman"/>
        <family val="1"/>
      </rPr>
      <t xml:space="preserve"> Along the CC / BT multi layer road requiring compressor-11 KV 3x300 Sqmm Cable</t>
    </r>
  </si>
  <si>
    <t>SWR12058</t>
  </si>
  <si>
    <r>
      <t xml:space="preserve">Excavation &amp; laying of UG Cable (Five Run ) - -Laying of XLPE UG cable Five Run including including excavation of trench of size 1050mm wide to 1200mm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back filling the trench with earth, levelling and removing the debris from the site inluding the cost of lead and lift etc.. (Second,third or more cable laying cost not Included) depth of the trench LT-0.85 mts, 11 KV-1.05Mtrs &amp; 33 KV - 1.20 mtrs.-</t>
    </r>
    <r>
      <rPr>
        <b/>
        <sz val="12"/>
        <color theme="1"/>
        <rFont val="Times New Roman"/>
        <family val="1"/>
      </rPr>
      <t>Across the CC/ BT road crossing multi layer road requiring compressor (excluding the cost of Hume pipe)-11 KV 3x300 Sqmm Cable</t>
    </r>
  </si>
  <si>
    <t>SWR12062</t>
  </si>
  <si>
    <t>Grouting the holes with neat cement slurry excluding cost of steel 25 mm dia meter including cost of material labour charges complete fro finished item of work as directed by the engineer in charge</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</si>
  <si>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work.a)  Column Footings</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</si>
  <si>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c)Plinth Beams</t>
  </si>
  <si>
    <t>RCC M - 20 GF Beams (1:1.5:3) Nominal mix (Cement:fine aggregate: coarse aggregate) corresponding to Table 9 of IS 456 using 20mm size graded machine crushed hard granite metal (coarse aggregae) from approved quarry including cost and conveyance of all mater  as directed by Engineer incharge of the work. d)Roof Beams"</t>
  </si>
  <si>
    <t>RCC M - 20 GF Lintels(1:1.5:3)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e)Lintels</t>
  </si>
  <si>
    <t>RCC M - 20 (1:1.5:3) Nominal mix (Cement:fine aggregate: coarse aggregate) corresponding to Table 9 of IS 456 using 20mm size graded machine crushed hard granite metal (coarse aggregae) from approved quarry including cost and conveyance of all material  as directed by Engineer incharge of the work. / h) Roofslab &amp; Staircase "150mm</t>
  </si>
  <si>
    <t>Ceramic Tile Flooring 20mmCM(1:3)(Flooring with cermic tiles of set over base coat of cement mortar (1:3) 20 mm thick  over CC bed already laid or RCC Roof Slab, including neat cement slurry of honey like consistency spread @ 3.3 kgs per sqm. &amp; jointed neatly with white cement paste to full depth mixed with pigment of matching shade, including cost of all materials like cement, sand, water and tiles etc., complete, including seigniorage charges, etc., complete for finished item of work .</t>
  </si>
  <si>
    <t>Dadoing with Ceramic Tile (Flooring with decorated white back ground glazed tiles, set over base coat of cement mortar (1:6) 12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</si>
  <si>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t>Supply &amp; fixing 15mm Angle Stop Valve Qtr turn</t>
  </si>
  <si>
    <t>S&amp;F 15 mm  bib tap Indian make 400 grams Seiko/ Senior/ Nice or equivalent</t>
  </si>
  <si>
    <t>Supply &amp; fixing 38.1 mm C.P waste coupling Half or Full Thread 1st Quality Indian make Parryware or equivalent</t>
  </si>
  <si>
    <t>Supply &amp; fixing 31.75 mm dia PVC flexible waste pipe of 914.4 mm length of Ist quality complete  for finished item of work</t>
  </si>
  <si>
    <t>Supply and fixing of 160 mm dia PVC casing of A class 6Kg point pressure including cost and conveyance of all materials labour charges etc complete for finished item of work as directed by the engineer-in-charge.</t>
  </si>
  <si>
    <t xml:space="preserve">Supply and fixing of HDPE pipe 40mm dia of 16Kg/Sqm - SDR 9 including cost and conveyance of all materials labour charges etc complete for finished item of work as directed by the engineer-in-charge. </t>
  </si>
  <si>
    <t>S-1687-12-07-01-01-001</t>
  </si>
  <si>
    <t>S-1750-12-01-01-01-001</t>
  </si>
  <si>
    <t>Name of the Work :-  Erection of 33/11KV Indoor SS with 2Nos 8MVA PTRs along with Construction of control room, compound wall along with MS gate and bore well, cable trenches, power transformer plinths, toilet block, electrification, sanitary and water supply arrangements at STP Plant, HMWS&amp;SB, Attapur of Master Plan Circle, Hyderabad Circle in Rajendra Nagar Constituency</t>
  </si>
  <si>
    <t>WBS Element :- Elec - S-1672-12-02-03-01-001 &amp; Civil - S-1672-12-07-01-01-001</t>
  </si>
  <si>
    <t>Transport of 8MVA power transformer</t>
  </si>
  <si>
    <t>Erection of 3 Phase DTRs 63,75 &amp; 100 KVA</t>
  </si>
  <si>
    <t>Erection of 220 V, 200 AH battery in complete shape fit for charging . Conventional lead acid</t>
  </si>
  <si>
    <t>SWR12350</t>
  </si>
  <si>
    <t>Supply of material cost for First coat of 1st Grade Aluminium Paint, brushes etc.</t>
  </si>
  <si>
    <t xml:space="preserve">Labour charges for painting including scratching and cleaning of Sub-station structures of 1st coat of Aluminium </t>
  </si>
  <si>
    <t>(*)Supply of material cost for Second coat of 1st Grade Aluminium Paint, brushes, etc</t>
  </si>
  <si>
    <t>(*) Labour charges for painting including scratching and cleaning of Sub-station structures of 2nd coat of Aluminium</t>
  </si>
  <si>
    <r>
      <t xml:space="preserve">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t>
    </r>
    <r>
      <rPr>
        <b/>
        <sz val="11"/>
        <color theme="1"/>
        <rFont val="Arial"/>
        <family val="2"/>
      </rPr>
      <t>In Hard Gravel Soil / BC soil / Red earth / stone and earth mixed with fair boulders / Normal soil</t>
    </r>
  </si>
  <si>
    <t>Install-33KV 1x630Sqmm GIS ID End Termination</t>
  </si>
  <si>
    <r>
      <t xml:space="preserve">Laying of 33KV 3X400Sq.mm XLPE UG cable Double Run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1"/>
        <color theme="1"/>
        <rFont val="Arial"/>
        <family val="2"/>
      </rPr>
      <t>Providing of RFID markers on Shabad Stones wherever required</t>
    </r>
    <r>
      <rPr>
        <sz val="11"/>
        <color theme="1"/>
        <rFont val="Arial"/>
        <family val="2"/>
      </rPr>
      <t xml:space="preserve"> back filling the trench with earth, levelling and removing the debris from the site inluding the cost of lead and liftetc.. (Second cable laying cost not Included) depth of the trench  33 KV - 1.20mtrs.</t>
    </r>
    <r>
      <rPr>
        <b/>
        <sz val="11"/>
        <color theme="1"/>
        <rFont val="Arial"/>
        <family val="2"/>
      </rPr>
      <t>In Hard Gravel Soil / BC soil / Red earth / stone and earth mixed with fair boulders / Normal soil/CC</t>
    </r>
  </si>
  <si>
    <t>SWR11972</t>
  </si>
  <si>
    <r>
      <t xml:space="preserve">Laying of 33KV 3X400Sq.mm XLPE UG cable Double Run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1"/>
        <color theme="1"/>
        <rFont val="Arial"/>
        <family val="2"/>
      </rPr>
      <t xml:space="preserve">Providing of RFID markers on Shabad Stones wherever required </t>
    </r>
    <r>
      <rPr>
        <sz val="11"/>
        <color theme="1"/>
        <rFont val="Arial"/>
        <family val="2"/>
      </rPr>
      <t>back filling the trench with earth, levelling and removing the debris from the site inluding the cost of lead and liftetc.. (Second cable laying cost not Included) depth of the trench  33 KV - 1.20mtrs.Along the CC / BT multi layer road requiring compressor</t>
    </r>
  </si>
  <si>
    <r>
      <t xml:space="preserve">Laying of 33KV 3X400Sq.mm XLPE UG cable Double Run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1"/>
        <color theme="1"/>
        <rFont val="Arial"/>
        <family val="2"/>
      </rPr>
      <t xml:space="preserve">Providing of RFID markers on Shabad Stones wherever required  </t>
    </r>
    <r>
      <rPr>
        <sz val="11"/>
        <color theme="1"/>
        <rFont val="Arial"/>
        <family val="2"/>
      </rPr>
      <t xml:space="preserve"> back filling the trench with earth, levelling and removing the debris from the site inluding the cost of lead and liftetc.. (Second cable laying cost not Included) depth of the trench  33 KV - 1.20mtrs.Across the CC/ BT road crossing multi layer road requiring compressor (excluding the cost of Hume pipe)</t>
    </r>
  </si>
  <si>
    <t xml:space="preserve">Raising of double run 33KV 3x400sqmm UG  cable on already erected support with wooden / MS clamps and connecting it to over head line with cable jumpers including cost of required wooden cleats, lugs and bolts and nuts through GI pipe (excluding the cost of GI pipe) </t>
  </si>
  <si>
    <r>
      <t xml:space="preserve">Laying of 11 KV 3x300 Sqmm Cable Double Run including excavation of trench of size 600mm and wide1050mm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1"/>
        <color theme="1"/>
        <rFont val="Arial"/>
        <family val="2"/>
      </rPr>
      <t>Providing of RFID markers on Shabad Stones wherever required</t>
    </r>
    <r>
      <rPr>
        <sz val="11"/>
        <color theme="1"/>
        <rFont val="Arial"/>
        <family val="2"/>
      </rPr>
      <t>, back filling the trench with earth, levelling and removing the debris from the site inluding the cost of lead and liftetc.. (Second cable laying cost not Included) depth of the trench  11 KV-1.05Mtrs.</t>
    </r>
    <r>
      <rPr>
        <b/>
        <sz val="11"/>
        <color theme="1"/>
        <rFont val="Arial"/>
        <family val="2"/>
      </rPr>
      <t>In Hard Gravel Soil / BC soil / Red earth / stone and earth mixed with fair boulders / Normal soil/CC</t>
    </r>
  </si>
  <si>
    <r>
      <t xml:space="preserve">Laying of 11 KV 3x300 Sqmm XLPE UG cable Triple  Run including excavation of trench of size 1000mm wide to 750mm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1"/>
        <color theme="1"/>
        <rFont val="Arial"/>
        <family val="2"/>
      </rPr>
      <t>Providing of RFID markers on Shabad Stones wherever required,</t>
    </r>
    <r>
      <rPr>
        <sz val="11"/>
        <color theme="1"/>
        <rFont val="Arial"/>
        <family val="2"/>
      </rPr>
      <t xml:space="preserve"> back filling the trench with earth, levelling and removing the debris from the site inluding the cost of lead and lift etc.. (Second,third or more cable laying cost not Included) depth of the trench 11 KV-1.05Mtrs. </t>
    </r>
    <r>
      <rPr>
        <b/>
        <sz val="11"/>
        <color theme="1"/>
        <rFont val="Arial"/>
        <family val="2"/>
      </rPr>
      <t>In Hard Gravel Soil / BC soil / Red earth / stone and earth mixed with fair boulders / Normal soil/CC</t>
    </r>
  </si>
  <si>
    <t>SWR12014</t>
  </si>
  <si>
    <r>
      <t xml:space="preserve">Laying of 11 KV 3x300 Sqmm XLPE UG cable Triple  Run including excavation of trench of size 1000mm wide to 750mm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1"/>
        <color theme="1"/>
        <rFont val="Arial"/>
        <family val="2"/>
      </rPr>
      <t>Providing of RFID markers on Shabad Stones wherever required</t>
    </r>
    <r>
      <rPr>
        <sz val="11"/>
        <color theme="1"/>
        <rFont val="Arial"/>
        <family val="2"/>
      </rPr>
      <t>, back filling the trench with earth, levelling and removing the debris from the site inluding the cost of lead and lift etc.. (Second,third or more cable laying cost not Included) depth of the trench 11 KV-1.05Mtrs..</t>
    </r>
    <r>
      <rPr>
        <b/>
        <sz val="11"/>
        <color theme="1"/>
        <rFont val="Arial"/>
        <family val="2"/>
      </rPr>
      <t xml:space="preserve"> Along the CC / BT multi layer road requiring compressor</t>
    </r>
  </si>
  <si>
    <t xml:space="preserve">Excavation of pits in hard rock not requiring blasting for 9.1 Mtrs PSCC Poles 0.76 M x 0.76M x 1.83M  </t>
  </si>
  <si>
    <t>Erection of pole in position, aligning and setting to work, fixing of cross arms and
top clamps, earthing of supports, back filling with earth and stones properly
ramming including transport of materials from road side to location excluding pit
excavation - Erection of 9.1M PSCC Pole</t>
  </si>
  <si>
    <t>SWR10343</t>
  </si>
  <si>
    <t>Erection of pole in position, aligning and setting to work, fixing of cross arms and
top clamps, earthing of supports, back filling with earth and stones properly
ramming including transport of materials from road side to location excluding pit
excavation Errection of 11 M long PSCC pole</t>
  </si>
  <si>
    <t>SWR10978</t>
  </si>
  <si>
    <t>Stringing of  11 KV 3x185+70 Sqmm AB Cable</t>
  </si>
  <si>
    <t>SWR10454</t>
  </si>
  <si>
    <t>Supply of 11KV 3x185+70sq.mm AB cable end Kits</t>
  </si>
  <si>
    <t>SMR11504</t>
  </si>
  <si>
    <t>Making of End Termnatn of AB cable 120 to 185 Sqmm</t>
  </si>
  <si>
    <t>Supply and ere Angle line Asmbly kits</t>
  </si>
  <si>
    <t>Supply and ere Straight line Asmbly kits</t>
  </si>
  <si>
    <t>Erection of I Hook</t>
  </si>
  <si>
    <t>Supply of I Hook</t>
  </si>
  <si>
    <t>Formation of Cut point for 11 KV Single Circuit line excluding
pole erection and stays</t>
  </si>
  <si>
    <t>SWR10653</t>
  </si>
  <si>
    <t>Earthing for 11KV 3x185+1x75 AB Cable with GIStrip&amp;Pipe</t>
  </si>
  <si>
    <t>SWR20612</t>
  </si>
  <si>
    <t>Loading of 11 KV AB Cable (XLPE) 3 Core upto 500 Mts. Drum (including Accessories )</t>
  </si>
  <si>
    <t>Un loading of 11 KV AB Cable (XLPE) 3 Core upto 500 Mts. Drum (including Accessories )</t>
  </si>
  <si>
    <t>Supply of  PSCC Pole 11Mtr 365 Kg</t>
  </si>
  <si>
    <t xml:space="preserve">Hiring of JCB to clear and level the site including labour and material charges </t>
  </si>
  <si>
    <t>Filling with sand in basement with 150mm thick layers incldg cost &amp; conveyance all  materials watering,consolidation etc complete for finished item of work.</t>
  </si>
  <si>
    <t>SWR33053</t>
  </si>
  <si>
    <t>RCC M - 20 Footings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a)  Column Footings</t>
  </si>
  <si>
    <t>RCC M - 20 GF Columns (1:1.5:3) Nominal mix (Cement:fine aggregate: coarse aggregate) corresponding to Table 9 of IS 456 using 20mm size graded machine crushed hard granite metal (coarse aggregae) from approved quarry including cost and conveyance of all material  as directed by Engineer incharge of the work. b) Columns"</t>
  </si>
  <si>
    <t>RCC M - 20 Plinth beams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c)Plinth Beams</t>
  </si>
  <si>
    <t>RCC M - 20 (1:1.5:3) Roofslab Nominal mix (Cement:fine aggregate: coarse aggregate) corresponding to Table 9 of IS 456 using 20mm size graded machine crushed hard granite metal (coarse aggregae) from approved quarry including cost and conveyance of all material  as directed by Engineer incharge of the work. / h) Roofslab &amp; Staircase "150mm</t>
  </si>
  <si>
    <t>Flooring with cermic tiles of set over base coat of cement mortar (1:8) 12 mm thick  over CC bed already laid or RCC Roof Slab, including neat cement slurry of honey like consistency spread @ 3.3 kgs per sqm. &amp; jointed neatly with white cement paste to full depth mixed with pigment of matching shade, including cost of all materials like cement, sand, water and tiles etc., complete, including seigniorage charges, etc., complete for finished item of work .</t>
  </si>
  <si>
    <t>Flooring with decorated white back ground glazed tiles, set over base coat of cement mortar (1:6) 12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</si>
  <si>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t>S&amp;F of 20 watts LED tube batten light set in including cost convenance Makes : Phillips / Crompton / Bajaj / Surya / Havells / HPL / Halonix</t>
  </si>
  <si>
    <t>Supply &amp; fixing 12.7 mm NP stop cock Indian make 400 grams Seiko/ Senior/ Nice/ Senior/ Nice or equivalent</t>
  </si>
  <si>
    <t>S&amp;F 12.7 mm N.P bib tap Indian make 400 grams Seiko/ Senior/ Nice or equivalent</t>
  </si>
  <si>
    <t>Supply and fixing of 175mm dia PVC casing of A class 6Kg point pressure including cost and conveyance of all materials labour charges etc complete for finished item of work as directed by the engineer-in-charge.</t>
  </si>
  <si>
    <t xml:space="preserve">Supply and fixing of HDPE pipe 40mm dia of 6Kg/cSqm including cost and conveyance of all materials labour charges etc complete for finished item of work as directed by the engineer-in-charge. </t>
  </si>
  <si>
    <t>Providing supply of electricity to the site premises through customer service centre duly applying for new connection including service wire, application complete the work.</t>
  </si>
  <si>
    <t>S-1750-12-07-01-01-001</t>
  </si>
  <si>
    <t>: S-1751-12-01-01-01-001</t>
  </si>
  <si>
    <t>S-1751-12-07-01-01-001</t>
  </si>
  <si>
    <t>S-1752-12-01-01-01-001</t>
  </si>
  <si>
    <t>S-1753-12-01-01-01-001</t>
  </si>
  <si>
    <t>S-1753-12-07-01-01-001</t>
  </si>
  <si>
    <t>S-1754-12-01-01-01-001</t>
  </si>
  <si>
    <t>S-1754-12-07-01-01-00</t>
  </si>
  <si>
    <t>Name of the Work :  Erection, testing and commissioning of 33/11KV Indoor Sub Station with  2x 8MVA PTRs along with control room and other civil works at Miraj Colony, Rethi Bowli Section, Mehdipatnam Operation Division, Nampally Constituency in Subdivision-VI of Master Plan-I Division</t>
  </si>
  <si>
    <r>
      <t xml:space="preserve">WBS Element : Elec - </t>
    </r>
    <r>
      <rPr>
        <sz val="12"/>
        <color indexed="8"/>
        <rFont val="Bookman Old Style"/>
        <family val="1"/>
      </rPr>
      <t xml:space="preserve">S-1756-12-01-01-03-001 &amp; </t>
    </r>
    <r>
      <rPr>
        <b/>
        <sz val="12"/>
        <color indexed="8"/>
        <rFont val="Bookman Old Style"/>
        <family val="1"/>
      </rPr>
      <t>Civil</t>
    </r>
    <r>
      <rPr>
        <sz val="12"/>
        <color indexed="8"/>
        <rFont val="Bookman Old Style"/>
        <family val="1"/>
      </rPr>
      <t xml:space="preserve"> - S-1756-12-07-01-01-001</t>
    </r>
  </si>
  <si>
    <t>Erection of 220 V, 200 AH battery in complete shape fit for
charging . Conventional lead acid</t>
  </si>
  <si>
    <t>Raising of 33kV 3x400 Sqmm Cu cable in Single Run on already erected support with wooden / MS clamps and connecting it to over head line withcable jumpers including cost of required wooden cleats, lugs and bolts and nuts through GI pipe (excluding the cost of GI pipe)</t>
  </si>
  <si>
    <r>
      <t>Raising of 1</t>
    </r>
    <r>
      <rPr>
        <b/>
        <sz val="12"/>
        <color indexed="8"/>
        <rFont val="Book Antiqua"/>
        <family val="1"/>
      </rPr>
      <t xml:space="preserve">1 KV 3x185 Sqmm Cable single run </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</si>
  <si>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LT 3 1/2 x 185 Sqmm Cable</t>
    </r>
  </si>
  <si>
    <r>
      <t xml:space="preserve">Raising of </t>
    </r>
    <r>
      <rPr>
        <b/>
        <sz val="12"/>
        <color indexed="8"/>
        <rFont val="Book Antiqua"/>
        <family val="1"/>
      </rPr>
      <t>Single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</si>
  <si>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r>
      <t>Excavation of pits in hard rock not requiring blasting. (In hard murram / rock boulders)</t>
    </r>
    <r>
      <rPr>
        <b/>
        <sz val="12"/>
        <color indexed="8"/>
        <rFont val="Book Antiqua"/>
        <family val="1"/>
      </rPr>
      <t>11 Mtrs PSCC Poles/ Box poles 0.75 M x 0.9 M x 1.95 M</t>
    </r>
  </si>
  <si>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</si>
  <si>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SWR12104</t>
  </si>
  <si>
    <t>LS</t>
  </si>
  <si>
    <r>
      <t xml:space="preserve">Erection of pole in position, aligning and setting to work, fixing of cross arms and supports, back filling with earth and stones properly ramming including transport of materials from road side to location excluding pit excavation </t>
    </r>
    <r>
      <rPr>
        <b/>
        <sz val="12"/>
        <color indexed="8"/>
        <rFont val="Book Antiqua"/>
        <family val="1"/>
      </rPr>
      <t>R.S. Joists 150 x 150 mm</t>
    </r>
  </si>
  <si>
    <t>Earth work excavation of pits in hard rock requiring blasting.(other than SS) 9.1Mtrs PSCC Pole 0.76 M x 0.76M x 1.83M (2.6" x 2.6" x 6.0")</t>
  </si>
  <si>
    <r>
      <rPr>
        <b/>
        <sz val="12"/>
        <color indexed="8"/>
        <rFont val="Book Antiqua"/>
        <family val="1"/>
      </rPr>
      <t xml:space="preserve">Excavation &amp; laying of UG Cable in Single Run   </t>
    </r>
    <r>
      <rPr>
        <sz val="12"/>
        <color indexed="8"/>
        <rFont val="Book Antiqua"/>
        <family val="1"/>
      </rPr>
      <t xml:space="preserve">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In Hard Gravel Soil / BC soil / Red earth / stone and earth mixed with fair boulders /Normal soil / CC/BT Road-11 KV 3x300 Sqmm Cable</t>
    </r>
  </si>
  <si>
    <t>Raising of cable on already erected support with wooden / MS clamps and connecting it to over head line with cable jumpers including cost of required wooden cleats, lugs and bolts and nuts through GI pipe (excluding the cost of GI pipe)</t>
  </si>
  <si>
    <t>Excavation of pits in all soils except hard rock requiring blasting 9.1 Mtrs PSCC Poles 0.76 M x 0.76M x 1.83M (2.6" x 2.6" x 6.0") 1.05 cum</t>
  </si>
  <si>
    <t>Supply of LT XLPE Cable 1C 150sqmm</t>
  </si>
  <si>
    <t>survey line&amp;cable including peg mark &amp; tree clear</t>
  </si>
  <si>
    <t>Loading of 11KV/33KV XLPE UG Cable Drum for all sizes</t>
  </si>
  <si>
    <r>
      <t xml:space="preserve">Transport of conductor drums, cable drums, fragile material such as kiosks, VCBs, control panels, current transformers, boosters, lightning arrestors, insulators, transformers, meters(which are less in weight and occupy more space) </t>
    </r>
    <r>
      <rPr>
        <b/>
        <sz val="12"/>
        <color indexed="8"/>
        <rFont val="Book Antiqua"/>
        <family val="1"/>
      </rPr>
      <t>Upto 10 Km with Lorry for each trip</t>
    </r>
  </si>
  <si>
    <r>
      <t xml:space="preserve">Laying of XLPE UG cable </t>
    </r>
    <r>
      <rPr>
        <b/>
        <sz val="12"/>
        <color indexed="8"/>
        <rFont val="Book Antiqua"/>
        <family val="1"/>
      </rPr>
      <t>Double Run</t>
    </r>
    <r>
      <rPr>
        <sz val="12"/>
        <color indexed="8"/>
        <rFont val="Book Antiqua"/>
        <family val="1"/>
      </rPr>
      <t xml:space="preserve">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removing the debris from the site inluding the cost of lead and liftetc.. (Second cable laying cost not Included) depth of the trench  33 KV - 1.20mtrs. </t>
    </r>
    <r>
      <rPr>
        <b/>
        <sz val="12"/>
        <color indexed="8"/>
        <rFont val="Book Antiqua"/>
        <family val="1"/>
      </rPr>
      <t>Along the CC / BT multi layer road requiring compressor 33 KV 3x400 Sqmm Cable</t>
    </r>
  </si>
  <si>
    <r>
      <t xml:space="preserve">Raising of </t>
    </r>
    <r>
      <rPr>
        <b/>
        <sz val="12"/>
        <color indexed="8"/>
        <rFont val="Book Antiqua"/>
        <family val="1"/>
      </rPr>
      <t>double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 33 KV 3x400 Sqmm Cable</t>
    </r>
  </si>
  <si>
    <t>Painting of R.S Joist,Box poles including cross arms and
clamps with one coat of red oxide and two coats of Al.paint
including cost of paint and consumables</t>
  </si>
  <si>
    <r>
      <t xml:space="preserve">Fabrication and connecting to risers from earth mat to structures, equipment, marshalling boxes, electrical panels, PLCC panels, fencing posts etc. </t>
    </r>
    <r>
      <rPr>
        <b/>
        <sz val="12"/>
        <color indexed="8"/>
        <rFont val="Book Antiqua"/>
        <family val="1"/>
      </rPr>
      <t>M.S./ G.I. Flat 75x8mm / 75 x 12 mm</t>
    </r>
  </si>
  <si>
    <t>SWR10918</t>
  </si>
  <si>
    <t>Supply of CI eath pipe with 80mm dia,2.75 M Length</t>
  </si>
  <si>
    <t>Supply of RCC cable Joint markers/ Cable route markers of size 700 X 240 X 75 mm duly engraving with 5 mm thick letters, CPDCL 33000/11000 Cable/Cable joint fixing the 300mm below ground level and 400mm above ground level confirming to IS 5820 2001</t>
  </si>
  <si>
    <r>
      <t xml:space="preserve">Laying of </t>
    </r>
    <r>
      <rPr>
        <b/>
        <sz val="12"/>
        <color indexed="8"/>
        <rFont val="Book Antiqua"/>
        <family val="1"/>
      </rPr>
      <t xml:space="preserve">Single Run </t>
    </r>
    <r>
      <rPr>
        <sz val="12"/>
        <color indexed="8"/>
        <rFont val="Book Antiqua"/>
        <family val="1"/>
      </rPr>
      <t>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Along the CC / BT multi layer road requiring compressor-11 KV 3x300 Sqmm Cable</t>
    </r>
  </si>
  <si>
    <t>Making of Straight through joints-11 KV 3x300 Sqmm Cable</t>
  </si>
  <si>
    <t>S-4" BClass GI pipe 3.65mm thck 12.2Kg/M</t>
  </si>
  <si>
    <t>Supply of 4" Hume Pipe Cost of Pipes and slabs</t>
  </si>
  <si>
    <r>
      <t>Raising of cable in Single Run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</si>
  <si>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t>Consultation charges for providing traffic diversions and meeting other exegencies for execution of work during late night hours and wee hours.-11KV</t>
  </si>
  <si>
    <t>Painting of R.S Joist,Box poles including cross arms and clamps with one coat of red oxid and two coats of Al.paint
including cost of paint and consumables</t>
  </si>
  <si>
    <r>
      <t xml:space="preserve">Excavation of pits in hard rock not requiring blasting for </t>
    </r>
    <r>
      <rPr>
        <b/>
        <sz val="12"/>
        <color indexed="8"/>
        <rFont val="Book Antiqua"/>
        <family val="1"/>
      </rPr>
      <t xml:space="preserve">11 Mtrs PSCC Poles/ Box poles 0.75 M x 0.9 M x 1.95 M </t>
    </r>
  </si>
  <si>
    <r>
      <t>Laying of earth mat including excavation of trenches of depth 600mm, welding,connecting to equipment and connecting lightning shield to earth mat and earthingof fence posts, drilling and connecting earth rods including connecting cast iron pipes with the following sizes of MS Flats /GI Flats. including fabrication.-</t>
    </r>
    <r>
      <rPr>
        <b/>
        <sz val="12"/>
        <color indexed="8"/>
        <rFont val="Book Antiqua"/>
        <family val="1"/>
      </rPr>
      <t>75x 8mm MS Flat / GI Flat.</t>
    </r>
  </si>
  <si>
    <t>Supply of RCC cable Joint markers/ Cable route markers of
size 700 X 240 X 75 mm duly engraving with 5 mm thick letters , CPDCL 33000/11000 Cable/Cable joint fixing the 300mm below ground level and 400mm above ground level confirming to IS 5820 2001</t>
  </si>
  <si>
    <t>Supply of GI Bolts &amp; Nuts,washers etc</t>
  </si>
  <si>
    <t>Electrical Total in Rs:</t>
  </si>
  <si>
    <t>Name of the Work :  Erection, testing and commissioning of 33/11KV Indoor Sub Station with  2x 8MVA PTRs along with control room and other civil works at Shatam Talab, Golconda Section, Mehdipatnam Operation Division, Karwan Constituency in Subdivision-VI of Master Plan-I Division</t>
  </si>
  <si>
    <r>
      <t xml:space="preserve">WBS Element : Elec - </t>
    </r>
    <r>
      <rPr>
        <sz val="12"/>
        <color indexed="8"/>
        <rFont val="Bookman Old Style"/>
        <family val="1"/>
      </rPr>
      <t xml:space="preserve">S-1755-12-01-01-03-001 &amp; </t>
    </r>
    <r>
      <rPr>
        <b/>
        <sz val="12"/>
        <color indexed="8"/>
        <rFont val="Bookman Old Style"/>
        <family val="1"/>
      </rPr>
      <t>Civil</t>
    </r>
    <r>
      <rPr>
        <sz val="12"/>
        <color indexed="8"/>
        <rFont val="Bookman Old Style"/>
        <family val="1"/>
      </rPr>
      <t xml:space="preserve"> - S-1755-12-07-01-01-001</t>
    </r>
  </si>
  <si>
    <r>
      <rPr>
        <sz val="12"/>
        <rFont val="Book Antiqua"/>
        <family val="1"/>
      </rPr>
      <t>S-RS Joist Grider Pole (150x150mm)</t>
    </r>
  </si>
  <si>
    <r>
      <rPr>
        <sz val="12"/>
        <rFont val="Book Antiqua"/>
        <family val="1"/>
      </rPr>
      <t>SMR12302</t>
    </r>
  </si>
  <si>
    <r>
      <rPr>
        <sz val="8"/>
        <rFont val="Arial MT"/>
        <family val="2"/>
      </rPr>
      <t>KG</t>
    </r>
  </si>
  <si>
    <r>
      <rPr>
        <sz val="12"/>
        <rFont val="Book Antiqua"/>
        <family val="1"/>
      </rPr>
      <t>SMR22745</t>
    </r>
  </si>
  <si>
    <r>
      <rPr>
        <sz val="8"/>
        <rFont val="Arial MT"/>
        <family val="2"/>
      </rPr>
      <t>KGS</t>
    </r>
  </si>
  <si>
    <t>Supply ofMS Flat 75x8mm</t>
  </si>
  <si>
    <r>
      <rPr>
        <sz val="12"/>
        <rFont val="Book Antiqua"/>
        <family val="1"/>
      </rPr>
      <t>SMR12321</t>
    </r>
  </si>
  <si>
    <t>Supply ofMS Flat 50x6mm</t>
  </si>
  <si>
    <r>
      <rPr>
        <sz val="12"/>
        <rFont val="Book Antiqua"/>
        <family val="1"/>
      </rPr>
      <t>SMR12322</t>
    </r>
  </si>
  <si>
    <t>Supply ofMS Channel 75x40 mm</t>
  </si>
  <si>
    <r>
      <rPr>
        <sz val="12"/>
        <rFont val="Book Antiqua"/>
        <family val="1"/>
      </rPr>
      <t>SMR25205</t>
    </r>
  </si>
  <si>
    <r>
      <rPr>
        <sz val="12"/>
        <rFont val="Book Antiqua"/>
        <family val="1"/>
      </rPr>
      <t>Supply of 33KV 3x400Sqmm O/D End Kit</t>
    </r>
  </si>
  <si>
    <r>
      <rPr>
        <sz val="12"/>
        <rFont val="Book Antiqua"/>
        <family val="1"/>
      </rPr>
      <t>SMR22222</t>
    </r>
  </si>
  <si>
    <r>
      <rPr>
        <sz val="8"/>
        <rFont val="Arial MT"/>
        <family val="2"/>
      </rPr>
      <t>EA</t>
    </r>
  </si>
  <si>
    <t>Supply ofof 33KV 3x400Sqmm Indoor end kit</t>
  </si>
  <si>
    <r>
      <rPr>
        <sz val="12"/>
        <rFont val="Book Antiqua"/>
        <family val="1"/>
      </rPr>
      <t>SMR11506</t>
    </r>
  </si>
  <si>
    <t>Supply of11KV 3x185 Heat Shble O/d End Term Kit</t>
  </si>
  <si>
    <r>
      <rPr>
        <sz val="12"/>
        <rFont val="Book Antiqua"/>
        <family val="1"/>
      </rPr>
      <t>SMR25201</t>
    </r>
  </si>
  <si>
    <t>Supply of11KV 3x185 Heat Shble I/d End Term Kit</t>
  </si>
  <si>
    <r>
      <rPr>
        <sz val="12"/>
        <rFont val="Book Antiqua"/>
        <family val="1"/>
      </rPr>
      <t>SMR25202</t>
    </r>
  </si>
  <si>
    <t>Supply ofLT XLPE Cable 3 1/2 C 185
sqmm</t>
  </si>
  <si>
    <r>
      <rPr>
        <sz val="12"/>
        <rFont val="Book Antiqua"/>
        <family val="1"/>
      </rPr>
      <t>SMR25204</t>
    </r>
  </si>
  <si>
    <r>
      <rPr>
        <sz val="8"/>
        <rFont val="Arial MT"/>
        <family val="2"/>
      </rPr>
      <t>M</t>
    </r>
  </si>
  <si>
    <t>Supply ofRS Joist Pole (175x85mm)</t>
  </si>
  <si>
    <r>
      <rPr>
        <sz val="12"/>
        <rFont val="Book Antiqua"/>
        <family val="1"/>
      </rPr>
      <t>SMR12303</t>
    </r>
  </si>
  <si>
    <t>Supply of11KV HG FuseSet for StationTransformer</t>
  </si>
  <si>
    <r>
      <rPr>
        <sz val="12"/>
        <rFont val="Book Antiqua"/>
        <family val="1"/>
      </rPr>
      <t>SMR12324</t>
    </r>
  </si>
  <si>
    <t>Supply of11KV 200A Tilting Type AB Switch</t>
  </si>
  <si>
    <r>
      <rPr>
        <sz val="12"/>
        <rFont val="Book Antiqua"/>
        <family val="1"/>
      </rPr>
      <t>SMR12318</t>
    </r>
  </si>
  <si>
    <t>Supply ofLT XLPE Cable 1C 150
sqmm</t>
  </si>
  <si>
    <r>
      <rPr>
        <sz val="12"/>
        <rFont val="Book Antiqua"/>
        <family val="1"/>
      </rPr>
      <t>SMR25203</t>
    </r>
  </si>
  <si>
    <t>Supply ofLT Distribution Box (SMC)</t>
  </si>
  <si>
    <r>
      <rPr>
        <sz val="12"/>
        <rFont val="Book Antiqua"/>
        <family val="1"/>
      </rPr>
      <t>SMR25200</t>
    </r>
  </si>
  <si>
    <t>Supply of11KV 3x300 Heat Shble O/d End Term Kit</t>
  </si>
  <si>
    <r>
      <rPr>
        <sz val="12"/>
        <rFont val="Book Antiqua"/>
        <family val="1"/>
      </rPr>
      <t>SMR25208</t>
    </r>
  </si>
  <si>
    <t>Supply of11KV 3x300 Heat Shble I/d End Term Kit</t>
  </si>
  <si>
    <r>
      <rPr>
        <sz val="12"/>
        <rFont val="Book Antiqua"/>
        <family val="1"/>
      </rPr>
      <t>SMR25209</t>
    </r>
  </si>
  <si>
    <r>
      <t xml:space="preserve">Raising of </t>
    </r>
    <r>
      <rPr>
        <b/>
        <sz val="12"/>
        <color indexed="8"/>
        <rFont val="Book Antiqua"/>
        <family val="1"/>
      </rPr>
      <t>double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 33 KV 3x400 Sqmm Cable</t>
    </r>
  </si>
  <si>
    <r>
      <rPr>
        <sz val="12"/>
        <rFont val="Book Antiqua"/>
        <family val="1"/>
      </rPr>
      <t>Supply of 33KV3x400Sqmm Straight thr kit</t>
    </r>
  </si>
  <si>
    <r>
      <rPr>
        <sz val="12"/>
        <rFont val="Book Antiqua"/>
        <family val="1"/>
      </rPr>
      <t>SMR22223</t>
    </r>
  </si>
  <si>
    <t>Supply of33KV 800A DB Break AB
Switch</t>
  </si>
  <si>
    <r>
      <rPr>
        <sz val="12"/>
        <rFont val="Book Antiqua"/>
        <family val="1"/>
      </rPr>
      <t>SMR12315</t>
    </r>
  </si>
  <si>
    <t>Supply of4" BClass GI pipe 3.65mm thck 12.2Kg/M</t>
  </si>
  <si>
    <r>
      <t>Raising of cable in Single Run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</si>
  <si>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r>
      <rPr>
        <sz val="12"/>
        <rFont val="Book Antiqua"/>
        <family val="1"/>
      </rPr>
      <t>SMR25210</t>
    </r>
  </si>
  <si>
    <t xml:space="preserve"> Supply of 11KV 3x300 Heat Shble I/d End Term Kit</t>
  </si>
  <si>
    <r>
      <rPr>
        <sz val="12"/>
        <rFont val="Book Antiqua"/>
        <family val="1"/>
      </rPr>
      <t>SMR25206</t>
    </r>
  </si>
  <si>
    <t>Supply of11KV 400A DB Break AB Switch</t>
  </si>
  <si>
    <r>
      <rPr>
        <sz val="12"/>
        <rFont val="Book Antiqua"/>
        <family val="1"/>
      </rPr>
      <t>SMR12317</t>
    </r>
  </si>
  <si>
    <t>Name of the Work :  Erection, testing and commissioning of 33/11KV Indoor Sub Station with  2x 8MVA PTRs along with control room and other civil works at TGSRTC Bus Depo, Mehdipatnam Section , Mehdipatnam Operation Division, Nampally Constituency in Subdivision-VI of Master Plan-I Division.</t>
  </si>
  <si>
    <t>WBS Element : S-1757-12-01-01-03-001 (Elect)  &amp; S-1757-12-07-01-01-001 ( Civil)</t>
  </si>
  <si>
    <t>Supply of 4" BClass GI pipe 3.65mm thck 12.2Kg/M</t>
  </si>
  <si>
    <t>Straight through joint 11kv 3x300 xlpe</t>
  </si>
  <si>
    <t>Sub Total:</t>
  </si>
  <si>
    <t>Name of the Work :  Erection, testing and commissioning of 33/11KV Indoor Sub Station with  2x 8MVA PTRs along with control room and other civil works at Chachanehru Park  of Vijay Nagar Colony operation Section,  Mehdipatnam Operation Division, Nampally Constituency in Subdivision-VI of Master Plan-I Division</t>
  </si>
  <si>
    <r>
      <t xml:space="preserve">WBS Element : Elec - </t>
    </r>
    <r>
      <rPr>
        <sz val="12"/>
        <color indexed="8"/>
        <rFont val="Bookman Old Style"/>
        <family val="1"/>
      </rPr>
      <t xml:space="preserve">S-1758-12-01-01-03-001 &amp; </t>
    </r>
    <r>
      <rPr>
        <b/>
        <sz val="12"/>
        <color indexed="8"/>
        <rFont val="Bookman Old Style"/>
        <family val="1"/>
      </rPr>
      <t xml:space="preserve">Civil </t>
    </r>
    <r>
      <rPr>
        <sz val="12"/>
        <color indexed="8"/>
        <rFont val="Bookman Old Style"/>
        <family val="1"/>
      </rPr>
      <t>- S-1758-12-07-01-01-001</t>
    </r>
  </si>
  <si>
    <t xml:space="preserve">Electrical Portion </t>
  </si>
  <si>
    <t>Supply of LT XLPE Cable 3 1/2 C 185
sqmm</t>
  </si>
  <si>
    <t xml:space="preserve"> S-1762-12-02-02-02-001 &amp; Civil - S-1762-12-07-01-01-001</t>
  </si>
  <si>
    <r>
      <rPr>
        <b/>
        <u/>
        <sz val="14"/>
        <rFont val="Book Antiqua"/>
        <family val="1"/>
      </rPr>
      <t xml:space="preserve">Name of the Work :-  </t>
    </r>
    <r>
      <rPr>
        <sz val="12"/>
        <rFont val="Book Antiqua"/>
        <family val="1"/>
      </rPr>
      <t xml:space="preserve">Erection of 33/11KV Indoor SS with 2Nos 8MVA PTRs along with Construction of control room, compound wall along with MS gate and bore well, cable trenches, power transformer plinths, toilet block, electrification, sanitary and water supply arrangements for the proposed 33/11 KV Indoor Sub station  at </t>
    </r>
    <r>
      <rPr>
        <b/>
        <u/>
        <sz val="14"/>
        <rFont val="Book Antiqua"/>
        <family val="1"/>
      </rPr>
      <t>GHMC Play Ground, Somnadh Nagar,Yakathpura</t>
    </r>
    <r>
      <rPr>
        <sz val="12"/>
        <rFont val="Book Antiqua"/>
        <family val="1"/>
      </rPr>
      <t xml:space="preserve">   in Bahadurpura Constituency</t>
    </r>
    <r>
      <rPr>
        <b/>
        <sz val="12"/>
        <rFont val="Book Antiqua"/>
        <family val="1"/>
      </rPr>
      <t xml:space="preserve"> </t>
    </r>
    <r>
      <rPr>
        <sz val="12"/>
        <rFont val="Book Antiqua"/>
        <family val="1"/>
      </rPr>
      <t>in Operation Hyderabad South Circle in Master Plan ,  Hyderabad Circle.</t>
    </r>
  </si>
  <si>
    <t>WBS Element :- S-1771-12-02-02-03-001 ( Elect) &amp; S-1771-12-07-01-02-001 ( Civil)</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</si>
  <si>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/Normal soil / CC/BT Road - 11KV 3x185 Sqmm Cable</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</si>
  <si>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brushes,labour charges etc., complete-  Labour charges for painting including scratching and cleaning of Sub-station structures of 2nd coat of Aluminium .</t>
  </si>
  <si>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Along the CC / BT multi layer road requiring compressor -11 KV 3x300 Sqmm Cable</t>
  </si>
  <si>
    <t>Supply of CI eath pipe with 80mm dia,2.75mLength</t>
  </si>
  <si>
    <t>Electrical Total Rs.</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</si>
  <si>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1"/>
        <color theme="1"/>
        <rFont val="Book Antiqua"/>
        <family val="1"/>
      </rPr>
      <t>Providing of RFID markers on Shabad Stones wherever required</t>
    </r>
    <r>
      <rPr>
        <sz val="11"/>
        <color theme="1"/>
        <rFont val="Book Antiqua"/>
        <family val="1"/>
      </rPr>
      <t xml:space="preserve">, back filling the trench with earth, levelling and and removing the debris from the site inluding the cost of lead and lift etc.depth of the trench) LT -0.85 mts, 11 KV-1.05Mtrs &amp; 33 KV - 1.20 mtrs-  </t>
    </r>
    <r>
      <rPr>
        <b/>
        <sz val="11"/>
        <color theme="1"/>
        <rFont val="Book Antiqua"/>
        <family val="1"/>
      </rPr>
      <t>Across the CC/ BT road crossing multi layer road requiring compressor wih hume pipe (cxcluding the cost of Hume Pipe)-11 KV 3x300 Sqmm Cable</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</si>
  <si>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t>
    </r>
    <r>
      <rPr>
        <b/>
        <sz val="11"/>
        <color theme="1"/>
        <rFont val="Book Antiqua"/>
        <family val="1"/>
      </rPr>
      <t xml:space="preserve"> Along the CC / BT multi layer road requiring compressor -11 KV 3x300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</si>
  <si>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t>
    </r>
    <r>
      <rPr>
        <b/>
        <sz val="11"/>
        <color theme="1"/>
        <rFont val="Book Antiqua"/>
        <family val="1"/>
      </rPr>
      <t>Across the CC/ BT road crossing multi layer road requiring compressor wih hume pipe (excluding the cost of Hume Pipe) - 33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</si>
  <si>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  </t>
    </r>
    <r>
      <rPr>
        <b/>
        <sz val="11"/>
        <color theme="1"/>
        <rFont val="Book Antiqua"/>
        <family val="1"/>
      </rPr>
      <t xml:space="preserve">Along the CC / BT multi layer road requiring compressor </t>
    </r>
    <r>
      <rPr>
        <sz val="11"/>
        <color theme="1"/>
        <rFont val="Book Antiqua"/>
        <family val="1"/>
      </rPr>
      <t>- 33 KV 3x400 Sqmm Cable</t>
    </r>
  </si>
  <si>
    <t>Raising of cable on already erected support with wooden / MS clamps and
connecting it to over head line with cable jumpers including cost of required wooden cleats, lugs and bolts and nuts through GI pipe (excluding the cost of GI pipe) -     11 KV 3x185 Sqmm Cable</t>
  </si>
  <si>
    <t>Raise-33KV 33KV 630sqmm UG Cb on support</t>
  </si>
  <si>
    <t>Estimate QTY</t>
  </si>
  <si>
    <r>
      <rPr>
        <b/>
        <u/>
        <sz val="11"/>
        <rFont val="Arial"/>
        <family val="2"/>
      </rPr>
      <t>WBS Element</t>
    </r>
    <r>
      <rPr>
        <u/>
        <sz val="11"/>
        <rFont val="Arial"/>
        <family val="2"/>
      </rPr>
      <t xml:space="preserve"> :</t>
    </r>
    <r>
      <rPr>
        <sz val="11"/>
        <rFont val="Arial"/>
        <family val="2"/>
      </rPr>
      <t>- S-1765-12-02-02-03-001 (Elect) &amp; S-1765-12-07-01-02-001(civil)</t>
    </r>
  </si>
  <si>
    <r>
      <rPr>
        <b/>
        <u/>
        <sz val="11"/>
        <rFont val="Arial"/>
        <family val="2"/>
      </rPr>
      <t>Name of the Work :-</t>
    </r>
    <r>
      <rPr>
        <b/>
        <sz val="11"/>
        <rFont val="Arial"/>
        <family val="2"/>
      </rPr>
      <t xml:space="preserve">   </t>
    </r>
    <r>
      <rPr>
        <sz val="11"/>
        <rFont val="Arial"/>
        <family val="2"/>
      </rPr>
      <t xml:space="preserve">Erection of 33/11KV Indoor SS with 2Nos 8MVA PTRs along with Construction of control room, compound wall along with MS gate and borewell, cable trenches, power transformer plinths, toilet block, electrification, sanitary and water supply arrangements for the proposed 33/11 KV Indoor Sub-station at </t>
    </r>
    <r>
      <rPr>
        <b/>
        <sz val="11"/>
        <rFont val="Arial"/>
        <family val="2"/>
      </rPr>
      <t>Nizamia Unani Hospital,</t>
    </r>
    <r>
      <rPr>
        <sz val="11"/>
        <rFont val="Arial"/>
        <family val="2"/>
      </rPr>
      <t xml:space="preserve"> Charminar in in Bahadurpura Constituency in Operation Hyderabad South Circle in Master Plan, Hyderabad Circle 
</t>
    </r>
  </si>
  <si>
    <t>WBS Element :- S-1772-12-02-02-03-001 WBS No:S-1772-12-07-01-02-001(Civil)</t>
  </si>
  <si>
    <t>Code</t>
  </si>
  <si>
    <t>Transport of conductor drums, cable drums, fragile material such as kiosks, VCBs,control panels, current transformers, boosters, lightning arrestors, insulators,transformers, meters (which are less in weight and occupy more space) (excludingof loading unloading)-  Above 10 Km and upto 20 Km with Lorry for each trip</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</si>
  <si>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brushes,labour charges etc., complete. - Supply of material cost for Second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</si>
  <si>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t>
  </si>
  <si>
    <t>Raising of cable on already erected support with wooden / MS clamps and connecting it to over head line with cable jumpers including cost of required wooden cleats, lugs and bolts and nuts through GI pipe (excluding the cost of GI pipe) -   11 KV 3x185 Sqmm Cable</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</si>
  <si>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In Hard Gravel Soil / BC soil / Red earth / stone and earth mixed with fair boulders /Normal soil / CC/BT Road - LT 3 1/2 x 185 Sqmm Cable</t>
  </si>
  <si>
    <t>Raising of cable on already erected support with wooden / MS clamps and connecting it to over head line with cable jumpers including cost of required wooden cleats, lugs and bolts and nuts through GI pipe (excluding the cost of GI pipe) - LT 3 1/2 x 185 Sqmm Cable</t>
  </si>
  <si>
    <r>
      <t>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t>
    </r>
    <r>
      <rPr>
        <b/>
        <sz val="11"/>
        <color theme="1"/>
        <rFont val="Book Antiqua"/>
        <family val="1"/>
      </rPr>
      <t xml:space="preserve">In Hard Gravel Soil / BC soil / Red earth / stone and earth mixed with fair boulders /Normal soil / CC/BT Road  </t>
    </r>
    <r>
      <rPr>
        <sz val="11"/>
        <color theme="1"/>
        <rFont val="Book Antiqua"/>
        <family val="1"/>
      </rPr>
      <t>- 33 KV 3x400 Sqmm Cable</t>
    </r>
  </si>
  <si>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Across the CC/ BT road crossing multi layer road requiring compressor wih hume pipe (cxcluding the cost of Hume Pipe)-11 KV 3x300 Sqmm Cable</t>
  </si>
  <si>
    <t>Transport of conductor drums, cable drums, fragile material such as kiosks, VCBs,control panels, current transformers, boosters, lightning arrestors, insulators,transformers, meters (which are less in weight and occupy more space) (excluding of loading unloading)-  Above 10 Km and upto 20 Km with Lorry for each trip</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</si>
  <si>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- 11KV 3x185 Sqmm Cable</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</si>
  <si>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1"/>
        <color theme="1"/>
        <rFont val="Book Antiqua"/>
        <family val="1"/>
      </rPr>
      <t>Providing of RFID markers on Shabad Stones wherever required</t>
    </r>
    <r>
      <rPr>
        <sz val="11"/>
        <color theme="1"/>
        <rFont val="Book Antiqua"/>
        <family val="1"/>
      </rPr>
      <t xml:space="preserve">, back filling the trench with earth, levelling and and removing the debris from the site inluding the cost of lead and lift etc.depth
of the trench) LT -0.85 mts, 11 KV-1.05Mtrs &amp; 33 KV - 1.20 mtrs-  </t>
    </r>
    <r>
      <rPr>
        <b/>
        <sz val="11"/>
        <color theme="1"/>
        <rFont val="Book Antiqua"/>
        <family val="1"/>
      </rPr>
      <t>Across the CC/ BT road crossing multi layer road requiring compressor wih hume pipe (cxcluding the cost of Hume Pipe)-11 KV 3x300 Sqmm Cable</t>
    </r>
  </si>
  <si>
    <t xml:space="preserve">Electrical total </t>
  </si>
  <si>
    <t>Raising of cable on already erected support with wooden / MS clamps and
connecting it to over head line with cable jumpers including cost of required wooden cleats, lugs and bolts and nuts through GI pipe (excluding the cost of GI pipe) -   11 KV 3x185 Sqmm Cable</t>
  </si>
  <si>
    <r>
      <rPr>
        <u/>
        <sz val="11"/>
        <rFont val="Arial"/>
        <family val="2"/>
      </rPr>
      <t xml:space="preserve">Name of the Work :-  </t>
    </r>
    <r>
      <rPr>
        <sz val="11"/>
        <rFont val="Arial"/>
        <family val="2"/>
      </rPr>
      <t xml:space="preserve">Erection of 33/11KV Indoor SS with 2Nos 8MVA PTRs along with Construction of control room, compound wall along with MS gate and borewell, cable trenches, power transformer plinths, toilet block, electrification, sanitary and water supply arrangements for the proposed 33/11 KV Indoor Sub-station at </t>
    </r>
    <r>
      <rPr>
        <b/>
        <sz val="11"/>
        <rFont val="Arial"/>
        <family val="2"/>
      </rPr>
      <t xml:space="preserve">Venkateshwara Nagar colony park, Sirimalle nagar, Rajendranagar </t>
    </r>
    <r>
      <rPr>
        <sz val="11"/>
        <rFont val="Arial"/>
        <family val="2"/>
      </rPr>
      <t>in  in Rajendra Nagar Constituency of Operation Hyderabad South Circle in Master Plan Circle, Hyderabad.</t>
    </r>
  </si>
  <si>
    <t>RCC M - 20 FF (1:1.5:3) Nominal mix (Cement:fine aggregate: coarse aggregate) corresponding to Table 9 of IS 456 using 20mm size graded machine crushed hard granite metal (coarse aggregae) from approved quarry including cost and conveyance of all material  as directed by Engineer incharge of the work. b) Columns"</t>
  </si>
  <si>
    <t>SWR33101</t>
  </si>
  <si>
    <t>RCC M - 20 FF beams(1:1.5:3)Nominal mix (Cement:fine aggregate: coarse aggregate) corresponding to Table 9 of IS 456 using 20mm size graded machine crushed hard granite metal (coarse aggregae) from approved quarry including cost and conveyance of all mater  as directed by Engineer incharge of the work. d)Roof Beams"</t>
  </si>
  <si>
    <t>SWR33122</t>
  </si>
  <si>
    <t>RCC M - 20 FF Lintels(1:1.5:3)Nominal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e)Lintels</t>
  </si>
  <si>
    <t>SWR33108</t>
  </si>
  <si>
    <t>SWR33129</t>
  </si>
  <si>
    <t>SWR33069</t>
  </si>
  <si>
    <t>SWR33164</t>
  </si>
  <si>
    <t>2nd floor Plastering with CM 2 coats, 20 mm thick, base coat in CM (1:6),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</si>
  <si>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SWR33165</t>
  </si>
  <si>
    <r>
      <rPr>
        <b/>
        <u/>
        <sz val="12"/>
        <rFont val="Book Antiqua"/>
        <family val="1"/>
      </rPr>
      <t xml:space="preserve">Name of the Work :- </t>
    </r>
    <r>
      <rPr>
        <u/>
        <sz val="12"/>
        <rFont val="Book Antiqua"/>
        <family val="1"/>
      </rPr>
      <t xml:space="preserve"> </t>
    </r>
    <r>
      <rPr>
        <sz val="12"/>
        <rFont val="Book Antiqua"/>
        <family val="1"/>
      </rPr>
      <t xml:space="preserve">Erection of 33/11KV Indoor SS with 2Nos 8MVA PTRs &amp; Construction of control room, compound wall along with MS gate and borewell, cable trenches, power transformer plinths, toilet block, electrification, sanitary and water supply arrangements for the proposed 33/11 KV Indoor Sub-station at </t>
    </r>
    <r>
      <rPr>
        <b/>
        <u/>
        <sz val="14"/>
        <rFont val="Book Antiqua"/>
        <family val="1"/>
      </rPr>
      <t>Shalivahana Nagar, Moosarambagh</t>
    </r>
    <r>
      <rPr>
        <sz val="14"/>
        <rFont val="Book Antiqua"/>
        <family val="1"/>
      </rPr>
      <t>,</t>
    </r>
    <r>
      <rPr>
        <sz val="12"/>
        <rFont val="Book Antiqua"/>
        <family val="1"/>
      </rPr>
      <t xml:space="preserve"> Malakpet  in Bahadurpura Constituency in Operation Hyderabad South Circle in Master Plan Circle, Hyderabad.</t>
    </r>
    <r>
      <rPr>
        <b/>
        <sz val="12"/>
        <rFont val="Book Antiqua"/>
        <family val="1"/>
      </rPr>
      <t xml:space="preserve">
</t>
    </r>
    <r>
      <rPr>
        <b/>
        <sz val="11"/>
        <rFont val="Arial"/>
        <family val="2"/>
      </rPr>
      <t xml:space="preserve">
</t>
    </r>
  </si>
  <si>
    <r>
      <rPr>
        <b/>
        <u/>
        <sz val="14"/>
        <rFont val="Book Antiqua"/>
        <family val="1"/>
      </rPr>
      <t>WBS Element :-</t>
    </r>
    <r>
      <rPr>
        <b/>
        <sz val="14"/>
        <rFont val="Book Antiqua"/>
        <family val="1"/>
      </rPr>
      <t xml:space="preserve">   </t>
    </r>
    <r>
      <rPr>
        <b/>
        <sz val="12"/>
        <rFont val="Book Antiqua"/>
        <family val="1"/>
      </rPr>
      <t xml:space="preserve"> S-1769-12-02-02-03-001 (Elect)  &amp; S-1769-12-07-01-02-001 (Civil)</t>
    </r>
  </si>
  <si>
    <t>2nd floor Plastering with CM 2 coats, 20 mm thick, base coat in CM (1:3),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</si>
  <si>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Supply and fixing of 180mm dia PVC casing of A class 6Kg point pressure including cost and conveyance of all materials labour charges etc complete for finished item of work as directed by the engineer-in-charge.</t>
  </si>
  <si>
    <r>
      <rPr>
        <b/>
        <u/>
        <sz val="14"/>
        <rFont val="Book Antiqua"/>
        <family val="1"/>
      </rPr>
      <t>Name of the Work :-</t>
    </r>
    <r>
      <rPr>
        <b/>
        <sz val="11"/>
        <rFont val="Arial"/>
        <family val="2"/>
      </rPr>
      <t xml:space="preserve"> </t>
    </r>
    <r>
      <rPr>
        <sz val="12"/>
        <rFont val="Book Antiqua"/>
        <family val="1"/>
      </rPr>
      <t xml:space="preserve"> Erection of 33/11KV Indoor SS with 2Nos 8MVA PTRs &amp; Construction of control room, compound wall along with                   MS gate and borewell, cable trenches, power transformer plinths, toilet block, electrification, sanitary and water supply arrangements for the proposed 33/11 KV Indoor Sub-station at </t>
    </r>
    <r>
      <rPr>
        <b/>
        <u/>
        <sz val="14"/>
        <rFont val="Book Antiqua"/>
        <family val="1"/>
      </rPr>
      <t xml:space="preserve">Sulthanshahi, Charminar </t>
    </r>
    <r>
      <rPr>
        <sz val="12"/>
        <rFont val="Book Antiqua"/>
        <family val="1"/>
      </rPr>
      <t xml:space="preserve">in Bahadurpura Constituency in  Operation Hyderabad South Circle in  Master Plan, Hyderabad Circle </t>
    </r>
  </si>
  <si>
    <r>
      <rPr>
        <b/>
        <u/>
        <sz val="14"/>
        <rFont val="Book Antiqua"/>
        <family val="1"/>
      </rPr>
      <t>WBS Element :-</t>
    </r>
    <r>
      <rPr>
        <b/>
        <sz val="14"/>
        <rFont val="Book Antiqua"/>
        <family val="1"/>
      </rPr>
      <t xml:space="preserve">  </t>
    </r>
    <r>
      <rPr>
        <b/>
        <sz val="12"/>
        <rFont val="Book Antiqua"/>
        <family val="1"/>
      </rPr>
      <t>S-1766-12-02-02-03-001 (Elect) &amp; S-1766-12-07-01-02-001(Civil)</t>
    </r>
  </si>
  <si>
    <r>
      <rPr>
        <b/>
        <u/>
        <sz val="14"/>
        <rFont val="Book Antiqua"/>
        <family val="1"/>
      </rPr>
      <t>Name of the Work :-</t>
    </r>
    <r>
      <rPr>
        <b/>
        <u/>
        <sz val="11"/>
        <rFont val="Arial"/>
        <family val="2"/>
      </rPr>
      <t xml:space="preserve"> </t>
    </r>
    <r>
      <rPr>
        <b/>
        <sz val="11"/>
        <rFont val="Arial"/>
        <family val="2"/>
      </rPr>
      <t xml:space="preserve"> </t>
    </r>
    <r>
      <rPr>
        <sz val="12"/>
        <rFont val="Book Antiqua"/>
        <family val="1"/>
      </rPr>
      <t xml:space="preserve">Erection of 33/11KV Indoor SS with 2Nos 8MVA PTRs &amp; Construction of control room, compound wall along with MS gate and bore well, cable trenches, power transformer plinths, toilet block, electrification, sanitary and water supply arrangements for the proposed 33/11 KV Indoor Sub-station at </t>
    </r>
    <r>
      <rPr>
        <b/>
        <u/>
        <sz val="12"/>
        <rFont val="Book Antiqua"/>
        <family val="1"/>
      </rPr>
      <t>Farooq Nagar</t>
    </r>
    <r>
      <rPr>
        <sz val="12"/>
        <rFont val="Book Antiqua"/>
        <family val="1"/>
      </rPr>
      <t>, Falaknuma in Bahadurpura Constituency in Operation Hyderabad South Circle  in Master Plan Circle, Hyderabad</t>
    </r>
  </si>
  <si>
    <r>
      <rPr>
        <b/>
        <u/>
        <sz val="14"/>
        <rFont val="Book Antiqua"/>
        <family val="1"/>
      </rPr>
      <t xml:space="preserve">WBS Num: </t>
    </r>
    <r>
      <rPr>
        <b/>
        <sz val="12"/>
        <rFont val="Book Antiqua"/>
        <family val="1"/>
      </rPr>
      <t>S-1764-12-02-02-03-001 ( Elect)  &amp;  S-1764-12-07-01-02-001 - Civil</t>
    </r>
  </si>
  <si>
    <r>
      <t xml:space="preserve">Name of the Work :  </t>
    </r>
    <r>
      <rPr>
        <sz val="13"/>
        <color indexed="8"/>
        <rFont val="Bookman Old Style"/>
        <family val="1"/>
      </rPr>
      <t xml:space="preserve">Erection, testing and commissioning of 33/11kV Indoor Sub Station with 2x 8MVA PTRs &amp;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Gandhi Nagar, </t>
    </r>
    <r>
      <rPr>
        <sz val="13"/>
        <color indexed="8"/>
        <rFont val="Bookman Old Style"/>
        <family val="1"/>
      </rPr>
      <t>Qutbullapur in Operation Secunderabad circle of Qutbullapur Constituency in Sub division-V, Master plan-I of Master Plan Hyderabad circle under T&amp;D Improvement works</t>
    </r>
  </si>
  <si>
    <r>
      <t xml:space="preserve">WBS Element : Elec - </t>
    </r>
    <r>
      <rPr>
        <b/>
        <sz val="13"/>
        <color indexed="8"/>
        <rFont val="Bookman Old Style"/>
        <family val="1"/>
      </rPr>
      <t>S-1780-12-01-01-02-001 &amp; Civil - S-1780-12-07-01-01-001</t>
    </r>
  </si>
  <si>
    <t>LOADING of 8 MVA PTR</t>
  </si>
  <si>
    <t>UNLOADING of 8 MVA PTR</t>
  </si>
  <si>
    <t>LOADING of 50,63,75&amp;100kva DTR</t>
  </si>
  <si>
    <t>UNLOADING of 33 KV VCBs&amp;Panel boards</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</si>
  <si>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 Antiqua"/>
        <family val="1"/>
      </rPr>
      <t>Supply of material cost for Second coat of 1st Grade Aluminium Paint, brushes, etc</t>
    </r>
  </si>
  <si>
    <r>
      <t xml:space="preserve">Laying of </t>
    </r>
    <r>
      <rPr>
        <b/>
        <sz val="12"/>
        <color indexed="8"/>
        <rFont val="Book Antiqua"/>
        <family val="1"/>
      </rPr>
      <t>4No's single core 630 sqmm UG cable</t>
    </r>
    <r>
      <rPr>
        <sz val="12"/>
        <color indexed="8"/>
        <rFont val="Book Antiqua"/>
        <family val="1"/>
      </rPr>
      <t xml:space="preserv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 inluding the cost of lead and lift etc. </t>
    </r>
    <r>
      <rPr>
        <b/>
        <sz val="12"/>
        <color indexed="8"/>
        <rFont val="Book Antiqua"/>
        <family val="1"/>
      </rPr>
      <t>In Hard Gravel Soil / BC soil / Red earth / stone and earth mixed with fair boulders / Normal soil</t>
    </r>
  </si>
  <si>
    <r>
      <t xml:space="preserve">Raising of </t>
    </r>
    <r>
      <rPr>
        <b/>
        <sz val="12"/>
        <color indexed="8"/>
        <rFont val="Book Antiqua"/>
        <family val="1"/>
      </rPr>
      <t>Single Run</t>
    </r>
    <r>
      <rPr>
        <sz val="12"/>
        <color indexed="8"/>
        <rFont val="Book Antiqua"/>
        <family val="1"/>
      </rPr>
      <t xml:space="preserve"> 33KV 1x630sqmm UG Cable on
Support</t>
    </r>
  </si>
  <si>
    <r>
      <t xml:space="preserve">Raising of </t>
    </r>
    <r>
      <rPr>
        <b/>
        <sz val="12"/>
        <color indexed="8"/>
        <rFont val="Book Antiqua"/>
        <family val="1"/>
      </rPr>
      <t>Single Run</t>
    </r>
    <r>
      <rPr>
        <sz val="12"/>
        <color indexed="8"/>
        <rFont val="Book Antiqua"/>
        <family val="1"/>
      </rPr>
      <t xml:space="preserve"> 33kV 3x400 Sqmm Cu cable on already erected support with wooden / MS clamps and connecting it to over head line withcable jumpers including cost of required wooden cleats, lugs and bolts and nuts through GI pipe (excluding the cost of GI pipe)</t>
    </r>
  </si>
  <si>
    <t>Install-33KV 1x630Sqmm OD Unit End Termination</t>
  </si>
  <si>
    <r>
      <t xml:space="preserve">Raising of </t>
    </r>
    <r>
      <rPr>
        <b/>
        <sz val="12"/>
        <color indexed="8"/>
        <rFont val="Book Antiqua"/>
        <family val="1"/>
      </rPr>
      <t>Single Run</t>
    </r>
    <r>
      <rPr>
        <sz val="12"/>
        <color indexed="8"/>
        <rFont val="Book Antiqua"/>
        <family val="1"/>
      </rPr>
      <t xml:space="preserve"> 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</si>
  <si>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t xml:space="preserve"> Fixing of OutDoor/Indoor end termination LT 3 1/2 x185 Sqmm Cable</t>
  </si>
  <si>
    <r>
      <t>Supply of LED fixture set of (LUMINAIRE MAKE: PHILIPS /OSRAM/GE/VENTURE/CROMPTON/BAJAJ/VIN/WIPRO/JAGUAR/KESELEC/HAVELLS/HPL/SURYA/SYSKA. LED MAKE: PHILIPS 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t>
    </r>
    <r>
      <rPr>
        <b/>
        <sz val="12"/>
        <color indexed="8"/>
        <rFont val="Book Antiqua"/>
        <family val="1"/>
      </rPr>
      <t>Erection of tubular poles</t>
    </r>
  </si>
  <si>
    <t>Supply of Trolley mounted CO2 (6.5Kgs) IS-2878</t>
  </si>
  <si>
    <t xml:space="preserve">Supply of 11KV HG FuseSet for Station transformers </t>
  </si>
  <si>
    <t>Survey line&amp;cable including peg mark &amp; tree clear</t>
  </si>
  <si>
    <t>Assembly and erection of Structure as per specification which includes fixing of top channels and cross bracings, transport of all materials from road side to the location, earthing, back filling with earth ramming etc excluding pit excavation and concreting 33 KV DP Structure with 175x85/150x75mm RS joist.</t>
  </si>
  <si>
    <r>
      <t>Laying of earth mat including excavation of trenches of depth 600mm, welding,connecting to equipment and connecting lightning shield to earth mat and earthing of fence posts, drilling and connecting earth rods including connecting cast iron pipes with the following sizes of MS Flats /GI Flats. including fabrication.-</t>
    </r>
    <r>
      <rPr>
        <b/>
        <sz val="12"/>
        <color indexed="8"/>
        <rFont val="Book Antiqua"/>
        <family val="1"/>
      </rPr>
      <t>75x 8mm MS Flat / GI Flat.</t>
    </r>
  </si>
  <si>
    <t xml:space="preserve">Making of coil earthing pole with 8mm GI wireNut&amp;Bolts for AB
Switch </t>
  </si>
  <si>
    <t>LOADING of 33 KV10 KA LAs Station type</t>
  </si>
  <si>
    <t>UNLOADING of 33 KV10 KA LAs Station type</t>
  </si>
  <si>
    <r>
      <t xml:space="preserve">Raising of </t>
    </r>
    <r>
      <rPr>
        <b/>
        <sz val="12"/>
        <color indexed="8"/>
        <rFont val="Book Antiqua"/>
        <family val="1"/>
      </rPr>
      <t>Single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</si>
  <si>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r>
      <rPr>
        <sz val="8"/>
        <color indexed="8"/>
        <rFont val="Arial MT"/>
        <family val="2"/>
      </rPr>
      <t>RMT</t>
    </r>
  </si>
  <si>
    <r>
      <rPr>
        <sz val="8"/>
        <color indexed="8"/>
        <rFont val="Arial MT"/>
        <family val="2"/>
      </rPr>
      <t>M3</t>
    </r>
  </si>
  <si>
    <r>
      <rPr>
        <sz val="8"/>
        <color indexed="8"/>
        <rFont val="Arial MT"/>
        <family val="2"/>
      </rPr>
      <t>TO</t>
    </r>
  </si>
  <si>
    <r>
      <rPr>
        <sz val="8"/>
        <color indexed="8"/>
        <rFont val="Arial MT"/>
        <family val="2"/>
      </rPr>
      <t>EA</t>
    </r>
  </si>
  <si>
    <r>
      <rPr>
        <sz val="8"/>
        <color indexed="8"/>
        <rFont val="Arial MT"/>
        <family val="2"/>
      </rPr>
      <t>KG</t>
    </r>
  </si>
  <si>
    <t>Making of coil earthing pole with 8mm GI wireNut&amp;Bolts for AB
Switch</t>
  </si>
  <si>
    <t>LOADING of 33 KV VCBs&amp;Panel boards</t>
  </si>
  <si>
    <t>Erection of 33kV Twin feeder control &amp; Relay panel in the
control room duly mounting them on channels and grouting
them with foundation bolts excluding cost of channels &amp;
foundation bolts</t>
  </si>
  <si>
    <r>
      <t>Supply of LED fixture set of (LUMINAIRE MAKE: PHILIPS OSRAM/GE/VENTURE /CROMPTON/BAJAJ/VIN/WIPRO/JAGUAR/KESELEC/HAVELLS/HPL/SURYA/SYSKA.LED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morethan 50,000 burning hours, maximum 20% depreciation during life, Fully cut off control of distribution, Electronic Ballast driver type, minimum 10KV Surge withstand capacity, Poly
carbonate reflector/ Poly Carbonate Lens secondary optics, suitable for fixing to existingpoles in the Substations, with five years warranty</t>
    </r>
    <r>
      <rPr>
        <b/>
        <sz val="12"/>
        <color indexed="8"/>
        <rFont val="Book Antiqua"/>
        <family val="1"/>
      </rPr>
      <t>,90W LED Fixture set</t>
    </r>
  </si>
  <si>
    <r>
      <t>Extention of 33KV Bay at 132/33KV Sub-station</t>
    </r>
    <r>
      <rPr>
        <b/>
        <sz val="12"/>
        <color indexed="8"/>
        <rFont val="Book Antiqua"/>
        <family val="1"/>
      </rPr>
      <t xml:space="preserve"> Zebra condutor</t>
    </r>
  </si>
  <si>
    <t>Supply  of I Hook and Suspension Hook</t>
  </si>
  <si>
    <t>Erection of  I Hook</t>
  </si>
  <si>
    <t>Supply of Spacer T-Clamps with double dropper suitable for
Zebra / Panther</t>
  </si>
  <si>
    <t>Supply of Tension Hardware 3 Bolted for Twin Zebra/panther
with 150 mm spacing.</t>
  </si>
  <si>
    <t>Alluminum alloy Pad clamps minimum 15 mm Thickness, 75
mm Width 150 Mm Length conforming to IS:5561-1970, IS
617, IS 2633-1964, IS 1363-1967, IS1367-1961), Six bolted with hot dip galvanized bolts and double nuts with spring and flat washers of size M10 x 65 i.e(3/8" x 21/2 ") minimum weight of 900 gms to suit for Panther ACSR Conductor of pad size 75 X 75 X 15mm for carrying 600 A current.</t>
  </si>
  <si>
    <t>Supply of CT stud clamps with hot dip galvanised bolts and
nuts suitable for zebra / Panther conductor on one side and
28/30/40 mm CT stud on other side with stud size for single
zebra / panther (4 bolted) with bimetallic sleeve for carrying
800 A</t>
  </si>
  <si>
    <t>Hoisting of Insulators and hardware, stretching the conductor
and stringing of 33 kV bus comprising of three phases with
Twin Zebra/Panther conductor to a tension of 900kgs
including fixing of spacer clamps.(Bus section of 4.5mt)</t>
  </si>
  <si>
    <t>Supply &amp; spreading of 20mm machine crushed metal (HBG)
including cost of conveneyance of all materials, labour
charges etc complete for finished item of work and directed by
the engineer incharge</t>
  </si>
  <si>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22.20mm OD Pipe - SDR 11 including all operational, incidental and labour charges etc. complete for the finished item of work</t>
  </si>
  <si>
    <r>
      <t xml:space="preserve">Name of the Work :  </t>
    </r>
    <r>
      <rPr>
        <sz val="13"/>
        <color indexed="8"/>
        <rFont val="Bookman Old Style"/>
        <family val="1"/>
      </rPr>
      <t>Erection, testing and commissioning of 33/11kV Indoor Sub Station with 2x 8 MVA PTRs Construction of control room, compound wall along with MS gate and bore well, cable trenches, power transformer plinths, toilet block, electrification, sanitary and water supply arrangements at</t>
    </r>
    <r>
      <rPr>
        <b/>
        <sz val="13"/>
        <color indexed="8"/>
        <rFont val="Bookman Old Style"/>
        <family val="1"/>
      </rPr>
      <t xml:space="preserve"> Alwal Hills</t>
    </r>
    <r>
      <rPr>
        <sz val="13"/>
        <color indexed="8"/>
        <rFont val="Bookman Old Style"/>
        <family val="1"/>
      </rPr>
      <t xml:space="preserve"> in Operation circle of Malkajgiri Constituency in Sub division-V, Master plan-I of Master Plan Hyderabad circle under T&amp;D Improvement works</t>
    </r>
  </si>
  <si>
    <r>
      <t xml:space="preserve">WBS Element : Elec - </t>
    </r>
    <r>
      <rPr>
        <b/>
        <sz val="13"/>
        <color indexed="8"/>
        <rFont val="Bookman Old Style"/>
        <family val="1"/>
      </rPr>
      <t>S-1784-12-01-01-02-001 &amp; Civil - S-1784-12-07-01-01-001</t>
    </r>
  </si>
  <si>
    <r>
      <t xml:space="preserve">Laying of </t>
    </r>
    <r>
      <rPr>
        <b/>
        <sz val="12"/>
        <color indexed="8"/>
        <rFont val="Book Antiqua"/>
        <family val="1"/>
      </rPr>
      <t xml:space="preserve">Single Run </t>
    </r>
    <r>
      <rPr>
        <sz val="12"/>
        <color indexed="8"/>
        <rFont val="Book Antiqua"/>
        <family val="1"/>
      </rPr>
      <t>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removng the debris from the site inluding the cost of lead and lift etc.depth of the trench) LT -0.85 mts, 11 KV-1.05Mtrs &amp; 33 KV - 1.20 mtrs.</t>
    </r>
    <r>
      <rPr>
        <b/>
        <sz val="12"/>
        <color indexed="8"/>
        <rFont val="Book Antiqua"/>
        <family val="1"/>
      </rPr>
      <t>In Hard Gravel Soil / BC soil / Red earth / stone and earth mixed with fair boulders /
Normal soil / CC/BT Road 33 KV 3x400 Sqmm Cable</t>
    </r>
  </si>
  <si>
    <r>
      <t xml:space="preserve">Raising of </t>
    </r>
    <r>
      <rPr>
        <b/>
        <sz val="12"/>
        <color indexed="8"/>
        <rFont val="Book Antiqua"/>
        <family val="1"/>
      </rPr>
      <t>Single Run Cable</t>
    </r>
    <r>
      <rPr>
        <sz val="12"/>
        <color indexed="8"/>
        <rFont val="Book Antiqua"/>
        <family val="1"/>
      </rPr>
      <t xml:space="preserve"> on already erected support with wooden / MS clamps and onnecting it to over head line with cable jumpers including cost of required wooden cleats, lugs and bolts and nuts through GI pipe (excluding the cost of GI pipe)</t>
    </r>
  </si>
  <si>
    <r>
      <t xml:space="preserve">Erection of pole in position, aligning and setting to work, fixing of cross arms and top clamps, earthing of supports, back filling with earth and stones properly ramming including transport of materials from road side to location excluding pit excavation </t>
    </r>
    <r>
      <rPr>
        <b/>
        <sz val="12"/>
        <color indexed="8"/>
        <rFont val="Book Antiqua"/>
        <family val="1"/>
      </rPr>
      <t>Box pole 9/10/11 Mtr</t>
    </r>
  </si>
  <si>
    <r>
      <t xml:space="preserve">Name of the Work : Erection, testing and commissioning of 33/11kV indoor Sub Station with 2x 8MVA MVA PTRs Construction of control room, compound wall along with MS gate and borewell, cable trenches, power transformer plinths, toilet block, electrification, sanitary and water supply arrangements at </t>
    </r>
    <r>
      <rPr>
        <b/>
        <sz val="13"/>
        <color indexed="8"/>
        <rFont val="Bookman Old Style"/>
        <family val="1"/>
      </rPr>
      <t>Khanajiguda</t>
    </r>
    <r>
      <rPr>
        <sz val="13"/>
        <color indexed="8"/>
        <rFont val="Bookman Old Style"/>
        <family val="1"/>
      </rPr>
      <t>, Alwal Mandal in Operation circle of Malkajgiri Constituency in Sub division-V, Master plan-I of Master Plan Hyderabad circle under T&amp;D improvement works</t>
    </r>
  </si>
  <si>
    <r>
      <t xml:space="preserve">WBS Element : Elec - </t>
    </r>
    <r>
      <rPr>
        <b/>
        <sz val="13"/>
        <color indexed="8"/>
        <rFont val="Bookman Old Style"/>
        <family val="1"/>
      </rPr>
      <t>S-1783-12-01-01-02-001 &amp; Civil - S-1783-12-07-01-01-001</t>
    </r>
  </si>
  <si>
    <r>
      <t xml:space="preserve">Name of the Work :  </t>
    </r>
    <r>
      <rPr>
        <sz val="13"/>
        <color indexed="8"/>
        <rFont val="Bookman Old Style"/>
        <family val="1"/>
      </rPr>
      <t xml:space="preserve">Erection, testing and commissioning of 33/11 kV Indoor Sub Station with 2x 8MVA PTRs Construction of control room, compound wall along with MS gate and bore well, cable trenches, power transformer plinths, toilet block, electrification, sanitary and water supply arrangements at </t>
    </r>
    <r>
      <rPr>
        <b/>
        <sz val="13"/>
        <color indexed="8"/>
        <rFont val="Bookman Old Style"/>
        <family val="1"/>
      </rPr>
      <t>Ranigunj</t>
    </r>
    <r>
      <rPr>
        <sz val="13"/>
        <color indexed="8"/>
        <rFont val="Bookman Old Style"/>
        <family val="1"/>
      </rPr>
      <t>, in Operation circle of Sanatnagar Constituency in Sub division-V, Master plan-I of Master Plan Hyderabad circle.</t>
    </r>
  </si>
  <si>
    <r>
      <t xml:space="preserve">WBS Element : Elec - </t>
    </r>
    <r>
      <rPr>
        <b/>
        <sz val="13"/>
        <color indexed="8"/>
        <rFont val="Bookman Old Style"/>
        <family val="1"/>
      </rPr>
      <t>S-1782-12-01-01-02-001 &amp; Civil - S-1782-12-07-01-01-001</t>
    </r>
  </si>
  <si>
    <t xml:space="preserve"> Electrical Total:</t>
  </si>
  <si>
    <r>
      <t xml:space="preserve">Name of the Work :  </t>
    </r>
    <r>
      <rPr>
        <sz val="13"/>
        <color indexed="8"/>
        <rFont val="Bookman Old Style"/>
        <family val="1"/>
      </rPr>
      <t xml:space="preserve">Erection, testing and commissioning of 33/11KV Indoor Sub Station with 2x 8 MVA PTRs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JBS Depot, </t>
    </r>
    <r>
      <rPr>
        <sz val="13"/>
        <color indexed="8"/>
        <rFont val="Bookman Old Style"/>
        <family val="1"/>
      </rPr>
      <t>in Operation circle of Contonment Constituency in Sub division-V, Master plan-I of Master Plan Hyderabad circle under T&amp;D improvement works.</t>
    </r>
  </si>
  <si>
    <r>
      <t xml:space="preserve">WBS Element : Elec - </t>
    </r>
    <r>
      <rPr>
        <b/>
        <sz val="13"/>
        <color indexed="8"/>
        <rFont val="Bookman Old Style"/>
        <family val="1"/>
      </rPr>
      <t>S-1781-12-01-01-02-001 &amp; Civil - S-1781-12-07-01-01-001</t>
    </r>
  </si>
  <si>
    <r>
      <t xml:space="preserve">Name of the Work :  </t>
    </r>
    <r>
      <rPr>
        <sz val="13"/>
        <color indexed="8"/>
        <rFont val="Bookman Old Style"/>
        <family val="1"/>
      </rPr>
      <t xml:space="preserve">Erection, testing and commissioning of 33/11kV Indoor Sub Station with 2x 8MVA PTRs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Co-Op Industrial </t>
    </r>
    <r>
      <rPr>
        <sz val="13"/>
        <color indexed="8"/>
        <rFont val="Bookman Old Style"/>
        <family val="1"/>
      </rPr>
      <t>Estate, Balanagar, Balanagar in Operation circle of Kukatpally Constituency in Sub division-V, Master plan-I of Master Plan Hyderabad circle under T&amp;D Improvement works.</t>
    </r>
  </si>
  <si>
    <r>
      <t xml:space="preserve">WBS Element : Elec - </t>
    </r>
    <r>
      <rPr>
        <sz val="13"/>
        <color indexed="8"/>
        <rFont val="Bookman Old Style"/>
        <family val="1"/>
      </rPr>
      <t>S-1779-12-01-01-02-001 &amp; Civil - S-1779-12-07-01-01-001</t>
    </r>
  </si>
  <si>
    <r>
      <rPr>
        <sz val="12"/>
        <color indexed="8"/>
        <rFont val="Book Antiqua"/>
        <family val="1"/>
      </rPr>
      <t>RMT</t>
    </r>
  </si>
  <si>
    <r>
      <rPr>
        <sz val="12"/>
        <color indexed="8"/>
        <rFont val="Book Antiqua"/>
        <family val="1"/>
      </rPr>
      <t>TO</t>
    </r>
  </si>
  <si>
    <r>
      <t xml:space="preserve">Name of the Work :  </t>
    </r>
    <r>
      <rPr>
        <sz val="13"/>
        <color indexed="8"/>
        <rFont val="Bookman Old Style"/>
        <family val="1"/>
      </rPr>
      <t xml:space="preserve">Erection, testing and commissioning of 33/11kV indoor Sub Station with 2x 8 MVA PTRs Construction of control room, compound wall along with MS gate and bore well, cable trenches, power transformer plinths, toilet block, electrification, sanitary and water supply arrangements at </t>
    </r>
    <r>
      <rPr>
        <b/>
        <sz val="13"/>
        <color indexed="8"/>
        <rFont val="Bookman Old Style"/>
        <family val="1"/>
      </rPr>
      <t>Jyothi Nagar</t>
    </r>
    <r>
      <rPr>
        <sz val="13"/>
        <color indexed="8"/>
        <rFont val="Bookman Old Style"/>
        <family val="1"/>
      </rPr>
      <t>, in Operation circle of Malkajgiri Constituency in Sub division-V, Master plan-I of Master Plan Hyderabad circle under T&amp;D improvement works.</t>
    </r>
  </si>
  <si>
    <r>
      <t xml:space="preserve">WBS Element : Elec - </t>
    </r>
    <r>
      <rPr>
        <b/>
        <sz val="13"/>
        <color indexed="8"/>
        <rFont val="Bookman Old Style"/>
        <family val="1"/>
      </rPr>
      <t>S-1778-12-01-01-02-001 &amp; Civil - S-1778-12-07-01-01-001</t>
    </r>
  </si>
  <si>
    <r>
      <t xml:space="preserve">Name of the Work :  </t>
    </r>
    <r>
      <rPr>
        <sz val="13"/>
        <color indexed="8"/>
        <rFont val="Bookman Old Style"/>
        <family val="1"/>
      </rPr>
      <t xml:space="preserve">Erection, testing and commissioning of 33/11kV indoor Sub Station with 2x 8MVA PTRs &amp; Construction of control room, compound wall along with MS gate and bore well, cable trenches, power transformer plinths, toilet block, electrification, sanitary and water supply arrangements at </t>
    </r>
    <r>
      <rPr>
        <b/>
        <sz val="13"/>
        <color indexed="8"/>
        <rFont val="Bookman Old Style"/>
        <family val="1"/>
      </rPr>
      <t>Mangapuram</t>
    </r>
    <r>
      <rPr>
        <sz val="13"/>
        <color indexed="8"/>
        <rFont val="Bookman Old Style"/>
        <family val="1"/>
      </rPr>
      <t>, Alwal in Operation circle of Malkajgiri Constituency in Sub division-V, Master plan-I of Master Plan Hyderabad circle under T&amp;D improvement works.</t>
    </r>
  </si>
  <si>
    <r>
      <t xml:space="preserve">WBS Element : Elec - </t>
    </r>
    <r>
      <rPr>
        <b/>
        <sz val="13"/>
        <color indexed="8"/>
        <rFont val="Bookman Old Style"/>
        <family val="1"/>
      </rPr>
      <t>S-1777-12-01-01-02-001 &amp; Civil - S-1777-12-07-01-01-001</t>
    </r>
  </si>
  <si>
    <r>
      <t xml:space="preserve">Name of the Work :  </t>
    </r>
    <r>
      <rPr>
        <sz val="13"/>
        <color indexed="8"/>
        <rFont val="Bookman Old Style"/>
        <family val="1"/>
      </rPr>
      <t xml:space="preserve">Erection, testing and commissioning of 33/11kV Indoor Sub Station with 2x 8 MVA PTRs &amp;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Gandhi Medical </t>
    </r>
    <r>
      <rPr>
        <sz val="13"/>
        <color indexed="8"/>
        <rFont val="Bookman Old Style"/>
        <family val="1"/>
      </rPr>
      <t>College, in Operation circle of Musheerabad Constituency in Sub division-V, Master plan-I of Master Plan Hyderabad circle under T&amp;D improvement works.</t>
    </r>
  </si>
  <si>
    <r>
      <t xml:space="preserve">WBS Element : Elec - </t>
    </r>
    <r>
      <rPr>
        <b/>
        <sz val="13"/>
        <color indexed="8"/>
        <rFont val="Bookman Old Style"/>
        <family val="1"/>
      </rPr>
      <t>S-1776-12-01-01-02-001 &amp; Civil - S-1776-12-07-01-01-001</t>
    </r>
  </si>
  <si>
    <r>
      <t xml:space="preserve">Name of the Work :  </t>
    </r>
    <r>
      <rPr>
        <sz val="13"/>
        <color indexed="8"/>
        <rFont val="Bookman Old Style"/>
        <family val="1"/>
      </rPr>
      <t xml:space="preserve">Erection, testing and commissioning of 33/11kV Indoor Sub Station with 2x 8 MVA PTRs Construction of control room, compound wall along with MS gate and borewell, cable trenches, power transformer plinths, toilet block, electrification, sanitary and water supply arrangementsat </t>
    </r>
    <r>
      <rPr>
        <b/>
        <sz val="13"/>
        <color indexed="8"/>
        <rFont val="Bookman Old Style"/>
        <family val="1"/>
      </rPr>
      <t>Rasoolpura</t>
    </r>
    <r>
      <rPr>
        <sz val="13"/>
        <color indexed="8"/>
        <rFont val="Bookman Old Style"/>
        <family val="1"/>
      </rPr>
      <t>, in Operation circle of Cantonment Constituency in Sub division-V, Master plan-I of Master Plan Hyderabad circle.</t>
    </r>
  </si>
  <si>
    <r>
      <t xml:space="preserve">WBS Element : Elec - </t>
    </r>
    <r>
      <rPr>
        <b/>
        <sz val="13"/>
        <color indexed="8"/>
        <rFont val="Bookman Old Style"/>
        <family val="1"/>
      </rPr>
      <t>S-1775-12-01-01-02-001 &amp; Civil - S-1775-12-07-01-01-001</t>
    </r>
  </si>
  <si>
    <t xml:space="preserve">Supply of Metal Handle Lamp 150W </t>
  </si>
  <si>
    <r>
      <t xml:space="preserve">Name of the Work :  </t>
    </r>
    <r>
      <rPr>
        <sz val="13"/>
        <color indexed="8"/>
        <rFont val="Bookman Old Style"/>
        <family val="1"/>
      </rPr>
      <t xml:space="preserve">Erection, testing and commissioning of 33/11kV Indoor Sub Station with 2x 8MVA PTRs  Construction of control room, compound wall along with MS gate and bore well, cable trenches, power transformer plinths, toilet block, electrification, sanitary and water supply arrangements at </t>
    </r>
    <r>
      <rPr>
        <b/>
        <sz val="13"/>
        <color indexed="8"/>
        <rFont val="Bookman Old Style"/>
        <family val="1"/>
      </rPr>
      <t>Hashmatpet Lake, Bowenpally</t>
    </r>
    <r>
      <rPr>
        <sz val="13"/>
        <color indexed="8"/>
        <rFont val="Bookman Old Style"/>
        <family val="1"/>
      </rPr>
      <t xml:space="preserve"> in Operation circle of Kukatpally Constituency in Sub division-V, Master plan-I of Master Plan Hyderabad circle under T&amp;D Improvement works.</t>
    </r>
  </si>
  <si>
    <r>
      <t xml:space="preserve">WBS Element : Elec - </t>
    </r>
    <r>
      <rPr>
        <b/>
        <sz val="13"/>
        <color indexed="8"/>
        <rFont val="Bookman Old Style"/>
        <family val="1"/>
      </rPr>
      <t>S-1774-12-01-01-02-001 &amp; Civil - S-1774-12-07-01-01-001</t>
    </r>
  </si>
  <si>
    <r>
      <t xml:space="preserve">Name of the Work :  </t>
    </r>
    <r>
      <rPr>
        <sz val="13"/>
        <color indexed="8"/>
        <rFont val="Bookman Old Style"/>
        <family val="1"/>
      </rPr>
      <t xml:space="preserve">Erection, testing and commissioning of 33/11KV Indoor Sub Station with 2x 8 MVA PTRs at </t>
    </r>
    <r>
      <rPr>
        <b/>
        <sz val="13"/>
        <color indexed="8"/>
        <rFont val="Bookman Old Style"/>
        <family val="1"/>
      </rPr>
      <t>Tukaramgate</t>
    </r>
    <r>
      <rPr>
        <sz val="13"/>
        <color indexed="8"/>
        <rFont val="Bookman Old Style"/>
        <family val="1"/>
      </rPr>
      <t>, in Operation circle of Secunderabad Constituency in Sub division-V, Master plan-I of Master Plan Hyderabad circle.</t>
    </r>
  </si>
  <si>
    <r>
      <t xml:space="preserve">WBS Element : Elec: </t>
    </r>
    <r>
      <rPr>
        <sz val="13"/>
        <color indexed="8"/>
        <rFont val="Bookman Old Style"/>
        <family val="1"/>
      </rPr>
      <t>S-1773-12-01-01-02-001 &amp; Civil:</t>
    </r>
    <r>
      <rPr>
        <b/>
        <sz val="13"/>
        <color indexed="8"/>
        <rFont val="Bookman Old Style"/>
        <family val="1"/>
      </rPr>
      <t>S-1773-12-07-01-01-001</t>
    </r>
  </si>
  <si>
    <t>Supply of LT XLPE Cable 1C 150
sqmm</t>
  </si>
  <si>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 well, cable trenches, power transformer plinths, toilet block, electrification, sanitary and water supply arrangements at </t>
    </r>
    <r>
      <rPr>
        <b/>
        <sz val="12.5"/>
        <rFont val="Book Antiqua"/>
        <family val="1"/>
      </rPr>
      <t xml:space="preserve">Jubileehills,  </t>
    </r>
    <r>
      <rPr>
        <sz val="12.5"/>
        <rFont val="Book Antiqua"/>
        <family val="1"/>
      </rPr>
      <t>BanjaraHills Operation Division, Sherilingampally Constituency Under T&amp; D Improvement Works.</t>
    </r>
  </si>
  <si>
    <r>
      <rPr>
        <b/>
        <u/>
        <sz val="11"/>
        <rFont val="Arial"/>
        <family val="2"/>
      </rPr>
      <t>Name of the Work :-</t>
    </r>
    <r>
      <rPr>
        <b/>
        <sz val="11"/>
        <rFont val="Arial"/>
        <family val="2"/>
      </rPr>
      <t xml:space="preserve"> </t>
    </r>
    <r>
      <rPr>
        <sz val="11"/>
        <rFont val="Arial"/>
        <family val="2"/>
      </rPr>
      <t xml:space="preserve"> Erection of 33/11kV Indoor SS with 2Nos 8MVA PTRs &amp; Connected 33KV, 11KV Lines at NAC (National Academy of Construction) along with Construction of Control room, Compound wall alongwith MS Gate and Bore well, cable trenches, Power transformer Plinths, toilet blocks, electrification, sanitary and water supply arrangements for the Proposed 33/11KV Indoor Sub-station at </t>
    </r>
    <r>
      <rPr>
        <b/>
        <sz val="11"/>
        <rFont val="Arial"/>
        <family val="2"/>
      </rPr>
      <t xml:space="preserve">NAC ( National Academy of Construction) </t>
    </r>
    <r>
      <rPr>
        <sz val="11"/>
        <rFont val="Arial"/>
        <family val="2"/>
      </rPr>
      <t>, Phool Bagh, Chandrayangutta in Operation Hyderabad South Circle in Master Plan, Hyderabad Circle in Chandrayangutta Constituency.</t>
    </r>
  </si>
  <si>
    <r>
      <t xml:space="preserve">Name of the Work :  </t>
    </r>
    <r>
      <rPr>
        <sz val="12"/>
        <color indexed="8"/>
        <rFont val="Bookman Old Style"/>
        <family val="1"/>
      </rPr>
      <t xml:space="preserve">Erection, testing and commissioning of 33/11KV Indoor Sub Station with 2x 8MVA PTRs along with control room and other civil works at </t>
    </r>
    <r>
      <rPr>
        <b/>
        <sz val="12"/>
        <color indexed="8"/>
        <rFont val="Bookman Old Style"/>
        <family val="1"/>
      </rPr>
      <t>Pride India</t>
    </r>
    <r>
      <rPr>
        <sz val="12"/>
        <color indexed="8"/>
        <rFont val="Bookman Old Style"/>
        <family val="1"/>
      </rPr>
      <t xml:space="preserve"> Colony, Shaikpet Section, Mehdipatnam Operation Division, Karwan Constituency Under T&amp; D Improvement Works.</t>
    </r>
  </si>
  <si>
    <t>Schedule</t>
  </si>
  <si>
    <r>
      <t xml:space="preserve">WBS No: Elec - </t>
    </r>
    <r>
      <rPr>
        <u/>
        <sz val="14"/>
        <color indexed="8"/>
        <rFont val="Bookman Old Style"/>
        <family val="1"/>
      </rPr>
      <t xml:space="preserve">S-1679-12-01-03-01-001 &amp; </t>
    </r>
    <r>
      <rPr>
        <b/>
        <u/>
        <sz val="14"/>
        <color indexed="8"/>
        <rFont val="Bookman Old Style"/>
        <family val="1"/>
      </rPr>
      <t>Civil</t>
    </r>
    <r>
      <rPr>
        <u/>
        <sz val="14"/>
        <color indexed="8"/>
        <rFont val="Bookman Old Style"/>
        <family val="1"/>
      </rPr>
      <t xml:space="preserve"> - S-1679-12-07-01-01-001</t>
    </r>
  </si>
  <si>
    <r>
      <t>Transport of Power transformers (0 to 100 KM) from one place to another place in GHMC Area.(excluding of loading &amp; unloading )-</t>
    </r>
    <r>
      <rPr>
        <b/>
        <sz val="12"/>
        <color indexed="8"/>
        <rFont val="Bookman Old Style"/>
        <family val="1"/>
      </rPr>
      <t>8MVA power transformer</t>
    </r>
  </si>
  <si>
    <r>
      <t>Erection of PTR on constructed plinth-</t>
    </r>
    <r>
      <rPr>
        <b/>
        <sz val="12"/>
        <color indexed="8"/>
        <rFont val="Bookman Old Style"/>
        <family val="1"/>
      </rPr>
      <t>Erection of 8 MVA PTR.</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</si>
  <si>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man Old Style"/>
        <family val="1"/>
      </rPr>
      <t>-Above 10 Km and upto 20 Km with Lorry for each trip</t>
    </r>
  </si>
  <si>
    <r>
      <t xml:space="preserve">Construction of DTR Plinth- </t>
    </r>
    <r>
      <rPr>
        <b/>
        <sz val="12"/>
        <color indexed="8"/>
        <rFont val="Bookman Old Style"/>
        <family val="1"/>
      </rPr>
      <t>RCC Column type DTR Plinth of size 1'X1'X10',topslab 4'x4'x6" &amp; beam size 4'X8'X8" upto 160KVA</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</si>
  <si>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man Old Style"/>
        <family val="1"/>
      </rPr>
      <t>-Above 10 Km and upto 20 Km with Lorry for each trip</t>
    </r>
  </si>
  <si>
    <r>
      <t xml:space="preserve">Painting of sub-station structures with two coats of Aluminium paint using Aluminium paint 1st grade containing 3.6 kg of Aluminium paste for 18 liters of thinner 1st coat is to be applied before erection of sub station structures and 2nd coat after stringing and half round welding including cost of paint, cost of brushes,labour charges etc., complete. </t>
    </r>
    <r>
      <rPr>
        <b/>
        <sz val="12"/>
        <color indexed="8"/>
        <rFont val="Bookman Old Style"/>
        <family val="1"/>
      </rPr>
      <t>Supply of material cost for First coat of 1st Grade Aluminium Paint, brushes etc.</t>
    </r>
  </si>
  <si>
    <r>
      <t xml:space="preserve">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t>
    </r>
    <r>
      <rPr>
        <b/>
        <sz val="12"/>
        <color indexed="8"/>
        <rFont val="Bookman Old Style"/>
        <family val="1"/>
      </rPr>
      <t>Labour charges for painting including scratching and cleaning of Sub-station structures of 1st coat of Aluminium</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</si>
  <si>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man Old Style"/>
        <family val="1"/>
      </rPr>
      <t>Supply of material cost for Second coat of 1st Grade Aluminium Paint, brushes, etc</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</si>
  <si>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man Old Style"/>
        <family val="1"/>
      </rPr>
      <t>Labour charges for painting including scratching and cleaning of Sub-station structures of 2nd coat of Aluminium</t>
    </r>
  </si>
  <si>
    <r>
      <t>Laying of XLPE UG cable</t>
    </r>
    <r>
      <rPr>
        <b/>
        <sz val="12"/>
        <color indexed="8"/>
        <rFont val="Bookman Old Style"/>
        <family val="1"/>
      </rPr>
      <t xml:space="preserve"> Single Run </t>
    </r>
    <r>
      <rPr>
        <sz val="12"/>
        <color indexed="8"/>
        <rFont val="Bookman Old Style"/>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man Old Style"/>
        <family val="1"/>
      </rPr>
      <t xml:space="preserve"> In Hard Gravel Soil / BC soil / Red earth / stone and earth mixed with fair boulders/Normal soil / CC/BT Road 11KV 3x185 Sqmm Cable</t>
    </r>
  </si>
  <si>
    <r>
      <t>Raising of 1</t>
    </r>
    <r>
      <rPr>
        <b/>
        <sz val="12"/>
        <color indexed="8"/>
        <rFont val="Bookman Old Style"/>
        <family val="1"/>
      </rPr>
      <t>1 KV 3x185 Sqmm Cable</t>
    </r>
    <r>
      <rPr>
        <sz val="12"/>
        <color indexed="8"/>
        <rFont val="Bookman Old Style"/>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</si>
  <si>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indexed="8"/>
        <rFont val="Bookman Old Style"/>
        <family val="1"/>
      </rPr>
      <t xml:space="preserve"> Single Run </t>
    </r>
    <r>
      <rPr>
        <sz val="12"/>
        <color indexed="8"/>
        <rFont val="Bookman Old Style"/>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man Old Style"/>
        <family val="1"/>
      </rPr>
      <t xml:space="preserve"> In Hard Gravel Soil / BC soil / Red earth / stone and earth mixed with fair boulders/Normal soil / CC/BT Road LT 3 1/2 x 185 Sqmm Cable</t>
    </r>
  </si>
  <si>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man Old Style"/>
        <family val="1"/>
      </rPr>
      <t>LT 3 1/2 x 185 Sqmm Cable</t>
    </r>
  </si>
  <si>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man Old Style"/>
        <family val="1"/>
      </rPr>
      <t>Box pole 9/10/11 Mtr</t>
    </r>
  </si>
  <si>
    <r>
      <t>Excavation of pits in hard rock not requiring blasting. (In hard murram / rock boulders)</t>
    </r>
    <r>
      <rPr>
        <b/>
        <sz val="12"/>
        <color indexed="8"/>
        <rFont val="Bookman Old Style"/>
        <family val="1"/>
      </rPr>
      <t>11 Mtrs PSCC Poles/ Box poles 0.75 M x 0.9 M x 1.95 M</t>
    </r>
  </si>
  <si>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2"/>
        <color indexed="8"/>
        <rFont val="Bookman Old Style"/>
        <family val="1"/>
      </rPr>
      <t>Painting of operating rods of 33kV, 11kV AB switches with post office red colour (including cost of paint)</t>
    </r>
  </si>
  <si>
    <r>
      <t>Supply of earthing pipe with materials</t>
    </r>
    <r>
      <rPr>
        <b/>
        <sz val="12"/>
        <color indexed="8"/>
        <rFont val="Bookman Old Style"/>
        <family val="1"/>
      </rPr>
      <t xml:space="preserve"> GI Flat 25X3 mm </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</si>
  <si>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man Old Style"/>
        <family val="1"/>
      </rPr>
      <t>Above 10 Km and upto 20 Km with Lorry for each trip</t>
    </r>
  </si>
  <si>
    <r>
      <t xml:space="preserve">Supply of LED fixture set of (LUMINAIRE MAKE: PHILIPS /OSRAM/GE/VENTURE/CROMPTON/BAJAJ/VIN/WIPRO/JAGUAR/KESELEC/HAVELLS/HPL/SURYA/SYSKA. LED MAKE:PHILIPSLUMILEDS/CREE/NICHIA/OSRAM/SUMSANG/LG LEDs) make with minimum 120 Lm/W Lumens Output, 105 V to 295 V Voltage range, more than 0.94 Power factor, Pressure Die cast Alluminium housing,owder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t>
    </r>
    <r>
      <rPr>
        <b/>
        <sz val="12"/>
        <color indexed="8"/>
        <rFont val="Bookman Old Style"/>
        <family val="1"/>
      </rPr>
      <t>Erection of tubular poles</t>
    </r>
  </si>
  <si>
    <r>
      <t xml:space="preserve">Supply of LED fixture set of (LUMINAIRE MAKE: PHILIPS /OSRAM/GE/VENTURE / CROMPTON/BAJAJ/VIN/WIPRO/JAGUAR/KESELEC/HAVELLS/HPL/SURYA/SYSKA 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t>
    </r>
    <r>
      <rPr>
        <b/>
        <sz val="12"/>
        <color indexed="8"/>
        <rFont val="Bookman Old Style"/>
        <family val="1"/>
      </rPr>
      <t>Fixing of Metal halide lamps with fixtures Make:Philips,Crompton,Bajaj junction box with MCB with 1.5 GI pipe complete.</t>
    </r>
  </si>
  <si>
    <r>
      <t>Submission of auto CAD Drawing as per pole schedule (Detailed survey and sketch)-</t>
    </r>
    <r>
      <rPr>
        <b/>
        <sz val="12"/>
        <color indexed="8"/>
        <rFont val="Bookman Old Style"/>
        <family val="1"/>
      </rPr>
      <t>Up to 10 km</t>
    </r>
  </si>
  <si>
    <t>Erection of 5 Mts RS Joist (Bit) Pole including fixing of Pole
Mounted Box</t>
  </si>
  <si>
    <t>SWR20863</t>
  </si>
  <si>
    <t>Earth work excavation of pits in hard rock requiring blasting.(wherever feasible/ required)</t>
  </si>
  <si>
    <t>SWR20769</t>
  </si>
  <si>
    <r>
      <t>Mass concreting of supports erected with CC (1:4:8) using 40 mm, HB G metal including the cost of metal, sand, Cement and curing etc.</t>
    </r>
    <r>
      <rPr>
        <b/>
        <sz val="12"/>
        <color indexed="8"/>
        <rFont val="Bookman Old Style"/>
        <family val="1"/>
      </rPr>
      <t xml:space="preserve"> Including the cost of cement</t>
    </r>
  </si>
  <si>
    <t>Plastering 2 coats, 20/16 mm (1:6)/(1:4)</t>
  </si>
  <si>
    <t>Supply of LT XLPE Cable 3 1/2 C 185sqmm</t>
  </si>
  <si>
    <r>
      <t xml:space="preserve">Transport of conductor drums, cable drums, fragile material such as kiosks, VCBs, control panels, current transformers, boosters, lightning arrestors, insulators, transformers, meters(which are less in weight and occupy more space) </t>
    </r>
    <r>
      <rPr>
        <b/>
        <sz val="12"/>
        <color indexed="8"/>
        <rFont val="Bookman Old Style"/>
        <family val="1"/>
      </rPr>
      <t>Upto 10 Km with Lorry for each trip</t>
    </r>
  </si>
  <si>
    <r>
      <t xml:space="preserve">Laying of XLPE UG cable </t>
    </r>
    <r>
      <rPr>
        <b/>
        <sz val="12"/>
        <color indexed="8"/>
        <rFont val="Bookman Old Style"/>
        <family val="1"/>
      </rPr>
      <t>Double Run</t>
    </r>
    <r>
      <rPr>
        <sz val="12"/>
        <color indexed="8"/>
        <rFont val="Bookman Old Style"/>
        <family val="1"/>
      </rPr>
      <t xml:space="preserve">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removing the debris from the site inluding the cost of lead and liftetc.. (Second cable laying cost not Included) depth of the trench  33 KV - 1.20mtrs. </t>
    </r>
    <r>
      <rPr>
        <b/>
        <sz val="12"/>
        <color indexed="8"/>
        <rFont val="Bookman Old Style"/>
        <family val="1"/>
      </rPr>
      <t>Along the CC / BT multi layer road requiring compressor 33 KV 3x400 Sqmm Cable</t>
    </r>
  </si>
  <si>
    <r>
      <t xml:space="preserve">Laying of XLPE UG cable </t>
    </r>
    <r>
      <rPr>
        <b/>
        <sz val="12"/>
        <color indexed="8"/>
        <rFont val="Bookman Old Style"/>
        <family val="1"/>
      </rPr>
      <t>Double Run</t>
    </r>
    <r>
      <rPr>
        <sz val="12"/>
        <color indexed="8"/>
        <rFont val="Bookman Old Style"/>
        <family val="1"/>
      </rPr>
      <t xml:space="preserve">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removing the debris from the site inluding the cost of lead and liftetc.. (Second cable laying cost not Included) depth of the trench  33 KV - 1.20mtrs. </t>
    </r>
    <r>
      <rPr>
        <b/>
        <sz val="12"/>
        <color indexed="8"/>
        <rFont val="Bookman Old Style"/>
        <family val="1"/>
      </rPr>
      <t>Across the CC/ BT road crossing multi layer road requiring compressor (excluding the cost of Hume pipe) 33 KV 3x400 Sqmm Cable</t>
    </r>
  </si>
  <si>
    <r>
      <t xml:space="preserve">Raising of </t>
    </r>
    <r>
      <rPr>
        <b/>
        <sz val="12"/>
        <color indexed="8"/>
        <rFont val="Bookman Old Style"/>
        <family val="1"/>
      </rPr>
      <t>double run</t>
    </r>
    <r>
      <rPr>
        <sz val="12"/>
        <color indexed="8"/>
        <rFont val="Bookman Old Style"/>
        <family val="1"/>
      </rPr>
      <t xml:space="preserve"> cable on already erected support with wooden / MS clamps and connecting it to over head line with cable jumpers including cost of required
wooden cleats, lugs and bolts and nuts through GI pipe (excluding the cost of GI pipe) 33 KV 3x400 Sqmm Cable</t>
    </r>
  </si>
  <si>
    <r>
      <t>Laying of earth mat including excavation of trenches of depth 600mm, welding,connecting to equipment and connecting lightning shield to earth mat and earthing
of fence posts, drilling and connecting earth rods including connecting cast iron pipes with the following sizes of MS Flats /GI Flats. including fabrication.-</t>
    </r>
    <r>
      <rPr>
        <b/>
        <sz val="12"/>
        <color indexed="8"/>
        <rFont val="Bookman Old Style"/>
        <family val="1"/>
      </rPr>
      <t>75x 8mm MS Flat / GI Flat.</t>
    </r>
  </si>
  <si>
    <t>SWr10920</t>
  </si>
  <si>
    <r>
      <t>Transport of conductor drums, cable drums, fragile material such as kiosks, VCBs,control panels, current transformers, boosters, lightning arrestors, insulators,transformers, meters (which are less in weight and occupy more space) (excluding of loading unloading)-</t>
    </r>
    <r>
      <rPr>
        <b/>
        <sz val="12"/>
        <color indexed="8"/>
        <rFont val="Bookman Old Style"/>
        <family val="1"/>
      </rPr>
      <t>Above 10 Km and upto 20 Km with Lorry for each trip</t>
    </r>
  </si>
  <si>
    <r>
      <t xml:space="preserve">Laying of XLPE UG cable </t>
    </r>
    <r>
      <rPr>
        <b/>
        <sz val="12"/>
        <color indexed="8"/>
        <rFont val="Bookman Old Style"/>
        <family val="1"/>
      </rPr>
      <t>Six Run</t>
    </r>
    <r>
      <rPr>
        <sz val="12"/>
        <color indexed="8"/>
        <rFont val="Bookman Old Style"/>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t>
    </r>
    <r>
      <rPr>
        <b/>
        <sz val="12"/>
        <color indexed="8"/>
        <rFont val="Bookman Old Style"/>
        <family val="1"/>
      </rPr>
      <t>-Along the CC / BT multi layer road requiring compressor-11 KV 3x300 Sqmm Cable</t>
    </r>
  </si>
  <si>
    <t>SWR12070</t>
  </si>
  <si>
    <r>
      <t xml:space="preserve">Laying of XLPE UG cable </t>
    </r>
    <r>
      <rPr>
        <b/>
        <sz val="12"/>
        <color indexed="8"/>
        <rFont val="Bookman Old Style"/>
        <family val="1"/>
      </rPr>
      <t>Six Run</t>
    </r>
    <r>
      <rPr>
        <sz val="12"/>
        <color indexed="8"/>
        <rFont val="Bookman Old Style"/>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t>
    </r>
    <r>
      <rPr>
        <b/>
        <sz val="12"/>
        <color indexed="8"/>
        <rFont val="Bookman Old Style"/>
        <family val="1"/>
      </rPr>
      <t>-Across the CC/ BT road crossing multi layer road requiring compressor (excluding
the cost of Hume pipe)  11 KV 3x300 Sqmm Cable</t>
    </r>
  </si>
  <si>
    <t>SWR12074</t>
  </si>
  <si>
    <r>
      <t xml:space="preserve">Laying of XLPE UG cable </t>
    </r>
    <r>
      <rPr>
        <b/>
        <sz val="12"/>
        <color indexed="8"/>
        <rFont val="Bookman Old Style"/>
        <family val="1"/>
      </rPr>
      <t>Six Run</t>
    </r>
    <r>
      <rPr>
        <sz val="12"/>
        <color indexed="8"/>
        <rFont val="Bookman Old Style"/>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t>
    </r>
    <r>
      <rPr>
        <b/>
        <sz val="12"/>
        <color indexed="8"/>
        <rFont val="Bookman Old Style"/>
        <family val="1"/>
      </rPr>
      <t>-In Hard Gravel Soil / BC soil / Red earth / stone and earth mixed with fair boulders /
Normal soil/CC 11 KV 3x300 Sqmm Cable</t>
    </r>
  </si>
  <si>
    <t>SWR12066</t>
  </si>
  <si>
    <r>
      <t>Laying of XLPE UG cable</t>
    </r>
    <r>
      <rPr>
        <b/>
        <sz val="12"/>
        <color indexed="8"/>
        <rFont val="Bookman Old Style"/>
        <family val="1"/>
      </rPr>
      <t xml:space="preserve"> Five Run</t>
    </r>
    <r>
      <rPr>
        <sz val="12"/>
        <color indexed="8"/>
        <rFont val="Bookman Old Style"/>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t>
    </r>
    <r>
      <rPr>
        <b/>
        <sz val="12"/>
        <color indexed="8"/>
        <rFont val="Bookman Old Style"/>
        <family val="1"/>
      </rPr>
      <t>Along the CC / BT multi layer road requiring compressor 11 KV 3x300 Sqmm Cable</t>
    </r>
  </si>
  <si>
    <r>
      <t>Laying of XLPE UG cable</t>
    </r>
    <r>
      <rPr>
        <b/>
        <sz val="12"/>
        <color indexed="8"/>
        <rFont val="Bookman Old Style"/>
        <family val="1"/>
      </rPr>
      <t xml:space="preserve"> Five Run</t>
    </r>
    <r>
      <rPr>
        <sz val="12"/>
        <color indexed="8"/>
        <rFont val="Bookman Old Style"/>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t>
    </r>
    <r>
      <rPr>
        <b/>
        <sz val="12"/>
        <color indexed="8"/>
        <rFont val="Bookman Old Style"/>
        <family val="1"/>
      </rPr>
      <t>Across the CC/ BT road crossing multi layer road requiring compressor (excluding the cost of Hume pipe)11 KV 3x300 Sqmm Cable</t>
    </r>
  </si>
  <si>
    <r>
      <t>Laying of XLPE UG cable</t>
    </r>
    <r>
      <rPr>
        <b/>
        <sz val="12"/>
        <color indexed="8"/>
        <rFont val="Bookman Old Style"/>
        <family val="1"/>
      </rPr>
      <t xml:space="preserve"> Five Run</t>
    </r>
    <r>
      <rPr>
        <sz val="12"/>
        <color indexed="8"/>
        <rFont val="Bookman Old Style"/>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t>
    </r>
    <r>
      <rPr>
        <b/>
        <sz val="12"/>
        <color indexed="8"/>
        <rFont val="Bookman Old Style"/>
        <family val="1"/>
      </rPr>
      <t>In Hard Gravel Soil / BC soil / Red earth / stone and earth mixed with fair boulders / Normal soil/CC 11 KV 3x300 Sqmm Cable</t>
    </r>
  </si>
  <si>
    <t>SWR12054</t>
  </si>
  <si>
    <r>
      <t xml:space="preserve">Laying of XLPE UG cable </t>
    </r>
    <r>
      <rPr>
        <b/>
        <sz val="12"/>
        <color indexed="8"/>
        <rFont val="Bookman Old Style"/>
        <family val="1"/>
      </rPr>
      <t>Four Run</t>
    </r>
    <r>
      <rPr>
        <sz val="12"/>
        <color indexed="8"/>
        <rFont val="Bookman Old Style"/>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t>
    </r>
    <r>
      <rPr>
        <b/>
        <sz val="12"/>
        <color indexed="8"/>
        <rFont val="Bookman Old Style"/>
        <family val="1"/>
      </rPr>
      <t>Along the CC / BT multi layer road requiring compressor 11 KV 3x300 Sqmm Cable</t>
    </r>
  </si>
  <si>
    <t>SWR12042</t>
  </si>
  <si>
    <r>
      <t xml:space="preserve">Laying of XLPE UG cable </t>
    </r>
    <r>
      <rPr>
        <b/>
        <sz val="12"/>
        <color indexed="8"/>
        <rFont val="Bookman Old Style"/>
        <family val="1"/>
      </rPr>
      <t>Four Run</t>
    </r>
    <r>
      <rPr>
        <sz val="12"/>
        <color indexed="8"/>
        <rFont val="Bookman Old Style"/>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t>
    </r>
    <r>
      <rPr>
        <b/>
        <sz val="12"/>
        <color indexed="8"/>
        <rFont val="Bookman Old Style"/>
        <family val="1"/>
      </rPr>
      <t>Across the CC/ BT road crossing multi layer road requiring compressor (excluding the cost of Hume pipe) 11 KV 3x300 Sqmm Cable</t>
    </r>
  </si>
  <si>
    <t>SWR12046</t>
  </si>
  <si>
    <r>
      <t xml:space="preserve">Laying of XLPE UG cable </t>
    </r>
    <r>
      <rPr>
        <b/>
        <sz val="12"/>
        <color indexed="8"/>
        <rFont val="Bookman Old Style"/>
        <family val="1"/>
      </rPr>
      <t>Four Run</t>
    </r>
    <r>
      <rPr>
        <sz val="12"/>
        <color indexed="8"/>
        <rFont val="Bookman Old Style"/>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t>
    </r>
    <r>
      <rPr>
        <b/>
        <sz val="12"/>
        <color indexed="8"/>
        <rFont val="Bookman Old Style"/>
        <family val="1"/>
      </rPr>
      <t>In Hard Gravel Soil / BC soil / Red earth / stone and earth mixed with fair boulders /
Normal soil/CC 11 KV 3x300 Sqmm Cable</t>
    </r>
  </si>
  <si>
    <t>SWR12037</t>
  </si>
  <si>
    <r>
      <t xml:space="preserve">Laying of XLPE UG cable </t>
    </r>
    <r>
      <rPr>
        <b/>
        <sz val="12"/>
        <color indexed="8"/>
        <rFont val="Bookman Old Style"/>
        <family val="1"/>
      </rPr>
      <t>Triple or more Run</t>
    </r>
    <r>
      <rPr>
        <sz val="12"/>
        <color indexed="8"/>
        <rFont val="Bookman Old Style"/>
        <family val="1"/>
      </rPr>
      <t xml:space="preserve"> including excavation of trench of size 1000mm wide to 750mm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&amp;33 KV - 1.20 mtrs.</t>
    </r>
    <r>
      <rPr>
        <b/>
        <sz val="12"/>
        <color indexed="8"/>
        <rFont val="Bookman Old Style"/>
        <family val="1"/>
      </rPr>
      <t xml:space="preserve"> Along the CC / BT multi layer road requiring compressor 11 KV 3x300 Sqmm Cable</t>
    </r>
  </si>
  <si>
    <r>
      <t xml:space="preserve">Laying of XLPE UG cable </t>
    </r>
    <r>
      <rPr>
        <b/>
        <sz val="12"/>
        <color indexed="8"/>
        <rFont val="Bookman Old Style"/>
        <family val="1"/>
      </rPr>
      <t>Triple or more Run</t>
    </r>
    <r>
      <rPr>
        <sz val="12"/>
        <color indexed="8"/>
        <rFont val="Bookman Old Style"/>
        <family val="1"/>
      </rPr>
      <t xml:space="preserve"> including excavation of trench of size 1000mm wide to 750mm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&amp;33 KV - 1.20 mtrs. </t>
    </r>
    <r>
      <rPr>
        <b/>
        <sz val="12"/>
        <color indexed="8"/>
        <rFont val="Bookman Old Style"/>
        <family val="1"/>
      </rPr>
      <t>Across the CC/ BT road crossing multi layer road requiring compressor (excluding
the cost of Hume pipe) 11 KV 3x300 Sqmm Cable</t>
    </r>
  </si>
  <si>
    <t>SWR12025</t>
  </si>
  <si>
    <r>
      <t xml:space="preserve">Laying of XLPE UG cable </t>
    </r>
    <r>
      <rPr>
        <b/>
        <sz val="12"/>
        <color indexed="8"/>
        <rFont val="Bookman Old Style"/>
        <family val="1"/>
      </rPr>
      <t>Triple or more Run</t>
    </r>
    <r>
      <rPr>
        <sz val="12"/>
        <color indexed="8"/>
        <rFont val="Bookman Old Style"/>
        <family val="1"/>
      </rPr>
      <t xml:space="preserve"> including excavation of trench of size 1000mm wide to 750mm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&amp;33 KV - 1.20 mtrs.</t>
    </r>
    <r>
      <rPr>
        <b/>
        <sz val="12"/>
        <color indexed="8"/>
        <rFont val="Bookman Old Style"/>
        <family val="1"/>
      </rPr>
      <t xml:space="preserve"> In Hard Gravel Soil / BC soil / Red earth / stone and earth mixed with fair boulders /Normal soil/CC 11 KV 3x300 Sqmm Cable</t>
    </r>
  </si>
  <si>
    <r>
      <t xml:space="preserve">Laying of XLPE UG cable </t>
    </r>
    <r>
      <rPr>
        <b/>
        <sz val="12"/>
        <color indexed="8"/>
        <rFont val="Bookman Old Style"/>
        <family val="1"/>
      </rPr>
      <t>Double Run</t>
    </r>
    <r>
      <rPr>
        <sz val="12"/>
        <color indexed="8"/>
        <rFont val="Bookman Old Style"/>
        <family val="1"/>
      </rPr>
      <t xml:space="preserve"> including excavation of trench of size 600mm wide and 850mm for LT, 1050mm for 11 KV and 1200mm for 33 KV from road level 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indexed="8"/>
        <rFont val="Bookman Old Style"/>
        <family val="1"/>
      </rPr>
      <t>Along the CC / BT multi layer road requiring compressor-11 KV 3x300 Sqmm Cable</t>
    </r>
  </si>
  <si>
    <r>
      <t xml:space="preserve">Laying of XLPE UG cable </t>
    </r>
    <r>
      <rPr>
        <b/>
        <sz val="12"/>
        <color indexed="8"/>
        <rFont val="Bookman Old Style"/>
        <family val="1"/>
      </rPr>
      <t>Double Run</t>
    </r>
    <r>
      <rPr>
        <sz val="12"/>
        <color indexed="8"/>
        <rFont val="Bookman Old Style"/>
        <family val="1"/>
      </rPr>
      <t xml:space="preserve"> including excavation of trench of size 600mm wide and 850mm for LT, 1050mm for 11 KV and 1200mm for 33 KV from road level
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indexed="8"/>
        <rFont val="Bookman Old Style"/>
        <family val="1"/>
      </rPr>
      <t>Across the CC/ BT road crossing multi layer road requiring compressor (excluding
the cost of Hume pipe)-11 KV 3x300 Sqmm Cable</t>
    </r>
  </si>
  <si>
    <r>
      <t xml:space="preserve">Laying of XLPE UG cable </t>
    </r>
    <r>
      <rPr>
        <b/>
        <sz val="12"/>
        <color indexed="8"/>
        <rFont val="Bookman Old Style"/>
        <family val="1"/>
      </rPr>
      <t>Double Run</t>
    </r>
    <r>
      <rPr>
        <sz val="12"/>
        <color indexed="8"/>
        <rFont val="Bookman Old Style"/>
        <family val="1"/>
      </rPr>
      <t xml:space="preserve"> including excavation of trench of size 600mm wide and 850mm for LT, 1050mm for 11 KV and 1200mm for 33 KV from road level 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indexed="8"/>
        <rFont val="Bookman Old Style"/>
        <family val="1"/>
      </rPr>
      <t>In Hard Gravel Soil / BC soil / Red earth / stone and earth mixed with fair boulders / Normal soil/CC-11 KV 3x300 Sqmm Cable</t>
    </r>
  </si>
  <si>
    <r>
      <t xml:space="preserve">Laying of </t>
    </r>
    <r>
      <rPr>
        <b/>
        <sz val="12"/>
        <color indexed="8"/>
        <rFont val="Bookman Old Style"/>
        <family val="1"/>
      </rPr>
      <t xml:space="preserve">Single Run </t>
    </r>
    <r>
      <rPr>
        <sz val="12"/>
        <color indexed="8"/>
        <rFont val="Bookman Old Style"/>
        <family val="1"/>
      </rPr>
      <t>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man Old Style"/>
        <family val="1"/>
      </rPr>
      <t>In Hard Gravel Soil / BC soil / Red earth / stone and earth mixed with fair boulders /
Normal soil / CC/BT Road-11 KV 3x300 Sqmm Cable</t>
    </r>
  </si>
  <si>
    <r>
      <t xml:space="preserve">Laying of </t>
    </r>
    <r>
      <rPr>
        <b/>
        <sz val="12"/>
        <color indexed="8"/>
        <rFont val="Bookman Old Style"/>
        <family val="1"/>
      </rPr>
      <t xml:space="preserve">Single Run </t>
    </r>
    <r>
      <rPr>
        <sz val="12"/>
        <color indexed="8"/>
        <rFont val="Bookman Old Style"/>
        <family val="1"/>
      </rPr>
      <t>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man Old Style"/>
        <family val="1"/>
      </rPr>
      <t>Across the CC/ BT road crossing multi layer road requiring compressor (excluding
the cost of Hume pipe)-11 KV 3x300 Sqmm Cable</t>
    </r>
  </si>
  <si>
    <r>
      <t xml:space="preserve">Laying of </t>
    </r>
    <r>
      <rPr>
        <b/>
        <sz val="12"/>
        <color indexed="8"/>
        <rFont val="Bookman Old Style"/>
        <family val="1"/>
      </rPr>
      <t xml:space="preserve">Single Run </t>
    </r>
    <r>
      <rPr>
        <sz val="12"/>
        <color indexed="8"/>
        <rFont val="Bookman Old Style"/>
        <family val="1"/>
      </rPr>
      <t>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 .05Mtrs &amp; 33 KV - 1.20 mtrs.</t>
    </r>
    <r>
      <rPr>
        <b/>
        <sz val="12"/>
        <color indexed="8"/>
        <rFont val="Bookman Old Style"/>
        <family val="1"/>
      </rPr>
      <t>Across the CC/ BT road crossing multi layer road requiring compr-11 KV 3x300 Sqmm Cable</t>
    </r>
  </si>
  <si>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man Old Style"/>
        <family val="1"/>
      </rPr>
      <t>11 KV 3x300 Sqmm Cable</t>
    </r>
  </si>
  <si>
    <r>
      <t xml:space="preserve">Excavation of pits in hard rock not requiring blasting for </t>
    </r>
    <r>
      <rPr>
        <b/>
        <sz val="12"/>
        <color indexed="8"/>
        <rFont val="Bookman Old Style"/>
        <family val="1"/>
      </rPr>
      <t xml:space="preserve">11 Mtrs PSCC Poles/ Box poles 0.75 M x 0.9 M x 1.95 M </t>
    </r>
  </si>
  <si>
    <r>
      <t>Laying of earth mat including excavation of trenches of depth 600mm, welding,connecting to equipment and connecting lightning shield to earth mat and earthingof fence posts, drilling and connecting earth rods including connecting cast iron pipes with the following sizes of MS Flats /GI Flats. including fabrication.-</t>
    </r>
    <r>
      <rPr>
        <b/>
        <sz val="12"/>
        <color indexed="8"/>
        <rFont val="Bookman Old Style"/>
        <family val="1"/>
      </rPr>
      <t>75x 8mm MS Flat / GI Flat.</t>
    </r>
  </si>
  <si>
    <r>
      <t>Supply of earthing pipe with materials-</t>
    </r>
    <r>
      <rPr>
        <b/>
        <sz val="12"/>
        <color indexed="8"/>
        <rFont val="Bookman Old Style"/>
        <family val="1"/>
      </rPr>
      <t>Supply of GI Bolts &amp; Nuts etc</t>
    </r>
  </si>
  <si>
    <t>Supply &amp; Fixing of 12" heavy duty exhaust fan with metal blades etc including all operational, incidental &amp; labour charges etc., complete for finshed item work. Makes: Crompton, Havels &amp; Orient Hill air</t>
  </si>
</sst>
</file>

<file path=xl/styles.xml><?xml version="1.0" encoding="utf-8"?>
<styleSheet xmlns="http://schemas.openxmlformats.org/spreadsheetml/2006/main">
  <numFmts count="21">
    <numFmt numFmtId="41" formatCode="_ * #,##0_ ;_ * \-#,##0_ ;_ * &quot;-&quot;_ ;_ @_ "/>
    <numFmt numFmtId="43" formatCode="_ * #,##0.00_ ;_ * \-#,##0.00_ ;_ * &quot;-&quot;??_ ;_ @_ "/>
    <numFmt numFmtId="164" formatCode="0.000"/>
    <numFmt numFmtId="165" formatCode="_ &quot;\&quot;* #,##0_ ;_ &quot;\&quot;* \-#,##0_ ;_ &quot;\&quot;* &quot;-&quot;_ ;_ @_ "/>
    <numFmt numFmtId="166" formatCode="_ &quot;\&quot;* #,##0.00_ ;_ &quot;\&quot;* \-#,##0.00_ ;_ &quot;\&quot;* &quot;-&quot;??_ ;_ @_ "/>
    <numFmt numFmtId="167" formatCode="&quot;$&quot;#,##0.0000_);\(&quot;$&quot;#,##0.0000\)"/>
    <numFmt numFmtId="168" formatCode="&quot;\&quot;#,##0.00;[Red]\-&quot;\&quot;#,##0.00"/>
    <numFmt numFmtId="169" formatCode="_(* #,##0.00_);_(* \(#,##0.00\);_(* &quot;-&quot;??_);_(@_)"/>
    <numFmt numFmtId="170" formatCode="#,##0.0"/>
    <numFmt numFmtId="171" formatCode="#,##0.0_);\(#,##0.0\)"/>
    <numFmt numFmtId="172" formatCode="_-* #,##0\ _F_-;\-* #,##0\ _F_-;_-* &quot;-&quot;\ _F_-;_-@_-"/>
    <numFmt numFmtId="173" formatCode="_-* #,##0.00\ _F_-;\-* #,##0.00\ _F_-;_-* &quot;-&quot;??\ _F_-;_-@_-"/>
    <numFmt numFmtId="174" formatCode="_-* #,##0\ &quot;F&quot;_-;\-* #,##0\ &quot;F&quot;_-;_-* &quot;-&quot;\ &quot;F&quot;_-;_-@_-"/>
    <numFmt numFmtId="175" formatCode="_-* #,##0.00\ &quot;F&quot;_-;\-* #,##0.00\ &quot;F&quot;_-;_-* &quot;-&quot;??\ &quot;F&quot;_-;_-@_-"/>
    <numFmt numFmtId="176" formatCode="0.00_)"/>
    <numFmt numFmtId="177" formatCode="_-* #,##0.00_-;\-* #,##0.00_-;_-* &quot;-&quot;??_-;_-@_-"/>
    <numFmt numFmtId="178" formatCode="_-* #,##0_-;\-* #,##0_-;_-* &quot;-&quot;_-;_-@_-"/>
    <numFmt numFmtId="179" formatCode="&quot;$&quot;#,##0;\-&quot;$&quot;#,##0"/>
    <numFmt numFmtId="180" formatCode="_(&quot;$&quot;* #,##0.0000000_);_(&quot;$&quot;* \(#,##0.0000000\);_(&quot;$&quot;* &quot;-&quot;??_);_(@_)"/>
    <numFmt numFmtId="181" formatCode="0.0"/>
    <numFmt numFmtId="182" formatCode="#,##0.000"/>
  </numFmts>
  <fonts count="16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6100"/>
      <name val="Calibri"/>
      <family val="2"/>
      <scheme val="minor"/>
    </font>
    <font>
      <sz val="11"/>
      <color rgb="FF9C6500"/>
      <name val="Calibri"/>
      <family val="2"/>
      <scheme val="minor"/>
    </font>
    <font>
      <b/>
      <u/>
      <sz val="16"/>
      <name val="Book Antiqua"/>
      <family val="1"/>
    </font>
    <font>
      <sz val="10"/>
      <name val="Book Antiqua"/>
      <family val="1"/>
    </font>
    <font>
      <sz val="12.5"/>
      <name val="Book Antiqua"/>
      <family val="1"/>
    </font>
    <font>
      <b/>
      <u/>
      <sz val="12.5"/>
      <name val="Book Antiqua"/>
      <family val="1"/>
    </font>
    <font>
      <b/>
      <sz val="12.5"/>
      <name val="Book Antiqua"/>
      <family val="1"/>
    </font>
    <font>
      <b/>
      <sz val="11"/>
      <name val="Book Antiqua"/>
      <family val="1"/>
    </font>
    <font>
      <b/>
      <sz val="13"/>
      <name val="Book Antiqua"/>
      <family val="1"/>
    </font>
    <font>
      <sz val="11"/>
      <name val="Book Antiqua"/>
      <family val="1"/>
    </font>
    <font>
      <b/>
      <sz val="12"/>
      <name val="Book Antiqua"/>
      <family val="1"/>
    </font>
    <font>
      <sz val="11"/>
      <color theme="1"/>
      <name val="Book Antiqua"/>
      <family val="1"/>
    </font>
    <font>
      <sz val="11"/>
      <color theme="1"/>
      <name val="Times New Roman"/>
      <family val="1"/>
    </font>
    <font>
      <b/>
      <sz val="11"/>
      <color indexed="8"/>
      <name val="Book Antiqua"/>
      <family val="1"/>
    </font>
    <font>
      <sz val="10"/>
      <name val="Arial"/>
      <family val="2"/>
    </font>
    <font>
      <b/>
      <sz val="12"/>
      <color theme="1"/>
      <name val="Book Antiqua"/>
      <family val="1"/>
    </font>
    <font>
      <sz val="11"/>
      <color theme="1"/>
      <name val="Arial"/>
      <family val="2"/>
    </font>
    <font>
      <b/>
      <sz val="11"/>
      <color theme="1"/>
      <name val="Book Antiqua"/>
      <family val="1"/>
    </font>
    <font>
      <sz val="11"/>
      <color indexed="8"/>
      <name val="Book Antiqua"/>
      <family val="1"/>
    </font>
    <font>
      <sz val="11"/>
      <name val="Times New Roman"/>
      <family val="1"/>
    </font>
    <font>
      <b/>
      <sz val="11"/>
      <color theme="1"/>
      <name val="Times New Roman"/>
      <family val="1"/>
    </font>
    <font>
      <sz val="11"/>
      <color theme="1"/>
      <name val="Bookman Old Style"/>
      <family val="1"/>
    </font>
    <font>
      <sz val="11"/>
      <name val="Bookman Old Style"/>
      <family val="1"/>
    </font>
    <font>
      <b/>
      <sz val="11"/>
      <name val="Bookman Old Style"/>
      <family val="1"/>
    </font>
    <font>
      <sz val="11"/>
      <name val="Arial"/>
      <family val="2"/>
    </font>
    <font>
      <b/>
      <sz val="11"/>
      <name val="Calibri"/>
      <family val="2"/>
      <scheme val="minor"/>
    </font>
    <font>
      <sz val="11"/>
      <name val="Calibri"/>
      <family val="2"/>
      <scheme val="minor"/>
    </font>
    <font>
      <sz val="12"/>
      <name val="Book Antiqua"/>
      <family val="1"/>
    </font>
    <font>
      <b/>
      <u/>
      <sz val="15"/>
      <name val="Book Antiqua"/>
      <family val="1"/>
    </font>
    <font>
      <sz val="12"/>
      <color theme="1"/>
      <name val="Book Antiqua"/>
      <family val="1"/>
    </font>
    <font>
      <sz val="10"/>
      <color rgb="FF000000"/>
      <name val="Times New Roman"/>
      <family val="1"/>
    </font>
    <font>
      <sz val="14"/>
      <name val="AngsanaUPC"/>
      <family val="1"/>
    </font>
    <font>
      <sz val="12"/>
      <name val="¹ÙÅÁÃ¼"/>
      <family val="1"/>
      <charset val="129"/>
    </font>
    <font>
      <sz val="8"/>
      <name val="Times New Roman"/>
      <family val="1"/>
    </font>
    <font>
      <sz val="12"/>
      <name val="¹ÙÅÁÃ¼"/>
      <charset val="129"/>
    </font>
    <font>
      <sz val="10"/>
      <name val="MS Serif"/>
      <family val="1"/>
    </font>
    <font>
      <sz val="10"/>
      <name val="Courier"/>
      <family val="3"/>
    </font>
    <font>
      <sz val="10"/>
      <color indexed="16"/>
      <name val="MS Serif"/>
      <family val="1"/>
    </font>
    <font>
      <sz val="10"/>
      <color indexed="10"/>
      <name val="Arial"/>
      <family val="2"/>
    </font>
    <font>
      <sz val="8"/>
      <name val="Arial"/>
      <family val="2"/>
    </font>
    <font>
      <b/>
      <sz val="12"/>
      <name val="Arial"/>
      <family val="2"/>
    </font>
    <font>
      <u/>
      <sz val="9"/>
      <color indexed="12"/>
      <name val="Arial"/>
      <family val="2"/>
    </font>
    <font>
      <sz val="12"/>
      <name val="Helv"/>
    </font>
    <font>
      <sz val="12"/>
      <color indexed="9"/>
      <name val="Helv"/>
    </font>
    <font>
      <sz val="7"/>
      <name val="Small Fonts"/>
      <family val="2"/>
    </font>
    <font>
      <b/>
      <i/>
      <sz val="16"/>
      <name val="Helv"/>
    </font>
    <font>
      <b/>
      <sz val="10"/>
      <name val="Arial CE"/>
      <family val="2"/>
      <charset val="238"/>
    </font>
    <font>
      <sz val="10"/>
      <name val="Tms Rmn"/>
    </font>
    <font>
      <sz val="10"/>
      <name val="MS Sans Serif"/>
      <family val="2"/>
    </font>
    <font>
      <u/>
      <sz val="9"/>
      <color indexed="36"/>
      <name val="Arial"/>
      <family val="2"/>
    </font>
    <font>
      <sz val="10"/>
      <name val="Helv"/>
      <charset val="204"/>
    </font>
    <font>
      <sz val="10"/>
      <color indexed="8"/>
      <name val="Arial"/>
      <family val="2"/>
    </font>
    <font>
      <b/>
      <sz val="8"/>
      <color indexed="8"/>
      <name val="Helv"/>
    </font>
    <font>
      <b/>
      <sz val="10"/>
      <name val="Arial"/>
      <family val="2"/>
    </font>
    <font>
      <b/>
      <sz val="12"/>
      <color indexed="8"/>
      <name val="Book Antiqua"/>
      <family val="1"/>
    </font>
    <font>
      <sz val="10"/>
      <color theme="1"/>
      <name val="Arial"/>
      <family val="2"/>
    </font>
    <font>
      <sz val="12"/>
      <color indexed="8"/>
      <name val="Book Antiqua"/>
      <family val="1"/>
    </font>
    <font>
      <sz val="12"/>
      <color theme="1"/>
      <name val="Times New Roman"/>
      <family val="1"/>
    </font>
    <font>
      <b/>
      <sz val="12"/>
      <color theme="1"/>
      <name val="Times New Roman"/>
      <family val="1"/>
    </font>
    <font>
      <sz val="12"/>
      <name val="Times New Roman"/>
      <family val="1"/>
    </font>
    <font>
      <sz val="12"/>
      <color theme="1"/>
      <name val="Bookman Old Style"/>
      <family val="1"/>
    </font>
    <font>
      <sz val="12"/>
      <color theme="1"/>
      <name val="Calibri"/>
      <family val="2"/>
      <scheme val="minor"/>
    </font>
    <font>
      <b/>
      <sz val="10"/>
      <color theme="1"/>
      <name val="Book Antiqua"/>
      <family val="1"/>
    </font>
    <font>
      <sz val="10"/>
      <color theme="1"/>
      <name val="Book Antiqua"/>
      <family val="1"/>
    </font>
    <font>
      <sz val="12"/>
      <name val="Bookman Old Style"/>
      <family val="1"/>
    </font>
    <font>
      <b/>
      <sz val="11"/>
      <color theme="1"/>
      <name val="Calibri"/>
      <family val="2"/>
      <scheme val="minor"/>
    </font>
    <font>
      <b/>
      <u/>
      <sz val="16"/>
      <color theme="1"/>
      <name val="Book Antiqua"/>
      <family val="1"/>
    </font>
    <font>
      <sz val="12.5"/>
      <color theme="1"/>
      <name val="Book Antiqua"/>
      <family val="1"/>
    </font>
    <font>
      <b/>
      <u/>
      <sz val="12.5"/>
      <color theme="1"/>
      <name val="Book Antiqua"/>
      <family val="1"/>
    </font>
    <font>
      <b/>
      <sz val="12.5"/>
      <color theme="1"/>
      <name val="Book Antiqua"/>
      <family val="1"/>
    </font>
    <font>
      <b/>
      <sz val="13"/>
      <color theme="1"/>
      <name val="Book Antiqua"/>
      <family val="1"/>
    </font>
    <font>
      <b/>
      <sz val="11"/>
      <color theme="1"/>
      <name val="Bookman Old Style"/>
      <family val="1"/>
    </font>
    <font>
      <b/>
      <sz val="11"/>
      <name val="Arial"/>
      <family val="2"/>
    </font>
    <font>
      <sz val="11"/>
      <color rgb="FFFF0000"/>
      <name val="Calibri"/>
      <family val="2"/>
      <scheme val="minor"/>
    </font>
    <font>
      <sz val="12"/>
      <color indexed="8"/>
      <name val="Bookman Old Style"/>
      <family val="1"/>
    </font>
    <font>
      <u/>
      <sz val="12"/>
      <color indexed="8"/>
      <name val="Bookman Old Style"/>
      <family val="1"/>
    </font>
    <font>
      <b/>
      <sz val="12"/>
      <color indexed="8"/>
      <name val="Bookman Old Style"/>
      <family val="1"/>
    </font>
    <font>
      <sz val="12"/>
      <color theme="1"/>
      <name val="Arial"/>
      <family val="2"/>
    </font>
    <font>
      <b/>
      <sz val="12"/>
      <color theme="1"/>
      <name val="Bookman Old Style"/>
      <family val="1"/>
    </font>
    <font>
      <b/>
      <u/>
      <sz val="18"/>
      <color theme="1"/>
      <name val="Bookman Old Style"/>
      <family val="1"/>
    </font>
    <font>
      <b/>
      <u/>
      <sz val="16"/>
      <color theme="1"/>
      <name val="Bookman Old Style"/>
      <family val="1"/>
    </font>
    <font>
      <b/>
      <u/>
      <sz val="16"/>
      <color theme="1"/>
      <name val="Times New Roman"/>
      <family val="1"/>
    </font>
    <font>
      <b/>
      <sz val="14"/>
      <color indexed="8"/>
      <name val="Book Antiqua"/>
      <family val="1"/>
    </font>
    <font>
      <b/>
      <u/>
      <sz val="14"/>
      <color indexed="8"/>
      <name val="Book Antiqua"/>
      <family val="1"/>
    </font>
    <font>
      <sz val="14"/>
      <color indexed="8"/>
      <name val="Book Antiqua"/>
      <family val="1"/>
    </font>
    <font>
      <sz val="14"/>
      <color theme="1"/>
      <name val="Book Antiqua"/>
      <family val="1"/>
    </font>
    <font>
      <sz val="14"/>
      <color indexed="8"/>
      <name val="Times New Roman"/>
      <family val="1"/>
    </font>
    <font>
      <b/>
      <u/>
      <sz val="14"/>
      <color indexed="8"/>
      <name val="Times New Roman"/>
      <family val="1"/>
    </font>
    <font>
      <u/>
      <sz val="14"/>
      <color indexed="8"/>
      <name val="Times New Roman"/>
      <family val="1"/>
    </font>
    <font>
      <sz val="14"/>
      <color theme="1"/>
      <name val="Times New Roman"/>
      <family val="1"/>
    </font>
    <font>
      <sz val="8"/>
      <name val="Arial MT"/>
    </font>
    <font>
      <sz val="8"/>
      <name val="Arial MT"/>
      <family val="2"/>
    </font>
    <font>
      <sz val="8"/>
      <color rgb="FF000000"/>
      <name val="Arial MT"/>
      <family val="2"/>
    </font>
    <font>
      <b/>
      <u/>
      <sz val="16"/>
      <name val="Times New Roman"/>
      <family val="1"/>
    </font>
    <font>
      <b/>
      <sz val="14"/>
      <name val="Times New Roman"/>
      <family val="1"/>
    </font>
    <font>
      <b/>
      <u/>
      <sz val="14"/>
      <name val="Times New Roman"/>
      <family val="1"/>
    </font>
    <font>
      <sz val="14"/>
      <name val="Times New Roman"/>
      <family val="1"/>
    </font>
    <font>
      <u/>
      <sz val="14"/>
      <name val="Times New Roman"/>
      <family val="1"/>
    </font>
    <font>
      <b/>
      <sz val="12"/>
      <name val="Times New Roman"/>
      <family val="1"/>
    </font>
    <font>
      <sz val="12"/>
      <color rgb="FF000000"/>
      <name val="Book Antiqua"/>
      <family val="1"/>
    </font>
    <font>
      <sz val="12"/>
      <color rgb="FFFF0000"/>
      <name val="Book Antiqua"/>
      <family val="1"/>
    </font>
    <font>
      <b/>
      <u/>
      <sz val="12"/>
      <name val="Book Antiqua"/>
      <family val="1"/>
    </font>
    <font>
      <b/>
      <sz val="14"/>
      <color theme="1"/>
      <name val="Book Antiqua"/>
      <family val="1"/>
    </font>
    <font>
      <b/>
      <sz val="14"/>
      <name val="Book Antiqua"/>
      <family val="1"/>
    </font>
    <font>
      <b/>
      <u/>
      <sz val="14"/>
      <name val="Book Antiqua"/>
      <family val="1"/>
    </font>
    <font>
      <sz val="14"/>
      <name val="Book Antiqua"/>
      <family val="1"/>
    </font>
    <font>
      <b/>
      <sz val="11"/>
      <name val="Times New Roman"/>
      <family val="1"/>
    </font>
    <font>
      <b/>
      <u/>
      <sz val="16"/>
      <name val="Bookman Old Style"/>
      <family val="1"/>
    </font>
    <font>
      <b/>
      <u/>
      <sz val="11"/>
      <name val="Arial"/>
      <family val="2"/>
    </font>
    <font>
      <sz val="11"/>
      <color rgb="FF000000"/>
      <name val="Book Antiqua"/>
      <family val="1"/>
    </font>
    <font>
      <sz val="11"/>
      <color rgb="FF000000"/>
      <name val="Arial MT"/>
      <family val="2"/>
    </font>
    <font>
      <sz val="11"/>
      <name val="Arial MT"/>
      <family val="2"/>
    </font>
    <font>
      <sz val="11"/>
      <name val="Arial MT"/>
    </font>
    <font>
      <sz val="11"/>
      <color theme="1"/>
      <name val="Calibri"/>
      <family val="2"/>
    </font>
    <font>
      <b/>
      <sz val="12"/>
      <color theme="1"/>
      <name val="Calibri"/>
      <family val="2"/>
      <scheme val="minor"/>
    </font>
    <font>
      <sz val="12"/>
      <color indexed="8"/>
      <name val="Times New Roman"/>
      <family val="1"/>
    </font>
    <font>
      <sz val="12"/>
      <color rgb="FFFF0000"/>
      <name val="Times New Roman"/>
      <family val="1"/>
    </font>
    <font>
      <sz val="12"/>
      <color rgb="FF000000"/>
      <name val="Times New Roman"/>
      <family val="1"/>
    </font>
    <font>
      <b/>
      <sz val="12"/>
      <name val="Cambria"/>
      <family val="1"/>
      <scheme val="major"/>
    </font>
    <font>
      <sz val="12"/>
      <name val="Cambria"/>
      <family val="1"/>
      <scheme val="major"/>
    </font>
    <font>
      <sz val="11"/>
      <color indexed="8"/>
      <name val="Arial"/>
      <family val="2"/>
    </font>
    <font>
      <b/>
      <sz val="11"/>
      <color theme="1"/>
      <name val="Arial"/>
      <family val="2"/>
    </font>
    <font>
      <sz val="10"/>
      <name val="Cambria"/>
      <family val="1"/>
      <scheme val="major"/>
    </font>
    <font>
      <sz val="8"/>
      <color theme="1"/>
      <name val="Arial MT"/>
      <family val="2"/>
    </font>
    <font>
      <b/>
      <sz val="16"/>
      <color theme="1"/>
      <name val="Bookman Old Style"/>
      <family val="1"/>
    </font>
    <font>
      <b/>
      <u/>
      <sz val="12"/>
      <color theme="1"/>
      <name val="Bookman Old Style"/>
      <family val="1"/>
    </font>
    <font>
      <b/>
      <u/>
      <sz val="15"/>
      <color theme="1"/>
      <name val="Book Antiqua"/>
      <family val="1"/>
    </font>
    <font>
      <b/>
      <sz val="15"/>
      <color theme="1"/>
      <name val="Book Antiqua"/>
      <family val="1"/>
    </font>
    <font>
      <u/>
      <sz val="11"/>
      <name val="Arial"/>
      <family val="2"/>
    </font>
    <font>
      <sz val="13"/>
      <color theme="1"/>
      <name val="Book Antiqua"/>
      <family val="1"/>
    </font>
    <font>
      <u/>
      <sz val="12"/>
      <name val="Book Antiqua"/>
      <family val="1"/>
    </font>
    <font>
      <b/>
      <u/>
      <sz val="13"/>
      <color theme="1"/>
      <name val="Book Antiqua"/>
      <family val="1"/>
    </font>
    <font>
      <b/>
      <u/>
      <sz val="12"/>
      <color theme="1"/>
      <name val="Book Antiqua"/>
      <family val="1"/>
    </font>
    <font>
      <b/>
      <u/>
      <sz val="13"/>
      <name val="Book Antiqua"/>
      <family val="1"/>
    </font>
    <font>
      <b/>
      <sz val="13"/>
      <color theme="1"/>
      <name val="Bookman Old Style"/>
      <family val="1"/>
    </font>
    <font>
      <sz val="13"/>
      <color indexed="8"/>
      <name val="Bookman Old Style"/>
      <family val="1"/>
    </font>
    <font>
      <b/>
      <sz val="13"/>
      <color indexed="8"/>
      <name val="Bookman Old Style"/>
      <family val="1"/>
    </font>
    <font>
      <b/>
      <u/>
      <sz val="13"/>
      <color theme="1"/>
      <name val="Bookman Old Style"/>
      <family val="1"/>
    </font>
    <font>
      <sz val="8"/>
      <color indexed="8"/>
      <name val="Arial MT"/>
      <family val="2"/>
    </font>
    <font>
      <sz val="14"/>
      <color theme="1"/>
      <name val="Arial"/>
      <family val="2"/>
    </font>
    <font>
      <sz val="16"/>
      <color theme="1"/>
      <name val="Book Antiqua"/>
      <family val="1"/>
    </font>
    <font>
      <b/>
      <sz val="16"/>
      <color theme="1"/>
      <name val="Book Antiqua"/>
      <family val="1"/>
    </font>
    <font>
      <sz val="16"/>
      <color theme="1"/>
      <name val="Arial"/>
      <family val="2"/>
    </font>
    <font>
      <b/>
      <u/>
      <sz val="14"/>
      <color theme="1"/>
      <name val="Book Antiqua"/>
      <family val="1"/>
    </font>
    <font>
      <sz val="12"/>
      <name val="Arial"/>
      <family val="2"/>
    </font>
    <font>
      <sz val="13"/>
      <color theme="1"/>
      <name val="Bookman Old Style"/>
      <family val="1"/>
    </font>
    <font>
      <u/>
      <sz val="14"/>
      <color indexed="8"/>
      <name val="Bookman Old Style"/>
      <family val="1"/>
    </font>
    <font>
      <b/>
      <u/>
      <sz val="14"/>
      <color indexed="8"/>
      <name val="Bookman Old Style"/>
      <family val="1"/>
    </font>
    <font>
      <sz val="12"/>
      <color theme="1"/>
      <name val="Century"/>
      <family val="1"/>
    </font>
    <font>
      <sz val="12"/>
      <color theme="1"/>
      <name val="Arial MT"/>
      <family val="2"/>
    </font>
    <font>
      <sz val="12"/>
      <color theme="1"/>
      <name val="Arial MT"/>
    </font>
    <font>
      <sz val="14"/>
      <color theme="1"/>
      <name val="Bookman Old Style"/>
      <family val="1"/>
    </font>
    <font>
      <b/>
      <sz val="14"/>
      <color theme="1"/>
      <name val="Bookman Old Style"/>
      <family val="1"/>
    </font>
    <font>
      <b/>
      <u/>
      <sz val="15"/>
      <color theme="1"/>
      <name val="Bookman Old Style"/>
      <family val="1"/>
    </font>
  </fonts>
  <fills count="13">
    <fill>
      <patternFill patternType="none"/>
    </fill>
    <fill>
      <patternFill patternType="gray125"/>
    </fill>
    <fill>
      <patternFill patternType="solid">
        <fgColor rgb="FFC6EFCE"/>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FFFF00"/>
        <bgColor indexed="64"/>
      </patternFill>
    </fill>
    <fill>
      <patternFill patternType="solid">
        <fgColor indexed="22"/>
        <bgColor indexed="64"/>
      </patternFill>
    </fill>
    <fill>
      <patternFill patternType="solid">
        <fgColor indexed="26"/>
        <bgColor indexed="64"/>
      </patternFill>
    </fill>
    <fill>
      <patternFill patternType="solid">
        <fgColor indexed="15"/>
      </patternFill>
    </fill>
    <fill>
      <patternFill patternType="solid">
        <fgColor indexed="12"/>
      </patternFill>
    </fill>
    <fill>
      <patternFill patternType="solid">
        <fgColor rgb="FF92D050"/>
        <bgColor indexed="64"/>
      </patternFill>
    </fill>
    <fill>
      <patternFill patternType="solid">
        <fgColor rgb="FFFFFFFF"/>
        <bgColor rgb="FF000000"/>
      </patternFill>
    </fill>
  </fills>
  <borders count="24">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70C0"/>
      </left>
      <right style="thin">
        <color rgb="FF0070C0"/>
      </right>
      <top style="thin">
        <color rgb="FF0070C0"/>
      </top>
      <bottom style="thin">
        <color rgb="FF0070C0"/>
      </bottom>
      <diagonal/>
    </border>
    <border>
      <left/>
      <right/>
      <top style="medium">
        <color indexed="64"/>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style="thin">
        <color indexed="64"/>
      </top>
      <bottom style="double">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style="thin">
        <color rgb="FF000000"/>
      </right>
      <top style="thin">
        <color rgb="FF000000"/>
      </top>
      <bottom style="thin">
        <color rgb="FF000000"/>
      </bottom>
      <diagonal/>
    </border>
    <border>
      <left/>
      <right style="thin">
        <color indexed="64"/>
      </right>
      <top style="thin">
        <color indexed="64"/>
      </top>
      <bottom/>
      <diagonal/>
    </border>
  </borders>
  <cellStyleXfs count="229">
    <xf numFmtId="0" fontId="0" fillId="0" borderId="0"/>
    <xf numFmtId="0" fontId="25" fillId="0" borderId="0"/>
    <xf numFmtId="0" fontId="25" fillId="0" borderId="0"/>
    <xf numFmtId="0" fontId="10" fillId="0" borderId="0"/>
    <xf numFmtId="0" fontId="25" fillId="0" borderId="0"/>
    <xf numFmtId="0" fontId="10" fillId="0" borderId="0"/>
    <xf numFmtId="0" fontId="25" fillId="0" borderId="0"/>
    <xf numFmtId="0" fontId="25" fillId="0" borderId="0"/>
    <xf numFmtId="0" fontId="10" fillId="0" borderId="0"/>
    <xf numFmtId="0" fontId="41" fillId="0" borderId="0"/>
    <xf numFmtId="9" fontId="42" fillId="0" borderId="0"/>
    <xf numFmtId="165" fontId="43" fillId="0" borderId="0" applyFont="0" applyFill="0" applyBorder="0" applyAlignment="0" applyProtection="0"/>
    <xf numFmtId="166" fontId="43" fillId="0" borderId="0" applyFont="0" applyFill="0" applyBorder="0" applyAlignment="0" applyProtection="0"/>
    <xf numFmtId="0" fontId="44" fillId="0" borderId="0">
      <alignment horizontal="center" wrapText="1"/>
      <protection locked="0"/>
    </xf>
    <xf numFmtId="41" fontId="43" fillId="0" borderId="0" applyFont="0" applyFill="0" applyBorder="0" applyAlignment="0" applyProtection="0"/>
    <xf numFmtId="43" fontId="43" fillId="0" borderId="0" applyFont="0" applyFill="0" applyBorder="0" applyAlignment="0" applyProtection="0"/>
    <xf numFmtId="0" fontId="45" fillId="0" borderId="0"/>
    <xf numFmtId="167" fontId="25" fillId="0" borderId="0" applyFill="0" applyBorder="0" applyAlignment="0"/>
    <xf numFmtId="168" fontId="25" fillId="0" borderId="0"/>
    <xf numFmtId="168" fontId="25" fillId="0" borderId="0"/>
    <xf numFmtId="168" fontId="25" fillId="0" borderId="0"/>
    <xf numFmtId="168" fontId="25" fillId="0" borderId="0"/>
    <xf numFmtId="168" fontId="25" fillId="0" borderId="0"/>
    <xf numFmtId="168" fontId="25" fillId="0" borderId="0"/>
    <xf numFmtId="168" fontId="25" fillId="0" borderId="0"/>
    <xf numFmtId="168" fontId="25" fillId="0" borderId="0"/>
    <xf numFmtId="169" fontId="25" fillId="0" borderId="0" applyFont="0" applyFill="0" applyBorder="0" applyAlignment="0" applyProtection="0"/>
    <xf numFmtId="169" fontId="25" fillId="0" borderId="0" applyFont="0" applyFill="0" applyBorder="0" applyAlignment="0" applyProtection="0"/>
    <xf numFmtId="43" fontId="25" fillId="0" borderId="0" applyFont="0" applyFill="0" applyBorder="0" applyAlignment="0" applyProtection="0"/>
    <xf numFmtId="43" fontId="10" fillId="0" borderId="0" applyFont="0" applyFill="0" applyBorder="0" applyAlignment="0" applyProtection="0"/>
    <xf numFmtId="0" fontId="46" fillId="0" borderId="0" applyNumberFormat="0" applyAlignment="0">
      <alignment horizontal="left"/>
    </xf>
    <xf numFmtId="0" fontId="47" fillId="0" borderId="0" applyNumberFormat="0" applyAlignment="0"/>
    <xf numFmtId="15" fontId="20" fillId="0" borderId="9"/>
    <xf numFmtId="0" fontId="48" fillId="0" borderId="0" applyNumberFormat="0" applyAlignment="0">
      <alignment horizontal="left"/>
    </xf>
    <xf numFmtId="170" fontId="49" fillId="0" borderId="10">
      <alignment horizontal="right"/>
    </xf>
    <xf numFmtId="0" fontId="11" fillId="2" borderId="0" applyNumberFormat="0" applyBorder="0" applyAlignment="0" applyProtection="0"/>
    <xf numFmtId="38" fontId="50" fillId="7" borderId="0" applyNumberFormat="0" applyBorder="0" applyAlignment="0" applyProtection="0"/>
    <xf numFmtId="0" fontId="51" fillId="0" borderId="11" applyNumberFormat="0" applyAlignment="0" applyProtection="0">
      <alignment horizontal="left" vertical="center"/>
    </xf>
    <xf numFmtId="0" fontId="51" fillId="0" borderId="6">
      <alignment horizontal="left" vertical="center"/>
    </xf>
    <xf numFmtId="0" fontId="52" fillId="0" borderId="0" applyNumberFormat="0" applyFill="0" applyBorder="0" applyAlignment="0" applyProtection="0">
      <alignment vertical="top"/>
      <protection locked="0"/>
    </xf>
    <xf numFmtId="10" fontId="50" fillId="8" borderId="3" applyNumberFormat="0" applyBorder="0" applyAlignment="0" applyProtection="0"/>
    <xf numFmtId="171" fontId="53" fillId="9" borderId="0"/>
    <xf numFmtId="171" fontId="54" fillId="10" borderId="0"/>
    <xf numFmtId="172" fontId="25" fillId="0" borderId="0" applyFont="0" applyFill="0" applyBorder="0" applyAlignment="0" applyProtection="0"/>
    <xf numFmtId="173" fontId="25" fillId="0" borderId="0" applyFont="0" applyFill="0" applyBorder="0" applyAlignment="0" applyProtection="0"/>
    <xf numFmtId="174" fontId="25" fillId="0" borderId="0" applyFont="0" applyFill="0" applyBorder="0" applyAlignment="0" applyProtection="0"/>
    <xf numFmtId="175" fontId="25" fillId="0" borderId="0" applyFont="0" applyFill="0" applyBorder="0" applyAlignment="0" applyProtection="0"/>
    <xf numFmtId="0" fontId="12" fillId="3" borderId="0" applyNumberFormat="0" applyBorder="0" applyAlignment="0" applyProtection="0"/>
    <xf numFmtId="37" fontId="55" fillId="0" borderId="0"/>
    <xf numFmtId="176" fontId="56" fillId="0" borderId="0"/>
    <xf numFmtId="0" fontId="25" fillId="0" borderId="0"/>
    <xf numFmtId="0" fontId="25" fillId="0" borderId="0"/>
    <xf numFmtId="0" fontId="25" fillId="0" borderId="0"/>
    <xf numFmtId="0" fontId="25" fillId="0" borderId="0"/>
    <xf numFmtId="0" fontId="25" fillId="0" borderId="0"/>
    <xf numFmtId="0" fontId="2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0" fillId="0" borderId="0"/>
    <xf numFmtId="0" fontId="25" fillId="0" borderId="0"/>
    <xf numFmtId="0" fontId="10" fillId="0" borderId="0"/>
    <xf numFmtId="0" fontId="10" fillId="0" borderId="0"/>
    <xf numFmtId="0" fontId="41" fillId="0" borderId="0"/>
    <xf numFmtId="0" fontId="10" fillId="0" borderId="0"/>
    <xf numFmtId="0" fontId="10" fillId="0" borderId="0"/>
    <xf numFmtId="0" fontId="10" fillId="0" borderId="0"/>
    <xf numFmtId="0" fontId="41" fillId="0" borderId="0"/>
    <xf numFmtId="0" fontId="10" fillId="0" borderId="0"/>
    <xf numFmtId="0" fontId="10" fillId="0" borderId="0"/>
    <xf numFmtId="0" fontId="10" fillId="0" borderId="0"/>
    <xf numFmtId="0" fontId="10" fillId="0" borderId="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177" fontId="25" fillId="0" borderId="0" applyFont="0" applyFill="0" applyBorder="0" applyAlignment="0" applyProtection="0"/>
    <xf numFmtId="178" fontId="25" fillId="0" borderId="0" applyFont="0" applyFill="0" applyBorder="0" applyAlignment="0" applyProtection="0"/>
    <xf numFmtId="14" fontId="44" fillId="0" borderId="0">
      <alignment horizontal="center" wrapText="1"/>
      <protection locked="0"/>
    </xf>
    <xf numFmtId="10" fontId="25" fillId="0" borderId="0" applyFont="0" applyFill="0" applyBorder="0" applyAlignment="0" applyProtection="0"/>
    <xf numFmtId="9" fontId="2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25" fillId="0" borderId="0" applyFont="0" applyFill="0" applyBorder="0" applyAlignment="0" applyProtection="0"/>
    <xf numFmtId="9" fontId="10" fillId="0" borderId="0" applyFont="0" applyFill="0" applyBorder="0" applyAlignment="0" applyProtection="0"/>
    <xf numFmtId="0" fontId="57" fillId="0" borderId="0" applyFont="0"/>
    <xf numFmtId="179" fontId="58" fillId="0" borderId="0"/>
    <xf numFmtId="0" fontId="59" fillId="0" borderId="0" applyNumberFormat="0" applyFont="0" applyFill="0" applyBorder="0" applyAlignment="0" applyProtection="0">
      <alignment horizontal="left"/>
    </xf>
    <xf numFmtId="180" fontId="25" fillId="0" borderId="0" applyNumberFormat="0" applyFill="0" applyBorder="0" applyAlignment="0" applyProtection="0">
      <alignment horizontal="left"/>
    </xf>
    <xf numFmtId="0" fontId="60" fillId="0" borderId="0" applyNumberFormat="0" applyFill="0" applyBorder="0" applyAlignment="0" applyProtection="0">
      <alignment vertical="top"/>
      <protection locked="0"/>
    </xf>
    <xf numFmtId="0" fontId="59" fillId="0" borderId="0"/>
    <xf numFmtId="0" fontId="61" fillId="0" borderId="0"/>
    <xf numFmtId="0" fontId="62" fillId="0" borderId="0"/>
    <xf numFmtId="0" fontId="62" fillId="0" borderId="0"/>
    <xf numFmtId="0" fontId="62" fillId="0" borderId="0"/>
    <xf numFmtId="40" fontId="63" fillId="0" borderId="0" applyBorder="0">
      <alignment horizontal="right"/>
    </xf>
    <xf numFmtId="0" fontId="64" fillId="0" borderId="12">
      <alignment horizontal="center" vertical="center" wrapText="1"/>
    </xf>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43" fontId="7" fillId="0" borderId="0" applyFont="0" applyFill="0" applyBorder="0" applyAlignment="0" applyProtection="0"/>
    <xf numFmtId="0" fontId="7" fillId="0" borderId="0"/>
    <xf numFmtId="171" fontId="7" fillId="0" borderId="0" applyFont="0" applyFill="0" applyBorder="0" applyAlignment="0" applyProtection="0"/>
    <xf numFmtId="0" fontId="7" fillId="0" borderId="0"/>
    <xf numFmtId="0" fontId="25" fillId="0" borderId="0"/>
    <xf numFmtId="0" fontId="7" fillId="0" borderId="0"/>
    <xf numFmtId="171" fontId="7" fillId="0" borderId="0" applyFont="0" applyFill="0" applyBorder="0" applyAlignment="0" applyProtection="0"/>
    <xf numFmtId="171" fontId="7" fillId="0" borderId="0" applyFont="0" applyFill="0" applyBorder="0" applyAlignment="0" applyProtection="0"/>
    <xf numFmtId="0" fontId="6" fillId="0" borderId="0"/>
    <xf numFmtId="171" fontId="6" fillId="0" borderId="0" applyFont="0" applyFill="0" applyBorder="0" applyAlignment="0" applyProtection="0"/>
    <xf numFmtId="0" fontId="6" fillId="0" borderId="0"/>
    <xf numFmtId="0" fontId="6" fillId="0" borderId="0"/>
    <xf numFmtId="0" fontId="6"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164" fontId="4" fillId="0" borderId="0" applyFont="0" applyFill="0" applyBorder="0" applyAlignment="0" applyProtection="0"/>
    <xf numFmtId="43" fontId="3" fillId="0" borderId="0" applyFont="0" applyFill="0" applyBorder="0" applyAlignment="0" applyProtection="0"/>
    <xf numFmtId="0" fontId="25" fillId="0" borderId="0"/>
    <xf numFmtId="0" fontId="3" fillId="0" borderId="0"/>
    <xf numFmtId="0" fontId="3" fillId="0" borderId="0"/>
    <xf numFmtId="0" fontId="3" fillId="0" borderId="0"/>
    <xf numFmtId="0" fontId="2" fillId="0" borderId="0"/>
    <xf numFmtId="164" fontId="2"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2" fillId="0" borderId="0"/>
  </cellStyleXfs>
  <cellXfs count="1703">
    <xf numFmtId="0" fontId="0" fillId="0" borderId="0" xfId="0"/>
    <xf numFmtId="0" fontId="14" fillId="5" borderId="0" xfId="0" applyFont="1" applyFill="1"/>
    <xf numFmtId="0" fontId="18" fillId="5" borderId="3" xfId="0" applyNumberFormat="1" applyFont="1" applyFill="1" applyBorder="1" applyAlignment="1">
      <alignment horizontal="center" vertical="center" wrapText="1"/>
    </xf>
    <xf numFmtId="4" fontId="18" fillId="5" borderId="3" xfId="0" applyNumberFormat="1" applyFont="1" applyFill="1" applyBorder="1" applyAlignment="1">
      <alignment horizontal="center" vertical="center"/>
    </xf>
    <xf numFmtId="0" fontId="20" fillId="5" borderId="0" xfId="0" applyFont="1" applyFill="1"/>
    <xf numFmtId="164" fontId="18" fillId="5" borderId="3" xfId="0" applyNumberFormat="1" applyFont="1" applyFill="1" applyBorder="1" applyAlignment="1">
      <alignment horizontal="center" vertical="center" wrapText="1"/>
    </xf>
    <xf numFmtId="2" fontId="18" fillId="5" borderId="3" xfId="0" applyNumberFormat="1" applyFont="1" applyFill="1" applyBorder="1" applyAlignment="1">
      <alignment horizontal="center" vertical="center" wrapText="1"/>
    </xf>
    <xf numFmtId="4" fontId="18" fillId="5" borderId="3" xfId="0" applyNumberFormat="1" applyFont="1" applyFill="1" applyBorder="1" applyAlignment="1">
      <alignment horizontal="center" vertical="center" wrapText="1"/>
    </xf>
    <xf numFmtId="0" fontId="21" fillId="5" borderId="3" xfId="0" applyNumberFormat="1" applyFont="1" applyFill="1" applyBorder="1" applyAlignment="1">
      <alignment horizontal="center" vertical="center" wrapText="1"/>
    </xf>
    <xf numFmtId="0" fontId="22" fillId="5" borderId="3" xfId="0" applyFont="1" applyFill="1" applyBorder="1" applyAlignment="1">
      <alignment horizontal="center" vertical="center"/>
    </xf>
    <xf numFmtId="164" fontId="23" fillId="5" borderId="3" xfId="0" applyNumberFormat="1" applyFont="1" applyFill="1" applyBorder="1" applyAlignment="1">
      <alignment horizontal="center" vertical="center" wrapText="1"/>
    </xf>
    <xf numFmtId="0" fontId="22" fillId="5" borderId="3" xfId="0" applyFont="1" applyFill="1" applyBorder="1" applyAlignment="1">
      <alignment horizontal="justify" vertical="top" wrapText="1"/>
    </xf>
    <xf numFmtId="0" fontId="22" fillId="5" borderId="3" xfId="0" applyFont="1" applyFill="1" applyBorder="1" applyAlignment="1">
      <alignment horizontal="center" vertical="center" wrapText="1"/>
    </xf>
    <xf numFmtId="0" fontId="22" fillId="5" borderId="3" xfId="0" applyFont="1" applyFill="1" applyBorder="1" applyAlignment="1">
      <alignment horizontal="left" vertical="center" wrapText="1"/>
    </xf>
    <xf numFmtId="2" fontId="22" fillId="5" borderId="3" xfId="0" applyNumberFormat="1" applyFont="1" applyFill="1" applyBorder="1" applyAlignment="1">
      <alignment horizontal="center" vertical="center" wrapText="1"/>
    </xf>
    <xf numFmtId="0" fontId="22" fillId="5" borderId="4" xfId="0" applyFont="1" applyFill="1" applyBorder="1" applyAlignment="1">
      <alignment horizontal="center" vertical="center" wrapText="1"/>
    </xf>
    <xf numFmtId="0" fontId="23" fillId="5" borderId="3" xfId="0" applyFont="1" applyFill="1" applyBorder="1" applyAlignment="1">
      <alignment horizontal="left" vertical="center" wrapText="1"/>
    </xf>
    <xf numFmtId="2" fontId="23" fillId="5" borderId="3" xfId="0" applyNumberFormat="1" applyFont="1" applyFill="1" applyBorder="1" applyAlignment="1">
      <alignment horizontal="center" vertical="center" wrapText="1"/>
    </xf>
    <xf numFmtId="0" fontId="23" fillId="5" borderId="3" xfId="1" applyFont="1" applyFill="1" applyBorder="1" applyAlignment="1">
      <alignment horizontal="left" vertical="center" wrapText="1"/>
    </xf>
    <xf numFmtId="0" fontId="26" fillId="5" borderId="3" xfId="0" applyNumberFormat="1" applyFont="1" applyFill="1" applyBorder="1" applyAlignment="1">
      <alignment horizontal="center" vertical="center" wrapText="1"/>
    </xf>
    <xf numFmtId="0" fontId="23" fillId="5" borderId="3" xfId="2" applyFont="1" applyFill="1" applyBorder="1" applyAlignment="1">
      <alignment horizontal="left" vertical="center" wrapText="1"/>
    </xf>
    <xf numFmtId="0" fontId="22" fillId="5" borderId="0" xfId="0" applyFont="1" applyFill="1"/>
    <xf numFmtId="164" fontId="27" fillId="5" borderId="3" xfId="0" applyNumberFormat="1" applyFont="1" applyFill="1" applyBorder="1" applyAlignment="1">
      <alignment horizontal="center" vertical="center" wrapText="1"/>
    </xf>
    <xf numFmtId="0" fontId="27" fillId="5" borderId="3" xfId="0" applyFont="1" applyFill="1" applyBorder="1" applyAlignment="1">
      <alignment horizontal="left" vertical="center" wrapText="1"/>
    </xf>
    <xf numFmtId="2" fontId="27" fillId="5" borderId="3" xfId="0" applyNumberFormat="1" applyFont="1" applyFill="1" applyBorder="1" applyAlignment="1">
      <alignment horizontal="center" vertical="center" wrapText="1"/>
    </xf>
    <xf numFmtId="0" fontId="23" fillId="5" borderId="3" xfId="3" applyFont="1" applyFill="1" applyBorder="1" applyAlignment="1">
      <alignment horizontal="left" vertical="center" wrapText="1"/>
    </xf>
    <xf numFmtId="2" fontId="27" fillId="5" borderId="3" xfId="4" applyNumberFormat="1" applyFont="1" applyFill="1" applyBorder="1" applyAlignment="1">
      <alignment horizontal="center" vertical="center" wrapText="1"/>
    </xf>
    <xf numFmtId="0" fontId="23" fillId="5" borderId="3" xfId="5" applyFont="1" applyFill="1" applyBorder="1" applyAlignment="1">
      <alignment horizontal="left" vertical="center" wrapText="1"/>
    </xf>
    <xf numFmtId="2" fontId="27" fillId="5" borderId="3" xfId="6" applyNumberFormat="1" applyFont="1" applyFill="1" applyBorder="1" applyAlignment="1">
      <alignment horizontal="center" vertical="center" wrapText="1"/>
    </xf>
    <xf numFmtId="164" fontId="30" fillId="5" borderId="3" xfId="0" applyNumberFormat="1" applyFont="1" applyFill="1" applyBorder="1" applyAlignment="1">
      <alignment horizontal="center" vertical="center" wrapText="1"/>
    </xf>
    <xf numFmtId="0" fontId="30" fillId="5" borderId="3" xfId="0" applyFont="1" applyFill="1" applyBorder="1" applyAlignment="1">
      <alignment horizontal="left" vertical="center" wrapText="1"/>
    </xf>
    <xf numFmtId="2" fontId="30" fillId="5" borderId="3" xfId="0" applyNumberFormat="1" applyFont="1" applyFill="1" applyBorder="1" applyAlignment="1">
      <alignment horizontal="center" vertical="center" wrapText="1"/>
    </xf>
    <xf numFmtId="0" fontId="20" fillId="5" borderId="4" xfId="0" applyFont="1" applyFill="1" applyBorder="1" applyAlignment="1">
      <alignment horizontal="center" vertical="center" wrapText="1"/>
    </xf>
    <xf numFmtId="2" fontId="20" fillId="5" borderId="3" xfId="0" applyNumberFormat="1" applyFont="1" applyFill="1" applyBorder="1" applyAlignment="1">
      <alignment horizontal="center" vertical="center" wrapText="1"/>
    </xf>
    <xf numFmtId="0" fontId="22" fillId="5" borderId="5" xfId="0" applyFont="1" applyFill="1" applyBorder="1" applyAlignment="1">
      <alignment horizontal="center" vertical="center" wrapText="1"/>
    </xf>
    <xf numFmtId="164" fontId="23" fillId="0" borderId="3" xfId="0" applyNumberFormat="1" applyFont="1" applyBorder="1" applyAlignment="1">
      <alignment horizontal="center" vertical="center" wrapText="1"/>
    </xf>
    <xf numFmtId="2" fontId="23" fillId="0" borderId="3" xfId="0" applyNumberFormat="1" applyFont="1" applyBorder="1" applyAlignment="1">
      <alignment horizontal="center" vertical="center" wrapText="1"/>
    </xf>
    <xf numFmtId="0" fontId="20" fillId="6" borderId="0" xfId="0" applyFont="1" applyFill="1"/>
    <xf numFmtId="2" fontId="22" fillId="6" borderId="0" xfId="0" applyNumberFormat="1" applyFont="1" applyFill="1"/>
    <xf numFmtId="0" fontId="20" fillId="0" borderId="0" xfId="0" applyFont="1"/>
    <xf numFmtId="2" fontId="20" fillId="5" borderId="0" xfId="0" applyNumberFormat="1" applyFont="1" applyFill="1" applyAlignment="1">
      <alignment horizontal="left"/>
    </xf>
    <xf numFmtId="164" fontId="23" fillId="0" borderId="3" xfId="3" applyNumberFormat="1" applyFont="1" applyBorder="1" applyAlignment="1">
      <alignment horizontal="center" vertical="center" wrapText="1"/>
    </xf>
    <xf numFmtId="0" fontId="23" fillId="0" borderId="3" xfId="3" applyFont="1" applyBorder="1" applyAlignment="1">
      <alignment horizontal="left" vertical="center" wrapText="1"/>
    </xf>
    <xf numFmtId="2" fontId="23" fillId="0" borderId="3" xfId="3" applyNumberFormat="1" applyFont="1" applyBorder="1" applyAlignment="1">
      <alignment horizontal="center" vertical="center" wrapText="1"/>
    </xf>
    <xf numFmtId="0" fontId="22" fillId="0" borderId="0" xfId="0" applyFont="1"/>
    <xf numFmtId="0" fontId="23" fillId="0" borderId="3" xfId="3" applyFont="1" applyBorder="1" applyAlignment="1">
      <alignment horizontal="center" vertical="center" wrapText="1"/>
    </xf>
    <xf numFmtId="0" fontId="23" fillId="0" borderId="3" xfId="0" applyFont="1" applyBorder="1" applyAlignment="1">
      <alignment horizontal="center" vertical="center" wrapText="1"/>
    </xf>
    <xf numFmtId="164" fontId="23" fillId="5" borderId="3" xfId="3" applyNumberFormat="1" applyFont="1" applyFill="1" applyBorder="1" applyAlignment="1">
      <alignment horizontal="center" vertical="center" wrapText="1"/>
    </xf>
    <xf numFmtId="2" fontId="23" fillId="5" borderId="3" xfId="3" applyNumberFormat="1" applyFont="1" applyFill="1" applyBorder="1" applyAlignment="1">
      <alignment horizontal="center" vertical="center" wrapText="1"/>
    </xf>
    <xf numFmtId="0" fontId="23" fillId="5" borderId="3" xfId="3" applyFont="1" applyFill="1" applyBorder="1" applyAlignment="1">
      <alignment horizontal="center" vertical="center" wrapText="1"/>
    </xf>
    <xf numFmtId="164" fontId="30" fillId="5" borderId="3" xfId="3" applyNumberFormat="1" applyFont="1" applyFill="1" applyBorder="1" applyAlignment="1">
      <alignment horizontal="center" vertical="center" wrapText="1"/>
    </xf>
    <xf numFmtId="0" fontId="30" fillId="0" borderId="3" xfId="3" applyFont="1" applyBorder="1" applyAlignment="1">
      <alignment horizontal="left" vertical="center" wrapText="1"/>
    </xf>
    <xf numFmtId="2" fontId="30" fillId="0" borderId="3" xfId="3" applyNumberFormat="1" applyFont="1" applyBorder="1" applyAlignment="1">
      <alignment horizontal="center" vertical="center" wrapText="1"/>
    </xf>
    <xf numFmtId="0" fontId="30" fillId="0" borderId="3" xfId="3" applyFont="1" applyBorder="1" applyAlignment="1">
      <alignment horizontal="center" vertical="center" wrapText="1"/>
    </xf>
    <xf numFmtId="0" fontId="30" fillId="0" borderId="3" xfId="0" applyFont="1" applyBorder="1" applyAlignment="1">
      <alignment horizontal="center" vertical="center" wrapText="1"/>
    </xf>
    <xf numFmtId="0" fontId="30" fillId="0" borderId="3" xfId="0" applyFont="1" applyBorder="1" applyAlignment="1">
      <alignment horizontal="left" vertical="center" wrapText="1"/>
    </xf>
    <xf numFmtId="2" fontId="30" fillId="0" borderId="3" xfId="0" applyNumberFormat="1" applyFont="1" applyBorder="1" applyAlignment="1">
      <alignment horizontal="center" vertical="center" wrapText="1"/>
    </xf>
    <xf numFmtId="0" fontId="30" fillId="5" borderId="3" xfId="3" applyFont="1" applyFill="1" applyBorder="1" applyAlignment="1">
      <alignment horizontal="left" vertical="center" wrapText="1"/>
    </xf>
    <xf numFmtId="0" fontId="30" fillId="5" borderId="3" xfId="0" applyFont="1" applyFill="1" applyBorder="1" applyAlignment="1">
      <alignment horizontal="center" vertical="center" wrapText="1"/>
    </xf>
    <xf numFmtId="2" fontId="20" fillId="5" borderId="0" xfId="0" applyNumberFormat="1" applyFont="1" applyFill="1"/>
    <xf numFmtId="164" fontId="32" fillId="5" borderId="3" xfId="0" applyNumberFormat="1" applyFont="1" applyFill="1" applyBorder="1" applyAlignment="1">
      <alignment horizontal="center" vertical="center" wrapText="1"/>
    </xf>
    <xf numFmtId="2" fontId="10" fillId="0" borderId="3" xfId="0" applyNumberFormat="1" applyFont="1" applyBorder="1" applyAlignment="1">
      <alignment horizontal="center" vertical="center" wrapText="1"/>
    </xf>
    <xf numFmtId="0" fontId="10" fillId="0" borderId="3" xfId="0" applyFont="1" applyBorder="1" applyAlignment="1">
      <alignment horizontal="center" vertical="center" wrapText="1"/>
    </xf>
    <xf numFmtId="2" fontId="10" fillId="5" borderId="3" xfId="0" applyNumberFormat="1" applyFont="1" applyFill="1" applyBorder="1" applyAlignment="1">
      <alignment horizontal="center" vertical="center" wrapText="1"/>
    </xf>
    <xf numFmtId="0" fontId="10" fillId="5" borderId="3" xfId="0" applyFont="1" applyFill="1" applyBorder="1" applyAlignment="1">
      <alignment horizontal="center" vertical="center" wrapText="1"/>
    </xf>
    <xf numFmtId="164" fontId="32" fillId="0" borderId="3" xfId="0" applyNumberFormat="1" applyFont="1" applyFill="1" applyBorder="1" applyAlignment="1">
      <alignment horizontal="center" vertical="center" wrapText="1"/>
    </xf>
    <xf numFmtId="0" fontId="23" fillId="0" borderId="3" xfId="0" applyFont="1" applyBorder="1" applyAlignment="1">
      <alignment horizontal="left" vertical="center" wrapText="1"/>
    </xf>
    <xf numFmtId="164" fontId="22" fillId="5" borderId="3" xfId="0" applyNumberFormat="1" applyFont="1" applyFill="1" applyBorder="1" applyAlignment="1">
      <alignment horizontal="center" vertical="center" wrapText="1"/>
    </xf>
    <xf numFmtId="164" fontId="33" fillId="0" borderId="3" xfId="7" applyNumberFormat="1" applyFont="1" applyBorder="1" applyAlignment="1">
      <alignment horizontal="center" vertical="center" wrapText="1"/>
    </xf>
    <xf numFmtId="0" fontId="33" fillId="0" borderId="3" xfId="7" applyFont="1" applyBorder="1" applyAlignment="1">
      <alignment horizontal="left" vertical="center" wrapText="1"/>
    </xf>
    <xf numFmtId="2" fontId="33" fillId="0" borderId="3" xfId="7" applyNumberFormat="1" applyFont="1" applyBorder="1" applyAlignment="1">
      <alignment horizontal="center" vertical="center" wrapText="1"/>
    </xf>
    <xf numFmtId="0" fontId="33" fillId="0" borderId="3" xfId="7" applyFont="1" applyBorder="1" applyAlignment="1">
      <alignment horizontal="center" vertical="center" wrapText="1"/>
    </xf>
    <xf numFmtId="164" fontId="33" fillId="0" borderId="3" xfId="7" applyNumberFormat="1" applyFont="1" applyFill="1" applyBorder="1" applyAlignment="1">
      <alignment horizontal="center" vertical="center" wrapText="1"/>
    </xf>
    <xf numFmtId="164" fontId="33" fillId="0" borderId="3" xfId="0" applyNumberFormat="1" applyFont="1" applyBorder="1" applyAlignment="1">
      <alignment horizontal="center" vertical="center" wrapText="1"/>
    </xf>
    <xf numFmtId="0" fontId="33" fillId="0" borderId="3" xfId="0" applyFont="1" applyBorder="1" applyAlignment="1">
      <alignment horizontal="left" vertical="center" wrapText="1"/>
    </xf>
    <xf numFmtId="2" fontId="33" fillId="0" borderId="3" xfId="0" applyNumberFormat="1" applyFont="1" applyBorder="1" applyAlignment="1">
      <alignment horizontal="center" vertical="center" wrapText="1"/>
    </xf>
    <xf numFmtId="0" fontId="33" fillId="0" borderId="3" xfId="0" applyFont="1" applyBorder="1" applyAlignment="1">
      <alignment horizontal="center" vertical="center" wrapText="1"/>
    </xf>
    <xf numFmtId="2" fontId="32" fillId="0" borderId="3" xfId="7" applyNumberFormat="1" applyFont="1" applyBorder="1" applyAlignment="1">
      <alignment horizontal="center" vertical="center" wrapText="1"/>
    </xf>
    <xf numFmtId="0" fontId="33" fillId="5" borderId="3" xfId="7" applyFont="1" applyFill="1" applyBorder="1" applyAlignment="1">
      <alignment horizontal="center" vertical="center" wrapText="1"/>
    </xf>
    <xf numFmtId="0" fontId="33" fillId="5" borderId="3" xfId="7" applyFont="1" applyFill="1" applyBorder="1" applyAlignment="1">
      <alignment horizontal="left" vertical="center" wrapText="1"/>
    </xf>
    <xf numFmtId="0" fontId="33" fillId="5" borderId="3" xfId="0" applyFont="1" applyFill="1" applyBorder="1" applyAlignment="1">
      <alignment horizontal="left" vertical="center" wrapText="1"/>
    </xf>
    <xf numFmtId="164" fontId="33" fillId="5" borderId="3" xfId="7" applyNumberFormat="1" applyFont="1" applyFill="1" applyBorder="1" applyAlignment="1">
      <alignment horizontal="center" vertical="center" wrapText="1"/>
    </xf>
    <xf numFmtId="164" fontId="33" fillId="0" borderId="3" xfId="0" applyNumberFormat="1" applyFont="1" applyFill="1" applyBorder="1" applyAlignment="1">
      <alignment horizontal="center" vertical="center" wrapText="1"/>
    </xf>
    <xf numFmtId="2" fontId="33" fillId="0" borderId="3" xfId="0" applyNumberFormat="1" applyFont="1" applyFill="1" applyBorder="1" applyAlignment="1">
      <alignment horizontal="center" vertical="center" wrapText="1"/>
    </xf>
    <xf numFmtId="0" fontId="33" fillId="0" borderId="3" xfId="0" applyFont="1" applyFill="1" applyBorder="1" applyAlignment="1">
      <alignment horizontal="center" vertical="center" wrapText="1"/>
    </xf>
    <xf numFmtId="2" fontId="33" fillId="5" borderId="3" xfId="0" applyNumberFormat="1" applyFont="1" applyFill="1" applyBorder="1" applyAlignment="1">
      <alignment horizontal="center" vertical="center" wrapText="1"/>
    </xf>
    <xf numFmtId="0" fontId="33" fillId="0" borderId="3" xfId="0" applyFont="1" applyFill="1" applyBorder="1" applyAlignment="1">
      <alignment horizontal="left" vertical="center" wrapText="1"/>
    </xf>
    <xf numFmtId="0" fontId="32" fillId="0" borderId="3" xfId="0" applyFont="1" applyFill="1" applyBorder="1" applyAlignment="1">
      <alignment horizontal="left" vertical="center" wrapText="1"/>
    </xf>
    <xf numFmtId="164" fontId="33" fillId="5" borderId="3" xfId="0" applyNumberFormat="1" applyFont="1" applyFill="1" applyBorder="1" applyAlignment="1">
      <alignment horizontal="center" vertical="center" wrapText="1"/>
    </xf>
    <xf numFmtId="0" fontId="35" fillId="5" borderId="3" xfId="0" applyFont="1" applyFill="1" applyBorder="1" applyAlignment="1">
      <alignment horizontal="left" vertical="center" wrapText="1"/>
    </xf>
    <xf numFmtId="0" fontId="35" fillId="5" borderId="4" xfId="0" applyFont="1" applyFill="1" applyBorder="1" applyAlignment="1">
      <alignment horizontal="left" vertical="center" wrapText="1"/>
    </xf>
    <xf numFmtId="2" fontId="33" fillId="5" borderId="3" xfId="7" applyNumberFormat="1" applyFont="1" applyFill="1" applyBorder="1" applyAlignment="1">
      <alignment horizontal="center" vertical="center" wrapText="1"/>
    </xf>
    <xf numFmtId="2" fontId="33" fillId="5" borderId="3" xfId="7" applyNumberFormat="1" applyFont="1" applyFill="1" applyBorder="1" applyAlignment="1">
      <alignment horizontal="left" vertical="center" wrapText="1"/>
    </xf>
    <xf numFmtId="0" fontId="38" fillId="5" borderId="3" xfId="0" applyNumberFormat="1" applyFont="1" applyFill="1" applyBorder="1" applyAlignment="1">
      <alignment horizontal="center" vertical="top" wrapText="1"/>
    </xf>
    <xf numFmtId="164" fontId="38" fillId="5" borderId="3" xfId="0" applyNumberFormat="1" applyFont="1" applyFill="1" applyBorder="1" applyAlignment="1">
      <alignment horizontal="center" vertical="center" wrapText="1"/>
    </xf>
    <xf numFmtId="4" fontId="21" fillId="5" borderId="3" xfId="0" applyNumberFormat="1" applyFont="1" applyFill="1" applyBorder="1" applyAlignment="1">
      <alignment horizontal="left" vertical="center" wrapText="1"/>
    </xf>
    <xf numFmtId="0" fontId="21" fillId="5" borderId="0" xfId="0" applyNumberFormat="1" applyFont="1" applyFill="1" applyBorder="1" applyAlignment="1">
      <alignment horizontal="center" vertical="top"/>
    </xf>
    <xf numFmtId="4" fontId="14" fillId="5" borderId="0" xfId="0" applyNumberFormat="1" applyFont="1" applyFill="1"/>
    <xf numFmtId="0" fontId="14" fillId="0" borderId="0" xfId="0" applyFont="1"/>
    <xf numFmtId="4" fontId="21" fillId="5" borderId="3" xfId="0" applyNumberFormat="1" applyFont="1" applyFill="1" applyBorder="1" applyAlignment="1">
      <alignment horizontal="center" vertical="center" wrapText="1"/>
    </xf>
    <xf numFmtId="0" fontId="38" fillId="5" borderId="3" xfId="0" applyNumberFormat="1" applyFont="1" applyFill="1" applyBorder="1" applyAlignment="1">
      <alignment horizontal="center" vertical="center" wrapText="1"/>
    </xf>
    <xf numFmtId="2" fontId="40" fillId="5" borderId="4" xfId="8" applyNumberFormat="1" applyFont="1" applyFill="1" applyBorder="1" applyAlignment="1">
      <alignment horizontal="center" vertical="center" wrapText="1"/>
    </xf>
    <xf numFmtId="0" fontId="22" fillId="5" borderId="3" xfId="8" applyFont="1" applyFill="1" applyBorder="1" applyAlignment="1">
      <alignment horizontal="left" vertical="center" wrapText="1"/>
    </xf>
    <xf numFmtId="0" fontId="40" fillId="5" borderId="3" xfId="8" applyFont="1" applyFill="1" applyBorder="1" applyAlignment="1">
      <alignment horizontal="center" vertical="center" wrapText="1"/>
    </xf>
    <xf numFmtId="0" fontId="40" fillId="5" borderId="3" xfId="0" applyFont="1" applyFill="1" applyBorder="1" applyAlignment="1">
      <alignment horizontal="center" vertical="center"/>
    </xf>
    <xf numFmtId="4" fontId="40" fillId="5" borderId="4" xfId="0" applyNumberFormat="1" applyFont="1" applyFill="1" applyBorder="1" applyAlignment="1">
      <alignment horizontal="center" vertical="center"/>
    </xf>
    <xf numFmtId="2" fontId="40" fillId="5" borderId="3" xfId="8" applyNumberFormat="1" applyFont="1" applyFill="1" applyBorder="1" applyAlignment="1">
      <alignment horizontal="center" vertical="center" wrapText="1"/>
    </xf>
    <xf numFmtId="4" fontId="38" fillId="5" borderId="3" xfId="0" applyNumberFormat="1" applyFont="1" applyFill="1" applyBorder="1" applyAlignment="1">
      <alignment horizontal="center" vertical="center" wrapText="1"/>
    </xf>
    <xf numFmtId="0" fontId="22" fillId="5" borderId="4" xfId="8" applyFont="1" applyFill="1" applyBorder="1" applyAlignment="1">
      <alignment horizontal="left" vertical="center" wrapText="1"/>
    </xf>
    <xf numFmtId="0" fontId="22" fillId="5" borderId="3" xfId="9" applyFont="1" applyFill="1" applyBorder="1" applyAlignment="1">
      <alignment horizontal="left" vertical="center" wrapText="1"/>
    </xf>
    <xf numFmtId="0" fontId="38" fillId="5" borderId="7" xfId="0" applyFont="1" applyFill="1" applyBorder="1" applyAlignment="1">
      <alignment horizontal="center" vertical="center" wrapText="1"/>
    </xf>
    <xf numFmtId="0" fontId="22" fillId="5" borderId="3" xfId="5" applyFont="1" applyFill="1" applyBorder="1" applyAlignment="1">
      <alignment horizontal="left" vertical="center" wrapText="1"/>
    </xf>
    <xf numFmtId="0" fontId="22" fillId="5" borderId="8" xfId="8" applyFont="1" applyFill="1" applyBorder="1" applyAlignment="1">
      <alignment horizontal="left" vertical="center" wrapText="1"/>
    </xf>
    <xf numFmtId="4" fontId="40" fillId="5" borderId="3" xfId="0" applyNumberFormat="1" applyFont="1" applyFill="1" applyBorder="1" applyAlignment="1">
      <alignment horizontal="center" vertical="center"/>
    </xf>
    <xf numFmtId="4" fontId="21" fillId="0" borderId="3" xfId="0" applyNumberFormat="1" applyFont="1" applyBorder="1" applyAlignment="1">
      <alignment horizontal="center"/>
    </xf>
    <xf numFmtId="0" fontId="14" fillId="0" borderId="0" xfId="0" applyFont="1" applyAlignment="1">
      <alignment horizontal="center" vertical="center" wrapText="1"/>
    </xf>
    <xf numFmtId="164" fontId="14" fillId="0" borderId="0" xfId="0" applyNumberFormat="1" applyFont="1" applyAlignment="1">
      <alignment horizontal="center" vertical="top" wrapText="1"/>
    </xf>
    <xf numFmtId="0" fontId="14" fillId="0" borderId="0" xfId="0" applyFont="1" applyAlignment="1">
      <alignment horizontal="right" vertical="center"/>
    </xf>
    <xf numFmtId="2" fontId="14" fillId="0" borderId="0" xfId="0" applyNumberFormat="1" applyFont="1" applyAlignment="1">
      <alignment horizontal="right"/>
    </xf>
    <xf numFmtId="164" fontId="14" fillId="0" borderId="0" xfId="0" applyNumberFormat="1" applyFont="1" applyAlignment="1">
      <alignment horizontal="left" vertical="center"/>
    </xf>
    <xf numFmtId="0" fontId="14" fillId="0" borderId="0" xfId="0" applyNumberFormat="1" applyFont="1" applyAlignment="1">
      <alignment horizontal="center"/>
    </xf>
    <xf numFmtId="2" fontId="14" fillId="0" borderId="0" xfId="0" applyNumberFormat="1" applyFont="1" applyAlignment="1">
      <alignment horizontal="center"/>
    </xf>
    <xf numFmtId="4" fontId="14" fillId="0" borderId="0" xfId="0" applyNumberFormat="1" applyFont="1" applyAlignment="1">
      <alignment horizontal="center"/>
    </xf>
    <xf numFmtId="0" fontId="14" fillId="0" borderId="0" xfId="0" applyFont="1" applyAlignment="1">
      <alignment horizontal="left" vertical="center"/>
    </xf>
    <xf numFmtId="164" fontId="14" fillId="0" borderId="0" xfId="0" applyNumberFormat="1" applyFont="1" applyAlignment="1">
      <alignment horizontal="center"/>
    </xf>
    <xf numFmtId="164" fontId="14" fillId="0" borderId="0" xfId="0" applyNumberFormat="1" applyFont="1" applyAlignment="1">
      <alignment horizontal="center" vertical="center"/>
    </xf>
    <xf numFmtId="0" fontId="25" fillId="0" borderId="0" xfId="6"/>
    <xf numFmtId="0" fontId="18" fillId="5" borderId="3" xfId="6" applyNumberFormat="1" applyFont="1" applyFill="1" applyBorder="1" applyAlignment="1">
      <alignment horizontal="center" vertical="center" wrapText="1"/>
    </xf>
    <xf numFmtId="164" fontId="18" fillId="5" borderId="3" xfId="6" applyNumberFormat="1" applyFont="1" applyFill="1" applyBorder="1" applyAlignment="1">
      <alignment horizontal="center" vertical="top" wrapText="1"/>
    </xf>
    <xf numFmtId="164" fontId="18" fillId="5" borderId="3" xfId="6" applyNumberFormat="1" applyFont="1" applyFill="1" applyBorder="1" applyAlignment="1">
      <alignment horizontal="center" vertical="center" wrapText="1"/>
    </xf>
    <xf numFmtId="2" fontId="18" fillId="5" borderId="3" xfId="6" applyNumberFormat="1" applyFont="1" applyFill="1" applyBorder="1" applyAlignment="1">
      <alignment horizontal="center" vertical="center" wrapText="1"/>
    </xf>
    <xf numFmtId="4" fontId="18" fillId="5" borderId="3" xfId="6" applyNumberFormat="1" applyFont="1" applyFill="1" applyBorder="1" applyAlignment="1">
      <alignment horizontal="center" vertical="center" wrapText="1"/>
    </xf>
    <xf numFmtId="4" fontId="18" fillId="5" borderId="3" xfId="6" applyNumberFormat="1" applyFont="1" applyFill="1" applyBorder="1" applyAlignment="1">
      <alignment horizontal="center" vertical="center"/>
    </xf>
    <xf numFmtId="0" fontId="21" fillId="5" borderId="3" xfId="6" applyNumberFormat="1" applyFont="1" applyFill="1" applyBorder="1" applyAlignment="1">
      <alignment horizontal="center" vertical="center" wrapText="1"/>
    </xf>
    <xf numFmtId="0" fontId="40" fillId="5" borderId="3" xfId="6" applyFont="1" applyFill="1" applyBorder="1" applyAlignment="1">
      <alignment horizontal="center" vertical="center"/>
    </xf>
    <xf numFmtId="164" fontId="23" fillId="5" borderId="3" xfId="6" applyNumberFormat="1" applyFont="1" applyFill="1" applyBorder="1" applyAlignment="1">
      <alignment horizontal="center" vertical="center" wrapText="1"/>
    </xf>
    <xf numFmtId="0" fontId="40" fillId="5" borderId="3" xfId="6" applyFont="1" applyFill="1" applyBorder="1" applyAlignment="1">
      <alignment horizontal="left" vertical="center" wrapText="1"/>
    </xf>
    <xf numFmtId="0" fontId="40" fillId="5" borderId="3" xfId="6" applyFont="1" applyFill="1" applyBorder="1" applyAlignment="1">
      <alignment horizontal="center" vertical="center" wrapText="1"/>
    </xf>
    <xf numFmtId="2" fontId="40" fillId="5" borderId="3" xfId="6" applyNumberFormat="1" applyFont="1" applyFill="1" applyBorder="1" applyAlignment="1">
      <alignment horizontal="center" vertical="center" wrapText="1"/>
    </xf>
    <xf numFmtId="0" fontId="40" fillId="5" borderId="4" xfId="6" applyFont="1" applyFill="1" applyBorder="1" applyAlignment="1">
      <alignment horizontal="center" vertical="center" wrapText="1"/>
    </xf>
    <xf numFmtId="0" fontId="23" fillId="5" borderId="3" xfId="6" applyFont="1" applyFill="1" applyBorder="1" applyAlignment="1">
      <alignment horizontal="left" vertical="center" wrapText="1"/>
    </xf>
    <xf numFmtId="2" fontId="23" fillId="5" borderId="3" xfId="6" applyNumberFormat="1" applyFont="1" applyFill="1" applyBorder="1" applyAlignment="1">
      <alignment horizontal="center" vertical="center" wrapText="1"/>
    </xf>
    <xf numFmtId="0" fontId="40" fillId="5" borderId="13" xfId="6" applyFont="1" applyFill="1" applyBorder="1" applyAlignment="1">
      <alignment horizontal="left" vertical="center" wrapText="1"/>
    </xf>
    <xf numFmtId="0" fontId="40" fillId="5" borderId="13" xfId="6" applyFont="1" applyFill="1" applyBorder="1" applyAlignment="1">
      <alignment horizontal="center" vertical="center" wrapText="1"/>
    </xf>
    <xf numFmtId="0" fontId="40" fillId="5" borderId="14" xfId="6" applyFont="1" applyFill="1" applyBorder="1" applyAlignment="1">
      <alignment horizontal="left" vertical="center" wrapText="1"/>
    </xf>
    <xf numFmtId="0" fontId="40" fillId="5" borderId="14" xfId="6" applyFont="1" applyFill="1" applyBorder="1" applyAlignment="1">
      <alignment horizontal="center" vertical="center" wrapText="1"/>
    </xf>
    <xf numFmtId="0" fontId="40" fillId="5" borderId="15" xfId="6" applyFont="1" applyFill="1" applyBorder="1" applyAlignment="1">
      <alignment horizontal="left" vertical="center" wrapText="1"/>
    </xf>
    <xf numFmtId="0" fontId="40" fillId="5" borderId="15" xfId="6" applyFont="1" applyFill="1" applyBorder="1" applyAlignment="1">
      <alignment horizontal="center" vertical="center" wrapText="1"/>
    </xf>
    <xf numFmtId="0" fontId="26" fillId="5" borderId="3" xfId="6" applyNumberFormat="1" applyFont="1" applyFill="1" applyBorder="1" applyAlignment="1">
      <alignment horizontal="center" vertical="center" wrapText="1"/>
    </xf>
    <xf numFmtId="164" fontId="66" fillId="5" borderId="3" xfId="6" applyNumberFormat="1" applyFont="1" applyFill="1" applyBorder="1" applyAlignment="1">
      <alignment horizontal="center" vertical="center" wrapText="1"/>
    </xf>
    <xf numFmtId="0" fontId="66" fillId="5" borderId="3" xfId="6" applyFont="1" applyFill="1" applyBorder="1" applyAlignment="1">
      <alignment horizontal="left" vertical="center" wrapText="1"/>
    </xf>
    <xf numFmtId="2" fontId="66" fillId="5" borderId="3" xfId="6" applyNumberFormat="1" applyFont="1" applyFill="1" applyBorder="1" applyAlignment="1">
      <alignment horizontal="center" vertical="center" wrapText="1"/>
    </xf>
    <xf numFmtId="0" fontId="23" fillId="5" borderId="3" xfId="174" applyFont="1" applyFill="1" applyBorder="1" applyAlignment="1">
      <alignment horizontal="left" vertical="center" wrapText="1"/>
    </xf>
    <xf numFmtId="2" fontId="66" fillId="5" borderId="3" xfId="4" applyNumberFormat="1" applyFont="1" applyFill="1" applyBorder="1" applyAlignment="1">
      <alignment horizontal="center" vertical="center" wrapText="1"/>
    </xf>
    <xf numFmtId="0" fontId="23" fillId="5" borderId="3" xfId="175" applyFont="1" applyFill="1" applyBorder="1" applyAlignment="1">
      <alignment horizontal="left" vertical="center" wrapText="1"/>
    </xf>
    <xf numFmtId="164" fontId="30" fillId="5" borderId="3" xfId="6" applyNumberFormat="1" applyFont="1" applyFill="1" applyBorder="1" applyAlignment="1">
      <alignment horizontal="center" vertical="center" wrapText="1"/>
    </xf>
    <xf numFmtId="0" fontId="38" fillId="5" borderId="3" xfId="6" applyFont="1" applyFill="1" applyBorder="1" applyAlignment="1">
      <alignment horizontal="left" vertical="center" wrapText="1"/>
    </xf>
    <xf numFmtId="0" fontId="38" fillId="5" borderId="3" xfId="6" applyFont="1" applyFill="1" applyBorder="1" applyAlignment="1">
      <alignment horizontal="center" vertical="center" wrapText="1"/>
    </xf>
    <xf numFmtId="0" fontId="30" fillId="5" borderId="3" xfId="6" applyFont="1" applyFill="1" applyBorder="1" applyAlignment="1">
      <alignment horizontal="left" vertical="center" wrapText="1"/>
    </xf>
    <xf numFmtId="2" fontId="30" fillId="5" borderId="3" xfId="6" applyNumberFormat="1" applyFont="1" applyFill="1" applyBorder="1" applyAlignment="1">
      <alignment horizontal="center" vertical="center" wrapText="1"/>
    </xf>
    <xf numFmtId="0" fontId="38" fillId="5" borderId="4" xfId="6" applyFont="1" applyFill="1" applyBorder="1" applyAlignment="1">
      <alignment horizontal="center" vertical="center" wrapText="1"/>
    </xf>
    <xf numFmtId="2" fontId="38" fillId="5" borderId="3" xfId="6" applyNumberFormat="1" applyFont="1" applyFill="1" applyBorder="1" applyAlignment="1">
      <alignment horizontal="center" vertical="center" wrapText="1"/>
    </xf>
    <xf numFmtId="0" fontId="40" fillId="5" borderId="5" xfId="6" applyFont="1" applyFill="1" applyBorder="1" applyAlignment="1">
      <alignment horizontal="center" vertical="center" wrapText="1"/>
    </xf>
    <xf numFmtId="0" fontId="65" fillId="5" borderId="3" xfId="6" applyFont="1" applyFill="1" applyBorder="1" applyAlignment="1">
      <alignment horizontal="left" vertical="center" wrapText="1"/>
    </xf>
    <xf numFmtId="164" fontId="23" fillId="0" borderId="3" xfId="6" applyNumberFormat="1" applyFont="1" applyBorder="1" applyAlignment="1">
      <alignment horizontal="center" vertical="center" wrapText="1"/>
    </xf>
    <xf numFmtId="0" fontId="23" fillId="0" borderId="3" xfId="6" applyFont="1" applyBorder="1" applyAlignment="1">
      <alignment horizontal="left" vertical="center" wrapText="1"/>
    </xf>
    <xf numFmtId="2" fontId="23" fillId="0" borderId="3" xfId="6" applyNumberFormat="1" applyFont="1" applyBorder="1" applyAlignment="1">
      <alignment horizontal="center" vertical="center" wrapText="1"/>
    </xf>
    <xf numFmtId="164" fontId="68" fillId="0" borderId="3" xfId="174" applyNumberFormat="1" applyFont="1" applyBorder="1" applyAlignment="1">
      <alignment horizontal="center" vertical="center" wrapText="1"/>
    </xf>
    <xf numFmtId="0" fontId="68" fillId="0" borderId="3" xfId="174" applyFont="1" applyBorder="1" applyAlignment="1">
      <alignment horizontal="left" vertical="center" wrapText="1"/>
    </xf>
    <xf numFmtId="2" fontId="68" fillId="0" borderId="3" xfId="174" applyNumberFormat="1" applyFont="1" applyBorder="1" applyAlignment="1">
      <alignment horizontal="center" vertical="center" wrapText="1"/>
    </xf>
    <xf numFmtId="2" fontId="64" fillId="0" borderId="0" xfId="6" applyNumberFormat="1" applyFont="1"/>
    <xf numFmtId="0" fontId="64" fillId="0" borderId="0" xfId="6" applyFont="1"/>
    <xf numFmtId="0" fontId="68" fillId="0" borderId="3" xfId="174" applyFont="1" applyBorder="1" applyAlignment="1">
      <alignment horizontal="center" vertical="center" wrapText="1"/>
    </xf>
    <xf numFmtId="164" fontId="68" fillId="0" borderId="3" xfId="6" applyNumberFormat="1" applyFont="1" applyBorder="1" applyAlignment="1">
      <alignment horizontal="center" vertical="center" wrapText="1"/>
    </xf>
    <xf numFmtId="2" fontId="68" fillId="0" borderId="3" xfId="6" applyNumberFormat="1" applyFont="1" applyBorder="1" applyAlignment="1">
      <alignment horizontal="center" vertical="center" wrapText="1"/>
    </xf>
    <xf numFmtId="0" fontId="68" fillId="0" borderId="3" xfId="6" applyFont="1" applyBorder="1" applyAlignment="1">
      <alignment horizontal="center" vertical="center" wrapText="1"/>
    </xf>
    <xf numFmtId="164" fontId="68" fillId="5" borderId="3" xfId="174" applyNumberFormat="1" applyFont="1" applyFill="1" applyBorder="1" applyAlignment="1">
      <alignment horizontal="center" vertical="center" wrapText="1"/>
    </xf>
    <xf numFmtId="0" fontId="68" fillId="5" borderId="3" xfId="174" applyFont="1" applyFill="1" applyBorder="1" applyAlignment="1">
      <alignment horizontal="left" vertical="center" wrapText="1"/>
    </xf>
    <xf numFmtId="2" fontId="68" fillId="5" borderId="3" xfId="174" applyNumberFormat="1" applyFont="1" applyFill="1" applyBorder="1" applyAlignment="1">
      <alignment horizontal="center" vertical="center" wrapText="1"/>
    </xf>
    <xf numFmtId="0" fontId="68" fillId="5" borderId="3" xfId="174" applyFont="1" applyFill="1" applyBorder="1" applyAlignment="1">
      <alignment horizontal="center" vertical="center" wrapText="1"/>
    </xf>
    <xf numFmtId="164" fontId="70" fillId="5" borderId="3" xfId="174" applyNumberFormat="1" applyFont="1" applyFill="1" applyBorder="1" applyAlignment="1">
      <alignment horizontal="center" vertical="center" wrapText="1"/>
    </xf>
    <xf numFmtId="0" fontId="70" fillId="0" borderId="3" xfId="174" applyFont="1" applyBorder="1" applyAlignment="1">
      <alignment horizontal="left" vertical="center" wrapText="1"/>
    </xf>
    <xf numFmtId="2" fontId="70" fillId="0" borderId="3" xfId="174" applyNumberFormat="1" applyFont="1" applyBorder="1" applyAlignment="1">
      <alignment horizontal="center" vertical="center" wrapText="1"/>
    </xf>
    <xf numFmtId="0" fontId="70" fillId="0" borderId="3" xfId="174" applyFont="1" applyBorder="1" applyAlignment="1">
      <alignment horizontal="center" vertical="center" wrapText="1"/>
    </xf>
    <xf numFmtId="0" fontId="70" fillId="0" borderId="3" xfId="6" applyFont="1" applyBorder="1" applyAlignment="1">
      <alignment horizontal="center" vertical="center" wrapText="1"/>
    </xf>
    <xf numFmtId="164" fontId="70" fillId="5" borderId="3" xfId="6" applyNumberFormat="1" applyFont="1" applyFill="1" applyBorder="1" applyAlignment="1">
      <alignment horizontal="center" vertical="center" wrapText="1"/>
    </xf>
    <xf numFmtId="0" fontId="70" fillId="0" borderId="3" xfId="6" applyFont="1" applyBorder="1" applyAlignment="1">
      <alignment horizontal="left" vertical="center" wrapText="1"/>
    </xf>
    <xf numFmtId="2" fontId="70" fillId="0" borderId="3" xfId="6" applyNumberFormat="1" applyFont="1" applyBorder="1" applyAlignment="1">
      <alignment horizontal="center" vertical="center" wrapText="1"/>
    </xf>
    <xf numFmtId="0" fontId="70" fillId="5" borderId="3" xfId="174" applyFont="1" applyFill="1" applyBorder="1" applyAlignment="1">
      <alignment horizontal="left" vertical="center" wrapText="1"/>
    </xf>
    <xf numFmtId="2" fontId="70" fillId="5" borderId="3" xfId="6" applyNumberFormat="1" applyFont="1" applyFill="1" applyBorder="1" applyAlignment="1">
      <alignment horizontal="center" vertical="center" wrapText="1"/>
    </xf>
    <xf numFmtId="0" fontId="70" fillId="5" borderId="3" xfId="6" applyFont="1" applyFill="1" applyBorder="1" applyAlignment="1">
      <alignment horizontal="center" vertical="center" wrapText="1"/>
    </xf>
    <xf numFmtId="164" fontId="70" fillId="5" borderId="13" xfId="6" applyNumberFormat="1" applyFont="1" applyFill="1" applyBorder="1" applyAlignment="1">
      <alignment horizontal="center" vertical="center" wrapText="1"/>
    </xf>
    <xf numFmtId="0" fontId="70" fillId="5" borderId="13" xfId="174" applyFont="1" applyFill="1" applyBorder="1" applyAlignment="1">
      <alignment horizontal="left" vertical="center" wrapText="1"/>
    </xf>
    <xf numFmtId="2" fontId="70" fillId="5" borderId="13" xfId="6" applyNumberFormat="1" applyFont="1" applyFill="1" applyBorder="1" applyAlignment="1">
      <alignment horizontal="center" vertical="center" wrapText="1"/>
    </xf>
    <xf numFmtId="0" fontId="70" fillId="5" borderId="13" xfId="6" applyFont="1" applyFill="1" applyBorder="1" applyAlignment="1">
      <alignment horizontal="center" vertical="center" wrapText="1"/>
    </xf>
    <xf numFmtId="2" fontId="40" fillId="5" borderId="13" xfId="6" applyNumberFormat="1" applyFont="1" applyFill="1" applyBorder="1" applyAlignment="1">
      <alignment horizontal="center" vertical="center" wrapText="1"/>
    </xf>
    <xf numFmtId="0" fontId="70" fillId="5" borderId="13" xfId="174" applyFont="1" applyFill="1" applyBorder="1" applyAlignment="1">
      <alignment horizontal="center" vertical="center" wrapText="1"/>
    </xf>
    <xf numFmtId="164" fontId="71" fillId="5" borderId="3" xfId="6" applyNumberFormat="1" applyFont="1" applyFill="1" applyBorder="1" applyAlignment="1">
      <alignment horizontal="center" vertical="center" wrapText="1"/>
    </xf>
    <xf numFmtId="2" fontId="72" fillId="0" borderId="3" xfId="6" applyNumberFormat="1" applyFont="1" applyBorder="1" applyAlignment="1">
      <alignment horizontal="center" vertical="center" wrapText="1"/>
    </xf>
    <xf numFmtId="0" fontId="72" fillId="0" borderId="3" xfId="6" applyFont="1" applyBorder="1" applyAlignment="1">
      <alignment horizontal="center" vertical="center" wrapText="1"/>
    </xf>
    <xf numFmtId="2" fontId="72" fillId="5" borderId="3" xfId="6" applyNumberFormat="1" applyFont="1" applyFill="1" applyBorder="1" applyAlignment="1">
      <alignment horizontal="center" vertical="center" wrapText="1"/>
    </xf>
    <xf numFmtId="0" fontId="72" fillId="5" borderId="3" xfId="6" applyFont="1" applyFill="1" applyBorder="1" applyAlignment="1">
      <alignment horizontal="center" vertical="center" wrapText="1"/>
    </xf>
    <xf numFmtId="164" fontId="71" fillId="0" borderId="3" xfId="6" applyNumberFormat="1" applyFont="1" applyFill="1" applyBorder="1" applyAlignment="1">
      <alignment horizontal="center" vertical="center" wrapText="1"/>
    </xf>
    <xf numFmtId="0" fontId="68" fillId="0" borderId="3" xfId="6" applyFont="1" applyBorder="1" applyAlignment="1">
      <alignment horizontal="left" vertical="center" wrapText="1"/>
    </xf>
    <xf numFmtId="164" fontId="71" fillId="5" borderId="13" xfId="6" applyNumberFormat="1" applyFont="1" applyFill="1" applyBorder="1" applyAlignment="1">
      <alignment horizontal="center" vertical="center" wrapText="1"/>
    </xf>
    <xf numFmtId="0" fontId="68" fillId="5" borderId="13" xfId="174" applyFont="1" applyFill="1" applyBorder="1" applyAlignment="1">
      <alignment horizontal="left" vertical="center" wrapText="1"/>
    </xf>
    <xf numFmtId="2" fontId="72" fillId="5" borderId="13" xfId="6" applyNumberFormat="1" applyFont="1" applyFill="1" applyBorder="1" applyAlignment="1">
      <alignment horizontal="center" vertical="center" wrapText="1"/>
    </xf>
    <xf numFmtId="0" fontId="72" fillId="5" borderId="13" xfId="6" applyFont="1" applyFill="1" applyBorder="1" applyAlignment="1">
      <alignment horizontal="center" vertical="center" wrapText="1"/>
    </xf>
    <xf numFmtId="164" fontId="22" fillId="5" borderId="15" xfId="6" applyNumberFormat="1" applyFont="1" applyFill="1" applyBorder="1" applyAlignment="1">
      <alignment horizontal="center" vertical="center" wrapText="1"/>
    </xf>
    <xf numFmtId="0" fontId="22" fillId="5" borderId="15" xfId="6" applyFont="1" applyFill="1" applyBorder="1" applyAlignment="1">
      <alignment horizontal="justify" vertical="top" wrapText="1"/>
    </xf>
    <xf numFmtId="0" fontId="23" fillId="0" borderId="15" xfId="174" applyFont="1" applyBorder="1" applyAlignment="1">
      <alignment horizontal="left" vertical="center" wrapText="1"/>
    </xf>
    <xf numFmtId="2" fontId="23" fillId="0" borderId="15" xfId="6" applyNumberFormat="1" applyFont="1" applyBorder="1" applyAlignment="1">
      <alignment horizontal="center" vertical="center" wrapText="1"/>
    </xf>
    <xf numFmtId="0" fontId="23" fillId="0" borderId="15" xfId="6" applyFont="1" applyBorder="1" applyAlignment="1">
      <alignment horizontal="center" vertical="center" wrapText="1"/>
    </xf>
    <xf numFmtId="2" fontId="22" fillId="5" borderId="15" xfId="6" applyNumberFormat="1" applyFont="1" applyFill="1" applyBorder="1" applyAlignment="1">
      <alignment horizontal="center" vertical="center" wrapText="1"/>
    </xf>
    <xf numFmtId="164" fontId="22" fillId="5" borderId="3" xfId="6" applyNumberFormat="1" applyFont="1" applyFill="1" applyBorder="1" applyAlignment="1">
      <alignment horizontal="center" vertical="center" wrapText="1"/>
    </xf>
    <xf numFmtId="0" fontId="22" fillId="5" borderId="3" xfId="6" applyFont="1" applyFill="1" applyBorder="1" applyAlignment="1">
      <alignment horizontal="justify" vertical="top" wrapText="1"/>
    </xf>
    <xf numFmtId="0" fontId="23" fillId="0" borderId="3" xfId="174" applyFont="1" applyBorder="1" applyAlignment="1">
      <alignment horizontal="left" vertical="center" wrapText="1"/>
    </xf>
    <xf numFmtId="2" fontId="9" fillId="0" borderId="3" xfId="6" applyNumberFormat="1" applyFont="1" applyBorder="1" applyAlignment="1">
      <alignment horizontal="center" vertical="center" wrapText="1"/>
    </xf>
    <xf numFmtId="0" fontId="9" fillId="0" borderId="3" xfId="6" applyFont="1" applyBorder="1" applyAlignment="1">
      <alignment horizontal="center" vertical="center" wrapText="1"/>
    </xf>
    <xf numFmtId="2" fontId="22" fillId="5" borderId="3" xfId="6" applyNumberFormat="1" applyFont="1" applyFill="1" applyBorder="1" applyAlignment="1">
      <alignment horizontal="center" vertical="center" wrapText="1"/>
    </xf>
    <xf numFmtId="164" fontId="33" fillId="0" borderId="3" xfId="6" applyNumberFormat="1" applyFont="1" applyBorder="1" applyAlignment="1">
      <alignment horizontal="center" vertical="center" wrapText="1"/>
    </xf>
    <xf numFmtId="0" fontId="33" fillId="0" borderId="3" xfId="6" applyFont="1" applyBorder="1" applyAlignment="1">
      <alignment horizontal="left" vertical="center" wrapText="1"/>
    </xf>
    <xf numFmtId="2" fontId="33" fillId="0" borderId="3" xfId="6" applyNumberFormat="1" applyFont="1" applyBorder="1" applyAlignment="1">
      <alignment horizontal="center" vertical="center" wrapText="1"/>
    </xf>
    <xf numFmtId="0" fontId="33" fillId="0" borderId="3" xfId="6" applyFont="1" applyBorder="1" applyAlignment="1">
      <alignment horizontal="center" vertical="center" wrapText="1"/>
    </xf>
    <xf numFmtId="0" fontId="33" fillId="5" borderId="3" xfId="6" applyFont="1" applyFill="1" applyBorder="1" applyAlignment="1">
      <alignment horizontal="left" vertical="center" wrapText="1"/>
    </xf>
    <xf numFmtId="164" fontId="33" fillId="0" borderId="3" xfId="6" applyNumberFormat="1" applyFont="1" applyFill="1" applyBorder="1" applyAlignment="1">
      <alignment horizontal="center" vertical="center" wrapText="1"/>
    </xf>
    <xf numFmtId="2" fontId="33" fillId="0" borderId="3" xfId="6" applyNumberFormat="1" applyFont="1" applyFill="1" applyBorder="1" applyAlignment="1">
      <alignment horizontal="center" vertical="center" wrapText="1"/>
    </xf>
    <xf numFmtId="0" fontId="33" fillId="0" borderId="3" xfId="6" applyFont="1" applyFill="1" applyBorder="1" applyAlignment="1">
      <alignment horizontal="center" vertical="center" wrapText="1"/>
    </xf>
    <xf numFmtId="164" fontId="32" fillId="0" borderId="3" xfId="6" applyNumberFormat="1" applyFont="1" applyFill="1" applyBorder="1" applyAlignment="1">
      <alignment horizontal="center" vertical="center" wrapText="1"/>
    </xf>
    <xf numFmtId="2" fontId="33" fillId="5" borderId="3" xfId="6" applyNumberFormat="1" applyFont="1" applyFill="1" applyBorder="1" applyAlignment="1">
      <alignment horizontal="center" vertical="center" wrapText="1"/>
    </xf>
    <xf numFmtId="0" fontId="33" fillId="0" borderId="3" xfId="6" applyFont="1" applyFill="1" applyBorder="1" applyAlignment="1">
      <alignment horizontal="left" vertical="center" wrapText="1"/>
    </xf>
    <xf numFmtId="0" fontId="32" fillId="0" borderId="3" xfId="6" applyFont="1" applyFill="1" applyBorder="1" applyAlignment="1">
      <alignment horizontal="left" vertical="center" wrapText="1"/>
    </xf>
    <xf numFmtId="164" fontId="33" fillId="5" borderId="3" xfId="6" applyNumberFormat="1" applyFont="1" applyFill="1" applyBorder="1" applyAlignment="1">
      <alignment horizontal="center" vertical="center" wrapText="1"/>
    </xf>
    <xf numFmtId="0" fontId="35" fillId="5" borderId="3" xfId="6" applyFont="1" applyFill="1" applyBorder="1" applyAlignment="1">
      <alignment horizontal="left" vertical="center" wrapText="1"/>
    </xf>
    <xf numFmtId="0" fontId="35" fillId="5" borderId="4" xfId="6" applyFont="1" applyFill="1" applyBorder="1" applyAlignment="1">
      <alignment horizontal="left" vertical="center" wrapText="1"/>
    </xf>
    <xf numFmtId="0" fontId="22" fillId="5" borderId="3" xfId="6" applyFont="1" applyFill="1" applyBorder="1" applyAlignment="1">
      <alignment horizontal="center" vertical="center" wrapText="1"/>
    </xf>
    <xf numFmtId="0" fontId="38" fillId="5" borderId="3" xfId="6" applyNumberFormat="1" applyFont="1" applyFill="1" applyBorder="1" applyAlignment="1">
      <alignment horizontal="center" vertical="top" wrapText="1"/>
    </xf>
    <xf numFmtId="164" fontId="38" fillId="5" borderId="3" xfId="6" applyNumberFormat="1" applyFont="1" applyFill="1" applyBorder="1" applyAlignment="1">
      <alignment horizontal="center" vertical="center" wrapText="1"/>
    </xf>
    <xf numFmtId="4" fontId="21" fillId="5" borderId="3" xfId="6" applyNumberFormat="1" applyFont="1" applyFill="1" applyBorder="1" applyAlignment="1">
      <alignment horizontal="center" vertical="center" wrapText="1"/>
    </xf>
    <xf numFmtId="2" fontId="25" fillId="0" borderId="0" xfId="6" applyNumberFormat="1"/>
    <xf numFmtId="0" fontId="28" fillId="5" borderId="4" xfId="104" applyFont="1" applyFill="1" applyBorder="1" applyAlignment="1">
      <alignment vertical="top" wrapText="1"/>
    </xf>
    <xf numFmtId="0" fontId="73" fillId="5" borderId="16" xfId="104" applyFont="1" applyFill="1" applyBorder="1" applyAlignment="1">
      <alignment horizontal="left" vertical="top" wrapText="1"/>
    </xf>
    <xf numFmtId="0" fontId="74" fillId="5" borderId="6" xfId="104" applyFont="1" applyFill="1" applyBorder="1" applyAlignment="1">
      <alignment horizontal="left" vertical="top" wrapText="1"/>
    </xf>
    <xf numFmtId="0" fontId="74" fillId="5" borderId="7" xfId="104" applyFont="1" applyFill="1" applyBorder="1" applyAlignment="1">
      <alignment horizontal="left" vertical="top" wrapText="1"/>
    </xf>
    <xf numFmtId="0" fontId="74" fillId="5" borderId="3" xfId="176" applyFont="1" applyFill="1" applyBorder="1" applyAlignment="1">
      <alignment horizontal="center" vertical="center"/>
    </xf>
    <xf numFmtId="2" fontId="74" fillId="5" borderId="4" xfId="176" applyNumberFormat="1" applyFont="1" applyFill="1" applyBorder="1" applyAlignment="1">
      <alignment horizontal="center" vertical="center" wrapText="1"/>
    </xf>
    <xf numFmtId="0" fontId="74" fillId="5" borderId="3" xfId="176" applyFont="1" applyFill="1" applyBorder="1" applyAlignment="1">
      <alignment horizontal="justify" vertical="center" wrapText="1"/>
    </xf>
    <xf numFmtId="0" fontId="74" fillId="5" borderId="3" xfId="176" applyFont="1" applyFill="1" applyBorder="1" applyAlignment="1">
      <alignment horizontal="center" vertical="top" wrapText="1"/>
    </xf>
    <xf numFmtId="0" fontId="74" fillId="5" borderId="3" xfId="6" applyFont="1" applyFill="1" applyBorder="1" applyAlignment="1">
      <alignment vertical="center"/>
    </xf>
    <xf numFmtId="4" fontId="74" fillId="5" borderId="4" xfId="6" applyNumberFormat="1" applyFont="1" applyFill="1" applyBorder="1" applyAlignment="1">
      <alignment horizontal="right" vertical="center"/>
    </xf>
    <xf numFmtId="2" fontId="74" fillId="5" borderId="3" xfId="176" applyNumberFormat="1" applyFont="1" applyFill="1" applyBorder="1" applyAlignment="1">
      <alignment horizontal="right" vertical="center" wrapText="1"/>
    </xf>
    <xf numFmtId="2" fontId="74" fillId="5" borderId="3" xfId="104" applyNumberFormat="1" applyFont="1" applyFill="1" applyBorder="1" applyAlignment="1">
      <alignment horizontal="right" vertical="center"/>
    </xf>
    <xf numFmtId="0" fontId="74" fillId="5" borderId="3" xfId="177" applyFont="1" applyFill="1" applyBorder="1" applyAlignment="1">
      <alignment horizontal="justify" vertical="top" wrapText="1"/>
    </xf>
    <xf numFmtId="2" fontId="74" fillId="5" borderId="4" xfId="176" applyNumberFormat="1" applyFont="1" applyFill="1" applyBorder="1" applyAlignment="1">
      <alignment horizontal="center" vertical="top" wrapText="1"/>
    </xf>
    <xf numFmtId="0" fontId="74" fillId="5" borderId="3" xfId="176" applyFont="1" applyFill="1" applyBorder="1" applyAlignment="1">
      <alignment horizontal="justify" vertical="top" wrapText="1"/>
    </xf>
    <xf numFmtId="0" fontId="74" fillId="5" borderId="3" xfId="6" applyFont="1" applyFill="1" applyBorder="1" applyAlignment="1">
      <alignment vertical="top"/>
    </xf>
    <xf numFmtId="4" fontId="74" fillId="5" borderId="4" xfId="6" applyNumberFormat="1" applyFont="1" applyFill="1" applyBorder="1" applyAlignment="1">
      <alignment horizontal="right" vertical="top"/>
    </xf>
    <xf numFmtId="2" fontId="74" fillId="5" borderId="3" xfId="176" applyNumberFormat="1" applyFont="1" applyFill="1" applyBorder="1" applyAlignment="1">
      <alignment horizontal="right" vertical="top" wrapText="1"/>
    </xf>
    <xf numFmtId="2" fontId="74" fillId="5" borderId="3" xfId="104" applyNumberFormat="1" applyFont="1" applyFill="1" applyBorder="1" applyAlignment="1">
      <alignment horizontal="right" vertical="top"/>
    </xf>
    <xf numFmtId="0" fontId="74" fillId="5" borderId="4" xfId="176" applyFont="1" applyFill="1" applyBorder="1" applyAlignment="1">
      <alignment horizontal="justify" vertical="top" wrapText="1"/>
    </xf>
    <xf numFmtId="0" fontId="74" fillId="5" borderId="3" xfId="176" applyFont="1" applyFill="1" applyBorder="1" applyAlignment="1">
      <alignment horizontal="left" vertical="top" wrapText="1"/>
    </xf>
    <xf numFmtId="0" fontId="74" fillId="5" borderId="3" xfId="9" applyFont="1" applyFill="1" applyBorder="1" applyAlignment="1">
      <alignment horizontal="justify" vertical="top" wrapText="1"/>
    </xf>
    <xf numFmtId="0" fontId="14" fillId="5" borderId="7" xfId="6" applyFont="1" applyFill="1" applyBorder="1" applyAlignment="1">
      <alignment horizontal="center" vertical="top" wrapText="1"/>
    </xf>
    <xf numFmtId="0" fontId="74" fillId="5" borderId="3" xfId="175" applyFont="1" applyFill="1" applyBorder="1" applyAlignment="1">
      <alignment horizontal="justify" vertical="top" wrapText="1"/>
    </xf>
    <xf numFmtId="0" fontId="74" fillId="5" borderId="8" xfId="177" applyFont="1" applyFill="1" applyBorder="1" applyAlignment="1">
      <alignment horizontal="justify" vertical="top" wrapText="1"/>
    </xf>
    <xf numFmtId="2" fontId="74" fillId="5" borderId="3" xfId="176" applyNumberFormat="1" applyFont="1" applyFill="1" applyBorder="1" applyAlignment="1">
      <alignment horizontal="center" vertical="top" wrapText="1"/>
    </xf>
    <xf numFmtId="4" fontId="74" fillId="5" borderId="3" xfId="6" applyNumberFormat="1" applyFont="1" applyFill="1" applyBorder="1" applyAlignment="1">
      <alignment horizontal="right" vertical="top"/>
    </xf>
    <xf numFmtId="2" fontId="51" fillId="0" borderId="3" xfId="6" applyNumberFormat="1" applyFont="1" applyBorder="1" applyAlignment="1">
      <alignment horizontal="right"/>
    </xf>
    <xf numFmtId="0" fontId="51" fillId="0" borderId="3" xfId="6" applyFont="1" applyBorder="1" applyAlignment="1">
      <alignment horizontal="right"/>
    </xf>
    <xf numFmtId="164" fontId="25" fillId="0" borderId="0" xfId="6" applyNumberFormat="1"/>
    <xf numFmtId="0" fontId="14" fillId="0" borderId="0" xfId="6" applyFont="1" applyAlignment="1">
      <alignment horizontal="right" vertical="center"/>
    </xf>
    <xf numFmtId="2" fontId="14" fillId="0" borderId="0" xfId="6" applyNumberFormat="1" applyFont="1" applyAlignment="1">
      <alignment horizontal="right"/>
    </xf>
    <xf numFmtId="164" fontId="14" fillId="0" borderId="0" xfId="6" applyNumberFormat="1" applyFont="1" applyAlignment="1">
      <alignment horizontal="left" vertical="center"/>
    </xf>
    <xf numFmtId="2" fontId="23" fillId="6" borderId="3" xfId="6" applyNumberFormat="1" applyFont="1" applyFill="1" applyBorder="1" applyAlignment="1">
      <alignment horizontal="center" vertical="center" wrapText="1"/>
    </xf>
    <xf numFmtId="164" fontId="75" fillId="5" borderId="3" xfId="6" applyNumberFormat="1" applyFont="1" applyFill="1" applyBorder="1" applyAlignment="1">
      <alignment horizontal="center" vertical="center" wrapText="1"/>
    </xf>
    <xf numFmtId="0" fontId="75" fillId="5" borderId="3" xfId="6" applyFont="1" applyFill="1" applyBorder="1" applyAlignment="1">
      <alignment horizontal="left" vertical="center" wrapText="1"/>
    </xf>
    <xf numFmtId="2" fontId="75" fillId="5" borderId="3" xfId="6" applyNumberFormat="1" applyFont="1" applyFill="1" applyBorder="1" applyAlignment="1">
      <alignment horizontal="center" vertical="center" wrapText="1"/>
    </xf>
    <xf numFmtId="0" fontId="75" fillId="5" borderId="3" xfId="6" applyFont="1" applyFill="1" applyBorder="1" applyAlignment="1">
      <alignment horizontal="center" vertical="center" wrapText="1"/>
    </xf>
    <xf numFmtId="164" fontId="75" fillId="0" borderId="3" xfId="6" applyNumberFormat="1" applyFont="1" applyBorder="1" applyAlignment="1">
      <alignment horizontal="center" vertical="center" wrapText="1"/>
    </xf>
    <xf numFmtId="0" fontId="75" fillId="0" borderId="3" xfId="6" applyFont="1" applyBorder="1" applyAlignment="1">
      <alignment horizontal="left" vertical="center" wrapText="1"/>
    </xf>
    <xf numFmtId="2" fontId="75" fillId="0" borderId="3" xfId="6" applyNumberFormat="1" applyFont="1" applyBorder="1" applyAlignment="1">
      <alignment horizontal="center" vertical="center" wrapText="1"/>
    </xf>
    <xf numFmtId="0" fontId="75" fillId="0" borderId="3" xfId="6" applyFont="1" applyBorder="1" applyAlignment="1">
      <alignment horizontal="center" vertical="center" wrapText="1"/>
    </xf>
    <xf numFmtId="2" fontId="32" fillId="5" borderId="3" xfId="7" applyNumberFormat="1" applyFont="1" applyFill="1" applyBorder="1" applyAlignment="1">
      <alignment horizontal="center" vertical="center" wrapText="1"/>
    </xf>
    <xf numFmtId="0" fontId="38" fillId="5" borderId="15" xfId="6" applyNumberFormat="1" applyFont="1" applyFill="1" applyBorder="1" applyAlignment="1">
      <alignment horizontal="center" vertical="top" wrapText="1"/>
    </xf>
    <xf numFmtId="164" fontId="38" fillId="5" borderId="15" xfId="6" applyNumberFormat="1" applyFont="1" applyFill="1" applyBorder="1" applyAlignment="1">
      <alignment horizontal="center" vertical="center" wrapText="1"/>
    </xf>
    <xf numFmtId="4" fontId="21" fillId="5" borderId="15" xfId="6" applyNumberFormat="1" applyFont="1" applyFill="1" applyBorder="1" applyAlignment="1">
      <alignment horizontal="left" vertical="center" wrapText="1"/>
    </xf>
    <xf numFmtId="0" fontId="73" fillId="5" borderId="3" xfId="104" applyFont="1" applyFill="1" applyBorder="1" applyAlignment="1">
      <alignment horizontal="center" vertical="center" wrapText="1"/>
    </xf>
    <xf numFmtId="0" fontId="73" fillId="5" borderId="4" xfId="104" applyFont="1" applyFill="1" applyBorder="1" applyAlignment="1">
      <alignment horizontal="center" vertical="center" wrapText="1"/>
    </xf>
    <xf numFmtId="0" fontId="73" fillId="5" borderId="17" xfId="104" applyFont="1" applyFill="1" applyBorder="1" applyAlignment="1">
      <alignment horizontal="center" vertical="center" wrapText="1"/>
    </xf>
    <xf numFmtId="0" fontId="73" fillId="5" borderId="7" xfId="104" applyFont="1" applyFill="1" applyBorder="1" applyAlignment="1">
      <alignment vertical="center" wrapText="1"/>
    </xf>
    <xf numFmtId="0" fontId="74" fillId="5" borderId="3" xfId="176" applyFont="1" applyFill="1" applyBorder="1" applyAlignment="1">
      <alignment horizontal="center" vertical="top"/>
    </xf>
    <xf numFmtId="0" fontId="74" fillId="5" borderId="3" xfId="6" applyFont="1" applyFill="1" applyBorder="1" applyAlignment="1">
      <alignment horizontal="center" vertical="top"/>
    </xf>
    <xf numFmtId="2" fontId="74" fillId="5" borderId="3" xfId="176" applyNumberFormat="1" applyFont="1" applyFill="1" applyBorder="1" applyAlignment="1">
      <alignment horizontal="left" vertical="top" wrapText="1"/>
    </xf>
    <xf numFmtId="2" fontId="51" fillId="0" borderId="3" xfId="6" applyNumberFormat="1" applyFont="1" applyBorder="1"/>
    <xf numFmtId="0" fontId="51" fillId="0" borderId="3" xfId="6" applyFont="1" applyBorder="1"/>
    <xf numFmtId="0" fontId="28" fillId="5" borderId="3" xfId="0" applyNumberFormat="1" applyFont="1" applyFill="1" applyBorder="1" applyAlignment="1">
      <alignment horizontal="center" vertical="center" wrapText="1"/>
    </xf>
    <xf numFmtId="164" fontId="28" fillId="5" borderId="3" xfId="0" applyNumberFormat="1" applyFont="1" applyFill="1" applyBorder="1" applyAlignment="1">
      <alignment horizontal="center" vertical="top" wrapText="1"/>
    </xf>
    <xf numFmtId="164" fontId="28" fillId="5" borderId="3" xfId="0" applyNumberFormat="1" applyFont="1" applyFill="1" applyBorder="1" applyAlignment="1">
      <alignment horizontal="center" vertical="center" wrapText="1"/>
    </xf>
    <xf numFmtId="2" fontId="28" fillId="5" borderId="3" xfId="0" applyNumberFormat="1" applyFont="1" applyFill="1" applyBorder="1" applyAlignment="1">
      <alignment horizontal="center" vertical="center" wrapText="1"/>
    </xf>
    <xf numFmtId="4" fontId="28" fillId="5" borderId="3" xfId="0" applyNumberFormat="1" applyFont="1" applyFill="1" applyBorder="1" applyAlignment="1">
      <alignment horizontal="center" vertical="center" wrapText="1"/>
    </xf>
    <xf numFmtId="4" fontId="28" fillId="5" borderId="3" xfId="0" applyNumberFormat="1" applyFont="1" applyFill="1" applyBorder="1" applyAlignment="1">
      <alignment horizontal="center" vertical="center"/>
    </xf>
    <xf numFmtId="0" fontId="40" fillId="5" borderId="3" xfId="0" applyFont="1" applyFill="1" applyBorder="1" applyAlignment="1">
      <alignment horizontal="left" vertical="center" wrapText="1"/>
    </xf>
    <xf numFmtId="0" fontId="40" fillId="5" borderId="3" xfId="0" applyFont="1" applyFill="1" applyBorder="1" applyAlignment="1">
      <alignment horizontal="center" vertical="center" wrapText="1"/>
    </xf>
    <xf numFmtId="2" fontId="40" fillId="5" borderId="3" xfId="0" applyNumberFormat="1" applyFont="1" applyFill="1" applyBorder="1" applyAlignment="1">
      <alignment horizontal="center" vertical="center" wrapText="1"/>
    </xf>
    <xf numFmtId="0" fontId="40" fillId="5" borderId="4" xfId="0" applyFont="1" applyFill="1" applyBorder="1" applyAlignment="1">
      <alignment horizontal="center" vertical="center" wrapText="1"/>
    </xf>
    <xf numFmtId="0" fontId="40" fillId="5" borderId="13" xfId="0" applyFont="1" applyFill="1" applyBorder="1" applyAlignment="1">
      <alignment horizontal="left" vertical="center" wrapText="1"/>
    </xf>
    <xf numFmtId="0" fontId="40" fillId="5" borderId="13" xfId="0" applyFont="1" applyFill="1" applyBorder="1" applyAlignment="1">
      <alignment horizontal="center" vertical="center" wrapText="1"/>
    </xf>
    <xf numFmtId="0" fontId="40" fillId="5" borderId="14" xfId="0" applyFont="1" applyFill="1" applyBorder="1" applyAlignment="1">
      <alignment horizontal="center" vertical="center" wrapText="1"/>
    </xf>
    <xf numFmtId="0" fontId="40" fillId="5" borderId="15" xfId="0" applyFont="1" applyFill="1" applyBorder="1" applyAlignment="1">
      <alignment horizontal="center" vertical="center" wrapText="1"/>
    </xf>
    <xf numFmtId="164" fontId="66" fillId="5" borderId="3" xfId="0" applyNumberFormat="1" applyFont="1" applyFill="1" applyBorder="1" applyAlignment="1">
      <alignment horizontal="center" vertical="center" wrapText="1"/>
    </xf>
    <xf numFmtId="0" fontId="66" fillId="5" borderId="3" xfId="0" applyFont="1" applyFill="1" applyBorder="1" applyAlignment="1">
      <alignment horizontal="left" vertical="center" wrapText="1"/>
    </xf>
    <xf numFmtId="2" fontId="66" fillId="5" borderId="3" xfId="0" applyNumberFormat="1" applyFont="1" applyFill="1" applyBorder="1" applyAlignment="1">
      <alignment horizontal="center" vertical="center" wrapText="1"/>
    </xf>
    <xf numFmtId="0" fontId="23" fillId="5" borderId="3" xfId="178" applyFont="1" applyFill="1" applyBorder="1" applyAlignment="1">
      <alignment horizontal="left" vertical="center" wrapText="1"/>
    </xf>
    <xf numFmtId="0" fontId="23" fillId="5" borderId="3" xfId="179" applyFont="1" applyFill="1" applyBorder="1" applyAlignment="1">
      <alignment horizontal="left" vertical="center" wrapText="1"/>
    </xf>
    <xf numFmtId="0" fontId="40" fillId="5" borderId="5" xfId="0" applyFont="1" applyFill="1" applyBorder="1" applyAlignment="1">
      <alignment horizontal="center" vertical="center" wrapText="1"/>
    </xf>
    <xf numFmtId="164" fontId="68" fillId="0" borderId="3" xfId="178" applyNumberFormat="1" applyFont="1" applyBorder="1" applyAlignment="1">
      <alignment horizontal="center" vertical="center" wrapText="1"/>
    </xf>
    <xf numFmtId="0" fontId="68" fillId="0" borderId="3" xfId="178" applyFont="1" applyBorder="1" applyAlignment="1">
      <alignment horizontal="left" vertical="center" wrapText="1"/>
    </xf>
    <xf numFmtId="2" fontId="68" fillId="0" borderId="3" xfId="178" applyNumberFormat="1" applyFont="1" applyBorder="1" applyAlignment="1">
      <alignment horizontal="center" vertical="center" wrapText="1"/>
    </xf>
    <xf numFmtId="2" fontId="64" fillId="0" borderId="0" xfId="0" applyNumberFormat="1" applyFont="1"/>
    <xf numFmtId="0" fontId="64" fillId="0" borderId="0" xfId="0" applyFont="1"/>
    <xf numFmtId="164" fontId="68" fillId="5" borderId="3" xfId="178" applyNumberFormat="1" applyFont="1" applyFill="1" applyBorder="1" applyAlignment="1">
      <alignment horizontal="center" vertical="center" wrapText="1"/>
    </xf>
    <xf numFmtId="0" fontId="68" fillId="5" borderId="3" xfId="178" applyFont="1" applyFill="1" applyBorder="1" applyAlignment="1">
      <alignment horizontal="left" vertical="center" wrapText="1"/>
    </xf>
    <xf numFmtId="2" fontId="68" fillId="5" borderId="3" xfId="178" applyNumberFormat="1" applyFont="1" applyFill="1" applyBorder="1" applyAlignment="1">
      <alignment horizontal="center" vertical="center" wrapText="1"/>
    </xf>
    <xf numFmtId="0" fontId="68" fillId="5" borderId="3" xfId="178" applyFont="1" applyFill="1" applyBorder="1" applyAlignment="1">
      <alignment horizontal="center" vertical="center" wrapText="1"/>
    </xf>
    <xf numFmtId="164" fontId="68" fillId="5" borderId="3" xfId="0" applyNumberFormat="1" applyFont="1" applyFill="1" applyBorder="1" applyAlignment="1">
      <alignment horizontal="center" vertical="center" wrapText="1"/>
    </xf>
    <xf numFmtId="2" fontId="68" fillId="5" borderId="3" xfId="0" applyNumberFormat="1" applyFont="1" applyFill="1" applyBorder="1" applyAlignment="1">
      <alignment horizontal="center" vertical="center" wrapText="1"/>
    </xf>
    <xf numFmtId="0" fontId="68" fillId="5" borderId="3" xfId="0" applyFont="1" applyFill="1" applyBorder="1" applyAlignment="1">
      <alignment horizontal="center" vertical="center" wrapText="1"/>
    </xf>
    <xf numFmtId="0" fontId="68" fillId="5" borderId="3" xfId="0" applyFont="1" applyFill="1" applyBorder="1" applyAlignment="1">
      <alignment horizontal="left" vertical="center" wrapText="1"/>
    </xf>
    <xf numFmtId="164" fontId="70" fillId="5" borderId="13" xfId="0" applyNumberFormat="1" applyFont="1" applyFill="1" applyBorder="1" applyAlignment="1">
      <alignment horizontal="center" vertical="center" wrapText="1"/>
    </xf>
    <xf numFmtId="0" fontId="70" fillId="5" borderId="13" xfId="178" applyFont="1" applyFill="1" applyBorder="1" applyAlignment="1">
      <alignment horizontal="left" vertical="center" wrapText="1"/>
    </xf>
    <xf numFmtId="2" fontId="70" fillId="5" borderId="13" xfId="0" applyNumberFormat="1" applyFont="1" applyFill="1" applyBorder="1" applyAlignment="1">
      <alignment horizontal="center" vertical="center" wrapText="1"/>
    </xf>
    <xf numFmtId="0" fontId="70" fillId="5" borderId="13" xfId="0" applyFont="1" applyFill="1" applyBorder="1" applyAlignment="1">
      <alignment horizontal="center" vertical="center" wrapText="1"/>
    </xf>
    <xf numFmtId="0" fontId="70" fillId="5" borderId="13" xfId="178" applyFont="1" applyFill="1" applyBorder="1" applyAlignment="1">
      <alignment horizontal="center" vertical="center" wrapText="1"/>
    </xf>
    <xf numFmtId="164" fontId="71" fillId="5" borderId="3" xfId="0" applyNumberFormat="1" applyFont="1" applyFill="1" applyBorder="1" applyAlignment="1">
      <alignment horizontal="center" vertical="center" wrapText="1"/>
    </xf>
    <xf numFmtId="2" fontId="72" fillId="5" borderId="3" xfId="0" applyNumberFormat="1" applyFont="1" applyFill="1" applyBorder="1" applyAlignment="1">
      <alignment horizontal="center" vertical="center" wrapText="1"/>
    </xf>
    <xf numFmtId="0" fontId="72" fillId="5" borderId="3" xfId="0" applyFont="1" applyFill="1" applyBorder="1" applyAlignment="1">
      <alignment horizontal="center" vertical="center" wrapText="1"/>
    </xf>
    <xf numFmtId="0" fontId="32" fillId="5" borderId="3" xfId="0" applyFont="1" applyFill="1" applyBorder="1" applyAlignment="1">
      <alignment horizontal="left" vertical="center" wrapText="1"/>
    </xf>
    <xf numFmtId="0" fontId="32" fillId="5" borderId="3" xfId="7" applyFont="1" applyFill="1" applyBorder="1" applyAlignment="1">
      <alignment horizontal="center" vertical="center" wrapText="1"/>
    </xf>
    <xf numFmtId="2" fontId="32" fillId="5" borderId="3" xfId="0" applyNumberFormat="1" applyFont="1" applyFill="1" applyBorder="1" applyAlignment="1">
      <alignment horizontal="center" vertical="center" wrapText="1"/>
    </xf>
    <xf numFmtId="0" fontId="32" fillId="5" borderId="3" xfId="0" applyFont="1" applyFill="1" applyBorder="1" applyAlignment="1">
      <alignment horizontal="center" vertical="center" wrapText="1"/>
    </xf>
    <xf numFmtId="0" fontId="27" fillId="5" borderId="4" xfId="0" applyFont="1" applyFill="1" applyBorder="1" applyAlignment="1">
      <alignment horizontal="left" vertical="center" wrapText="1"/>
    </xf>
    <xf numFmtId="164" fontId="32" fillId="5" borderId="3" xfId="7" applyNumberFormat="1" applyFont="1" applyFill="1" applyBorder="1" applyAlignment="1">
      <alignment horizontal="center" vertical="center" wrapText="1"/>
    </xf>
    <xf numFmtId="0" fontId="32" fillId="5" borderId="3" xfId="7" applyFont="1" applyFill="1" applyBorder="1" applyAlignment="1">
      <alignment horizontal="left" vertical="center" wrapText="1"/>
    </xf>
    <xf numFmtId="2" fontId="32" fillId="5" borderId="3" xfId="7" applyNumberFormat="1" applyFont="1" applyFill="1" applyBorder="1" applyAlignment="1">
      <alignment horizontal="left" vertical="center" wrapText="1"/>
    </xf>
    <xf numFmtId="0" fontId="40" fillId="5" borderId="3" xfId="0" applyNumberFormat="1" applyFont="1" applyFill="1" applyBorder="1" applyAlignment="1">
      <alignment horizontal="center" vertical="top" wrapText="1"/>
    </xf>
    <xf numFmtId="164" fontId="40" fillId="5" borderId="3" xfId="0" applyNumberFormat="1" applyFont="1" applyFill="1" applyBorder="1" applyAlignment="1">
      <alignment horizontal="center" vertical="center" wrapText="1"/>
    </xf>
    <xf numFmtId="4" fontId="26" fillId="5" borderId="3" xfId="0" applyNumberFormat="1" applyFont="1" applyFill="1" applyBorder="1" applyAlignment="1">
      <alignment horizontal="left" vertical="center" wrapText="1"/>
    </xf>
    <xf numFmtId="2" fontId="0" fillId="0" borderId="0" xfId="0" applyNumberFormat="1"/>
    <xf numFmtId="0" fontId="73" fillId="5" borderId="4" xfId="104" applyFont="1" applyFill="1" applyBorder="1" applyAlignment="1">
      <alignment vertical="top" wrapText="1"/>
    </xf>
    <xf numFmtId="0" fontId="74" fillId="5" borderId="3" xfId="180" applyFont="1" applyFill="1" applyBorder="1" applyAlignment="1">
      <alignment horizontal="center" vertical="top"/>
    </xf>
    <xf numFmtId="164" fontId="74" fillId="5" borderId="4" xfId="180" applyNumberFormat="1" applyFont="1" applyFill="1" applyBorder="1" applyAlignment="1">
      <alignment horizontal="center" vertical="top" wrapText="1"/>
    </xf>
    <xf numFmtId="0" fontId="74" fillId="5" borderId="3" xfId="180" applyFont="1" applyFill="1" applyBorder="1" applyAlignment="1">
      <alignment horizontal="justify" vertical="top" wrapText="1"/>
    </xf>
    <xf numFmtId="0" fontId="74" fillId="5" borderId="3" xfId="180" applyFont="1" applyFill="1" applyBorder="1" applyAlignment="1">
      <alignment horizontal="center" vertical="top" wrapText="1"/>
    </xf>
    <xf numFmtId="0" fontId="74" fillId="5" borderId="3" xfId="0" applyFont="1" applyFill="1" applyBorder="1" applyAlignment="1">
      <alignment vertical="top"/>
    </xf>
    <xf numFmtId="4" fontId="74" fillId="5" borderId="4" xfId="0" applyNumberFormat="1" applyFont="1" applyFill="1" applyBorder="1" applyAlignment="1">
      <alignment horizontal="right" vertical="top"/>
    </xf>
    <xf numFmtId="2" fontId="74" fillId="5" borderId="3" xfId="180" applyNumberFormat="1" applyFont="1" applyFill="1" applyBorder="1" applyAlignment="1">
      <alignment horizontal="left" vertical="top" wrapText="1"/>
    </xf>
    <xf numFmtId="0" fontId="74" fillId="5" borderId="3" xfId="181" applyFont="1" applyFill="1" applyBorder="1" applyAlignment="1">
      <alignment horizontal="justify" vertical="top" wrapText="1"/>
    </xf>
    <xf numFmtId="0" fontId="74" fillId="5" borderId="4" xfId="180" applyFont="1" applyFill="1" applyBorder="1" applyAlignment="1">
      <alignment horizontal="justify" vertical="top" wrapText="1"/>
    </xf>
    <xf numFmtId="0" fontId="74" fillId="5" borderId="3" xfId="180" applyFont="1" applyFill="1" applyBorder="1" applyAlignment="1">
      <alignment horizontal="left" vertical="top" wrapText="1"/>
    </xf>
    <xf numFmtId="0" fontId="14" fillId="5" borderId="7" xfId="0" applyFont="1" applyFill="1" applyBorder="1" applyAlignment="1">
      <alignment horizontal="center" vertical="top" wrapText="1"/>
    </xf>
    <xf numFmtId="0" fontId="74" fillId="5" borderId="3" xfId="179" applyFont="1" applyFill="1" applyBorder="1" applyAlignment="1">
      <alignment horizontal="justify" vertical="top" wrapText="1"/>
    </xf>
    <xf numFmtId="0" fontId="74" fillId="5" borderId="8" xfId="181" applyFont="1" applyFill="1" applyBorder="1" applyAlignment="1">
      <alignment horizontal="justify" vertical="top" wrapText="1"/>
    </xf>
    <xf numFmtId="2" fontId="83" fillId="0" borderId="3" xfId="0" applyNumberFormat="1" applyFont="1" applyBorder="1"/>
    <xf numFmtId="0" fontId="83" fillId="0" borderId="3" xfId="0" applyFont="1" applyBorder="1"/>
    <xf numFmtId="164" fontId="0" fillId="0" borderId="0" xfId="0" applyNumberFormat="1"/>
    <xf numFmtId="164" fontId="18" fillId="5" borderId="3" xfId="0" applyNumberFormat="1" applyFont="1" applyFill="1" applyBorder="1" applyAlignment="1">
      <alignment horizontal="center" vertical="top" wrapText="1"/>
    </xf>
    <xf numFmtId="0" fontId="38" fillId="5" borderId="3" xfId="0" applyFont="1" applyFill="1" applyBorder="1" applyAlignment="1">
      <alignment horizontal="center" vertical="center" wrapText="1"/>
    </xf>
    <xf numFmtId="2" fontId="38" fillId="5" borderId="3" xfId="0" applyNumberFormat="1" applyFont="1" applyFill="1" applyBorder="1" applyAlignment="1">
      <alignment horizontal="center" vertical="center" wrapText="1"/>
    </xf>
    <xf numFmtId="0" fontId="68" fillId="0" borderId="3" xfId="178" applyFont="1" applyBorder="1" applyAlignment="1">
      <alignment horizontal="center" vertical="center" wrapText="1"/>
    </xf>
    <xf numFmtId="164" fontId="68" fillId="0" borderId="3" xfId="0" applyNumberFormat="1" applyFont="1" applyBorder="1" applyAlignment="1">
      <alignment horizontal="center" vertical="center" wrapText="1"/>
    </xf>
    <xf numFmtId="2" fontId="68" fillId="0" borderId="3" xfId="0" applyNumberFormat="1" applyFont="1" applyBorder="1" applyAlignment="1">
      <alignment horizontal="center" vertical="center" wrapText="1"/>
    </xf>
    <xf numFmtId="0" fontId="68" fillId="0" borderId="3" xfId="0" applyFont="1" applyBorder="1" applyAlignment="1">
      <alignment horizontal="center" vertical="center" wrapText="1"/>
    </xf>
    <xf numFmtId="164" fontId="70" fillId="5" borderId="3" xfId="178" applyNumberFormat="1" applyFont="1" applyFill="1" applyBorder="1" applyAlignment="1">
      <alignment horizontal="center" vertical="center" wrapText="1"/>
    </xf>
    <xf numFmtId="0" fontId="70" fillId="0" borderId="3" xfId="178" applyFont="1" applyBorder="1" applyAlignment="1">
      <alignment horizontal="left" vertical="center" wrapText="1"/>
    </xf>
    <xf numFmtId="2" fontId="70" fillId="0" borderId="3" xfId="178" applyNumberFormat="1" applyFont="1" applyBorder="1" applyAlignment="1">
      <alignment horizontal="center" vertical="center" wrapText="1"/>
    </xf>
    <xf numFmtId="0" fontId="70" fillId="0" borderId="3" xfId="178" applyFont="1" applyBorder="1" applyAlignment="1">
      <alignment horizontal="center" vertical="center" wrapText="1"/>
    </xf>
    <xf numFmtId="0" fontId="70" fillId="0" borderId="3" xfId="0" applyFont="1" applyBorder="1" applyAlignment="1">
      <alignment horizontal="center" vertical="center" wrapText="1"/>
    </xf>
    <xf numFmtId="164" fontId="70" fillId="5" borderId="3" xfId="0" applyNumberFormat="1" applyFont="1" applyFill="1" applyBorder="1" applyAlignment="1">
      <alignment horizontal="center" vertical="center" wrapText="1"/>
    </xf>
    <xf numFmtId="0" fontId="70" fillId="0" borderId="3" xfId="0" applyFont="1" applyBorder="1" applyAlignment="1">
      <alignment horizontal="left" vertical="center" wrapText="1"/>
    </xf>
    <xf numFmtId="2" fontId="70" fillId="0" borderId="3" xfId="0" applyNumberFormat="1" applyFont="1" applyBorder="1" applyAlignment="1">
      <alignment horizontal="center" vertical="center" wrapText="1"/>
    </xf>
    <xf numFmtId="0" fontId="70" fillId="5" borderId="3" xfId="178" applyFont="1" applyFill="1" applyBorder="1" applyAlignment="1">
      <alignment horizontal="left" vertical="center" wrapText="1"/>
    </xf>
    <xf numFmtId="2" fontId="70" fillId="5" borderId="3" xfId="0" applyNumberFormat="1" applyFont="1" applyFill="1" applyBorder="1" applyAlignment="1">
      <alignment horizontal="center" vertical="center" wrapText="1"/>
    </xf>
    <xf numFmtId="0" fontId="70" fillId="5" borderId="3" xfId="0" applyFont="1" applyFill="1" applyBorder="1" applyAlignment="1">
      <alignment horizontal="center" vertical="center" wrapText="1"/>
    </xf>
    <xf numFmtId="0" fontId="30" fillId="5" borderId="3" xfId="178" applyFont="1" applyFill="1" applyBorder="1" applyAlignment="1">
      <alignment horizontal="left" vertical="center" wrapText="1"/>
    </xf>
    <xf numFmtId="2" fontId="72" fillId="0" borderId="3" xfId="0" applyNumberFormat="1" applyFont="1" applyBorder="1" applyAlignment="1">
      <alignment horizontal="center" vertical="center" wrapText="1"/>
    </xf>
    <xf numFmtId="0" fontId="72" fillId="0" borderId="3" xfId="0" applyFont="1" applyBorder="1" applyAlignment="1">
      <alignment horizontal="center" vertical="center" wrapText="1"/>
    </xf>
    <xf numFmtId="2" fontId="8" fillId="5" borderId="3" xfId="0" applyNumberFormat="1" applyFont="1" applyFill="1" applyBorder="1" applyAlignment="1">
      <alignment horizontal="center" vertical="center" wrapText="1"/>
    </xf>
    <xf numFmtId="0" fontId="8" fillId="5" borderId="3" xfId="0" applyFont="1" applyFill="1" applyBorder="1" applyAlignment="1">
      <alignment horizontal="center" vertical="center" wrapText="1"/>
    </xf>
    <xf numFmtId="164" fontId="71" fillId="0" borderId="3" xfId="0" applyNumberFormat="1" applyFont="1" applyFill="1" applyBorder="1" applyAlignment="1">
      <alignment horizontal="center" vertical="center" wrapText="1"/>
    </xf>
    <xf numFmtId="0" fontId="68" fillId="0" borderId="3" xfId="0" applyFont="1" applyBorder="1" applyAlignment="1">
      <alignment horizontal="left" vertical="center" wrapText="1"/>
    </xf>
    <xf numFmtId="164" fontId="75" fillId="5" borderId="3" xfId="0" applyNumberFormat="1" applyFont="1" applyFill="1" applyBorder="1" applyAlignment="1">
      <alignment horizontal="center" vertical="center" wrapText="1"/>
    </xf>
    <xf numFmtId="0" fontId="75" fillId="5" borderId="3" xfId="0" applyFont="1" applyFill="1" applyBorder="1" applyAlignment="1">
      <alignment horizontal="left" vertical="center" wrapText="1"/>
    </xf>
    <xf numFmtId="2" fontId="75" fillId="5" borderId="3" xfId="0" applyNumberFormat="1" applyFont="1" applyFill="1" applyBorder="1" applyAlignment="1">
      <alignment horizontal="center" vertical="center" wrapText="1"/>
    </xf>
    <xf numFmtId="0" fontId="75" fillId="5" borderId="3" xfId="0" applyFont="1" applyFill="1" applyBorder="1" applyAlignment="1">
      <alignment horizontal="center" vertical="center" wrapText="1"/>
    </xf>
    <xf numFmtId="164" fontId="75" fillId="0" borderId="3" xfId="0" applyNumberFormat="1" applyFont="1" applyBorder="1" applyAlignment="1">
      <alignment horizontal="center" vertical="center" wrapText="1"/>
    </xf>
    <xf numFmtId="0" fontId="75" fillId="0" borderId="3" xfId="0" applyFont="1" applyBorder="1" applyAlignment="1">
      <alignment horizontal="left" vertical="center" wrapText="1"/>
    </xf>
    <xf numFmtId="2" fontId="75" fillId="0" borderId="3" xfId="0" applyNumberFormat="1" applyFont="1" applyBorder="1" applyAlignment="1">
      <alignment horizontal="center" vertical="center" wrapText="1"/>
    </xf>
    <xf numFmtId="0" fontId="75" fillId="0" borderId="3" xfId="0" applyFont="1" applyBorder="1" applyAlignment="1">
      <alignment horizontal="center" vertical="center" wrapText="1"/>
    </xf>
    <xf numFmtId="0" fontId="38" fillId="5" borderId="15" xfId="0" applyNumberFormat="1" applyFont="1" applyFill="1" applyBorder="1" applyAlignment="1">
      <alignment horizontal="center" vertical="top" wrapText="1"/>
    </xf>
    <xf numFmtId="164" fontId="38" fillId="5" borderId="15" xfId="0" applyNumberFormat="1" applyFont="1" applyFill="1" applyBorder="1" applyAlignment="1">
      <alignment horizontal="center" vertical="center" wrapText="1"/>
    </xf>
    <xf numFmtId="4" fontId="21" fillId="5" borderId="15" xfId="0" applyNumberFormat="1" applyFont="1" applyFill="1" applyBorder="1" applyAlignment="1">
      <alignment horizontal="left" vertical="center" wrapText="1"/>
    </xf>
    <xf numFmtId="0" fontId="74" fillId="5" borderId="16" xfId="104" applyFont="1" applyFill="1" applyBorder="1" applyAlignment="1">
      <alignment horizontal="left" vertical="top" wrapText="1"/>
    </xf>
    <xf numFmtId="0" fontId="74" fillId="5" borderId="3" xfId="181" applyFont="1" applyFill="1" applyBorder="1" applyAlignment="1">
      <alignment horizontal="center" vertical="center"/>
    </xf>
    <xf numFmtId="2" fontId="74" fillId="5" borderId="4" xfId="181" applyNumberFormat="1" applyFont="1" applyFill="1" applyBorder="1" applyAlignment="1">
      <alignment horizontal="center" vertical="center" wrapText="1"/>
    </xf>
    <xf numFmtId="0" fontId="74" fillId="5" borderId="3" xfId="181" applyFont="1" applyFill="1" applyBorder="1" applyAlignment="1">
      <alignment horizontal="justify" vertical="center" wrapText="1"/>
    </xf>
    <xf numFmtId="0" fontId="74" fillId="5" borderId="3" xfId="181" applyFont="1" applyFill="1" applyBorder="1" applyAlignment="1">
      <alignment horizontal="center" vertical="top" wrapText="1"/>
    </xf>
    <xf numFmtId="0" fontId="74" fillId="5" borderId="3" xfId="0" applyFont="1" applyFill="1" applyBorder="1" applyAlignment="1">
      <alignment vertical="center"/>
    </xf>
    <xf numFmtId="4" fontId="74" fillId="5" borderId="4" xfId="0" applyNumberFormat="1" applyFont="1" applyFill="1" applyBorder="1" applyAlignment="1">
      <alignment horizontal="right" vertical="center"/>
    </xf>
    <xf numFmtId="2" fontId="74" fillId="5" borderId="3" xfId="181" applyNumberFormat="1" applyFont="1" applyFill="1" applyBorder="1" applyAlignment="1">
      <alignment horizontal="left" vertical="center" wrapText="1"/>
    </xf>
    <xf numFmtId="2" fontId="74" fillId="5" borderId="4" xfId="181" applyNumberFormat="1" applyFont="1" applyFill="1" applyBorder="1" applyAlignment="1">
      <alignment horizontal="center" vertical="top" wrapText="1"/>
    </xf>
    <xf numFmtId="2" fontId="74" fillId="5" borderId="3" xfId="181" applyNumberFormat="1" applyFont="1" applyFill="1" applyBorder="1" applyAlignment="1">
      <alignment horizontal="left" vertical="top" wrapText="1"/>
    </xf>
    <xf numFmtId="0" fontId="74" fillId="5" borderId="4" xfId="181" applyFont="1" applyFill="1" applyBorder="1" applyAlignment="1">
      <alignment horizontal="justify" vertical="top" wrapText="1"/>
    </xf>
    <xf numFmtId="0" fontId="74" fillId="5" borderId="3" xfId="181" applyFont="1" applyFill="1" applyBorder="1" applyAlignment="1">
      <alignment horizontal="left" vertical="top" wrapText="1"/>
    </xf>
    <xf numFmtId="2" fontId="74" fillId="5" borderId="3" xfId="181" applyNumberFormat="1" applyFont="1" applyFill="1" applyBorder="1" applyAlignment="1">
      <alignment horizontal="center" vertical="top" wrapText="1"/>
    </xf>
    <xf numFmtId="4" fontId="74" fillId="5" borderId="3" xfId="0" applyNumberFormat="1" applyFont="1" applyFill="1" applyBorder="1" applyAlignment="1">
      <alignment horizontal="right" vertical="top"/>
    </xf>
    <xf numFmtId="2" fontId="51" fillId="0" borderId="3" xfId="0" applyNumberFormat="1" applyFont="1" applyBorder="1"/>
    <xf numFmtId="0" fontId="51" fillId="0" borderId="3" xfId="0" applyFont="1" applyBorder="1"/>
    <xf numFmtId="0" fontId="0" fillId="0" borderId="3" xfId="0" applyBorder="1"/>
    <xf numFmtId="164" fontId="0" fillId="0" borderId="3" xfId="0" applyNumberFormat="1" applyBorder="1"/>
    <xf numFmtId="0" fontId="88" fillId="5" borderId="0" xfId="0" applyFont="1" applyFill="1" applyAlignment="1">
      <alignment horizontal="center" vertical="center"/>
    </xf>
    <xf numFmtId="0" fontId="90" fillId="5" borderId="3" xfId="0" applyFont="1" applyFill="1" applyBorder="1" applyAlignment="1">
      <alignment horizontal="center" vertical="center"/>
    </xf>
    <xf numFmtId="0" fontId="89" fillId="5" borderId="3" xfId="0" applyFont="1" applyFill="1" applyBorder="1" applyAlignment="1">
      <alignment horizontal="center" vertical="center" wrapText="1"/>
    </xf>
    <xf numFmtId="2" fontId="89" fillId="5" borderId="3" xfId="0" applyNumberFormat="1" applyFont="1" applyFill="1" applyBorder="1" applyAlignment="1">
      <alignment horizontal="center" vertical="center" wrapText="1"/>
    </xf>
    <xf numFmtId="43" fontId="89" fillId="5" borderId="3" xfId="182" applyFont="1" applyFill="1" applyBorder="1" applyAlignment="1">
      <alignment horizontal="center" vertical="center" wrapText="1"/>
    </xf>
    <xf numFmtId="0" fontId="88" fillId="5" borderId="0" xfId="0" applyFont="1" applyFill="1" applyAlignment="1">
      <alignment horizontal="center" vertical="center" wrapText="1"/>
    </xf>
    <xf numFmtId="0" fontId="40" fillId="5" borderId="3" xfId="0" applyFont="1" applyFill="1" applyBorder="1" applyAlignment="1">
      <alignment horizontal="justify" vertical="center" wrapText="1"/>
    </xf>
    <xf numFmtId="4" fontId="40" fillId="5" borderId="0" xfId="0" applyNumberFormat="1" applyFont="1" applyFill="1" applyAlignment="1">
      <alignment horizontal="center" vertical="center"/>
    </xf>
    <xf numFmtId="2" fontId="40" fillId="5" borderId="0" xfId="0" applyNumberFormat="1" applyFont="1" applyFill="1" applyAlignment="1">
      <alignment horizontal="center" vertical="center"/>
    </xf>
    <xf numFmtId="0" fontId="40" fillId="5" borderId="0" xfId="0" applyFont="1" applyFill="1" applyAlignment="1">
      <alignment horizontal="center" vertical="center"/>
    </xf>
    <xf numFmtId="1" fontId="40" fillId="5" borderId="3" xfId="0" applyNumberFormat="1" applyFont="1" applyFill="1" applyBorder="1" applyAlignment="1">
      <alignment horizontal="center" vertical="center" wrapText="1"/>
    </xf>
    <xf numFmtId="181" fontId="40" fillId="5" borderId="3" xfId="0" applyNumberFormat="1" applyFont="1" applyFill="1" applyBorder="1" applyAlignment="1">
      <alignment horizontal="center" vertical="center" wrapText="1"/>
    </xf>
    <xf numFmtId="4" fontId="40" fillId="5" borderId="3" xfId="0" applyNumberFormat="1" applyFont="1" applyFill="1" applyBorder="1" applyAlignment="1">
      <alignment horizontal="center" vertical="center" wrapText="1"/>
    </xf>
    <xf numFmtId="0" fontId="40" fillId="5" borderId="18" xfId="0" applyFont="1" applyFill="1" applyBorder="1" applyAlignment="1">
      <alignment horizontal="center" vertical="center" wrapText="1"/>
    </xf>
    <xf numFmtId="2" fontId="40" fillId="5" borderId="3" xfId="0" applyNumberFormat="1" applyFont="1" applyFill="1" applyBorder="1" applyAlignment="1">
      <alignment horizontal="center" vertical="center"/>
    </xf>
    <xf numFmtId="164" fontId="40" fillId="5" borderId="3" xfId="0" applyNumberFormat="1" applyFont="1" applyFill="1" applyBorder="1" applyAlignment="1">
      <alignment horizontal="center" vertical="center"/>
    </xf>
    <xf numFmtId="4" fontId="40" fillId="5" borderId="7" xfId="0" applyNumberFormat="1" applyFont="1" applyFill="1" applyBorder="1" applyAlignment="1">
      <alignment horizontal="center" vertical="center" wrapText="1"/>
    </xf>
    <xf numFmtId="2" fontId="40" fillId="5" borderId="7" xfId="0" applyNumberFormat="1" applyFont="1" applyFill="1" applyBorder="1" applyAlignment="1">
      <alignment horizontal="center" vertical="center" wrapText="1"/>
    </xf>
    <xf numFmtId="4" fontId="40" fillId="5" borderId="7" xfId="0" applyNumberFormat="1" applyFont="1" applyFill="1" applyBorder="1" applyAlignment="1">
      <alignment horizontal="center" vertical="center"/>
    </xf>
    <xf numFmtId="4" fontId="40" fillId="5" borderId="3" xfId="7" applyNumberFormat="1" applyFont="1" applyFill="1" applyBorder="1" applyAlignment="1">
      <alignment horizontal="center" vertical="center" wrapText="1"/>
    </xf>
    <xf numFmtId="182" fontId="40" fillId="5" borderId="3" xfId="0" applyNumberFormat="1" applyFont="1" applyFill="1" applyBorder="1" applyAlignment="1">
      <alignment horizontal="center" vertical="center"/>
    </xf>
    <xf numFmtId="4" fontId="40" fillId="5" borderId="15" xfId="0" applyNumberFormat="1" applyFont="1" applyFill="1" applyBorder="1" applyAlignment="1">
      <alignment horizontal="center" vertical="center"/>
    </xf>
    <xf numFmtId="0" fontId="40" fillId="5" borderId="15" xfId="0" applyFont="1" applyFill="1" applyBorder="1" applyAlignment="1">
      <alignment horizontal="center" vertical="center"/>
    </xf>
    <xf numFmtId="3" fontId="40" fillId="5" borderId="3" xfId="0" applyNumberFormat="1" applyFont="1" applyFill="1" applyBorder="1" applyAlignment="1">
      <alignment horizontal="center" vertical="center" wrapText="1"/>
    </xf>
    <xf numFmtId="4" fontId="40" fillId="5" borderId="18" xfId="0" applyNumberFormat="1" applyFont="1" applyFill="1" applyBorder="1" applyAlignment="1">
      <alignment horizontal="center" vertical="center" shrinkToFit="1"/>
    </xf>
    <xf numFmtId="2" fontId="40" fillId="5" borderId="18" xfId="0" applyNumberFormat="1" applyFont="1" applyFill="1" applyBorder="1" applyAlignment="1">
      <alignment horizontal="center" vertical="center" shrinkToFit="1"/>
    </xf>
    <xf numFmtId="164" fontId="40" fillId="5" borderId="13" xfId="0" applyNumberFormat="1" applyFont="1" applyFill="1" applyBorder="1" applyAlignment="1">
      <alignment horizontal="center" vertical="center"/>
    </xf>
    <xf numFmtId="0" fontId="40" fillId="5" borderId="13" xfId="0" applyFont="1" applyFill="1" applyBorder="1" applyAlignment="1">
      <alignment horizontal="center" vertical="center"/>
    </xf>
    <xf numFmtId="4" fontId="40" fillId="5" borderId="19" xfId="0" applyNumberFormat="1" applyFont="1" applyFill="1" applyBorder="1" applyAlignment="1">
      <alignment horizontal="center" vertical="center" shrinkToFit="1"/>
    </xf>
    <xf numFmtId="0" fontId="40" fillId="5" borderId="19" xfId="0" applyFont="1" applyFill="1" applyBorder="1" applyAlignment="1">
      <alignment horizontal="center" vertical="center" wrapText="1"/>
    </xf>
    <xf numFmtId="4" fontId="40" fillId="5" borderId="3" xfId="0" applyNumberFormat="1" applyFont="1" applyFill="1" applyBorder="1" applyAlignment="1">
      <alignment horizontal="center" vertical="center" shrinkToFit="1"/>
    </xf>
    <xf numFmtId="2" fontId="40" fillId="5" borderId="3" xfId="0" applyNumberFormat="1" applyFont="1" applyFill="1" applyBorder="1" applyAlignment="1">
      <alignment horizontal="center" vertical="center" shrinkToFit="1"/>
    </xf>
    <xf numFmtId="4" fontId="40" fillId="5" borderId="20" xfId="0" applyNumberFormat="1" applyFont="1" applyFill="1" applyBorder="1" applyAlignment="1">
      <alignment horizontal="center" vertical="center" shrinkToFit="1"/>
    </xf>
    <xf numFmtId="0" fontId="40" fillId="5" borderId="15" xfId="0" applyFont="1" applyFill="1" applyBorder="1" applyAlignment="1">
      <alignment horizontal="left" vertical="center" wrapText="1"/>
    </xf>
    <xf numFmtId="0" fontId="40" fillId="5" borderId="20" xfId="0" applyFont="1" applyFill="1" applyBorder="1" applyAlignment="1">
      <alignment horizontal="center" vertical="center" wrapText="1"/>
    </xf>
    <xf numFmtId="182" fontId="40" fillId="5" borderId="18" xfId="0" applyNumberFormat="1" applyFont="1" applyFill="1" applyBorder="1" applyAlignment="1">
      <alignment horizontal="center" vertical="center" shrinkToFit="1"/>
    </xf>
    <xf numFmtId="164" fontId="40" fillId="5" borderId="18" xfId="0" applyNumberFormat="1" applyFont="1" applyFill="1" applyBorder="1" applyAlignment="1">
      <alignment horizontal="center" vertical="center" shrinkToFit="1"/>
    </xf>
    <xf numFmtId="2" fontId="40" fillId="6" borderId="0" xfId="0" applyNumberFormat="1" applyFont="1" applyFill="1" applyAlignment="1">
      <alignment horizontal="center" vertical="center"/>
    </xf>
    <xf numFmtId="2" fontId="40" fillId="5" borderId="19" xfId="0" applyNumberFormat="1" applyFont="1" applyFill="1" applyBorder="1" applyAlignment="1">
      <alignment horizontal="center" vertical="center" shrinkToFit="1"/>
    </xf>
    <xf numFmtId="164" fontId="40" fillId="5" borderId="3" xfId="0" applyNumberFormat="1" applyFont="1" applyFill="1" applyBorder="1" applyAlignment="1">
      <alignment horizontal="center" vertical="center" shrinkToFit="1"/>
    </xf>
    <xf numFmtId="2" fontId="26" fillId="5" borderId="3" xfId="0" applyNumberFormat="1" applyFont="1" applyFill="1" applyBorder="1" applyAlignment="1">
      <alignment horizontal="center" vertical="center" wrapText="1"/>
    </xf>
    <xf numFmtId="43" fontId="40" fillId="5" borderId="3" xfId="182" applyFont="1" applyFill="1" applyBorder="1" applyAlignment="1">
      <alignment horizontal="center" vertical="center"/>
    </xf>
    <xf numFmtId="164" fontId="38" fillId="5" borderId="3" xfId="0" applyNumberFormat="1" applyFont="1" applyFill="1" applyBorder="1" applyAlignment="1">
      <alignment horizontal="right" vertical="top"/>
    </xf>
    <xf numFmtId="0" fontId="38" fillId="5" borderId="3" xfId="0" applyFont="1" applyFill="1" applyBorder="1" applyAlignment="1">
      <alignment horizontal="justify" vertical="top" wrapText="1"/>
    </xf>
    <xf numFmtId="0" fontId="40" fillId="5" borderId="3" xfId="183" applyFont="1" applyFill="1" applyBorder="1" applyAlignment="1">
      <alignment horizontal="center" vertical="top" wrapText="1"/>
    </xf>
    <xf numFmtId="0" fontId="38" fillId="5" borderId="3" xfId="0" applyFont="1" applyFill="1" applyBorder="1" applyAlignment="1">
      <alignment horizontal="left" vertical="top"/>
    </xf>
    <xf numFmtId="4" fontId="38" fillId="5" borderId="3" xfId="0" applyNumberFormat="1" applyFont="1" applyFill="1" applyBorder="1" applyAlignment="1">
      <alignment horizontal="center" vertical="top"/>
    </xf>
    <xf numFmtId="4" fontId="38" fillId="5" borderId="3" xfId="0" applyNumberFormat="1" applyFont="1" applyFill="1" applyBorder="1" applyAlignment="1">
      <alignment horizontal="right" vertical="top"/>
    </xf>
    <xf numFmtId="164" fontId="38" fillId="5" borderId="4" xfId="0" applyNumberFormat="1" applyFont="1" applyFill="1" applyBorder="1" applyAlignment="1">
      <alignment horizontal="right" vertical="top"/>
    </xf>
    <xf numFmtId="0" fontId="38" fillId="5" borderId="3" xfId="0" applyNumberFormat="1" applyFont="1" applyFill="1" applyBorder="1" applyAlignment="1">
      <alignment horizontal="justify" vertical="top" wrapText="1"/>
    </xf>
    <xf numFmtId="0" fontId="38" fillId="5" borderId="3" xfId="0" applyFont="1" applyFill="1" applyBorder="1" applyAlignment="1">
      <alignment horizontal="left" vertical="top" wrapText="1"/>
    </xf>
    <xf numFmtId="0" fontId="40" fillId="5" borderId="3" xfId="0" applyFont="1" applyFill="1" applyBorder="1" applyAlignment="1">
      <alignment horizontal="justify" vertical="top" wrapText="1"/>
    </xf>
    <xf numFmtId="164" fontId="40" fillId="5" borderId="3" xfId="0" applyNumberFormat="1" applyFont="1" applyFill="1" applyBorder="1" applyAlignment="1">
      <alignment horizontal="right" vertical="top"/>
    </xf>
    <xf numFmtId="0" fontId="38" fillId="5" borderId="3" xfId="0" applyNumberFormat="1" applyFont="1" applyFill="1" applyBorder="1" applyAlignment="1">
      <alignment horizontal="left" vertical="top" wrapText="1"/>
    </xf>
    <xf numFmtId="164" fontId="38" fillId="5" borderId="4" xfId="0" applyNumberFormat="1" applyFont="1" applyFill="1" applyBorder="1" applyAlignment="1">
      <alignment horizontal="right" vertical="top" wrapText="1"/>
    </xf>
    <xf numFmtId="4" fontId="38" fillId="5" borderId="3" xfId="0" applyNumberFormat="1" applyFont="1" applyFill="1" applyBorder="1" applyAlignment="1">
      <alignment horizontal="center" vertical="top" wrapText="1"/>
    </xf>
    <xf numFmtId="2" fontId="38" fillId="5" borderId="3" xfId="0" applyNumberFormat="1" applyFont="1" applyFill="1" applyBorder="1" applyAlignment="1">
      <alignment horizontal="justify" vertical="top" wrapText="1"/>
    </xf>
    <xf numFmtId="0" fontId="38" fillId="5" borderId="3" xfId="0" quotePrefix="1" applyFont="1" applyFill="1" applyBorder="1" applyAlignment="1">
      <alignment horizontal="justify" vertical="top" wrapText="1"/>
    </xf>
    <xf numFmtId="0" fontId="38" fillId="5" borderId="3" xfId="168" applyFont="1" applyFill="1" applyBorder="1" applyAlignment="1">
      <alignment horizontal="justify" vertical="top" wrapText="1"/>
    </xf>
    <xf numFmtId="0" fontId="38" fillId="0" borderId="3" xfId="0" applyFont="1" applyBorder="1" applyAlignment="1">
      <alignment horizontal="center" vertical="top" wrapText="1"/>
    </xf>
    <xf numFmtId="0" fontId="38" fillId="5" borderId="3" xfId="50" applyFont="1" applyFill="1" applyBorder="1" applyAlignment="1">
      <alignment horizontal="left" vertical="top"/>
    </xf>
    <xf numFmtId="2" fontId="71" fillId="5" borderId="3" xfId="0" applyNumberFormat="1" applyFont="1" applyFill="1" applyBorder="1" applyAlignment="1">
      <alignment horizontal="center" vertical="center"/>
    </xf>
    <xf numFmtId="2" fontId="81" fillId="5" borderId="3" xfId="0" applyNumberFormat="1" applyFont="1" applyFill="1" applyBorder="1" applyAlignment="1">
      <alignment horizontal="center" vertical="center"/>
    </xf>
    <xf numFmtId="43" fontId="40" fillId="5" borderId="0" xfId="182" applyFont="1" applyFill="1" applyAlignment="1">
      <alignment horizontal="center" vertical="center"/>
    </xf>
    <xf numFmtId="2" fontId="71" fillId="5" borderId="0" xfId="0" applyNumberFormat="1" applyFont="1" applyFill="1" applyAlignment="1">
      <alignment horizontal="center" vertical="center"/>
    </xf>
    <xf numFmtId="43" fontId="71" fillId="5" borderId="0" xfId="182" applyFont="1" applyFill="1" applyAlignment="1">
      <alignment horizontal="center" vertical="center"/>
    </xf>
    <xf numFmtId="0" fontId="71" fillId="5" borderId="0" xfId="0" applyFont="1" applyFill="1" applyAlignment="1">
      <alignment horizontal="center" vertical="center"/>
    </xf>
    <xf numFmtId="0" fontId="7" fillId="0" borderId="0" xfId="183"/>
    <xf numFmtId="0" fontId="23" fillId="0" borderId="6" xfId="183" applyFont="1" applyFill="1" applyBorder="1" applyAlignment="1">
      <alignment vertical="center" wrapText="1"/>
    </xf>
    <xf numFmtId="0" fontId="23" fillId="5" borderId="7" xfId="183" applyFont="1" applyFill="1" applyBorder="1" applyAlignment="1">
      <alignment horizontal="center" vertical="center" wrapText="1"/>
    </xf>
    <xf numFmtId="0" fontId="26" fillId="5" borderId="3" xfId="183" applyFont="1" applyFill="1" applyBorder="1" applyAlignment="1">
      <alignment horizontal="center" vertical="center" wrapText="1"/>
    </xf>
    <xf numFmtId="2" fontId="26" fillId="5" borderId="3" xfId="183" applyNumberFormat="1" applyFont="1" applyFill="1" applyBorder="1" applyAlignment="1">
      <alignment horizontal="center" vertical="center" wrapText="1"/>
    </xf>
    <xf numFmtId="0" fontId="26" fillId="0" borderId="3" xfId="183" applyFont="1" applyFill="1" applyBorder="1" applyAlignment="1">
      <alignment horizontal="center" vertical="center" wrapText="1"/>
    </xf>
    <xf numFmtId="43" fontId="26" fillId="0" borderId="3" xfId="184" applyNumberFormat="1" applyFont="1" applyFill="1" applyBorder="1" applyAlignment="1">
      <alignment horizontal="center" vertical="center" wrapText="1"/>
    </xf>
    <xf numFmtId="0" fontId="27" fillId="0" borderId="0" xfId="183" applyFont="1"/>
    <xf numFmtId="0" fontId="40" fillId="0" borderId="3" xfId="183" applyFont="1" applyBorder="1" applyAlignment="1">
      <alignment horizontal="left" vertical="center"/>
    </xf>
    <xf numFmtId="164" fontId="40" fillId="0" borderId="3" xfId="183" applyNumberFormat="1" applyFont="1" applyBorder="1" applyAlignment="1">
      <alignment horizontal="left" vertical="center"/>
    </xf>
    <xf numFmtId="0" fontId="40" fillId="0" borderId="3" xfId="183" applyFont="1" applyFill="1" applyBorder="1" applyAlignment="1">
      <alignment horizontal="left" vertical="center"/>
    </xf>
    <xf numFmtId="0" fontId="40" fillId="0" borderId="3" xfId="183" applyFont="1" applyFill="1" applyBorder="1" applyAlignment="1">
      <alignment horizontal="left" vertical="center" wrapText="1"/>
    </xf>
    <xf numFmtId="4" fontId="40" fillId="0" borderId="3" xfId="183" applyNumberFormat="1" applyFont="1" applyFill="1" applyBorder="1" applyAlignment="1">
      <alignment horizontal="left" vertical="center"/>
    </xf>
    <xf numFmtId="2" fontId="40" fillId="0" borderId="3" xfId="183" applyNumberFormat="1" applyFont="1" applyBorder="1" applyAlignment="1">
      <alignment horizontal="center" vertical="center"/>
    </xf>
    <xf numFmtId="0" fontId="101" fillId="0" borderId="18" xfId="183" applyFont="1" applyFill="1" applyBorder="1" applyAlignment="1">
      <alignment horizontal="left" vertical="top" wrapText="1"/>
    </xf>
    <xf numFmtId="1" fontId="103" fillId="0" borderId="18" xfId="183" applyNumberFormat="1" applyFont="1" applyFill="1" applyBorder="1" applyAlignment="1">
      <alignment horizontal="right" vertical="top" shrinkToFit="1"/>
    </xf>
    <xf numFmtId="4" fontId="103" fillId="0" borderId="18" xfId="183" applyNumberFormat="1" applyFont="1" applyFill="1" applyBorder="1" applyAlignment="1">
      <alignment horizontal="right" vertical="top" shrinkToFit="1"/>
    </xf>
    <xf numFmtId="1" fontId="27" fillId="0" borderId="0" xfId="183" applyNumberFormat="1" applyFont="1" applyAlignment="1">
      <alignment horizontal="left" vertical="center"/>
    </xf>
    <xf numFmtId="0" fontId="27" fillId="0" borderId="0" xfId="183" applyFont="1" applyAlignment="1">
      <alignment horizontal="left" vertical="center"/>
    </xf>
    <xf numFmtId="164" fontId="40" fillId="0" borderId="3" xfId="183" applyNumberFormat="1" applyFont="1" applyFill="1" applyBorder="1" applyAlignment="1">
      <alignment horizontal="left" vertical="center"/>
    </xf>
    <xf numFmtId="2" fontId="103" fillId="0" borderId="18" xfId="183" applyNumberFormat="1" applyFont="1" applyFill="1" applyBorder="1" applyAlignment="1">
      <alignment horizontal="right" vertical="top" shrinkToFit="1"/>
    </xf>
    <xf numFmtId="0" fontId="40" fillId="0" borderId="3" xfId="1" applyFont="1" applyFill="1" applyBorder="1" applyAlignment="1">
      <alignment horizontal="left" vertical="center"/>
    </xf>
    <xf numFmtId="164" fontId="103" fillId="0" borderId="18" xfId="183" applyNumberFormat="1" applyFont="1" applyFill="1" applyBorder="1" applyAlignment="1">
      <alignment horizontal="right" vertical="top" shrinkToFit="1"/>
    </xf>
    <xf numFmtId="0" fontId="40" fillId="0" borderId="3" xfId="2" applyFont="1" applyFill="1" applyBorder="1" applyAlignment="1">
      <alignment horizontal="left" vertical="center"/>
    </xf>
    <xf numFmtId="2" fontId="40" fillId="0" borderId="3" xfId="183" applyNumberFormat="1" applyFont="1" applyFill="1" applyBorder="1" applyAlignment="1">
      <alignment horizontal="left" vertical="center" wrapText="1"/>
    </xf>
    <xf numFmtId="0" fontId="40" fillId="0" borderId="3" xfId="185" applyFont="1" applyFill="1" applyBorder="1" applyAlignment="1">
      <alignment horizontal="left" vertical="center"/>
    </xf>
    <xf numFmtId="0" fontId="40" fillId="0" borderId="3" xfId="186" applyFont="1" applyFill="1" applyBorder="1" applyAlignment="1">
      <alignment horizontal="left" vertical="center"/>
    </xf>
    <xf numFmtId="164" fontId="40" fillId="0" borderId="18" xfId="183" applyNumberFormat="1" applyFont="1" applyFill="1" applyBorder="1" applyAlignment="1">
      <alignment horizontal="left" vertical="top" shrinkToFit="1"/>
    </xf>
    <xf numFmtId="0" fontId="40" fillId="0" borderId="18" xfId="183" applyFont="1" applyFill="1" applyBorder="1" applyAlignment="1">
      <alignment horizontal="left" vertical="top" wrapText="1"/>
    </xf>
    <xf numFmtId="2" fontId="40" fillId="0" borderId="18" xfId="183" applyNumberFormat="1" applyFont="1" applyFill="1" applyBorder="1" applyAlignment="1">
      <alignment horizontal="left" vertical="top" shrinkToFit="1"/>
    </xf>
    <xf numFmtId="182" fontId="103" fillId="0" borderId="18" xfId="183" applyNumberFormat="1" applyFont="1" applyFill="1" applyBorder="1" applyAlignment="1">
      <alignment horizontal="right" vertical="top" shrinkToFit="1"/>
    </xf>
    <xf numFmtId="2" fontId="40" fillId="0" borderId="3" xfId="183" applyNumberFormat="1" applyFont="1" applyFill="1" applyBorder="1" applyAlignment="1">
      <alignment horizontal="left" vertical="center"/>
    </xf>
    <xf numFmtId="4" fontId="40" fillId="0" borderId="18" xfId="183" applyNumberFormat="1" applyFont="1" applyFill="1" applyBorder="1" applyAlignment="1">
      <alignment horizontal="left" vertical="top" shrinkToFit="1"/>
    </xf>
    <xf numFmtId="1" fontId="103" fillId="0" borderId="21" xfId="183" applyNumberFormat="1" applyFont="1" applyFill="1" applyBorder="1" applyAlignment="1">
      <alignment horizontal="right" vertical="top" shrinkToFit="1"/>
    </xf>
    <xf numFmtId="164" fontId="40" fillId="0" borderId="13" xfId="183" applyNumberFormat="1" applyFont="1" applyBorder="1" applyAlignment="1">
      <alignment horizontal="left" vertical="center"/>
    </xf>
    <xf numFmtId="0" fontId="40" fillId="0" borderId="19" xfId="183" applyFont="1" applyFill="1" applyBorder="1" applyAlignment="1">
      <alignment horizontal="left" vertical="top" wrapText="1"/>
    </xf>
    <xf numFmtId="0" fontId="40" fillId="0" borderId="13" xfId="183" applyFont="1" applyFill="1" applyBorder="1" applyAlignment="1">
      <alignment horizontal="left" vertical="center" wrapText="1"/>
    </xf>
    <xf numFmtId="2" fontId="40" fillId="0" borderId="13" xfId="183" applyNumberFormat="1" applyFont="1" applyFill="1" applyBorder="1" applyAlignment="1">
      <alignment horizontal="left" vertical="center"/>
    </xf>
    <xf numFmtId="0" fontId="40" fillId="0" borderId="3" xfId="185" applyFont="1" applyFill="1" applyBorder="1" applyAlignment="1">
      <alignment horizontal="left" vertical="center" wrapText="1"/>
    </xf>
    <xf numFmtId="2" fontId="40" fillId="0" borderId="3" xfId="183" applyNumberFormat="1" applyFont="1" applyFill="1" applyBorder="1" applyAlignment="1">
      <alignment horizontal="center" vertical="center"/>
    </xf>
    <xf numFmtId="0" fontId="7" fillId="0" borderId="0" xfId="183" applyFill="1"/>
    <xf numFmtId="164" fontId="7" fillId="0" borderId="0" xfId="183" applyNumberFormat="1" applyFill="1"/>
    <xf numFmtId="164" fontId="40" fillId="5" borderId="3" xfId="183" applyNumberFormat="1" applyFont="1" applyFill="1" applyBorder="1" applyAlignment="1">
      <alignment horizontal="left" vertical="center"/>
    </xf>
    <xf numFmtId="0" fontId="7" fillId="11" borderId="0" xfId="183" applyFill="1"/>
    <xf numFmtId="164" fontId="7" fillId="11" borderId="0" xfId="183" applyNumberFormat="1" applyFill="1"/>
    <xf numFmtId="0" fontId="40" fillId="0" borderId="0" xfId="183" applyFont="1" applyFill="1" applyAlignment="1">
      <alignment horizontal="left" vertical="center"/>
    </xf>
    <xf numFmtId="164" fontId="40" fillId="0" borderId="18" xfId="183" applyNumberFormat="1" applyFont="1" applyFill="1" applyBorder="1" applyAlignment="1">
      <alignment horizontal="left" vertical="center" shrinkToFit="1"/>
    </xf>
    <xf numFmtId="0" fontId="40" fillId="0" borderId="7" xfId="185" applyFont="1" applyFill="1" applyBorder="1" applyAlignment="1">
      <alignment horizontal="left" vertical="center" wrapText="1"/>
    </xf>
    <xf numFmtId="0" fontId="40" fillId="0" borderId="18" xfId="183" applyFont="1" applyFill="1" applyBorder="1" applyAlignment="1">
      <alignment horizontal="left" vertical="center" wrapText="1"/>
    </xf>
    <xf numFmtId="0" fontId="84" fillId="0" borderId="0" xfId="183" applyFont="1"/>
    <xf numFmtId="0" fontId="101" fillId="11" borderId="18" xfId="183" applyFont="1" applyFill="1" applyBorder="1" applyAlignment="1">
      <alignment horizontal="left" vertical="top" wrapText="1"/>
    </xf>
    <xf numFmtId="1" fontId="103" fillId="11" borderId="18" xfId="183" applyNumberFormat="1" applyFont="1" applyFill="1" applyBorder="1" applyAlignment="1">
      <alignment horizontal="right" vertical="top" shrinkToFit="1"/>
    </xf>
    <xf numFmtId="4" fontId="103" fillId="11" borderId="18" xfId="183" applyNumberFormat="1" applyFont="1" applyFill="1" applyBorder="1" applyAlignment="1">
      <alignment horizontal="right" vertical="top" shrinkToFit="1"/>
    </xf>
    <xf numFmtId="164" fontId="40" fillId="0" borderId="18" xfId="183" applyNumberFormat="1" applyFont="1" applyFill="1" applyBorder="1" applyAlignment="1">
      <alignment horizontal="left" vertical="top" wrapText="1"/>
    </xf>
    <xf numFmtId="2" fontId="7" fillId="11" borderId="0" xfId="183" applyNumberFormat="1" applyFill="1"/>
    <xf numFmtId="3" fontId="103" fillId="0" borderId="18" xfId="183" applyNumberFormat="1" applyFont="1" applyFill="1" applyBorder="1" applyAlignment="1">
      <alignment horizontal="right" vertical="top" shrinkToFit="1"/>
    </xf>
    <xf numFmtId="0" fontId="40" fillId="0" borderId="7" xfId="183" applyFont="1" applyFill="1" applyBorder="1" applyAlignment="1">
      <alignment horizontal="left" vertical="center"/>
    </xf>
    <xf numFmtId="0" fontId="40" fillId="0" borderId="7" xfId="183" applyFont="1" applyFill="1" applyBorder="1" applyAlignment="1">
      <alignment horizontal="left" vertical="center" wrapText="1"/>
    </xf>
    <xf numFmtId="164" fontId="40" fillId="0" borderId="19" xfId="183" applyNumberFormat="1" applyFont="1" applyFill="1" applyBorder="1" applyAlignment="1">
      <alignment horizontal="left" vertical="top" shrinkToFit="1"/>
    </xf>
    <xf numFmtId="4" fontId="40" fillId="0" borderId="19" xfId="183" applyNumberFormat="1" applyFont="1" applyFill="1" applyBorder="1" applyAlignment="1">
      <alignment horizontal="left" vertical="top" shrinkToFit="1"/>
    </xf>
    <xf numFmtId="2" fontId="40" fillId="0" borderId="13" xfId="183" applyNumberFormat="1" applyFont="1" applyBorder="1" applyAlignment="1">
      <alignment horizontal="center" vertical="center"/>
    </xf>
    <xf numFmtId="0" fontId="40" fillId="0" borderId="0" xfId="183" applyFont="1" applyAlignment="1">
      <alignment vertical="center"/>
    </xf>
    <xf numFmtId="2" fontId="26" fillId="0" borderId="3" xfId="183" applyNumberFormat="1" applyFont="1" applyBorder="1" applyAlignment="1">
      <alignment horizontal="center" vertical="center"/>
    </xf>
    <xf numFmtId="0" fontId="101" fillId="0" borderId="22" xfId="183" applyFont="1" applyFill="1" applyBorder="1" applyAlignment="1">
      <alignment horizontal="left" vertical="top" wrapText="1"/>
    </xf>
    <xf numFmtId="0" fontId="26" fillId="5" borderId="4" xfId="104" applyFont="1" applyFill="1" applyBorder="1" applyAlignment="1">
      <alignment vertical="top" wrapText="1"/>
    </xf>
    <xf numFmtId="0" fontId="26" fillId="5" borderId="6" xfId="104" applyFont="1" applyFill="1" applyBorder="1" applyAlignment="1">
      <alignment vertical="top" wrapText="1"/>
    </xf>
    <xf numFmtId="0" fontId="26" fillId="5" borderId="7" xfId="104" applyFont="1" applyFill="1" applyBorder="1" applyAlignment="1">
      <alignment vertical="top" wrapText="1"/>
    </xf>
    <xf numFmtId="0" fontId="40" fillId="5" borderId="3" xfId="183" applyFont="1" applyFill="1" applyBorder="1" applyAlignment="1">
      <alignment horizontal="center" vertical="top"/>
    </xf>
    <xf numFmtId="164" fontId="40" fillId="5" borderId="4" xfId="183" applyNumberFormat="1" applyFont="1" applyFill="1" applyBorder="1" applyAlignment="1">
      <alignment horizontal="right" vertical="top" wrapText="1"/>
    </xf>
    <xf numFmtId="0" fontId="40" fillId="5" borderId="3" xfId="183" applyFont="1" applyFill="1" applyBorder="1" applyAlignment="1">
      <alignment horizontal="justify" vertical="top" wrapText="1"/>
    </xf>
    <xf numFmtId="0" fontId="40" fillId="5" borderId="3" xfId="183" applyFont="1" applyFill="1" applyBorder="1" applyAlignment="1">
      <alignment vertical="top"/>
    </xf>
    <xf numFmtId="4" fontId="40" fillId="5" borderId="4" xfId="183" applyNumberFormat="1" applyFont="1" applyFill="1" applyBorder="1" applyAlignment="1">
      <alignment horizontal="right" vertical="top"/>
    </xf>
    <xf numFmtId="2" fontId="40" fillId="5" borderId="3" xfId="183" applyNumberFormat="1" applyFont="1" applyFill="1" applyBorder="1" applyAlignment="1">
      <alignment horizontal="left" vertical="top" wrapText="1"/>
    </xf>
    <xf numFmtId="2" fontId="40" fillId="5" borderId="3" xfId="104" applyNumberFormat="1" applyFont="1" applyFill="1" applyBorder="1" applyAlignment="1">
      <alignment horizontal="right" vertical="top"/>
    </xf>
    <xf numFmtId="0" fontId="40" fillId="5" borderId="3" xfId="187" applyFont="1" applyFill="1" applyBorder="1" applyAlignment="1">
      <alignment horizontal="justify" vertical="top" wrapText="1"/>
    </xf>
    <xf numFmtId="0" fontId="40" fillId="5" borderId="4" xfId="183" applyFont="1" applyFill="1" applyBorder="1" applyAlignment="1">
      <alignment horizontal="justify" vertical="top" wrapText="1"/>
    </xf>
    <xf numFmtId="0" fontId="40" fillId="5" borderId="3" xfId="183" applyFont="1" applyFill="1" applyBorder="1" applyAlignment="1">
      <alignment horizontal="left" vertical="top" wrapText="1"/>
    </xf>
    <xf numFmtId="0" fontId="40" fillId="5" borderId="3" xfId="9" applyFont="1" applyFill="1" applyBorder="1" applyAlignment="1">
      <alignment horizontal="justify" vertical="top" wrapText="1"/>
    </xf>
    <xf numFmtId="0" fontId="38" fillId="5" borderId="7" xfId="183" applyFont="1" applyFill="1" applyBorder="1" applyAlignment="1">
      <alignment horizontal="center" vertical="top" wrapText="1"/>
    </xf>
    <xf numFmtId="0" fontId="40" fillId="5" borderId="3" xfId="186" applyFont="1" applyFill="1" applyBorder="1" applyAlignment="1">
      <alignment horizontal="justify" vertical="top" wrapText="1"/>
    </xf>
    <xf numFmtId="0" fontId="40" fillId="5" borderId="8" xfId="187" applyFont="1" applyFill="1" applyBorder="1" applyAlignment="1">
      <alignment horizontal="justify" vertical="top" wrapText="1"/>
    </xf>
    <xf numFmtId="4" fontId="40" fillId="5" borderId="3" xfId="183" applyNumberFormat="1" applyFont="1" applyFill="1" applyBorder="1" applyAlignment="1">
      <alignment horizontal="right" vertical="top"/>
    </xf>
    <xf numFmtId="0" fontId="40" fillId="5" borderId="3" xfId="183" applyFont="1" applyFill="1" applyBorder="1" applyAlignment="1">
      <alignment horizontal="center" vertical="center"/>
    </xf>
    <xf numFmtId="2" fontId="40" fillId="5" borderId="3" xfId="183" applyNumberFormat="1" applyFont="1" applyFill="1" applyBorder="1" applyAlignment="1">
      <alignment horizontal="center" vertical="center"/>
    </xf>
    <xf numFmtId="2" fontId="81" fillId="0" borderId="3" xfId="183" applyNumberFormat="1" applyFont="1" applyBorder="1" applyAlignment="1">
      <alignment horizontal="center" vertical="center"/>
    </xf>
    <xf numFmtId="0" fontId="81" fillId="0" borderId="3" xfId="183" applyFont="1" applyBorder="1" applyAlignment="1">
      <alignment horizontal="center" vertical="center"/>
    </xf>
    <xf numFmtId="0" fontId="23" fillId="0" borderId="0" xfId="183" applyFont="1" applyAlignment="1">
      <alignment vertical="center"/>
    </xf>
    <xf numFmtId="0" fontId="23" fillId="0" borderId="0" xfId="183" applyFont="1" applyFill="1" applyAlignment="1">
      <alignment vertical="center"/>
    </xf>
    <xf numFmtId="0" fontId="23" fillId="0" borderId="0" xfId="183" applyFont="1" applyAlignment="1">
      <alignment horizontal="center" vertical="center"/>
    </xf>
    <xf numFmtId="0" fontId="7" fillId="0" borderId="0" xfId="187"/>
    <xf numFmtId="0" fontId="30" fillId="0" borderId="6" xfId="187" applyFont="1" applyFill="1" applyBorder="1" applyAlignment="1">
      <alignment vertical="center" wrapText="1"/>
    </xf>
    <xf numFmtId="0" fontId="30" fillId="0" borderId="7" xfId="187" applyFont="1" applyFill="1" applyBorder="1" applyAlignment="1">
      <alignment horizontal="center" vertical="center" wrapText="1"/>
    </xf>
    <xf numFmtId="0" fontId="21" fillId="0" borderId="4" xfId="187" applyFont="1" applyFill="1" applyBorder="1" applyAlignment="1">
      <alignment horizontal="center" vertical="center" wrapText="1"/>
    </xf>
    <xf numFmtId="2" fontId="21" fillId="0" borderId="3" xfId="187" applyNumberFormat="1" applyFont="1" applyFill="1" applyBorder="1" applyAlignment="1">
      <alignment horizontal="center" vertical="center" wrapText="1"/>
    </xf>
    <xf numFmtId="0" fontId="21" fillId="0" borderId="3" xfId="187" applyFont="1" applyFill="1" applyBorder="1" applyAlignment="1">
      <alignment horizontal="center" vertical="center" wrapText="1"/>
    </xf>
    <xf numFmtId="43" fontId="21" fillId="0" borderId="3" xfId="188" applyNumberFormat="1" applyFont="1" applyFill="1" applyBorder="1" applyAlignment="1">
      <alignment horizontal="center" vertical="center" wrapText="1"/>
    </xf>
    <xf numFmtId="0" fontId="27" fillId="0" borderId="0" xfId="187" applyFont="1"/>
    <xf numFmtId="0" fontId="40" fillId="0" borderId="4" xfId="187" applyFont="1" applyFill="1" applyBorder="1" applyAlignment="1">
      <alignment horizontal="left" vertical="center"/>
    </xf>
    <xf numFmtId="0" fontId="40" fillId="0" borderId="3" xfId="187" applyFont="1" applyFill="1" applyBorder="1" applyAlignment="1">
      <alignment horizontal="left" vertical="center"/>
    </xf>
    <xf numFmtId="0" fontId="67" fillId="0" borderId="3" xfId="187" applyFont="1" applyFill="1" applyBorder="1" applyAlignment="1">
      <alignment horizontal="left" vertical="center" wrapText="1"/>
    </xf>
    <xf numFmtId="4" fontId="40" fillId="0" borderId="3" xfId="187" applyNumberFormat="1" applyFont="1" applyFill="1" applyBorder="1" applyAlignment="1">
      <alignment horizontal="left" vertical="center"/>
    </xf>
    <xf numFmtId="2" fontId="40" fillId="0" borderId="3" xfId="187" applyNumberFormat="1" applyFont="1" applyFill="1" applyBorder="1" applyAlignment="1">
      <alignment horizontal="center" vertical="center"/>
    </xf>
    <xf numFmtId="0" fontId="101" fillId="0" borderId="22" xfId="187" applyFont="1" applyFill="1" applyBorder="1" applyAlignment="1">
      <alignment horizontal="left" vertical="top" wrapText="1"/>
    </xf>
    <xf numFmtId="1" fontId="103" fillId="0" borderId="18" xfId="187" applyNumberFormat="1" applyFont="1" applyFill="1" applyBorder="1" applyAlignment="1">
      <alignment horizontal="right" vertical="top" shrinkToFit="1"/>
    </xf>
    <xf numFmtId="4" fontId="103" fillId="0" borderId="18" xfId="187" applyNumberFormat="1" applyFont="1" applyFill="1" applyBorder="1" applyAlignment="1">
      <alignment horizontal="right" vertical="top" shrinkToFit="1"/>
    </xf>
    <xf numFmtId="1" fontId="27" fillId="0" borderId="0" xfId="187" applyNumberFormat="1" applyFont="1" applyAlignment="1">
      <alignment horizontal="left" vertical="center"/>
    </xf>
    <xf numFmtId="4" fontId="27" fillId="0" borderId="0" xfId="187" applyNumberFormat="1" applyFont="1" applyAlignment="1">
      <alignment horizontal="left" vertical="center"/>
    </xf>
    <xf numFmtId="0" fontId="27" fillId="0" borderId="0" xfId="187" applyFont="1" applyAlignment="1">
      <alignment horizontal="left" vertical="center"/>
    </xf>
    <xf numFmtId="0" fontId="40" fillId="0" borderId="3" xfId="187" applyFont="1" applyFill="1" applyBorder="1" applyAlignment="1">
      <alignment horizontal="left" vertical="center" wrapText="1"/>
    </xf>
    <xf numFmtId="2" fontId="103" fillId="0" borderId="18" xfId="187" applyNumberFormat="1" applyFont="1" applyFill="1" applyBorder="1" applyAlignment="1">
      <alignment horizontal="right" vertical="top" shrinkToFit="1"/>
    </xf>
    <xf numFmtId="164" fontId="103" fillId="0" borderId="18" xfId="187" applyNumberFormat="1" applyFont="1" applyFill="1" applyBorder="1" applyAlignment="1">
      <alignment horizontal="right" vertical="top" shrinkToFit="1"/>
    </xf>
    <xf numFmtId="2" fontId="40" fillId="0" borderId="3" xfId="187" applyNumberFormat="1" applyFont="1" applyFill="1" applyBorder="1" applyAlignment="1">
      <alignment horizontal="left" vertical="center" wrapText="1"/>
    </xf>
    <xf numFmtId="164" fontId="110" fillId="0" borderId="3" xfId="187" applyNumberFormat="1" applyFont="1" applyFill="1" applyBorder="1" applyAlignment="1">
      <alignment horizontal="left" vertical="top" shrinkToFit="1"/>
    </xf>
    <xf numFmtId="0" fontId="38" fillId="0" borderId="3" xfId="187" applyFont="1" applyFill="1" applyBorder="1" applyAlignment="1">
      <alignment horizontal="left" vertical="top" wrapText="1"/>
    </xf>
    <xf numFmtId="2" fontId="110" fillId="0" borderId="3" xfId="187" applyNumberFormat="1" applyFont="1" applyFill="1" applyBorder="1" applyAlignment="1">
      <alignment horizontal="left" vertical="top" shrinkToFit="1"/>
    </xf>
    <xf numFmtId="182" fontId="103" fillId="0" borderId="18" xfId="187" applyNumberFormat="1" applyFont="1" applyFill="1" applyBorder="1" applyAlignment="1">
      <alignment horizontal="right" vertical="top" shrinkToFit="1"/>
    </xf>
    <xf numFmtId="0" fontId="111" fillId="0" borderId="3" xfId="187" applyFont="1" applyFill="1" applyBorder="1" applyAlignment="1">
      <alignment horizontal="left" vertical="top" wrapText="1"/>
    </xf>
    <xf numFmtId="2" fontId="40" fillId="0" borderId="3" xfId="187" applyNumberFormat="1" applyFont="1" applyFill="1" applyBorder="1" applyAlignment="1">
      <alignment horizontal="left" vertical="center"/>
    </xf>
    <xf numFmtId="4" fontId="110" fillId="0" borderId="3" xfId="187" applyNumberFormat="1" applyFont="1" applyFill="1" applyBorder="1" applyAlignment="1">
      <alignment horizontal="left" vertical="top" shrinkToFit="1"/>
    </xf>
    <xf numFmtId="0" fontId="7" fillId="11" borderId="0" xfId="187" applyFill="1"/>
    <xf numFmtId="3" fontId="103" fillId="0" borderId="18" xfId="187" applyNumberFormat="1" applyFont="1" applyFill="1" applyBorder="1" applyAlignment="1">
      <alignment horizontal="right" vertical="top" shrinkToFit="1"/>
    </xf>
    <xf numFmtId="1" fontId="110" fillId="0" borderId="3" xfId="187" applyNumberFormat="1" applyFont="1" applyFill="1" applyBorder="1" applyAlignment="1">
      <alignment horizontal="left" vertical="center" shrinkToFit="1"/>
    </xf>
    <xf numFmtId="0" fontId="38" fillId="0" borderId="3" xfId="187" applyFont="1" applyFill="1" applyBorder="1" applyAlignment="1">
      <alignment horizontal="left" vertical="center" wrapText="1"/>
    </xf>
    <xf numFmtId="0" fontId="84" fillId="0" borderId="0" xfId="187" applyFont="1"/>
    <xf numFmtId="164" fontId="110" fillId="0" borderId="3" xfId="187" applyNumberFormat="1" applyFont="1" applyFill="1" applyBorder="1" applyAlignment="1">
      <alignment horizontal="left" vertical="center" shrinkToFit="1"/>
    </xf>
    <xf numFmtId="1" fontId="110" fillId="0" borderId="3" xfId="187" applyNumberFormat="1" applyFont="1" applyFill="1" applyBorder="1" applyAlignment="1">
      <alignment horizontal="left" vertical="top" shrinkToFit="1"/>
    </xf>
    <xf numFmtId="182" fontId="110" fillId="0" borderId="3" xfId="187" applyNumberFormat="1" applyFont="1" applyFill="1" applyBorder="1" applyAlignment="1">
      <alignment horizontal="left" vertical="top" shrinkToFit="1"/>
    </xf>
    <xf numFmtId="0" fontId="40" fillId="0" borderId="0" xfId="187" applyFont="1" applyFill="1" applyAlignment="1">
      <alignment vertical="center"/>
    </xf>
    <xf numFmtId="2" fontId="26" fillId="0" borderId="3" xfId="187" applyNumberFormat="1" applyFont="1" applyFill="1" applyBorder="1" applyAlignment="1">
      <alignment horizontal="center" vertical="center"/>
    </xf>
    <xf numFmtId="0" fontId="40" fillId="5" borderId="3" xfId="104" applyFont="1" applyFill="1" applyBorder="1" applyAlignment="1">
      <alignment horizontal="left" vertical="top" wrapText="1"/>
    </xf>
    <xf numFmtId="0" fontId="40" fillId="5" borderId="4" xfId="187" applyFont="1" applyFill="1" applyBorder="1" applyAlignment="1">
      <alignment horizontal="center" vertical="top"/>
    </xf>
    <xf numFmtId="164" fontId="40" fillId="5" borderId="3" xfId="187" applyNumberFormat="1" applyFont="1" applyFill="1" applyBorder="1" applyAlignment="1">
      <alignment horizontal="right" vertical="top" wrapText="1"/>
    </xf>
    <xf numFmtId="0" fontId="40" fillId="5" borderId="3" xfId="187" applyFont="1" applyFill="1" applyBorder="1" applyAlignment="1">
      <alignment horizontal="center" vertical="top" wrapText="1"/>
    </xf>
    <xf numFmtId="0" fontId="40" fillId="5" borderId="3" xfId="187" applyFont="1" applyFill="1" applyBorder="1" applyAlignment="1">
      <alignment vertical="top"/>
    </xf>
    <xf numFmtId="4" fontId="40" fillId="5" borderId="3" xfId="187" applyNumberFormat="1" applyFont="1" applyFill="1" applyBorder="1" applyAlignment="1">
      <alignment horizontal="right" vertical="top"/>
    </xf>
    <xf numFmtId="2" fontId="40" fillId="5" borderId="3" xfId="187" applyNumberFormat="1" applyFont="1" applyFill="1" applyBorder="1" applyAlignment="1">
      <alignment horizontal="left" vertical="top" wrapText="1"/>
    </xf>
    <xf numFmtId="0" fontId="40" fillId="5" borderId="3" xfId="187" applyFont="1" applyFill="1" applyBorder="1" applyAlignment="1">
      <alignment horizontal="left" vertical="top" wrapText="1"/>
    </xf>
    <xf numFmtId="0" fontId="38" fillId="5" borderId="3" xfId="187" applyFont="1" applyFill="1" applyBorder="1" applyAlignment="1">
      <alignment horizontal="center" vertical="top" wrapText="1"/>
    </xf>
    <xf numFmtId="0" fontId="40" fillId="5" borderId="4" xfId="187" applyFont="1" applyFill="1" applyBorder="1" applyAlignment="1">
      <alignment horizontal="center" vertical="center"/>
    </xf>
    <xf numFmtId="2" fontId="40" fillId="5" borderId="3" xfId="187" applyNumberFormat="1" applyFont="1" applyFill="1" applyBorder="1" applyAlignment="1">
      <alignment horizontal="center" vertical="center"/>
    </xf>
    <xf numFmtId="0" fontId="40" fillId="5" borderId="3" xfId="187" applyFont="1" applyFill="1" applyBorder="1" applyAlignment="1">
      <alignment horizontal="center" vertical="center"/>
    </xf>
    <xf numFmtId="0" fontId="26" fillId="0" borderId="3" xfId="187" applyFont="1" applyFill="1" applyBorder="1" applyAlignment="1">
      <alignment horizontal="center" vertical="center"/>
    </xf>
    <xf numFmtId="0" fontId="23" fillId="0" borderId="0" xfId="187" applyFont="1" applyFill="1" applyAlignment="1">
      <alignment vertical="center"/>
    </xf>
    <xf numFmtId="0" fontId="23" fillId="0" borderId="0" xfId="187" applyFont="1" applyFill="1" applyAlignment="1">
      <alignment horizontal="center" vertical="center"/>
    </xf>
    <xf numFmtId="0" fontId="38" fillId="0" borderId="6" xfId="187" applyFont="1" applyFill="1" applyBorder="1" applyAlignment="1">
      <alignment vertical="center" wrapText="1"/>
    </xf>
    <xf numFmtId="0" fontId="38" fillId="5" borderId="7" xfId="187" applyFont="1" applyFill="1" applyBorder="1" applyAlignment="1">
      <alignment horizontal="center" vertical="center" wrapText="1"/>
    </xf>
    <xf numFmtId="0" fontId="26" fillId="5" borderId="3" xfId="187" applyFont="1" applyFill="1" applyBorder="1" applyAlignment="1">
      <alignment horizontal="center" vertical="center" wrapText="1"/>
    </xf>
    <xf numFmtId="2" fontId="26" fillId="5" borderId="3" xfId="187" applyNumberFormat="1" applyFont="1" applyFill="1" applyBorder="1" applyAlignment="1">
      <alignment horizontal="center" vertical="center" wrapText="1"/>
    </xf>
    <xf numFmtId="43" fontId="26" fillId="5" borderId="3" xfId="189" applyNumberFormat="1" applyFont="1" applyFill="1" applyBorder="1" applyAlignment="1">
      <alignment horizontal="center" vertical="center" wrapText="1"/>
    </xf>
    <xf numFmtId="0" fontId="40" fillId="5" borderId="3" xfId="187" applyFont="1" applyFill="1" applyBorder="1" applyAlignment="1">
      <alignment horizontal="left" vertical="center"/>
    </xf>
    <xf numFmtId="0" fontId="40" fillId="5" borderId="3" xfId="187" applyFont="1" applyFill="1" applyBorder="1" applyAlignment="1">
      <alignment horizontal="left" vertical="center" wrapText="1"/>
    </xf>
    <xf numFmtId="4" fontId="40" fillId="5" borderId="3" xfId="187" applyNumberFormat="1" applyFont="1" applyFill="1" applyBorder="1" applyAlignment="1">
      <alignment horizontal="left" vertical="center"/>
    </xf>
    <xf numFmtId="2" fontId="40" fillId="5" borderId="3" xfId="187" applyNumberFormat="1" applyFont="1" applyFill="1" applyBorder="1" applyAlignment="1">
      <alignment horizontal="left" vertical="center"/>
    </xf>
    <xf numFmtId="0" fontId="101" fillId="0" borderId="18" xfId="187" applyFont="1" applyFill="1" applyBorder="1" applyAlignment="1">
      <alignment horizontal="left" vertical="top" wrapText="1"/>
    </xf>
    <xf numFmtId="0" fontId="40" fillId="5" borderId="3" xfId="1" applyFont="1" applyFill="1" applyBorder="1" applyAlignment="1">
      <alignment horizontal="left" vertical="center"/>
    </xf>
    <xf numFmtId="0" fontId="40" fillId="5" borderId="3" xfId="2" applyFont="1" applyFill="1" applyBorder="1" applyAlignment="1">
      <alignment horizontal="left" vertical="center"/>
    </xf>
    <xf numFmtId="2" fontId="40" fillId="5" borderId="3" xfId="187" applyNumberFormat="1" applyFont="1" applyFill="1" applyBorder="1" applyAlignment="1">
      <alignment horizontal="left" vertical="center" wrapText="1"/>
    </xf>
    <xf numFmtId="0" fontId="40" fillId="5" borderId="3" xfId="185" applyFont="1" applyFill="1" applyBorder="1" applyAlignment="1">
      <alignment horizontal="left" vertical="center"/>
    </xf>
    <xf numFmtId="0" fontId="40" fillId="5" borderId="3" xfId="186" applyFont="1" applyFill="1" applyBorder="1" applyAlignment="1">
      <alignment horizontal="left" vertical="center"/>
    </xf>
    <xf numFmtId="164" fontId="40" fillId="5" borderId="18" xfId="187" applyNumberFormat="1" applyFont="1" applyFill="1" applyBorder="1" applyAlignment="1">
      <alignment horizontal="left" vertical="top" shrinkToFit="1"/>
    </xf>
    <xf numFmtId="0" fontId="40" fillId="5" borderId="18" xfId="187" applyFont="1" applyFill="1" applyBorder="1" applyAlignment="1">
      <alignment horizontal="left" vertical="top" wrapText="1"/>
    </xf>
    <xf numFmtId="2" fontId="40" fillId="5" borderId="18" xfId="187" applyNumberFormat="1" applyFont="1" applyFill="1" applyBorder="1" applyAlignment="1">
      <alignment horizontal="left" vertical="top" shrinkToFit="1"/>
    </xf>
    <xf numFmtId="4" fontId="40" fillId="5" borderId="18" xfId="187" applyNumberFormat="1" applyFont="1" applyFill="1" applyBorder="1" applyAlignment="1">
      <alignment horizontal="left" vertical="top" shrinkToFit="1"/>
    </xf>
    <xf numFmtId="0" fontId="40" fillId="5" borderId="13" xfId="187" applyFont="1" applyFill="1" applyBorder="1" applyAlignment="1">
      <alignment horizontal="left" vertical="center"/>
    </xf>
    <xf numFmtId="0" fontId="40" fillId="5" borderId="19" xfId="187" applyFont="1" applyFill="1" applyBorder="1" applyAlignment="1">
      <alignment horizontal="left" vertical="top" wrapText="1"/>
    </xf>
    <xf numFmtId="0" fontId="40" fillId="5" borderId="13" xfId="187" applyFont="1" applyFill="1" applyBorder="1" applyAlignment="1">
      <alignment horizontal="left" vertical="center" wrapText="1"/>
    </xf>
    <xf numFmtId="2" fontId="40" fillId="5" borderId="13" xfId="187" applyNumberFormat="1" applyFont="1" applyFill="1" applyBorder="1" applyAlignment="1">
      <alignment horizontal="left" vertical="center"/>
    </xf>
    <xf numFmtId="0" fontId="40" fillId="5" borderId="3" xfId="185" applyFont="1" applyFill="1" applyBorder="1" applyAlignment="1">
      <alignment horizontal="left" vertical="center" wrapText="1"/>
    </xf>
    <xf numFmtId="164" fontId="7" fillId="11" borderId="0" xfId="187" applyNumberFormat="1" applyFill="1"/>
    <xf numFmtId="2" fontId="7" fillId="11" borderId="0" xfId="187" applyNumberFormat="1" applyFill="1"/>
    <xf numFmtId="0" fontId="40" fillId="5" borderId="0" xfId="187" applyFont="1" applyFill="1" applyAlignment="1">
      <alignment horizontal="left" vertical="center"/>
    </xf>
    <xf numFmtId="1" fontId="40" fillId="5" borderId="18" xfId="187" applyNumberFormat="1" applyFont="1" applyFill="1" applyBorder="1" applyAlignment="1">
      <alignment horizontal="left" vertical="center" shrinkToFit="1"/>
    </xf>
    <xf numFmtId="0" fontId="40" fillId="5" borderId="7" xfId="185" applyFont="1" applyFill="1" applyBorder="1" applyAlignment="1">
      <alignment horizontal="left" vertical="center" wrapText="1"/>
    </xf>
    <xf numFmtId="0" fontId="40" fillId="5" borderId="18" xfId="187" applyFont="1" applyFill="1" applyBorder="1" applyAlignment="1">
      <alignment horizontal="left" vertical="center" wrapText="1"/>
    </xf>
    <xf numFmtId="164" fontId="40" fillId="5" borderId="18" xfId="187" applyNumberFormat="1" applyFont="1" applyFill="1" applyBorder="1" applyAlignment="1">
      <alignment horizontal="left" vertical="center" shrinkToFit="1"/>
    </xf>
    <xf numFmtId="1" fontId="40" fillId="5" borderId="18" xfId="187" applyNumberFormat="1" applyFont="1" applyFill="1" applyBorder="1" applyAlignment="1">
      <alignment horizontal="left" vertical="top" shrinkToFit="1"/>
    </xf>
    <xf numFmtId="182" fontId="40" fillId="5" borderId="18" xfId="187" applyNumberFormat="1" applyFont="1" applyFill="1" applyBorder="1" applyAlignment="1">
      <alignment horizontal="left" vertical="top" shrinkToFit="1"/>
    </xf>
    <xf numFmtId="0" fontId="40" fillId="5" borderId="7" xfId="187" applyFont="1" applyFill="1" applyBorder="1" applyAlignment="1">
      <alignment horizontal="left" vertical="center"/>
    </xf>
    <xf numFmtId="0" fontId="40" fillId="5" borderId="7" xfId="187" applyFont="1" applyFill="1" applyBorder="1" applyAlignment="1">
      <alignment horizontal="left" vertical="center" wrapText="1"/>
    </xf>
    <xf numFmtId="1" fontId="40" fillId="5" borderId="19" xfId="187" applyNumberFormat="1" applyFont="1" applyFill="1" applyBorder="1" applyAlignment="1">
      <alignment horizontal="left" vertical="top" shrinkToFit="1"/>
    </xf>
    <xf numFmtId="4" fontId="40" fillId="5" borderId="19" xfId="187" applyNumberFormat="1" applyFont="1" applyFill="1" applyBorder="1" applyAlignment="1">
      <alignment horizontal="left" vertical="top" shrinkToFit="1"/>
    </xf>
    <xf numFmtId="2" fontId="26" fillId="5" borderId="3" xfId="187" applyNumberFormat="1" applyFont="1" applyFill="1" applyBorder="1" applyAlignment="1">
      <alignment horizontal="left" vertical="center"/>
    </xf>
    <xf numFmtId="0" fontId="40" fillId="0" borderId="0" xfId="187" applyFont="1" applyAlignment="1">
      <alignment vertical="center"/>
    </xf>
    <xf numFmtId="0" fontId="113" fillId="0" borderId="0" xfId="187" applyFont="1" applyAlignment="1">
      <alignment vertical="center"/>
    </xf>
    <xf numFmtId="0" fontId="40" fillId="0" borderId="0" xfId="187" applyFont="1" applyAlignment="1">
      <alignment horizontal="center" vertical="center"/>
    </xf>
    <xf numFmtId="0" fontId="40" fillId="5" borderId="3" xfId="187" applyFont="1" applyFill="1" applyBorder="1" applyAlignment="1">
      <alignment horizontal="center" vertical="top"/>
    </xf>
    <xf numFmtId="164" fontId="40" fillId="5" borderId="4" xfId="187" applyNumberFormat="1" applyFont="1" applyFill="1" applyBorder="1" applyAlignment="1">
      <alignment horizontal="center" vertical="top" wrapText="1"/>
    </xf>
    <xf numFmtId="4" fontId="40" fillId="5" borderId="4" xfId="187" applyNumberFormat="1" applyFont="1" applyFill="1" applyBorder="1" applyAlignment="1">
      <alignment horizontal="right" vertical="top"/>
    </xf>
    <xf numFmtId="0" fontId="40" fillId="5" borderId="4" xfId="187" applyFont="1" applyFill="1" applyBorder="1" applyAlignment="1">
      <alignment horizontal="justify" vertical="top" wrapText="1"/>
    </xf>
    <xf numFmtId="0" fontId="38" fillId="5" borderId="7" xfId="187" applyFont="1" applyFill="1" applyBorder="1" applyAlignment="1">
      <alignment horizontal="center" vertical="top" wrapText="1"/>
    </xf>
    <xf numFmtId="164" fontId="40" fillId="5" borderId="3" xfId="187" applyNumberFormat="1" applyFont="1" applyFill="1" applyBorder="1" applyAlignment="1">
      <alignment horizontal="center" vertical="top" wrapText="1"/>
    </xf>
    <xf numFmtId="2" fontId="81" fillId="0" borderId="3" xfId="187" applyNumberFormat="1" applyFont="1" applyBorder="1" applyAlignment="1">
      <alignment horizontal="center" vertical="center"/>
    </xf>
    <xf numFmtId="0" fontId="81" fillId="0" borderId="3" xfId="187" applyFont="1" applyBorder="1" applyAlignment="1">
      <alignment horizontal="center" vertical="center"/>
    </xf>
    <xf numFmtId="0" fontId="23" fillId="0" borderId="0" xfId="187" applyFont="1" applyAlignment="1">
      <alignment vertical="center"/>
    </xf>
    <xf numFmtId="0" fontId="23" fillId="0" borderId="0" xfId="187" applyFont="1" applyAlignment="1">
      <alignment horizontal="center" vertical="center"/>
    </xf>
    <xf numFmtId="0" fontId="104" fillId="5" borderId="0" xfId="190" applyFont="1" applyFill="1" applyAlignment="1">
      <alignment vertical="center"/>
    </xf>
    <xf numFmtId="0" fontId="6" fillId="0" borderId="0" xfId="190"/>
    <xf numFmtId="0" fontId="23" fillId="0" borderId="0" xfId="190" applyFont="1" applyAlignment="1">
      <alignment horizontal="center" vertical="center"/>
    </xf>
    <xf numFmtId="0" fontId="107" fillId="5" borderId="0" xfId="190" applyFont="1" applyFill="1" applyBorder="1" applyAlignment="1">
      <alignment vertical="center" wrapText="1"/>
    </xf>
    <xf numFmtId="0" fontId="30" fillId="0" borderId="6" xfId="190" applyFont="1" applyFill="1" applyBorder="1" applyAlignment="1">
      <alignment vertical="center" wrapText="1"/>
    </xf>
    <xf numFmtId="0" fontId="30" fillId="5" borderId="7" xfId="190" applyFont="1" applyFill="1" applyBorder="1" applyAlignment="1">
      <alignment horizontal="center" vertical="center" wrapText="1"/>
    </xf>
    <xf numFmtId="0" fontId="30" fillId="5" borderId="0" xfId="190" applyFont="1" applyFill="1" applyBorder="1" applyAlignment="1">
      <alignment horizontal="center" vertical="center" wrapText="1"/>
    </xf>
    <xf numFmtId="0" fontId="26" fillId="5" borderId="3" xfId="190" applyFont="1" applyFill="1" applyBorder="1" applyAlignment="1">
      <alignment horizontal="center" vertical="center" wrapText="1"/>
    </xf>
    <xf numFmtId="2" fontId="26" fillId="5" borderId="3" xfId="190" applyNumberFormat="1" applyFont="1" applyFill="1" applyBorder="1" applyAlignment="1">
      <alignment horizontal="center" vertical="center" wrapText="1"/>
    </xf>
    <xf numFmtId="0" fontId="26" fillId="0" borderId="3" xfId="190" applyFont="1" applyFill="1" applyBorder="1" applyAlignment="1">
      <alignment horizontal="center" vertical="center" wrapText="1"/>
    </xf>
    <xf numFmtId="43" fontId="26" fillId="0" borderId="3" xfId="191" applyNumberFormat="1" applyFont="1" applyFill="1" applyBorder="1" applyAlignment="1">
      <alignment horizontal="center" vertical="center" wrapText="1"/>
    </xf>
    <xf numFmtId="2" fontId="117" fillId="5" borderId="0" xfId="190" applyNumberFormat="1" applyFont="1" applyFill="1" applyBorder="1" applyAlignment="1">
      <alignment horizontal="center" vertical="center" wrapText="1"/>
    </xf>
    <xf numFmtId="0" fontId="27" fillId="0" borderId="0" xfId="190" applyFont="1"/>
    <xf numFmtId="0" fontId="40" fillId="5" borderId="3" xfId="190" applyFont="1" applyFill="1" applyBorder="1" applyAlignment="1">
      <alignment horizontal="center" vertical="center"/>
    </xf>
    <xf numFmtId="0" fontId="40" fillId="5" borderId="3" xfId="190" applyFont="1" applyFill="1" applyBorder="1" applyAlignment="1">
      <alignment horizontal="center" vertical="center" wrapText="1"/>
    </xf>
    <xf numFmtId="4" fontId="40" fillId="5" borderId="3" xfId="190" applyNumberFormat="1" applyFont="1" applyFill="1" applyBorder="1" applyAlignment="1">
      <alignment horizontal="center" vertical="center"/>
    </xf>
    <xf numFmtId="2" fontId="40" fillId="5" borderId="3" xfId="190" applyNumberFormat="1" applyFont="1" applyFill="1" applyBorder="1" applyAlignment="1">
      <alignment horizontal="center" vertical="center"/>
    </xf>
    <xf numFmtId="0" fontId="101" fillId="0" borderId="18" xfId="190" applyFont="1" applyFill="1" applyBorder="1" applyAlignment="1">
      <alignment horizontal="left" vertical="top" wrapText="1"/>
    </xf>
    <xf numFmtId="1" fontId="103" fillId="0" borderId="18" xfId="190" applyNumberFormat="1" applyFont="1" applyFill="1" applyBorder="1" applyAlignment="1">
      <alignment horizontal="right" vertical="top" shrinkToFit="1"/>
    </xf>
    <xf numFmtId="4" fontId="103" fillId="0" borderId="18" xfId="190" applyNumberFormat="1" applyFont="1" applyFill="1" applyBorder="1" applyAlignment="1">
      <alignment horizontal="right" vertical="top" shrinkToFit="1"/>
    </xf>
    <xf numFmtId="0" fontId="27" fillId="0" borderId="0" xfId="190" applyFont="1" applyAlignment="1">
      <alignment horizontal="left" vertical="center"/>
    </xf>
    <xf numFmtId="0" fontId="40" fillId="5" borderId="3" xfId="190" applyFont="1" applyFill="1" applyBorder="1" applyAlignment="1">
      <alignment horizontal="left" vertical="center"/>
    </xf>
    <xf numFmtId="0" fontId="40" fillId="5" borderId="3" xfId="190" applyFont="1" applyFill="1" applyBorder="1" applyAlignment="1">
      <alignment horizontal="left" vertical="center" wrapText="1"/>
    </xf>
    <xf numFmtId="4" fontId="40" fillId="5" borderId="3" xfId="190" applyNumberFormat="1" applyFont="1" applyFill="1" applyBorder="1" applyAlignment="1">
      <alignment horizontal="left" vertical="center"/>
    </xf>
    <xf numFmtId="2" fontId="40" fillId="5" borderId="3" xfId="190" applyNumberFormat="1" applyFont="1" applyFill="1" applyBorder="1" applyAlignment="1">
      <alignment horizontal="left" vertical="center"/>
    </xf>
    <xf numFmtId="2" fontId="103" fillId="0" borderId="18" xfId="190" applyNumberFormat="1" applyFont="1" applyFill="1" applyBorder="1" applyAlignment="1">
      <alignment horizontal="right" vertical="top" shrinkToFit="1"/>
    </xf>
    <xf numFmtId="164" fontId="103" fillId="0" borderId="18" xfId="190" applyNumberFormat="1" applyFont="1" applyFill="1" applyBorder="1" applyAlignment="1">
      <alignment horizontal="right" vertical="top" shrinkToFit="1"/>
    </xf>
    <xf numFmtId="2" fontId="40" fillId="5" borderId="3" xfId="190" applyNumberFormat="1" applyFont="1" applyFill="1" applyBorder="1" applyAlignment="1">
      <alignment horizontal="left" vertical="center" wrapText="1"/>
    </xf>
    <xf numFmtId="0" fontId="40" fillId="5" borderId="3" xfId="192" applyFont="1" applyFill="1" applyBorder="1" applyAlignment="1">
      <alignment horizontal="left" vertical="center"/>
    </xf>
    <xf numFmtId="164" fontId="40" fillId="5" borderId="18" xfId="190" applyNumberFormat="1" applyFont="1" applyFill="1" applyBorder="1" applyAlignment="1">
      <alignment horizontal="center" vertical="top" shrinkToFit="1"/>
    </xf>
    <xf numFmtId="0" fontId="40" fillId="5" borderId="18" xfId="190" applyFont="1" applyFill="1" applyBorder="1" applyAlignment="1">
      <alignment horizontal="left" vertical="top" wrapText="1"/>
    </xf>
    <xf numFmtId="2" fontId="40" fillId="5" borderId="18" xfId="190" applyNumberFormat="1" applyFont="1" applyFill="1" applyBorder="1" applyAlignment="1">
      <alignment horizontal="left" vertical="top" shrinkToFit="1"/>
    </xf>
    <xf numFmtId="182" fontId="103" fillId="0" borderId="18" xfId="190" applyNumberFormat="1" applyFont="1" applyFill="1" applyBorder="1" applyAlignment="1">
      <alignment horizontal="right" vertical="top" shrinkToFit="1"/>
    </xf>
    <xf numFmtId="4" fontId="40" fillId="5" borderId="18" xfId="190" applyNumberFormat="1" applyFont="1" applyFill="1" applyBorder="1" applyAlignment="1">
      <alignment horizontal="left" vertical="top" shrinkToFit="1"/>
    </xf>
    <xf numFmtId="0" fontId="40" fillId="5" borderId="13" xfId="190" applyFont="1" applyFill="1" applyBorder="1" applyAlignment="1">
      <alignment horizontal="center" vertical="center"/>
    </xf>
    <xf numFmtId="0" fontId="40" fillId="5" borderId="19" xfId="190" applyFont="1" applyFill="1" applyBorder="1" applyAlignment="1">
      <alignment horizontal="left" vertical="top" wrapText="1"/>
    </xf>
    <xf numFmtId="0" fontId="40" fillId="5" borderId="13" xfId="190" applyFont="1" applyFill="1" applyBorder="1" applyAlignment="1">
      <alignment horizontal="left" vertical="center" wrapText="1"/>
    </xf>
    <xf numFmtId="2" fontId="40" fillId="5" borderId="13" xfId="190" applyNumberFormat="1" applyFont="1" applyFill="1" applyBorder="1" applyAlignment="1">
      <alignment horizontal="left" vertical="center"/>
    </xf>
    <xf numFmtId="0" fontId="40" fillId="5" borderId="3" xfId="192" applyFont="1" applyFill="1" applyBorder="1" applyAlignment="1">
      <alignment horizontal="left" vertical="center" wrapText="1"/>
    </xf>
    <xf numFmtId="0" fontId="6" fillId="11" borderId="0" xfId="190" applyFill="1"/>
    <xf numFmtId="0" fontId="6" fillId="5" borderId="0" xfId="190" applyFill="1"/>
    <xf numFmtId="0" fontId="40" fillId="5" borderId="0" xfId="190" applyFont="1" applyFill="1" applyAlignment="1">
      <alignment horizontal="left" vertical="center"/>
    </xf>
    <xf numFmtId="1" fontId="40" fillId="5" borderId="18" xfId="190" applyNumberFormat="1" applyFont="1" applyFill="1" applyBorder="1" applyAlignment="1">
      <alignment horizontal="center" vertical="center" shrinkToFit="1"/>
    </xf>
    <xf numFmtId="0" fontId="40" fillId="5" borderId="7" xfId="192" applyFont="1" applyFill="1" applyBorder="1" applyAlignment="1">
      <alignment horizontal="left" vertical="center" wrapText="1"/>
    </xf>
    <xf numFmtId="0" fontId="40" fillId="5" borderId="18" xfId="190" applyFont="1" applyFill="1" applyBorder="1" applyAlignment="1">
      <alignment horizontal="left" vertical="center" wrapText="1"/>
    </xf>
    <xf numFmtId="0" fontId="84" fillId="0" borderId="0" xfId="190" applyFont="1"/>
    <xf numFmtId="164" fontId="40" fillId="5" borderId="18" xfId="190" applyNumberFormat="1" applyFont="1" applyFill="1" applyBorder="1" applyAlignment="1">
      <alignment horizontal="center" vertical="center" shrinkToFit="1"/>
    </xf>
    <xf numFmtId="1" fontId="40" fillId="5" borderId="18" xfId="190" applyNumberFormat="1" applyFont="1" applyFill="1" applyBorder="1" applyAlignment="1">
      <alignment horizontal="center" vertical="top" shrinkToFit="1"/>
    </xf>
    <xf numFmtId="182" fontId="40" fillId="5" borderId="18" xfId="190" applyNumberFormat="1" applyFont="1" applyFill="1" applyBorder="1" applyAlignment="1">
      <alignment horizontal="center" vertical="top" shrinkToFit="1"/>
    </xf>
    <xf numFmtId="0" fontId="40" fillId="5" borderId="18" xfId="190" applyFont="1" applyFill="1" applyBorder="1" applyAlignment="1">
      <alignment horizontal="center" vertical="top" wrapText="1"/>
    </xf>
    <xf numFmtId="164" fontId="6" fillId="11" borderId="0" xfId="190" applyNumberFormat="1" applyFill="1"/>
    <xf numFmtId="2" fontId="6" fillId="11" borderId="0" xfId="190" applyNumberFormat="1" applyFill="1"/>
    <xf numFmtId="3" fontId="103" fillId="0" borderId="18" xfId="190" applyNumberFormat="1" applyFont="1" applyFill="1" applyBorder="1" applyAlignment="1">
      <alignment horizontal="right" vertical="top" shrinkToFit="1"/>
    </xf>
    <xf numFmtId="0" fontId="40" fillId="5" borderId="7" xfId="190" applyFont="1" applyFill="1" applyBorder="1" applyAlignment="1">
      <alignment horizontal="left" vertical="center"/>
    </xf>
    <xf numFmtId="0" fontId="40" fillId="5" borderId="7" xfId="190" applyFont="1" applyFill="1" applyBorder="1" applyAlignment="1">
      <alignment horizontal="left" vertical="center" wrapText="1"/>
    </xf>
    <xf numFmtId="1" fontId="40" fillId="5" borderId="19" xfId="190" applyNumberFormat="1" applyFont="1" applyFill="1" applyBorder="1" applyAlignment="1">
      <alignment horizontal="center" vertical="top" shrinkToFit="1"/>
    </xf>
    <xf numFmtId="4" fontId="40" fillId="5" borderId="19" xfId="190" applyNumberFormat="1" applyFont="1" applyFill="1" applyBorder="1" applyAlignment="1">
      <alignment horizontal="left" vertical="top" shrinkToFit="1"/>
    </xf>
    <xf numFmtId="2" fontId="26" fillId="5" borderId="3" xfId="190" applyNumberFormat="1" applyFont="1" applyFill="1" applyBorder="1" applyAlignment="1">
      <alignment horizontal="center" vertical="center"/>
    </xf>
    <xf numFmtId="2" fontId="31" fillId="0" borderId="0" xfId="190" applyNumberFormat="1" applyFont="1" applyBorder="1" applyAlignment="1">
      <alignment horizontal="center" vertical="center"/>
    </xf>
    <xf numFmtId="0" fontId="40" fillId="5" borderId="16" xfId="104" applyFont="1" applyFill="1" applyBorder="1" applyAlignment="1">
      <alignment horizontal="left" vertical="top" wrapText="1"/>
    </xf>
    <xf numFmtId="0" fontId="40" fillId="5" borderId="4" xfId="104" applyFont="1" applyFill="1" applyBorder="1" applyAlignment="1">
      <alignment horizontal="left" vertical="center" wrapText="1"/>
    </xf>
    <xf numFmtId="0" fontId="40" fillId="5" borderId="7" xfId="104" applyFont="1" applyFill="1" applyBorder="1" applyAlignment="1">
      <alignment horizontal="left" vertical="center" wrapText="1"/>
    </xf>
    <xf numFmtId="0" fontId="40" fillId="5" borderId="3" xfId="104" applyFont="1" applyFill="1" applyBorder="1" applyAlignment="1">
      <alignment horizontal="left" vertical="center" wrapText="1"/>
    </xf>
    <xf numFmtId="0" fontId="40" fillId="5" borderId="3" xfId="193" applyFont="1" applyFill="1" applyBorder="1" applyAlignment="1">
      <alignment horizontal="center" vertical="center"/>
    </xf>
    <xf numFmtId="2" fontId="40" fillId="5" borderId="4" xfId="193" applyNumberFormat="1" applyFont="1" applyFill="1" applyBorder="1" applyAlignment="1">
      <alignment horizontal="center" vertical="center" wrapText="1"/>
    </xf>
    <xf numFmtId="0" fontId="40" fillId="5" borderId="3" xfId="193" applyFont="1" applyFill="1" applyBorder="1" applyAlignment="1">
      <alignment horizontal="justify" vertical="center" wrapText="1"/>
    </xf>
    <xf numFmtId="0" fontId="40" fillId="5" borderId="3" xfId="193" applyFont="1" applyFill="1" applyBorder="1" applyAlignment="1">
      <alignment horizontal="center" vertical="top" wrapText="1"/>
    </xf>
    <xf numFmtId="0" fontId="40" fillId="5" borderId="3" xfId="190" applyFont="1" applyFill="1" applyBorder="1" applyAlignment="1">
      <alignment vertical="center"/>
    </xf>
    <xf numFmtId="4" fontId="40" fillId="5" borderId="4" xfId="190" applyNumberFormat="1" applyFont="1" applyFill="1" applyBorder="1" applyAlignment="1">
      <alignment horizontal="right" vertical="center"/>
    </xf>
    <xf numFmtId="2" fontId="40" fillId="5" borderId="3" xfId="193" applyNumberFormat="1" applyFont="1" applyFill="1" applyBorder="1" applyAlignment="1">
      <alignment horizontal="left" vertical="center" wrapText="1"/>
    </xf>
    <xf numFmtId="2" fontId="40" fillId="5" borderId="3" xfId="104" applyNumberFormat="1" applyFont="1" applyFill="1" applyBorder="1" applyAlignment="1">
      <alignment horizontal="right" vertical="center"/>
    </xf>
    <xf numFmtId="0" fontId="40" fillId="5" borderId="3" xfId="194" applyFont="1" applyFill="1" applyBorder="1" applyAlignment="1">
      <alignment horizontal="justify" vertical="top" wrapText="1"/>
    </xf>
    <xf numFmtId="2" fontId="40" fillId="5" borderId="4" xfId="193" applyNumberFormat="1" applyFont="1" applyFill="1" applyBorder="1" applyAlignment="1">
      <alignment horizontal="center" vertical="top" wrapText="1"/>
    </xf>
    <xf numFmtId="0" fontId="40" fillId="5" borderId="4" xfId="193" applyFont="1" applyFill="1" applyBorder="1" applyAlignment="1">
      <alignment horizontal="justify" vertical="top" wrapText="1"/>
    </xf>
    <xf numFmtId="0" fontId="40" fillId="5" borderId="3" xfId="190" applyFont="1" applyFill="1" applyBorder="1" applyAlignment="1">
      <alignment vertical="top"/>
    </xf>
    <xf numFmtId="4" fontId="40" fillId="5" borderId="4" xfId="190" applyNumberFormat="1" applyFont="1" applyFill="1" applyBorder="1" applyAlignment="1">
      <alignment horizontal="right" vertical="top"/>
    </xf>
    <xf numFmtId="2" fontId="40" fillId="5" borderId="3" xfId="193" applyNumberFormat="1" applyFont="1" applyFill="1" applyBorder="1" applyAlignment="1">
      <alignment horizontal="left" vertical="top" wrapText="1"/>
    </xf>
    <xf numFmtId="0" fontId="40" fillId="5" borderId="3" xfId="193" applyFont="1" applyFill="1" applyBorder="1" applyAlignment="1">
      <alignment horizontal="justify" vertical="top" wrapText="1"/>
    </xf>
    <xf numFmtId="0" fontId="40" fillId="5" borderId="3" xfId="193" applyFont="1" applyFill="1" applyBorder="1" applyAlignment="1">
      <alignment horizontal="left" vertical="top" wrapText="1"/>
    </xf>
    <xf numFmtId="0" fontId="38" fillId="5" borderId="7" xfId="190" applyFont="1" applyFill="1" applyBorder="1" applyAlignment="1">
      <alignment horizontal="center" vertical="top" wrapText="1"/>
    </xf>
    <xf numFmtId="0" fontId="40" fillId="5" borderId="8" xfId="194" applyFont="1" applyFill="1" applyBorder="1" applyAlignment="1">
      <alignment horizontal="justify" vertical="top" wrapText="1"/>
    </xf>
    <xf numFmtId="4" fontId="40" fillId="5" borderId="3" xfId="190" applyNumberFormat="1" applyFont="1" applyFill="1" applyBorder="1" applyAlignment="1">
      <alignment horizontal="right" vertical="center"/>
    </xf>
    <xf numFmtId="0" fontId="40" fillId="5" borderId="4" xfId="190" applyFont="1" applyFill="1" applyBorder="1" applyAlignment="1">
      <alignment horizontal="center" vertical="center"/>
    </xf>
    <xf numFmtId="2" fontId="81" fillId="0" borderId="3" xfId="190" applyNumberFormat="1" applyFont="1" applyBorder="1" applyAlignment="1">
      <alignment horizontal="center" vertical="center"/>
    </xf>
    <xf numFmtId="0" fontId="81" fillId="0" borderId="3" xfId="190" applyFont="1" applyBorder="1" applyAlignment="1">
      <alignment horizontal="center" vertical="center"/>
    </xf>
    <xf numFmtId="0" fontId="23" fillId="0" borderId="0" xfId="190" applyFont="1" applyAlignment="1">
      <alignment vertical="center"/>
    </xf>
    <xf numFmtId="0" fontId="23" fillId="0" borderId="0" xfId="190" applyFont="1" applyFill="1" applyAlignment="1">
      <alignment vertical="center"/>
    </xf>
    <xf numFmtId="0" fontId="5" fillId="0" borderId="0" xfId="195"/>
    <xf numFmtId="0" fontId="35" fillId="5" borderId="6" xfId="195" applyFont="1" applyFill="1" applyBorder="1" applyAlignment="1">
      <alignment horizontal="left" vertical="center" wrapText="1"/>
    </xf>
    <xf numFmtId="0" fontId="20" fillId="5" borderId="6" xfId="195" applyFont="1" applyFill="1" applyBorder="1" applyAlignment="1">
      <alignment horizontal="left" vertical="center" wrapText="1"/>
    </xf>
    <xf numFmtId="0" fontId="35" fillId="5" borderId="7" xfId="195" applyFont="1" applyFill="1" applyBorder="1" applyAlignment="1">
      <alignment horizontal="left" vertical="center" wrapText="1"/>
    </xf>
    <xf numFmtId="0" fontId="21" fillId="5" borderId="3" xfId="195" applyFont="1" applyFill="1" applyBorder="1" applyAlignment="1">
      <alignment horizontal="center" vertical="center" wrapText="1"/>
    </xf>
    <xf numFmtId="2" fontId="21" fillId="0" borderId="3" xfId="195" applyNumberFormat="1" applyFont="1" applyFill="1" applyBorder="1" applyAlignment="1">
      <alignment horizontal="center" vertical="center" wrapText="1"/>
    </xf>
    <xf numFmtId="43" fontId="21" fillId="5" borderId="3" xfId="196" applyNumberFormat="1" applyFont="1" applyFill="1" applyBorder="1" applyAlignment="1">
      <alignment horizontal="center" vertical="center" wrapText="1"/>
    </xf>
    <xf numFmtId="0" fontId="18" fillId="5" borderId="3" xfId="195" applyFont="1" applyFill="1" applyBorder="1" applyAlignment="1">
      <alignment horizontal="center" vertical="center" wrapText="1"/>
    </xf>
    <xf numFmtId="2" fontId="21" fillId="5" borderId="3" xfId="195" applyNumberFormat="1" applyFont="1" applyFill="1" applyBorder="1" applyAlignment="1">
      <alignment horizontal="center" vertical="center" wrapText="1"/>
    </xf>
    <xf numFmtId="0" fontId="40" fillId="0" borderId="0" xfId="195" applyFont="1"/>
    <xf numFmtId="0" fontId="40" fillId="0" borderId="3" xfId="195" applyFont="1" applyBorder="1" applyAlignment="1">
      <alignment horizontal="center" vertical="center"/>
    </xf>
    <xf numFmtId="0" fontId="40" fillId="0" borderId="3" xfId="195" applyFont="1" applyFill="1" applyBorder="1" applyAlignment="1">
      <alignment horizontal="center" vertical="center"/>
    </xf>
    <xf numFmtId="0" fontId="22" fillId="0" borderId="3" xfId="195" applyFont="1" applyBorder="1" applyAlignment="1">
      <alignment vertical="center"/>
    </xf>
    <xf numFmtId="0" fontId="67" fillId="5" borderId="3" xfId="195" applyFont="1" applyFill="1" applyBorder="1" applyAlignment="1">
      <alignment horizontal="center" vertical="center" wrapText="1"/>
    </xf>
    <xf numFmtId="4" fontId="40" fillId="0" borderId="3" xfId="195" applyNumberFormat="1" applyFont="1" applyBorder="1" applyAlignment="1">
      <alignment horizontal="center" vertical="center"/>
    </xf>
    <xf numFmtId="0" fontId="22" fillId="0" borderId="3" xfId="195" applyFont="1" applyBorder="1" applyAlignment="1">
      <alignment horizontal="center" vertical="center"/>
    </xf>
    <xf numFmtId="2" fontId="40" fillId="0" borderId="3" xfId="195" applyNumberFormat="1" applyFont="1" applyBorder="1" applyAlignment="1">
      <alignment horizontal="center" vertical="center"/>
    </xf>
    <xf numFmtId="0" fontId="27" fillId="0" borderId="0" xfId="195" applyFont="1" applyAlignment="1">
      <alignment horizontal="left" vertical="center"/>
    </xf>
    <xf numFmtId="0" fontId="22" fillId="0" borderId="3" xfId="195" applyFont="1" applyFill="1" applyBorder="1" applyAlignment="1">
      <alignment vertical="center" wrapText="1"/>
    </xf>
    <xf numFmtId="0" fontId="22" fillId="0" borderId="3" xfId="195" applyFont="1" applyFill="1" applyBorder="1" applyAlignment="1">
      <alignment vertical="center"/>
    </xf>
    <xf numFmtId="0" fontId="67" fillId="0" borderId="3" xfId="195" applyFont="1" applyFill="1" applyBorder="1" applyAlignment="1">
      <alignment horizontal="center" vertical="center" wrapText="1"/>
    </xf>
    <xf numFmtId="4" fontId="40" fillId="0" borderId="3" xfId="195" applyNumberFormat="1" applyFont="1" applyFill="1" applyBorder="1" applyAlignment="1">
      <alignment horizontal="center" vertical="center"/>
    </xf>
    <xf numFmtId="0" fontId="22" fillId="0" borderId="3" xfId="195" applyFont="1" applyBorder="1" applyAlignment="1">
      <alignment vertical="center" wrapText="1"/>
    </xf>
    <xf numFmtId="0" fontId="22" fillId="0" borderId="3" xfId="195" applyFont="1" applyFill="1" applyBorder="1" applyAlignment="1">
      <alignment horizontal="center" vertical="center"/>
    </xf>
    <xf numFmtId="2" fontId="40" fillId="0" borderId="3" xfId="195" applyNumberFormat="1" applyFont="1" applyFill="1" applyBorder="1" applyAlignment="1">
      <alignment horizontal="center" vertical="center"/>
    </xf>
    <xf numFmtId="0" fontId="22" fillId="0" borderId="3" xfId="1" applyFont="1" applyBorder="1" applyAlignment="1">
      <alignment vertical="center"/>
    </xf>
    <xf numFmtId="0" fontId="22" fillId="0" borderId="3" xfId="2" applyFont="1" applyBorder="1" applyAlignment="1">
      <alignment vertical="center"/>
    </xf>
    <xf numFmtId="2" fontId="27" fillId="0" borderId="3" xfId="195" applyNumberFormat="1" applyFont="1" applyFill="1" applyBorder="1" applyAlignment="1">
      <alignment vertical="center" wrapText="1"/>
    </xf>
    <xf numFmtId="2" fontId="22" fillId="0" borderId="3" xfId="195" applyNumberFormat="1" applyFont="1" applyFill="1" applyBorder="1" applyAlignment="1">
      <alignment vertical="center" wrapText="1"/>
    </xf>
    <xf numFmtId="0" fontId="68" fillId="0" borderId="3" xfId="197" applyFont="1" applyBorder="1" applyAlignment="1">
      <alignment vertical="center"/>
    </xf>
    <xf numFmtId="0" fontId="27" fillId="0" borderId="3" xfId="197" applyFont="1" applyBorder="1" applyAlignment="1">
      <alignment vertical="center"/>
    </xf>
    <xf numFmtId="0" fontId="22" fillId="0" borderId="3" xfId="186" applyFont="1" applyBorder="1" applyAlignment="1">
      <alignment vertical="center"/>
    </xf>
    <xf numFmtId="182" fontId="120" fillId="0" borderId="18" xfId="195" applyNumberFormat="1" applyFont="1" applyFill="1" applyBorder="1" applyAlignment="1">
      <alignment horizontal="right" vertical="top" shrinkToFit="1"/>
    </xf>
    <xf numFmtId="0" fontId="20" fillId="0" borderId="18" xfId="195" applyFont="1" applyFill="1" applyBorder="1" applyAlignment="1">
      <alignment horizontal="left" vertical="top" wrapText="1"/>
    </xf>
    <xf numFmtId="0" fontId="29" fillId="5" borderId="3" xfId="195" applyFont="1" applyFill="1" applyBorder="1" applyAlignment="1">
      <alignment horizontal="center" vertical="center" wrapText="1"/>
    </xf>
    <xf numFmtId="0" fontId="22" fillId="0" borderId="0" xfId="195" applyFont="1"/>
    <xf numFmtId="2" fontId="120" fillId="0" borderId="18" xfId="195" applyNumberFormat="1" applyFont="1" applyFill="1" applyBorder="1" applyAlignment="1">
      <alignment horizontal="right" vertical="top" shrinkToFit="1"/>
    </xf>
    <xf numFmtId="0" fontId="20" fillId="0" borderId="18" xfId="195" applyFont="1" applyFill="1" applyBorder="1" applyAlignment="1">
      <alignment horizontal="center" vertical="top" wrapText="1"/>
    </xf>
    <xf numFmtId="2" fontId="22" fillId="0" borderId="3" xfId="195" applyNumberFormat="1" applyFont="1" applyBorder="1" applyAlignment="1">
      <alignment horizontal="center" vertical="center"/>
    </xf>
    <xf numFmtId="164" fontId="120" fillId="0" borderId="18" xfId="195" applyNumberFormat="1" applyFont="1" applyFill="1" applyBorder="1" applyAlignment="1">
      <alignment horizontal="right" vertical="top" shrinkToFit="1"/>
    </xf>
    <xf numFmtId="0" fontId="22" fillId="0" borderId="3" xfId="195" applyFont="1" applyFill="1" applyBorder="1" applyAlignment="1">
      <alignment horizontal="center" vertical="center" wrapText="1"/>
    </xf>
    <xf numFmtId="1" fontId="120" fillId="0" borderId="18" xfId="195" applyNumberFormat="1" applyFont="1" applyFill="1" applyBorder="1" applyAlignment="1">
      <alignment horizontal="right" vertical="top" shrinkToFit="1"/>
    </xf>
    <xf numFmtId="4" fontId="120" fillId="0" borderId="18" xfId="195" applyNumberFormat="1" applyFont="1" applyFill="1" applyBorder="1" applyAlignment="1">
      <alignment horizontal="right" vertical="top" shrinkToFit="1"/>
    </xf>
    <xf numFmtId="0" fontId="22" fillId="0" borderId="3" xfId="197" applyFont="1" applyBorder="1" applyAlignment="1">
      <alignment vertical="center" wrapText="1"/>
    </xf>
    <xf numFmtId="0" fontId="22" fillId="0" borderId="3" xfId="197" applyFont="1" applyFill="1" applyBorder="1" applyAlignment="1">
      <alignment horizontal="left" vertical="center" wrapText="1"/>
    </xf>
    <xf numFmtId="0" fontId="40" fillId="0" borderId="3" xfId="197" applyFont="1" applyBorder="1" applyAlignment="1">
      <alignment horizontal="center" vertical="center" wrapText="1"/>
    </xf>
    <xf numFmtId="0" fontId="20" fillId="0" borderId="3" xfId="195" applyFont="1" applyBorder="1" applyAlignment="1">
      <alignment vertical="center" wrapText="1"/>
    </xf>
    <xf numFmtId="0" fontId="22" fillId="0" borderId="3" xfId="195" applyFont="1" applyBorder="1"/>
    <xf numFmtId="1" fontId="121" fillId="0" borderId="18" xfId="195" applyNumberFormat="1" applyFont="1" applyFill="1" applyBorder="1" applyAlignment="1">
      <alignment horizontal="right" vertical="top" shrinkToFit="1"/>
    </xf>
    <xf numFmtId="0" fontId="122" fillId="0" borderId="18" xfId="195" applyFont="1" applyFill="1" applyBorder="1" applyAlignment="1">
      <alignment horizontal="left" vertical="top" wrapText="1"/>
    </xf>
    <xf numFmtId="0" fontId="123" fillId="0" borderId="18" xfId="195" applyFont="1" applyFill="1" applyBorder="1" applyAlignment="1">
      <alignment horizontal="left" vertical="top" wrapText="1"/>
    </xf>
    <xf numFmtId="4" fontId="121" fillId="0" borderId="18" xfId="195" applyNumberFormat="1" applyFont="1" applyFill="1" applyBorder="1" applyAlignment="1">
      <alignment horizontal="right" vertical="top" shrinkToFit="1"/>
    </xf>
    <xf numFmtId="0" fontId="123" fillId="0" borderId="18" xfId="195" applyFont="1" applyFill="1" applyBorder="1" applyAlignment="1">
      <alignment horizontal="center" vertical="top" wrapText="1"/>
    </xf>
    <xf numFmtId="182" fontId="121" fillId="0" borderId="18" xfId="195" applyNumberFormat="1" applyFont="1" applyFill="1" applyBorder="1" applyAlignment="1">
      <alignment horizontal="right" vertical="top" shrinkToFit="1"/>
    </xf>
    <xf numFmtId="2" fontId="121" fillId="0" borderId="18" xfId="195" applyNumberFormat="1" applyFont="1" applyFill="1" applyBorder="1" applyAlignment="1">
      <alignment horizontal="right" vertical="top" shrinkToFit="1"/>
    </xf>
    <xf numFmtId="164" fontId="121" fillId="0" borderId="18" xfId="195" applyNumberFormat="1" applyFont="1" applyFill="1" applyBorder="1" applyAlignment="1">
      <alignment horizontal="right" vertical="top" shrinkToFit="1"/>
    </xf>
    <xf numFmtId="0" fontId="22" fillId="0" borderId="7" xfId="197" applyFont="1" applyBorder="1" applyAlignment="1">
      <alignment horizontal="left" vertical="center" wrapText="1"/>
    </xf>
    <xf numFmtId="0" fontId="22" fillId="0" borderId="3" xfId="197" applyFont="1" applyBorder="1" applyAlignment="1">
      <alignment horizontal="left" vertical="center" wrapText="1"/>
    </xf>
    <xf numFmtId="0" fontId="22" fillId="0" borderId="7" xfId="195" applyFont="1" applyBorder="1" applyAlignment="1">
      <alignment vertical="center" wrapText="1"/>
    </xf>
    <xf numFmtId="2" fontId="113" fillId="0" borderId="3" xfId="195" applyNumberFormat="1" applyFont="1" applyBorder="1" applyAlignment="1">
      <alignment horizontal="right" vertical="center"/>
    </xf>
    <xf numFmtId="0" fontId="113" fillId="0" borderId="3" xfId="195" applyFont="1" applyBorder="1" applyAlignment="1">
      <alignment horizontal="right" vertical="center"/>
    </xf>
    <xf numFmtId="0" fontId="113" fillId="0" borderId="4" xfId="195" applyFont="1" applyBorder="1" applyAlignment="1">
      <alignment horizontal="right" vertical="center"/>
    </xf>
    <xf numFmtId="0" fontId="74" fillId="5" borderId="3" xfId="198" applyFont="1" applyFill="1" applyBorder="1" applyAlignment="1">
      <alignment horizontal="center" vertical="top"/>
    </xf>
    <xf numFmtId="2" fontId="5" fillId="5" borderId="4" xfId="198" applyNumberFormat="1" applyFont="1" applyFill="1" applyBorder="1" applyAlignment="1">
      <alignment horizontal="center" vertical="top" wrapText="1"/>
    </xf>
    <xf numFmtId="0" fontId="5" fillId="5" borderId="3" xfId="198" applyFont="1" applyFill="1" applyBorder="1" applyAlignment="1">
      <alignment horizontal="justify" vertical="top" wrapText="1"/>
    </xf>
    <xf numFmtId="0" fontId="74" fillId="5" borderId="3" xfId="198" applyFont="1" applyFill="1" applyBorder="1" applyAlignment="1">
      <alignment horizontal="center" vertical="top" wrapText="1"/>
    </xf>
    <xf numFmtId="0" fontId="5" fillId="5" borderId="3" xfId="195" applyFill="1" applyBorder="1" applyAlignment="1">
      <alignment vertical="top"/>
    </xf>
    <xf numFmtId="4" fontId="5" fillId="5" borderId="4" xfId="195" applyNumberFormat="1" applyFill="1" applyBorder="1" applyAlignment="1">
      <alignment horizontal="right" vertical="top"/>
    </xf>
    <xf numFmtId="2" fontId="74" fillId="5" borderId="3" xfId="198" applyNumberFormat="1" applyFont="1" applyFill="1" applyBorder="1" applyAlignment="1">
      <alignment horizontal="right" vertical="top" wrapText="1"/>
    </xf>
    <xf numFmtId="2" fontId="5" fillId="0" borderId="0" xfId="195" applyNumberFormat="1"/>
    <xf numFmtId="0" fontId="0" fillId="5" borderId="3" xfId="199" applyFont="1" applyFill="1" applyBorder="1" applyAlignment="1">
      <alignment horizontal="justify" vertical="top" wrapText="1"/>
    </xf>
    <xf numFmtId="0" fontId="0" fillId="5" borderId="4" xfId="198" applyFont="1" applyFill="1" applyBorder="1" applyAlignment="1">
      <alignment horizontal="justify" vertical="top" wrapText="1"/>
    </xf>
    <xf numFmtId="0" fontId="0" fillId="5" borderId="3" xfId="198" applyFont="1" applyFill="1" applyBorder="1" applyAlignment="1">
      <alignment horizontal="justify" vertical="top" wrapText="1"/>
    </xf>
    <xf numFmtId="2" fontId="14" fillId="5" borderId="3" xfId="198" applyNumberFormat="1" applyFont="1" applyFill="1" applyBorder="1" applyAlignment="1">
      <alignment horizontal="right" vertical="top" wrapText="1"/>
    </xf>
    <xf numFmtId="0" fontId="0" fillId="5" borderId="3" xfId="198" applyFont="1" applyFill="1" applyBorder="1" applyAlignment="1">
      <alignment horizontal="left" vertical="top" wrapText="1"/>
    </xf>
    <xf numFmtId="0" fontId="5" fillId="5" borderId="3" xfId="9" applyFont="1" applyFill="1" applyBorder="1" applyAlignment="1">
      <alignment horizontal="justify" vertical="top" wrapText="1"/>
    </xf>
    <xf numFmtId="0" fontId="25" fillId="5" borderId="7" xfId="195" applyFont="1" applyFill="1" applyBorder="1" applyAlignment="1">
      <alignment horizontal="center" vertical="top" wrapText="1"/>
    </xf>
    <xf numFmtId="0" fontId="124" fillId="5" borderId="3" xfId="186" applyFont="1" applyFill="1" applyBorder="1" applyAlignment="1">
      <alignment horizontal="justify" vertical="top" wrapText="1"/>
    </xf>
    <xf numFmtId="0" fontId="5" fillId="5" borderId="3" xfId="199" applyFont="1" applyFill="1" applyBorder="1" applyAlignment="1">
      <alignment horizontal="justify" vertical="top" wrapText="1"/>
    </xf>
    <xf numFmtId="0" fontId="5" fillId="5" borderId="8" xfId="199" applyFont="1" applyFill="1" applyBorder="1" applyAlignment="1">
      <alignment horizontal="justify" vertical="top" wrapText="1"/>
    </xf>
    <xf numFmtId="2" fontId="5" fillId="5" borderId="3" xfId="198" applyNumberFormat="1" applyFont="1" applyFill="1" applyBorder="1" applyAlignment="1">
      <alignment horizontal="center" vertical="top" wrapText="1"/>
    </xf>
    <xf numFmtId="4" fontId="5" fillId="5" borderId="3" xfId="195" applyNumberFormat="1" applyFill="1" applyBorder="1" applyAlignment="1">
      <alignment horizontal="right" vertical="top"/>
    </xf>
    <xf numFmtId="0" fontId="40" fillId="5" borderId="3" xfId="195" applyFont="1" applyFill="1" applyBorder="1" applyAlignment="1">
      <alignment horizontal="center" vertical="center"/>
    </xf>
    <xf numFmtId="2" fontId="40" fillId="5" borderId="3" xfId="195" applyNumberFormat="1" applyFont="1" applyFill="1" applyBorder="1" applyAlignment="1">
      <alignment horizontal="center" vertical="center"/>
    </xf>
    <xf numFmtId="2" fontId="125" fillId="0" borderId="3" xfId="195" applyNumberFormat="1" applyFont="1" applyBorder="1" applyAlignment="1">
      <alignment horizontal="center" vertical="center"/>
    </xf>
    <xf numFmtId="0" fontId="125" fillId="0" borderId="3" xfId="195" applyFont="1" applyBorder="1" applyAlignment="1">
      <alignment horizontal="center" vertical="center"/>
    </xf>
    <xf numFmtId="0" fontId="40" fillId="0" borderId="0" xfId="195" applyFont="1" applyAlignment="1">
      <alignment horizontal="center" vertical="center"/>
    </xf>
    <xf numFmtId="0" fontId="40" fillId="0" borderId="0" xfId="195" applyFont="1" applyFill="1" applyAlignment="1">
      <alignment horizontal="center" vertical="center"/>
    </xf>
    <xf numFmtId="0" fontId="22" fillId="0" borderId="0" xfId="195" applyFont="1" applyAlignment="1">
      <alignment horizontal="center" vertical="center"/>
    </xf>
    <xf numFmtId="0" fontId="5" fillId="0" borderId="0" xfId="195" applyAlignment="1">
      <alignment horizontal="center" vertical="center"/>
    </xf>
    <xf numFmtId="0" fontId="4" fillId="0" borderId="0" xfId="200"/>
    <xf numFmtId="0" fontId="35" fillId="5" borderId="6" xfId="200" applyFont="1" applyFill="1" applyBorder="1" applyAlignment="1">
      <alignment horizontal="left" vertical="center" wrapText="1"/>
    </xf>
    <xf numFmtId="0" fontId="35" fillId="5" borderId="7" xfId="200" applyFont="1" applyFill="1" applyBorder="1" applyAlignment="1">
      <alignment horizontal="left" vertical="center" wrapText="1"/>
    </xf>
    <xf numFmtId="0" fontId="83" fillId="5" borderId="3" xfId="200" applyFont="1" applyFill="1" applyBorder="1" applyAlignment="1">
      <alignment horizontal="center" vertical="center" wrapText="1"/>
    </xf>
    <xf numFmtId="2" fontId="83" fillId="5" borderId="3" xfId="200" applyNumberFormat="1" applyFont="1" applyFill="1" applyBorder="1" applyAlignment="1">
      <alignment horizontal="right" vertical="center" wrapText="1"/>
    </xf>
    <xf numFmtId="43" fontId="83" fillId="5" borderId="3" xfId="201" applyNumberFormat="1" applyFont="1" applyFill="1" applyBorder="1" applyAlignment="1">
      <alignment horizontal="center" vertical="center" wrapText="1"/>
    </xf>
    <xf numFmtId="2" fontId="83" fillId="5" borderId="3" xfId="200" applyNumberFormat="1" applyFont="1" applyFill="1" applyBorder="1" applyAlignment="1">
      <alignment horizontal="center" vertical="center" wrapText="1"/>
    </xf>
    <xf numFmtId="0" fontId="27" fillId="0" borderId="0" xfId="200" applyFont="1"/>
    <xf numFmtId="0" fontId="68" fillId="0" borderId="3" xfId="200" applyFont="1" applyBorder="1" applyAlignment="1">
      <alignment horizontal="center" vertical="center"/>
    </xf>
    <xf numFmtId="0" fontId="68" fillId="0" borderId="3" xfId="200" applyFont="1" applyBorder="1" applyAlignment="1">
      <alignment vertical="center"/>
    </xf>
    <xf numFmtId="0" fontId="126" fillId="5" borderId="3" xfId="200" applyFont="1" applyFill="1" applyBorder="1" applyAlignment="1">
      <alignment vertical="center" wrapText="1"/>
    </xf>
    <xf numFmtId="4" fontId="68" fillId="0" borderId="3" xfId="200" applyNumberFormat="1" applyFont="1" applyBorder="1" applyAlignment="1">
      <alignment horizontal="center" vertical="center"/>
    </xf>
    <xf numFmtId="2" fontId="68" fillId="0" borderId="3" xfId="200" applyNumberFormat="1" applyFont="1" applyBorder="1" applyAlignment="1">
      <alignment horizontal="center" vertical="center"/>
    </xf>
    <xf numFmtId="0" fontId="27" fillId="0" borderId="0" xfId="200" applyFont="1" applyAlignment="1">
      <alignment horizontal="left" vertical="center"/>
    </xf>
    <xf numFmtId="0" fontId="68" fillId="0" borderId="3" xfId="200" applyFont="1" applyBorder="1" applyAlignment="1">
      <alignment vertical="center" wrapText="1"/>
    </xf>
    <xf numFmtId="0" fontId="68" fillId="0" borderId="3" xfId="200" applyFont="1" applyFill="1" applyBorder="1" applyAlignment="1">
      <alignment horizontal="center" vertical="center"/>
    </xf>
    <xf numFmtId="0" fontId="68" fillId="0" borderId="3" xfId="200" applyFont="1" applyFill="1" applyBorder="1" applyAlignment="1">
      <alignment vertical="center"/>
    </xf>
    <xf numFmtId="0" fontId="126" fillId="0" borderId="3" xfId="200" applyFont="1" applyFill="1" applyBorder="1" applyAlignment="1">
      <alignment vertical="center" wrapText="1"/>
    </xf>
    <xf numFmtId="4" fontId="68" fillId="0" borderId="3" xfId="200" applyNumberFormat="1" applyFont="1" applyFill="1" applyBorder="1" applyAlignment="1">
      <alignment horizontal="center" vertical="center"/>
    </xf>
    <xf numFmtId="0" fontId="127" fillId="0" borderId="3" xfId="200" applyFont="1" applyBorder="1" applyAlignment="1">
      <alignment vertical="center" wrapText="1"/>
    </xf>
    <xf numFmtId="0" fontId="127" fillId="0" borderId="3" xfId="200" applyFont="1" applyBorder="1" applyAlignment="1">
      <alignment vertical="center"/>
    </xf>
    <xf numFmtId="0" fontId="68" fillId="0" borderId="3" xfId="1" applyFont="1" applyBorder="1" applyAlignment="1">
      <alignment vertical="center"/>
    </xf>
    <xf numFmtId="0" fontId="68" fillId="0" borderId="3" xfId="200" applyFont="1" applyFill="1" applyBorder="1" applyAlignment="1">
      <alignment vertical="center" wrapText="1"/>
    </xf>
    <xf numFmtId="0" fontId="68" fillId="0" borderId="3" xfId="2" applyFont="1" applyBorder="1" applyAlignment="1">
      <alignment vertical="center"/>
    </xf>
    <xf numFmtId="2" fontId="27" fillId="0" borderId="3" xfId="200" applyNumberFormat="1" applyFont="1" applyFill="1" applyBorder="1" applyAlignment="1">
      <alignment vertical="center" wrapText="1"/>
    </xf>
    <xf numFmtId="2" fontId="68" fillId="0" borderId="3" xfId="200" applyNumberFormat="1" applyFont="1" applyFill="1" applyBorder="1" applyAlignment="1">
      <alignment vertical="center" wrapText="1"/>
    </xf>
    <xf numFmtId="0" fontId="68" fillId="0" borderId="3" xfId="202" applyFont="1" applyBorder="1" applyAlignment="1">
      <alignment vertical="center"/>
    </xf>
    <xf numFmtId="0" fontId="27" fillId="0" borderId="3" xfId="202" applyFont="1" applyBorder="1" applyAlignment="1">
      <alignment vertical="center"/>
    </xf>
    <xf numFmtId="0" fontId="68" fillId="0" borderId="3" xfId="186" applyFont="1" applyBorder="1" applyAlignment="1">
      <alignment vertical="center"/>
    </xf>
    <xf numFmtId="0" fontId="68" fillId="6" borderId="3" xfId="200" applyFont="1" applyFill="1" applyBorder="1" applyAlignment="1">
      <alignment vertical="center" wrapText="1"/>
    </xf>
    <xf numFmtId="182" fontId="120" fillId="0" borderId="18" xfId="200" applyNumberFormat="1" applyFont="1" applyFill="1" applyBorder="1" applyAlignment="1">
      <alignment horizontal="right" vertical="top" shrinkToFit="1"/>
    </xf>
    <xf numFmtId="0" fontId="20" fillId="0" borderId="18" xfId="200" applyFont="1" applyFill="1" applyBorder="1" applyAlignment="1">
      <alignment horizontal="left" vertical="top" wrapText="1"/>
    </xf>
    <xf numFmtId="0" fontId="29" fillId="5" borderId="3" xfId="200" applyFont="1" applyFill="1" applyBorder="1" applyAlignment="1">
      <alignment horizontal="center" vertical="center" wrapText="1"/>
    </xf>
    <xf numFmtId="0" fontId="22" fillId="0" borderId="0" xfId="200" applyFont="1"/>
    <xf numFmtId="2" fontId="120" fillId="0" borderId="18" xfId="200" applyNumberFormat="1" applyFont="1" applyFill="1" applyBorder="1" applyAlignment="1">
      <alignment horizontal="right" vertical="top" shrinkToFit="1"/>
    </xf>
    <xf numFmtId="0" fontId="20" fillId="0" borderId="18" xfId="200" applyFont="1" applyFill="1" applyBorder="1" applyAlignment="1">
      <alignment horizontal="center" vertical="top" wrapText="1"/>
    </xf>
    <xf numFmtId="2" fontId="40" fillId="0" borderId="3" xfId="200" applyNumberFormat="1" applyFont="1" applyBorder="1" applyAlignment="1">
      <alignment horizontal="center" vertical="center"/>
    </xf>
    <xf numFmtId="164" fontId="120" fillId="0" borderId="18" xfId="200" applyNumberFormat="1" applyFont="1" applyFill="1" applyBorder="1" applyAlignment="1">
      <alignment horizontal="right" vertical="top" shrinkToFit="1"/>
    </xf>
    <xf numFmtId="0" fontId="22" fillId="0" borderId="3" xfId="200" applyFont="1" applyFill="1" applyBorder="1" applyAlignment="1">
      <alignment horizontal="center" vertical="center" wrapText="1"/>
    </xf>
    <xf numFmtId="1" fontId="120" fillId="0" borderId="18" xfId="200" applyNumberFormat="1" applyFont="1" applyFill="1" applyBorder="1" applyAlignment="1">
      <alignment horizontal="right" vertical="top" shrinkToFit="1"/>
    </xf>
    <xf numFmtId="4" fontId="120" fillId="0" borderId="18" xfId="200" applyNumberFormat="1" applyFont="1" applyFill="1" applyBorder="1" applyAlignment="1">
      <alignment horizontal="right" vertical="top" shrinkToFit="1"/>
    </xf>
    <xf numFmtId="0" fontId="68" fillId="0" borderId="3" xfId="202" applyFont="1" applyBorder="1" applyAlignment="1">
      <alignment vertical="center" wrapText="1"/>
    </xf>
    <xf numFmtId="0" fontId="68" fillId="0" borderId="3" xfId="202" applyFont="1" applyBorder="1" applyAlignment="1">
      <alignment horizontal="left" vertical="center" wrapText="1"/>
    </xf>
    <xf numFmtId="0" fontId="70" fillId="0" borderId="3" xfId="200" applyFont="1" applyBorder="1" applyAlignment="1">
      <alignment vertical="center" wrapText="1"/>
    </xf>
    <xf numFmtId="0" fontId="68" fillId="0" borderId="3" xfId="200" applyFont="1" applyBorder="1"/>
    <xf numFmtId="0" fontId="68" fillId="6" borderId="3" xfId="200" applyFont="1" applyFill="1" applyBorder="1" applyAlignment="1">
      <alignment vertical="center"/>
    </xf>
    <xf numFmtId="0" fontId="122" fillId="0" borderId="18" xfId="200" applyFont="1" applyFill="1" applyBorder="1" applyAlignment="1">
      <alignment horizontal="left" vertical="top" wrapText="1"/>
    </xf>
    <xf numFmtId="0" fontId="123" fillId="0" borderId="18" xfId="200" applyFont="1" applyFill="1" applyBorder="1" applyAlignment="1">
      <alignment horizontal="left" vertical="top" wrapText="1"/>
    </xf>
    <xf numFmtId="4" fontId="121" fillId="0" borderId="18" xfId="200" applyNumberFormat="1" applyFont="1" applyFill="1" applyBorder="1" applyAlignment="1">
      <alignment horizontal="right" vertical="top" shrinkToFit="1"/>
    </xf>
    <xf numFmtId="0" fontId="123" fillId="0" borderId="18" xfId="200" applyFont="1" applyFill="1" applyBorder="1" applyAlignment="1">
      <alignment horizontal="center" vertical="top" wrapText="1"/>
    </xf>
    <xf numFmtId="2" fontId="121" fillId="0" borderId="18" xfId="200" applyNumberFormat="1" applyFont="1" applyFill="1" applyBorder="1" applyAlignment="1">
      <alignment horizontal="right" vertical="top" shrinkToFit="1"/>
    </xf>
    <xf numFmtId="0" fontId="68" fillId="0" borderId="0" xfId="200" applyFont="1" applyAlignment="1">
      <alignment vertical="center"/>
    </xf>
    <xf numFmtId="2" fontId="19" fillId="5" borderId="3" xfId="200" applyNumberFormat="1" applyFont="1" applyFill="1" applyBorder="1" applyAlignment="1">
      <alignment horizontal="right" vertical="center" wrapText="1"/>
    </xf>
    <xf numFmtId="0" fontId="83" fillId="5" borderId="6" xfId="200" applyFont="1" applyFill="1" applyBorder="1" applyAlignment="1">
      <alignment vertical="center"/>
    </xf>
    <xf numFmtId="0" fontId="83" fillId="5" borderId="7" xfId="200" applyFont="1" applyFill="1" applyBorder="1" applyAlignment="1">
      <alignment vertical="center"/>
    </xf>
    <xf numFmtId="0" fontId="4" fillId="0" borderId="3" xfId="200" applyBorder="1" applyAlignment="1">
      <alignment horizontal="center" vertical="center"/>
    </xf>
    <xf numFmtId="2" fontId="128" fillId="12" borderId="4" xfId="203" applyNumberFormat="1" applyFont="1" applyFill="1" applyBorder="1" applyAlignment="1">
      <alignment horizontal="center" vertical="top" wrapText="1"/>
    </xf>
    <xf numFmtId="0" fontId="128" fillId="12" borderId="3" xfId="203" applyFont="1" applyFill="1" applyBorder="1" applyAlignment="1">
      <alignment horizontal="justify" vertical="top" wrapText="1"/>
    </xf>
    <xf numFmtId="0" fontId="128" fillId="12" borderId="3" xfId="203" applyFont="1" applyFill="1" applyBorder="1" applyAlignment="1">
      <alignment horizontal="center" vertical="top" wrapText="1"/>
    </xf>
    <xf numFmtId="0" fontId="128" fillId="12" borderId="3" xfId="200" applyFont="1" applyFill="1" applyBorder="1" applyAlignment="1">
      <alignment horizontal="center" vertical="top"/>
    </xf>
    <xf numFmtId="4" fontId="128" fillId="12" borderId="4" xfId="200" applyNumberFormat="1" applyFont="1" applyFill="1" applyBorder="1" applyAlignment="1">
      <alignment horizontal="center" vertical="top"/>
    </xf>
    <xf numFmtId="2" fontId="128" fillId="12" borderId="3" xfId="203" applyNumberFormat="1" applyFont="1" applyFill="1" applyBorder="1" applyAlignment="1">
      <alignment horizontal="center" vertical="top" wrapText="1"/>
    </xf>
    <xf numFmtId="0" fontId="128" fillId="0" borderId="3" xfId="204" applyFont="1" applyFill="1" applyBorder="1" applyAlignment="1">
      <alignment horizontal="justify" vertical="top" wrapText="1"/>
    </xf>
    <xf numFmtId="0" fontId="128" fillId="12" borderId="4" xfId="203" applyFont="1" applyFill="1" applyBorder="1" applyAlignment="1">
      <alignment horizontal="justify" vertical="top" wrapText="1"/>
    </xf>
    <xf numFmtId="2" fontId="70" fillId="12" borderId="3" xfId="203" applyNumberFormat="1" applyFont="1" applyFill="1" applyBorder="1" applyAlignment="1">
      <alignment horizontal="center" vertical="top" wrapText="1"/>
    </xf>
    <xf numFmtId="0" fontId="4" fillId="0" borderId="0" xfId="200" applyAlignment="1">
      <alignment horizontal="center" vertical="center"/>
    </xf>
    <xf numFmtId="0" fontId="128" fillId="12" borderId="3" xfId="203" applyFont="1" applyFill="1" applyBorder="1" applyAlignment="1">
      <alignment horizontal="left" vertical="top" wrapText="1"/>
    </xf>
    <xf numFmtId="0" fontId="128" fillId="12" borderId="3" xfId="9" applyFont="1" applyFill="1" applyBorder="1" applyAlignment="1">
      <alignment horizontal="justify" vertical="top" wrapText="1"/>
    </xf>
    <xf numFmtId="0" fontId="70" fillId="12" borderId="7" xfId="200" applyFont="1" applyFill="1" applyBorder="1" applyAlignment="1">
      <alignment horizontal="center" vertical="top" wrapText="1"/>
    </xf>
    <xf numFmtId="0" fontId="128" fillId="12" borderId="3" xfId="186" applyFont="1" applyFill="1" applyBorder="1" applyAlignment="1">
      <alignment horizontal="justify" vertical="top" wrapText="1"/>
    </xf>
    <xf numFmtId="0" fontId="128" fillId="12" borderId="3" xfId="204" applyFont="1" applyFill="1" applyBorder="1" applyAlignment="1">
      <alignment horizontal="justify" vertical="top" wrapText="1"/>
    </xf>
    <xf numFmtId="0" fontId="128" fillId="12" borderId="8" xfId="204" applyFont="1" applyFill="1" applyBorder="1" applyAlignment="1">
      <alignment horizontal="justify" vertical="top" wrapText="1"/>
    </xf>
    <xf numFmtId="4" fontId="128" fillId="12" borderId="3" xfId="200" applyNumberFormat="1" applyFont="1" applyFill="1" applyBorder="1" applyAlignment="1">
      <alignment horizontal="center" vertical="top"/>
    </xf>
    <xf numFmtId="0" fontId="40" fillId="5" borderId="3" xfId="200" applyFont="1" applyFill="1" applyBorder="1" applyAlignment="1">
      <alignment horizontal="center" vertical="center"/>
    </xf>
    <xf numFmtId="2" fontId="40" fillId="5" borderId="3" xfId="200" applyNumberFormat="1" applyFont="1" applyFill="1" applyBorder="1" applyAlignment="1">
      <alignment horizontal="center" vertical="center"/>
    </xf>
    <xf numFmtId="2" fontId="125" fillId="0" borderId="3" xfId="200" applyNumberFormat="1" applyFont="1" applyBorder="1" applyAlignment="1">
      <alignment horizontal="center" vertical="center"/>
    </xf>
    <xf numFmtId="0" fontId="125" fillId="0" borderId="3" xfId="200" applyFont="1" applyBorder="1" applyAlignment="1">
      <alignment horizontal="center" vertical="center"/>
    </xf>
    <xf numFmtId="0" fontId="4" fillId="0" borderId="0" xfId="200" applyAlignment="1">
      <alignment horizontal="right" vertical="center"/>
    </xf>
    <xf numFmtId="0" fontId="25" fillId="0" borderId="0" xfId="0" applyFont="1"/>
    <xf numFmtId="43" fontId="83" fillId="5" borderId="3" xfId="205" applyNumberFormat="1" applyFont="1" applyFill="1" applyBorder="1" applyAlignment="1">
      <alignment horizontal="center" vertical="center" wrapText="1"/>
    </xf>
    <xf numFmtId="0" fontId="27" fillId="0" borderId="3" xfId="200" applyFont="1" applyBorder="1" applyAlignment="1">
      <alignment horizontal="center" vertical="center"/>
    </xf>
    <xf numFmtId="0" fontId="27" fillId="0" borderId="3" xfId="200" applyFont="1" applyBorder="1" applyAlignment="1">
      <alignment vertical="center"/>
    </xf>
    <xf numFmtId="0" fontId="131" fillId="5" borderId="3" xfId="200" applyFont="1" applyFill="1" applyBorder="1" applyAlignment="1">
      <alignment horizontal="center" vertical="center" wrapText="1"/>
    </xf>
    <xf numFmtId="4" fontId="27" fillId="0" borderId="3" xfId="200" applyNumberFormat="1" applyFont="1" applyBorder="1" applyAlignment="1">
      <alignment horizontal="right" vertical="center"/>
    </xf>
    <xf numFmtId="2" fontId="27" fillId="0" borderId="3" xfId="200" applyNumberFormat="1" applyFont="1" applyBorder="1" applyAlignment="1">
      <alignment horizontal="center" vertical="center"/>
    </xf>
    <xf numFmtId="0" fontId="27" fillId="0" borderId="3" xfId="200" applyFont="1" applyBorder="1" applyAlignment="1">
      <alignment vertical="center" wrapText="1"/>
    </xf>
    <xf numFmtId="0" fontId="27" fillId="0" borderId="3" xfId="1" applyFont="1" applyBorder="1" applyAlignment="1">
      <alignment vertical="center"/>
    </xf>
    <xf numFmtId="0" fontId="27" fillId="0" borderId="3" xfId="200" applyFont="1" applyFill="1" applyBorder="1" applyAlignment="1">
      <alignment vertical="center" wrapText="1"/>
    </xf>
    <xf numFmtId="0" fontId="27" fillId="0" borderId="3" xfId="2" applyFont="1" applyBorder="1" applyAlignment="1">
      <alignment vertical="center"/>
    </xf>
    <xf numFmtId="0" fontId="27" fillId="0" borderId="3" xfId="186" applyFont="1" applyBorder="1" applyAlignment="1">
      <alignment vertical="center"/>
    </xf>
    <xf numFmtId="4" fontId="27" fillId="0" borderId="3" xfId="200" applyNumberFormat="1" applyFont="1" applyBorder="1" applyAlignment="1">
      <alignment horizontal="center" vertical="center"/>
    </xf>
    <xf numFmtId="0" fontId="27" fillId="0" borderId="3" xfId="202" applyFont="1" applyBorder="1" applyAlignment="1">
      <alignment vertical="center" wrapText="1"/>
    </xf>
    <xf numFmtId="2" fontId="27" fillId="0" borderId="3" xfId="200" applyNumberFormat="1" applyFont="1" applyBorder="1" applyAlignment="1">
      <alignment horizontal="right" vertical="center"/>
    </xf>
    <xf numFmtId="0" fontId="35" fillId="0" borderId="3" xfId="200" applyFont="1" applyBorder="1" applyAlignment="1">
      <alignment vertical="center" wrapText="1"/>
    </xf>
    <xf numFmtId="0" fontId="83" fillId="5" borderId="4" xfId="200" applyFont="1" applyFill="1" applyBorder="1" applyAlignment="1">
      <alignment horizontal="right" vertical="center"/>
    </xf>
    <xf numFmtId="0" fontId="83" fillId="5" borderId="6" xfId="200" applyFont="1" applyFill="1" applyBorder="1" applyAlignment="1">
      <alignment horizontal="right" vertical="center"/>
    </xf>
    <xf numFmtId="0" fontId="83" fillId="5" borderId="7" xfId="200" applyFont="1" applyFill="1" applyBorder="1" applyAlignment="1">
      <alignment horizontal="right" vertical="center"/>
    </xf>
    <xf numFmtId="0" fontId="74" fillId="5" borderId="3" xfId="204" applyFont="1" applyFill="1" applyBorder="1" applyAlignment="1">
      <alignment horizontal="center" vertical="top"/>
    </xf>
    <xf numFmtId="2" fontId="73" fillId="5" borderId="3" xfId="204" applyNumberFormat="1" applyFont="1" applyFill="1" applyBorder="1" applyAlignment="1">
      <alignment horizontal="center" vertical="top" wrapText="1"/>
    </xf>
    <xf numFmtId="0" fontId="74" fillId="5" borderId="3" xfId="204" applyFont="1" applyFill="1" applyBorder="1" applyAlignment="1">
      <alignment horizontal="justify" vertical="top" wrapText="1"/>
    </xf>
    <xf numFmtId="0" fontId="74" fillId="5" borderId="3" xfId="204" applyFont="1" applyFill="1" applyBorder="1" applyAlignment="1">
      <alignment horizontal="center" vertical="top" wrapText="1"/>
    </xf>
    <xf numFmtId="4" fontId="74" fillId="5" borderId="4" xfId="200" applyNumberFormat="1" applyFont="1" applyFill="1" applyBorder="1" applyAlignment="1">
      <alignment horizontal="right" vertical="top"/>
    </xf>
    <xf numFmtId="2" fontId="74" fillId="5" borderId="3" xfId="204" applyNumberFormat="1" applyFont="1" applyFill="1" applyBorder="1" applyAlignment="1">
      <alignment horizontal="right" vertical="top" wrapText="1"/>
    </xf>
    <xf numFmtId="2" fontId="28" fillId="5" borderId="3" xfId="104" applyNumberFormat="1" applyFont="1" applyFill="1" applyBorder="1" applyAlignment="1">
      <alignment horizontal="right" vertical="top"/>
    </xf>
    <xf numFmtId="0" fontId="74" fillId="5" borderId="3" xfId="204" applyFont="1" applyFill="1" applyBorder="1" applyAlignment="1">
      <alignment horizontal="left" vertical="top" wrapText="1"/>
    </xf>
    <xf numFmtId="0" fontId="74" fillId="5" borderId="8" xfId="204" applyFont="1" applyFill="1" applyBorder="1" applyAlignment="1">
      <alignment horizontal="justify" vertical="top" wrapText="1"/>
    </xf>
    <xf numFmtId="0" fontId="14" fillId="5" borderId="4" xfId="200" applyFont="1" applyFill="1" applyBorder="1" applyAlignment="1">
      <alignment horizontal="justify" vertical="center" wrapText="1"/>
    </xf>
    <xf numFmtId="2" fontId="133" fillId="5" borderId="3" xfId="200" applyNumberFormat="1" applyFont="1" applyFill="1" applyBorder="1" applyAlignment="1">
      <alignment vertical="top"/>
    </xf>
    <xf numFmtId="4" fontId="14" fillId="5" borderId="3" xfId="200" applyNumberFormat="1" applyFont="1" applyFill="1" applyBorder="1" applyAlignment="1">
      <alignment horizontal="right" vertical="top"/>
    </xf>
    <xf numFmtId="2" fontId="76" fillId="0" borderId="3" xfId="200" applyNumberFormat="1" applyFont="1" applyBorder="1" applyAlignment="1">
      <alignment horizontal="center" vertical="center"/>
    </xf>
    <xf numFmtId="0" fontId="76" fillId="0" borderId="3" xfId="200" applyFont="1" applyBorder="1" applyAlignment="1">
      <alignment horizontal="center" vertical="center"/>
    </xf>
    <xf numFmtId="0" fontId="88" fillId="5" borderId="0" xfId="186" applyFont="1" applyFill="1" applyAlignment="1">
      <alignment horizontal="center" vertical="center"/>
    </xf>
    <xf numFmtId="0" fontId="89" fillId="5" borderId="3" xfId="186" applyFont="1" applyFill="1" applyBorder="1" applyAlignment="1">
      <alignment horizontal="center" vertical="center" wrapText="1"/>
    </xf>
    <xf numFmtId="164" fontId="26" fillId="5" borderId="3" xfId="186" applyNumberFormat="1" applyFont="1" applyFill="1" applyBorder="1" applyAlignment="1">
      <alignment horizontal="center" vertical="center" wrapText="1"/>
    </xf>
    <xf numFmtId="0" fontId="26" fillId="5" borderId="3" xfId="186" applyFont="1" applyFill="1" applyBorder="1" applyAlignment="1">
      <alignment horizontal="center" vertical="center" wrapText="1"/>
    </xf>
    <xf numFmtId="164" fontId="89" fillId="5" borderId="3" xfId="206" applyNumberFormat="1" applyFont="1" applyFill="1" applyBorder="1" applyAlignment="1">
      <alignment horizontal="center" vertical="center" wrapText="1"/>
    </xf>
    <xf numFmtId="2" fontId="89" fillId="5" borderId="3" xfId="186" applyNumberFormat="1" applyFont="1" applyFill="1" applyBorder="1" applyAlignment="1">
      <alignment horizontal="center" vertical="center" wrapText="1"/>
    </xf>
    <xf numFmtId="0" fontId="88" fillId="5" borderId="0" xfId="186" applyFont="1" applyFill="1" applyAlignment="1">
      <alignment horizontal="center" vertical="center" wrapText="1"/>
    </xf>
    <xf numFmtId="0" fontId="40" fillId="5" borderId="3" xfId="7" applyFont="1" applyFill="1" applyBorder="1" applyAlignment="1">
      <alignment horizontal="center" vertical="center"/>
    </xf>
    <xf numFmtId="164" fontId="40" fillId="5" borderId="3" xfId="7" applyNumberFormat="1" applyFont="1" applyFill="1" applyBorder="1" applyAlignment="1">
      <alignment horizontal="center" vertical="center"/>
    </xf>
    <xf numFmtId="0" fontId="40" fillId="5" borderId="3" xfId="7" applyFont="1" applyFill="1" applyBorder="1" applyAlignment="1">
      <alignment horizontal="left" vertical="center" wrapText="1"/>
    </xf>
    <xf numFmtId="0" fontId="40" fillId="5" borderId="3" xfId="7" applyFont="1" applyFill="1" applyBorder="1" applyAlignment="1">
      <alignment horizontal="center" vertical="center" wrapText="1"/>
    </xf>
    <xf numFmtId="164" fontId="40" fillId="5" borderId="3" xfId="7" applyNumberFormat="1" applyFont="1" applyFill="1" applyBorder="1" applyAlignment="1">
      <alignment horizontal="center" vertical="center" wrapText="1"/>
    </xf>
    <xf numFmtId="2" fontId="40" fillId="5" borderId="3" xfId="7" applyNumberFormat="1" applyFont="1" applyFill="1" applyBorder="1" applyAlignment="1">
      <alignment horizontal="center" vertical="center" wrapText="1"/>
    </xf>
    <xf numFmtId="4" fontId="40" fillId="6" borderId="0" xfId="186" applyNumberFormat="1" applyFont="1" applyFill="1" applyAlignment="1">
      <alignment horizontal="center" vertical="center"/>
    </xf>
    <xf numFmtId="4" fontId="40" fillId="5" borderId="0" xfId="186" applyNumberFormat="1" applyFont="1" applyFill="1" applyAlignment="1">
      <alignment horizontal="center" vertical="center"/>
    </xf>
    <xf numFmtId="0" fontId="40" fillId="5" borderId="0" xfId="186" applyFont="1" applyFill="1" applyAlignment="1">
      <alignment horizontal="center" vertical="center"/>
    </xf>
    <xf numFmtId="0" fontId="40" fillId="6" borderId="0" xfId="186" applyFont="1" applyFill="1" applyAlignment="1">
      <alignment horizontal="center" vertical="center"/>
    </xf>
    <xf numFmtId="2" fontId="40" fillId="6" borderId="0" xfId="186" applyNumberFormat="1" applyFont="1" applyFill="1" applyAlignment="1">
      <alignment horizontal="center" vertical="center"/>
    </xf>
    <xf numFmtId="0" fontId="40" fillId="5" borderId="3" xfId="186" applyFont="1" applyFill="1" applyBorder="1" applyAlignment="1">
      <alignment horizontal="center" vertical="center" wrapText="1"/>
    </xf>
    <xf numFmtId="0" fontId="40" fillId="5" borderId="3" xfId="186" applyFont="1" applyFill="1" applyBorder="1" applyAlignment="1">
      <alignment horizontal="center" vertical="center"/>
    </xf>
    <xf numFmtId="164" fontId="40" fillId="5" borderId="3" xfId="186" applyNumberFormat="1" applyFont="1" applyFill="1" applyBorder="1" applyAlignment="1">
      <alignment horizontal="center" vertical="center" wrapText="1"/>
    </xf>
    <xf numFmtId="0" fontId="40" fillId="5" borderId="3" xfId="207" applyFont="1" applyFill="1" applyBorder="1" applyAlignment="1">
      <alignment horizontal="left" vertical="center" wrapText="1"/>
    </xf>
    <xf numFmtId="0" fontId="38" fillId="5" borderId="3" xfId="7" applyFont="1" applyFill="1" applyBorder="1" applyAlignment="1">
      <alignment horizontal="center" vertical="center" wrapText="1"/>
    </xf>
    <xf numFmtId="0" fontId="38" fillId="5" borderId="3" xfId="207" applyFont="1" applyFill="1" applyBorder="1" applyAlignment="1">
      <alignment horizontal="left" vertical="center" wrapText="1"/>
    </xf>
    <xf numFmtId="164" fontId="38" fillId="5" borderId="3" xfId="7" applyNumberFormat="1" applyFont="1" applyFill="1" applyBorder="1" applyAlignment="1">
      <alignment horizontal="center" vertical="center" wrapText="1"/>
    </xf>
    <xf numFmtId="0" fontId="38" fillId="5" borderId="3" xfId="7" applyFont="1" applyFill="1" applyBorder="1" applyAlignment="1">
      <alignment horizontal="center" vertical="center"/>
    </xf>
    <xf numFmtId="2" fontId="40" fillId="5" borderId="0" xfId="186" applyNumberFormat="1" applyFont="1" applyFill="1" applyAlignment="1">
      <alignment horizontal="center" vertical="center"/>
    </xf>
    <xf numFmtId="4" fontId="26" fillId="5" borderId="0" xfId="186" applyNumberFormat="1" applyFont="1" applyFill="1" applyAlignment="1">
      <alignment horizontal="center" vertical="center"/>
    </xf>
    <xf numFmtId="2" fontId="26" fillId="5" borderId="0" xfId="186" applyNumberFormat="1" applyFont="1" applyFill="1" applyAlignment="1">
      <alignment horizontal="center" vertical="center"/>
    </xf>
    <xf numFmtId="0" fontId="26" fillId="5" borderId="0" xfId="186" applyFont="1" applyFill="1" applyAlignment="1">
      <alignment horizontal="center" vertical="center"/>
    </xf>
    <xf numFmtId="0" fontId="26" fillId="5" borderId="3" xfId="7" applyFont="1" applyFill="1" applyBorder="1" applyAlignment="1">
      <alignment horizontal="center" vertical="center" wrapText="1"/>
    </xf>
    <xf numFmtId="0" fontId="26" fillId="5" borderId="3" xfId="7" applyFont="1" applyFill="1" applyBorder="1" applyAlignment="1">
      <alignment horizontal="center" vertical="center"/>
    </xf>
    <xf numFmtId="164" fontId="26" fillId="5" borderId="3" xfId="7" applyNumberFormat="1" applyFont="1" applyFill="1" applyBorder="1" applyAlignment="1">
      <alignment horizontal="center" vertical="center" wrapText="1"/>
    </xf>
    <xf numFmtId="0" fontId="40" fillId="0" borderId="3" xfId="186" applyFont="1" applyFill="1" applyBorder="1" applyAlignment="1">
      <alignment horizontal="center" vertical="center" wrapText="1"/>
    </xf>
    <xf numFmtId="164" fontId="40" fillId="0" borderId="3" xfId="186" applyNumberFormat="1" applyFont="1" applyFill="1" applyBorder="1" applyAlignment="1">
      <alignment horizontal="center" vertical="center" wrapText="1"/>
    </xf>
    <xf numFmtId="0" fontId="40" fillId="0" borderId="3" xfId="186" applyFont="1" applyFill="1" applyBorder="1" applyAlignment="1">
      <alignment horizontal="center" vertical="center"/>
    </xf>
    <xf numFmtId="0" fontId="40" fillId="5" borderId="18" xfId="186" applyFont="1" applyFill="1" applyBorder="1" applyAlignment="1">
      <alignment horizontal="left" vertical="top" wrapText="1"/>
    </xf>
    <xf numFmtId="2" fontId="134" fillId="5" borderId="18" xfId="186" applyNumberFormat="1" applyFont="1" applyFill="1" applyBorder="1" applyAlignment="1">
      <alignment horizontal="right" vertical="top" shrinkToFit="1"/>
    </xf>
    <xf numFmtId="4" fontId="134" fillId="5" borderId="18" xfId="186" applyNumberFormat="1" applyFont="1" applyFill="1" applyBorder="1" applyAlignment="1">
      <alignment horizontal="right" vertical="top" shrinkToFit="1"/>
    </xf>
    <xf numFmtId="2" fontId="103" fillId="0" borderId="18" xfId="186" applyNumberFormat="1" applyFont="1" applyFill="1" applyBorder="1" applyAlignment="1">
      <alignment horizontal="right" vertical="top" shrinkToFit="1"/>
    </xf>
    <xf numFmtId="164" fontId="40" fillId="5" borderId="3" xfId="7" applyNumberFormat="1" applyFont="1" applyFill="1" applyBorder="1" applyAlignment="1">
      <alignment horizontal="center" vertical="center" shrinkToFit="1"/>
    </xf>
    <xf numFmtId="4" fontId="88" fillId="5" borderId="0" xfId="186" applyNumberFormat="1" applyFont="1" applyFill="1" applyAlignment="1">
      <alignment horizontal="center" vertical="center"/>
    </xf>
    <xf numFmtId="2" fontId="88" fillId="5" borderId="0" xfId="186" applyNumberFormat="1" applyFont="1" applyFill="1" applyAlignment="1">
      <alignment horizontal="center" vertical="center"/>
    </xf>
    <xf numFmtId="2" fontId="26" fillId="5" borderId="3" xfId="7" applyNumberFormat="1" applyFont="1" applyFill="1" applyBorder="1" applyAlignment="1">
      <alignment horizontal="center" vertical="center" wrapText="1"/>
    </xf>
    <xf numFmtId="0" fontId="113" fillId="5" borderId="4" xfId="7" applyFont="1" applyFill="1" applyBorder="1" applyAlignment="1">
      <alignment vertical="center"/>
    </xf>
    <xf numFmtId="0" fontId="26" fillId="5" borderId="7" xfId="7" applyFont="1" applyFill="1" applyBorder="1" applyAlignment="1">
      <alignment vertical="center"/>
    </xf>
    <xf numFmtId="0" fontId="26" fillId="5" borderId="3" xfId="7" applyFont="1" applyFill="1" applyBorder="1" applyAlignment="1">
      <alignment horizontal="right" vertical="center"/>
    </xf>
    <xf numFmtId="0" fontId="26" fillId="5" borderId="4" xfId="7" applyFont="1" applyFill="1" applyBorder="1" applyAlignment="1">
      <alignment horizontal="right" vertical="center"/>
    </xf>
    <xf numFmtId="164" fontId="40" fillId="0" borderId="3" xfId="208" applyNumberFormat="1" applyFont="1" applyFill="1" applyBorder="1" applyAlignment="1">
      <alignment horizontal="center" vertical="center" wrapText="1"/>
    </xf>
    <xf numFmtId="0" fontId="40" fillId="0" borderId="3" xfId="208" applyFont="1" applyFill="1" applyBorder="1" applyAlignment="1">
      <alignment horizontal="justify" vertical="center" wrapText="1"/>
    </xf>
    <xf numFmtId="0" fontId="40" fillId="0" borderId="3" xfId="208" applyFont="1" applyFill="1" applyBorder="1" applyAlignment="1">
      <alignment horizontal="center" vertical="top" wrapText="1"/>
    </xf>
    <xf numFmtId="0" fontId="40" fillId="0" borderId="3" xfId="186" applyFont="1" applyFill="1" applyBorder="1" applyAlignment="1">
      <alignment vertical="center"/>
    </xf>
    <xf numFmtId="4" fontId="40" fillId="0" borderId="4" xfId="186" applyNumberFormat="1" applyFont="1" applyFill="1" applyBorder="1" applyAlignment="1">
      <alignment horizontal="right" vertical="center"/>
    </xf>
    <xf numFmtId="2" fontId="40" fillId="0" borderId="3" xfId="208" applyNumberFormat="1" applyFont="1" applyFill="1" applyBorder="1" applyAlignment="1">
      <alignment horizontal="left" vertical="center" wrapText="1"/>
    </xf>
    <xf numFmtId="2" fontId="40" fillId="0" borderId="3" xfId="186" applyNumberFormat="1" applyFont="1" applyFill="1" applyBorder="1" applyAlignment="1">
      <alignment horizontal="center" vertical="center" wrapText="1"/>
    </xf>
    <xf numFmtId="0" fontId="40" fillId="0" borderId="3" xfId="209" applyFont="1" applyFill="1" applyBorder="1" applyAlignment="1">
      <alignment horizontal="justify" vertical="top" wrapText="1"/>
    </xf>
    <xf numFmtId="164" fontId="40" fillId="0" borderId="3" xfId="208" applyNumberFormat="1" applyFont="1" applyFill="1" applyBorder="1" applyAlignment="1">
      <alignment horizontal="center" vertical="top" wrapText="1"/>
    </xf>
    <xf numFmtId="0" fontId="40" fillId="0" borderId="3" xfId="208" applyFont="1" applyFill="1" applyBorder="1" applyAlignment="1">
      <alignment horizontal="justify" vertical="top" wrapText="1"/>
    </xf>
    <xf numFmtId="0" fontId="40" fillId="0" borderId="3" xfId="186" applyFont="1" applyFill="1" applyBorder="1" applyAlignment="1">
      <alignment vertical="top"/>
    </xf>
    <xf numFmtId="4" fontId="40" fillId="0" borderId="4" xfId="186" applyNumberFormat="1" applyFont="1" applyFill="1" applyBorder="1" applyAlignment="1">
      <alignment horizontal="right" vertical="top"/>
    </xf>
    <xf numFmtId="2" fontId="40" fillId="0" borderId="3" xfId="208" applyNumberFormat="1" applyFont="1" applyFill="1" applyBorder="1" applyAlignment="1">
      <alignment horizontal="left" vertical="top" wrapText="1"/>
    </xf>
    <xf numFmtId="0" fontId="40" fillId="0" borderId="3" xfId="208" applyFont="1" applyFill="1" applyBorder="1" applyAlignment="1">
      <alignment horizontal="left" vertical="top" wrapText="1"/>
    </xf>
    <xf numFmtId="164" fontId="40" fillId="6" borderId="3" xfId="208" applyNumberFormat="1" applyFont="1" applyFill="1" applyBorder="1" applyAlignment="1">
      <alignment horizontal="center" vertical="top" wrapText="1"/>
    </xf>
    <xf numFmtId="0" fontId="40" fillId="6" borderId="3" xfId="208" applyFont="1" applyFill="1" applyBorder="1" applyAlignment="1">
      <alignment horizontal="justify" vertical="top" wrapText="1"/>
    </xf>
    <xf numFmtId="0" fontId="40" fillId="6" borderId="3" xfId="208" applyFont="1" applyFill="1" applyBorder="1" applyAlignment="1">
      <alignment horizontal="center" vertical="top" wrapText="1"/>
    </xf>
    <xf numFmtId="0" fontId="40" fillId="6" borderId="3" xfId="186" applyFont="1" applyFill="1" applyBorder="1" applyAlignment="1">
      <alignment vertical="top"/>
    </xf>
    <xf numFmtId="4" fontId="40" fillId="6" borderId="4" xfId="186" applyNumberFormat="1" applyFont="1" applyFill="1" applyBorder="1" applyAlignment="1">
      <alignment horizontal="right" vertical="top"/>
    </xf>
    <xf numFmtId="2" fontId="40" fillId="6" borderId="3" xfId="208" applyNumberFormat="1" applyFont="1" applyFill="1" applyBorder="1" applyAlignment="1">
      <alignment horizontal="left" vertical="top" wrapText="1"/>
    </xf>
    <xf numFmtId="2" fontId="40" fillId="6" borderId="3" xfId="186" applyNumberFormat="1" applyFont="1" applyFill="1" applyBorder="1" applyAlignment="1">
      <alignment horizontal="center" vertical="center" wrapText="1"/>
    </xf>
    <xf numFmtId="0" fontId="40" fillId="0" borderId="3" xfId="9" applyFont="1" applyFill="1" applyBorder="1" applyAlignment="1">
      <alignment horizontal="justify" vertical="top" wrapText="1"/>
    </xf>
    <xf numFmtId="0" fontId="38" fillId="0" borderId="7" xfId="186" applyFont="1" applyFill="1" applyBorder="1" applyAlignment="1">
      <alignment horizontal="center" vertical="top" wrapText="1"/>
    </xf>
    <xf numFmtId="0" fontId="40" fillId="0" borderId="3" xfId="210" applyFont="1" applyFill="1" applyBorder="1" applyAlignment="1">
      <alignment horizontal="justify" vertical="top" wrapText="1"/>
    </xf>
    <xf numFmtId="2" fontId="40" fillId="0" borderId="13" xfId="208" applyNumberFormat="1" applyFont="1" applyFill="1" applyBorder="1" applyAlignment="1">
      <alignment horizontal="left" vertical="top" wrapText="1"/>
    </xf>
    <xf numFmtId="4" fontId="40" fillId="0" borderId="3" xfId="186" applyNumberFormat="1" applyFont="1" applyFill="1" applyBorder="1" applyAlignment="1">
      <alignment horizontal="right" vertical="center"/>
    </xf>
    <xf numFmtId="164" fontId="40" fillId="5" borderId="3" xfId="186" applyNumberFormat="1" applyFont="1" applyFill="1" applyBorder="1" applyAlignment="1">
      <alignment horizontal="center" vertical="center"/>
    </xf>
    <xf numFmtId="2" fontId="89" fillId="5" borderId="3" xfId="186" applyNumberFormat="1" applyFont="1" applyFill="1" applyBorder="1" applyAlignment="1">
      <alignment horizontal="center" vertical="center"/>
    </xf>
    <xf numFmtId="164" fontId="40" fillId="5" borderId="0" xfId="186" applyNumberFormat="1" applyFont="1" applyFill="1" applyAlignment="1">
      <alignment horizontal="center" vertical="center"/>
    </xf>
    <xf numFmtId="164" fontId="71" fillId="5" borderId="0" xfId="206" applyNumberFormat="1" applyFont="1" applyFill="1" applyAlignment="1">
      <alignment horizontal="center" vertical="center"/>
    </xf>
    <xf numFmtId="2" fontId="71" fillId="5" borderId="0" xfId="186" applyNumberFormat="1" applyFont="1" applyFill="1" applyAlignment="1">
      <alignment horizontal="center" vertical="center"/>
    </xf>
    <xf numFmtId="0" fontId="88" fillId="5" borderId="0" xfId="7" applyFont="1" applyFill="1" applyAlignment="1">
      <alignment horizontal="center" vertical="center"/>
    </xf>
    <xf numFmtId="0" fontId="89" fillId="5" borderId="3" xfId="7" applyFont="1" applyFill="1" applyBorder="1" applyAlignment="1">
      <alignment horizontal="center" vertical="center" wrapText="1"/>
    </xf>
    <xf numFmtId="164" fontId="89" fillId="5" borderId="3" xfId="7" applyNumberFormat="1" applyFont="1" applyFill="1" applyBorder="1" applyAlignment="1">
      <alignment horizontal="center" vertical="center" wrapText="1"/>
    </xf>
    <xf numFmtId="0" fontId="26" fillId="5" borderId="3" xfId="7" applyFont="1" applyFill="1" applyBorder="1" applyAlignment="1">
      <alignment vertical="center" wrapText="1"/>
    </xf>
    <xf numFmtId="2" fontId="89" fillId="5" borderId="3" xfId="7" applyNumberFormat="1" applyFont="1" applyFill="1" applyBorder="1" applyAlignment="1">
      <alignment horizontal="center" vertical="center" wrapText="1"/>
    </xf>
    <xf numFmtId="0" fontId="88" fillId="5" borderId="0" xfId="7" applyFont="1" applyFill="1" applyAlignment="1">
      <alignment horizontal="center" vertical="center" wrapText="1"/>
    </xf>
    <xf numFmtId="164" fontId="40" fillId="5" borderId="3" xfId="7" applyNumberFormat="1" applyFont="1" applyFill="1" applyBorder="1" applyAlignment="1">
      <alignment vertical="center" wrapText="1"/>
    </xf>
    <xf numFmtId="4" fontId="40" fillId="5" borderId="0" xfId="7" applyNumberFormat="1" applyFont="1" applyFill="1" applyAlignment="1">
      <alignment horizontal="center" vertical="center"/>
    </xf>
    <xf numFmtId="0" fontId="40" fillId="5" borderId="0" xfId="7" applyFont="1" applyFill="1" applyAlignment="1">
      <alignment horizontal="center" vertical="center"/>
    </xf>
    <xf numFmtId="2" fontId="40" fillId="5" borderId="3" xfId="7" applyNumberFormat="1" applyFont="1" applyFill="1" applyBorder="1" applyAlignment="1">
      <alignment horizontal="center" vertical="center"/>
    </xf>
    <xf numFmtId="2" fontId="40" fillId="5" borderId="0" xfId="7" applyNumberFormat="1" applyFont="1" applyFill="1" applyAlignment="1">
      <alignment horizontal="center" vertical="center"/>
    </xf>
    <xf numFmtId="4" fontId="111" fillId="5" borderId="0" xfId="7" applyNumberFormat="1" applyFont="1" applyFill="1" applyAlignment="1">
      <alignment horizontal="center" vertical="center"/>
    </xf>
    <xf numFmtId="0" fontId="111" fillId="5" borderId="0" xfId="7" applyFont="1" applyFill="1" applyAlignment="1">
      <alignment horizontal="center" vertical="center"/>
    </xf>
    <xf numFmtId="4" fontId="26" fillId="5" borderId="0" xfId="7" applyNumberFormat="1" applyFont="1" applyFill="1" applyAlignment="1">
      <alignment horizontal="center" vertical="center"/>
    </xf>
    <xf numFmtId="0" fontId="26" fillId="5" borderId="0" xfId="7" applyFont="1" applyFill="1" applyAlignment="1">
      <alignment horizontal="center" vertical="center"/>
    </xf>
    <xf numFmtId="4" fontId="88" fillId="5" borderId="0" xfId="7" applyNumberFormat="1" applyFont="1" applyFill="1" applyAlignment="1">
      <alignment horizontal="center" vertical="center"/>
    </xf>
    <xf numFmtId="2" fontId="88" fillId="5" borderId="0" xfId="7" applyNumberFormat="1" applyFont="1" applyFill="1" applyAlignment="1">
      <alignment horizontal="center" vertical="center"/>
    </xf>
    <xf numFmtId="2" fontId="113" fillId="5" borderId="3" xfId="7" applyNumberFormat="1" applyFont="1" applyFill="1" applyBorder="1" applyAlignment="1">
      <alignment horizontal="right" vertical="center"/>
    </xf>
    <xf numFmtId="164" fontId="113" fillId="5" borderId="3" xfId="7" applyNumberFormat="1" applyFont="1" applyFill="1" applyBorder="1" applyAlignment="1">
      <alignment horizontal="right" vertical="center"/>
    </xf>
    <xf numFmtId="164" fontId="113" fillId="5" borderId="4" xfId="7" applyNumberFormat="1" applyFont="1" applyFill="1" applyBorder="1" applyAlignment="1">
      <alignment horizontal="right" vertical="center"/>
    </xf>
    <xf numFmtId="2" fontId="96" fillId="5" borderId="3" xfId="7" applyNumberFormat="1" applyFont="1" applyFill="1" applyBorder="1" applyAlignment="1">
      <alignment horizontal="right" vertical="center"/>
    </xf>
    <xf numFmtId="164" fontId="40" fillId="0" borderId="3" xfId="209" applyNumberFormat="1" applyFont="1" applyFill="1" applyBorder="1" applyAlignment="1">
      <alignment horizontal="center" vertical="center" wrapText="1"/>
    </xf>
    <xf numFmtId="0" fontId="40" fillId="0" borderId="3" xfId="209" applyFont="1" applyFill="1" applyBorder="1" applyAlignment="1">
      <alignment horizontal="left" vertical="center" wrapText="1"/>
    </xf>
    <xf numFmtId="0" fontId="40" fillId="0" borderId="3" xfId="209" applyFont="1" applyFill="1" applyBorder="1" applyAlignment="1">
      <alignment horizontal="center" vertical="center" wrapText="1"/>
    </xf>
    <xf numFmtId="4" fontId="40" fillId="0" borderId="4" xfId="186" applyNumberFormat="1" applyFont="1" applyFill="1" applyBorder="1" applyAlignment="1">
      <alignment horizontal="center" vertical="center" wrapText="1"/>
    </xf>
    <xf numFmtId="2" fontId="40" fillId="0" borderId="3" xfId="209" applyNumberFormat="1" applyFont="1" applyFill="1" applyBorder="1" applyAlignment="1">
      <alignment horizontal="center" vertical="center" wrapText="1"/>
    </xf>
    <xf numFmtId="2" fontId="40" fillId="0" borderId="3" xfId="7" applyNumberFormat="1" applyFont="1" applyFill="1" applyBorder="1" applyAlignment="1">
      <alignment horizontal="center" vertical="center" wrapText="1"/>
    </xf>
    <xf numFmtId="164" fontId="40" fillId="6" borderId="3" xfId="209" applyNumberFormat="1" applyFont="1" applyFill="1" applyBorder="1" applyAlignment="1">
      <alignment horizontal="center" vertical="center" wrapText="1"/>
    </xf>
    <xf numFmtId="0" fontId="40" fillId="6" borderId="3" xfId="209" applyFont="1" applyFill="1" applyBorder="1" applyAlignment="1">
      <alignment horizontal="left" vertical="center" wrapText="1"/>
    </xf>
    <xf numFmtId="0" fontId="40" fillId="6" borderId="3" xfId="209" applyFont="1" applyFill="1" applyBorder="1" applyAlignment="1">
      <alignment horizontal="center" vertical="center" wrapText="1"/>
    </xf>
    <xf numFmtId="0" fontId="40" fillId="6" borderId="3" xfId="186" applyFont="1" applyFill="1" applyBorder="1" applyAlignment="1">
      <alignment horizontal="center" vertical="center" wrapText="1"/>
    </xf>
    <xf numFmtId="4" fontId="40" fillId="6" borderId="4" xfId="186" applyNumberFormat="1" applyFont="1" applyFill="1" applyBorder="1" applyAlignment="1">
      <alignment horizontal="center" vertical="center" wrapText="1"/>
    </xf>
    <xf numFmtId="2" fontId="40" fillId="6" borderId="3" xfId="209" applyNumberFormat="1" applyFont="1" applyFill="1" applyBorder="1" applyAlignment="1">
      <alignment horizontal="center" vertical="center" wrapText="1"/>
    </xf>
    <xf numFmtId="2" fontId="40" fillId="6" borderId="3" xfId="7" applyNumberFormat="1" applyFont="1" applyFill="1" applyBorder="1" applyAlignment="1">
      <alignment horizontal="center" vertical="center" wrapText="1"/>
    </xf>
    <xf numFmtId="0" fontId="40" fillId="0" borderId="3" xfId="9" applyFont="1" applyFill="1" applyBorder="1" applyAlignment="1">
      <alignment horizontal="left" vertical="center" wrapText="1"/>
    </xf>
    <xf numFmtId="0" fontId="38" fillId="0" borderId="7" xfId="186" applyFont="1" applyFill="1" applyBorder="1" applyAlignment="1">
      <alignment horizontal="center" vertical="center" wrapText="1"/>
    </xf>
    <xf numFmtId="0" fontId="40" fillId="0" borderId="3" xfId="210" applyFont="1" applyFill="1" applyBorder="1" applyAlignment="1">
      <alignment horizontal="left" vertical="center" wrapText="1"/>
    </xf>
    <xf numFmtId="4" fontId="40" fillId="0" borderId="3" xfId="186" applyNumberFormat="1" applyFont="1" applyFill="1" applyBorder="1" applyAlignment="1">
      <alignment horizontal="center" vertical="center" wrapText="1"/>
    </xf>
    <xf numFmtId="2" fontId="81" fillId="0" borderId="3" xfId="7" applyNumberFormat="1" applyFont="1" applyFill="1" applyBorder="1" applyAlignment="1">
      <alignment horizontal="center" vertical="center" wrapText="1"/>
    </xf>
    <xf numFmtId="164" fontId="71" fillId="5" borderId="3" xfId="7" applyNumberFormat="1" applyFont="1" applyFill="1" applyBorder="1" applyAlignment="1">
      <alignment horizontal="center" vertical="center" wrapText="1"/>
    </xf>
    <xf numFmtId="2" fontId="81" fillId="5" borderId="3" xfId="7" applyNumberFormat="1" applyFont="1" applyFill="1" applyBorder="1" applyAlignment="1">
      <alignment horizontal="center" vertical="center" wrapText="1"/>
    </xf>
    <xf numFmtId="164" fontId="71" fillId="5" borderId="15" xfId="7" applyNumberFormat="1" applyFont="1" applyFill="1" applyBorder="1" applyAlignment="1">
      <alignment horizontal="center" vertical="center"/>
    </xf>
    <xf numFmtId="0" fontId="40" fillId="5" borderId="15" xfId="7" applyFont="1" applyFill="1" applyBorder="1" applyAlignment="1">
      <alignment vertical="center" wrapText="1"/>
    </xf>
    <xf numFmtId="164" fontId="71" fillId="5" borderId="3" xfId="206" applyNumberFormat="1" applyFont="1" applyFill="1" applyBorder="1" applyAlignment="1">
      <alignment horizontal="center" vertical="center"/>
    </xf>
    <xf numFmtId="0" fontId="71" fillId="5" borderId="3" xfId="7" applyFont="1" applyFill="1" applyBorder="1" applyAlignment="1">
      <alignment horizontal="center" vertical="center"/>
    </xf>
    <xf numFmtId="2" fontId="71" fillId="5" borderId="3" xfId="7" applyNumberFormat="1" applyFont="1" applyFill="1" applyBorder="1" applyAlignment="1">
      <alignment horizontal="center" vertical="center"/>
    </xf>
    <xf numFmtId="164" fontId="71" fillId="5" borderId="0" xfId="7" applyNumberFormat="1" applyFont="1" applyFill="1" applyAlignment="1">
      <alignment horizontal="center" vertical="center"/>
    </xf>
    <xf numFmtId="0" fontId="40" fillId="5" borderId="0" xfId="7" applyFont="1" applyFill="1" applyAlignment="1">
      <alignment vertical="center" wrapText="1"/>
    </xf>
    <xf numFmtId="0" fontId="71" fillId="5" borderId="0" xfId="7" applyFont="1" applyFill="1" applyAlignment="1">
      <alignment horizontal="center" vertical="center"/>
    </xf>
    <xf numFmtId="2" fontId="71" fillId="5" borderId="0" xfId="7" applyNumberFormat="1" applyFont="1" applyFill="1" applyAlignment="1">
      <alignment horizontal="center" vertical="center"/>
    </xf>
    <xf numFmtId="164" fontId="26" fillId="5" borderId="3" xfId="206" applyNumberFormat="1" applyFont="1" applyFill="1" applyBorder="1" applyAlignment="1">
      <alignment horizontal="center" vertical="center" wrapText="1"/>
    </xf>
    <xf numFmtId="0" fontId="38" fillId="5" borderId="3" xfId="7" applyFont="1" applyFill="1" applyBorder="1" applyAlignment="1">
      <alignment horizontal="left" vertical="center" wrapText="1"/>
    </xf>
    <xf numFmtId="0" fontId="40" fillId="5" borderId="13" xfId="7" applyFont="1" applyFill="1" applyBorder="1" applyAlignment="1">
      <alignment horizontal="center" vertical="center"/>
    </xf>
    <xf numFmtId="0" fontId="40" fillId="5" borderId="0" xfId="7" applyFont="1" applyFill="1" applyBorder="1" applyAlignment="1">
      <alignment horizontal="center" vertical="center"/>
    </xf>
    <xf numFmtId="164" fontId="40" fillId="0" borderId="3" xfId="209" applyNumberFormat="1" applyFont="1" applyFill="1" applyBorder="1" applyAlignment="1">
      <alignment horizontal="right" vertical="center" wrapText="1"/>
    </xf>
    <xf numFmtId="0" fontId="40" fillId="0" borderId="3" xfId="209" applyFont="1" applyFill="1" applyBorder="1" applyAlignment="1">
      <alignment horizontal="justify" vertical="center" wrapText="1"/>
    </xf>
    <xf numFmtId="0" fontId="40" fillId="0" borderId="3" xfId="209" applyFont="1" applyFill="1" applyBorder="1" applyAlignment="1">
      <alignment horizontal="center" vertical="top" wrapText="1"/>
    </xf>
    <xf numFmtId="2" fontId="40" fillId="0" borderId="3" xfId="209" applyNumberFormat="1" applyFont="1" applyFill="1" applyBorder="1" applyAlignment="1">
      <alignment horizontal="left" vertical="center" wrapText="1"/>
    </xf>
    <xf numFmtId="164" fontId="40" fillId="0" borderId="3" xfId="209" applyNumberFormat="1" applyFont="1" applyFill="1" applyBorder="1" applyAlignment="1">
      <alignment horizontal="right" vertical="top" wrapText="1"/>
    </xf>
    <xf numFmtId="2" fontId="40" fillId="0" borderId="3" xfId="209" applyNumberFormat="1" applyFont="1" applyFill="1" applyBorder="1" applyAlignment="1">
      <alignment horizontal="left" vertical="top" wrapText="1"/>
    </xf>
    <xf numFmtId="0" fontId="40" fillId="0" borderId="3" xfId="209" applyFont="1" applyFill="1" applyBorder="1" applyAlignment="1">
      <alignment horizontal="left" vertical="top" wrapText="1"/>
    </xf>
    <xf numFmtId="164" fontId="40" fillId="6" borderId="3" xfId="209" applyNumberFormat="1" applyFont="1" applyFill="1" applyBorder="1" applyAlignment="1">
      <alignment horizontal="right" vertical="top" wrapText="1"/>
    </xf>
    <xf numFmtId="0" fontId="40" fillId="6" borderId="3" xfId="209" applyFont="1" applyFill="1" applyBorder="1" applyAlignment="1">
      <alignment horizontal="justify" vertical="top" wrapText="1"/>
    </xf>
    <xf numFmtId="0" fontId="40" fillId="6" borderId="3" xfId="209" applyFont="1" applyFill="1" applyBorder="1" applyAlignment="1">
      <alignment horizontal="center" vertical="top" wrapText="1"/>
    </xf>
    <xf numFmtId="2" fontId="40" fillId="6" borderId="3" xfId="209" applyNumberFormat="1" applyFont="1" applyFill="1" applyBorder="1" applyAlignment="1">
      <alignment horizontal="left" vertical="top" wrapText="1"/>
    </xf>
    <xf numFmtId="164" fontId="40" fillId="5" borderId="0" xfId="206" applyNumberFormat="1" applyFont="1" applyFill="1" applyAlignment="1">
      <alignment horizontal="center" vertical="center"/>
    </xf>
    <xf numFmtId="0" fontId="71" fillId="5" borderId="0" xfId="186" applyFont="1" applyFill="1" applyAlignment="1">
      <alignment horizontal="center" vertical="center"/>
    </xf>
    <xf numFmtId="164" fontId="89" fillId="5" borderId="3" xfId="186" applyNumberFormat="1" applyFont="1" applyFill="1" applyBorder="1" applyAlignment="1">
      <alignment horizontal="center" vertical="center" wrapText="1"/>
    </xf>
    <xf numFmtId="164" fontId="26" fillId="5" borderId="6" xfId="7" applyNumberFormat="1" applyFont="1" applyFill="1" applyBorder="1" applyAlignment="1">
      <alignment horizontal="right" vertical="center"/>
    </xf>
    <xf numFmtId="164" fontId="26" fillId="5" borderId="7" xfId="7" applyNumberFormat="1" applyFont="1" applyFill="1" applyBorder="1" applyAlignment="1">
      <alignment horizontal="right" vertical="center"/>
    </xf>
    <xf numFmtId="0" fontId="40" fillId="0" borderId="3" xfId="209" applyFont="1" applyFill="1" applyBorder="1" applyAlignment="1">
      <alignment horizontal="center" vertical="center"/>
    </xf>
    <xf numFmtId="4" fontId="40" fillId="0" borderId="3" xfId="186" applyNumberFormat="1" applyFont="1" applyFill="1" applyBorder="1" applyAlignment="1">
      <alignment horizontal="center" vertical="center"/>
    </xf>
    <xf numFmtId="2" fontId="40" fillId="0" borderId="3" xfId="186" applyNumberFormat="1" applyFont="1" applyFill="1" applyBorder="1" applyAlignment="1">
      <alignment horizontal="center" vertical="center"/>
    </xf>
    <xf numFmtId="0" fontId="40" fillId="6" borderId="3" xfId="186" applyFont="1" applyFill="1" applyBorder="1" applyAlignment="1">
      <alignment horizontal="center" vertical="center"/>
    </xf>
    <xf numFmtId="4" fontId="40" fillId="6" borderId="3" xfId="186" applyNumberFormat="1" applyFont="1" applyFill="1" applyBorder="1" applyAlignment="1">
      <alignment horizontal="center" vertical="center"/>
    </xf>
    <xf numFmtId="2" fontId="40" fillId="6" borderId="3" xfId="186" applyNumberFormat="1" applyFont="1" applyFill="1" applyBorder="1" applyAlignment="1">
      <alignment horizontal="center" vertical="center"/>
    </xf>
    <xf numFmtId="0" fontId="38" fillId="0" borderId="3" xfId="186" applyFont="1" applyFill="1" applyBorder="1" applyAlignment="1">
      <alignment horizontal="center" vertical="center" wrapText="1"/>
    </xf>
    <xf numFmtId="164" fontId="71" fillId="5" borderId="3" xfId="186" applyNumberFormat="1" applyFont="1" applyFill="1" applyBorder="1" applyAlignment="1">
      <alignment horizontal="center" vertical="center"/>
    </xf>
    <xf numFmtId="2" fontId="81" fillId="5" borderId="3" xfId="186" applyNumberFormat="1" applyFont="1" applyFill="1" applyBorder="1" applyAlignment="1">
      <alignment horizontal="center" vertical="center"/>
    </xf>
    <xf numFmtId="164" fontId="71" fillId="5" borderId="0" xfId="186" applyNumberFormat="1" applyFont="1" applyFill="1" applyAlignment="1">
      <alignment horizontal="center" vertical="center"/>
    </xf>
    <xf numFmtId="0" fontId="2" fillId="0" borderId="0" xfId="211"/>
    <xf numFmtId="0" fontId="38" fillId="0" borderId="0" xfId="211" applyFont="1"/>
    <xf numFmtId="0" fontId="38" fillId="5" borderId="6" xfId="211" applyFont="1" applyFill="1" applyBorder="1" applyAlignment="1">
      <alignment horizontal="left" vertical="center" wrapText="1"/>
    </xf>
    <xf numFmtId="0" fontId="20" fillId="5" borderId="6" xfId="211" applyFont="1" applyFill="1" applyBorder="1" applyAlignment="1">
      <alignment horizontal="left" vertical="center" wrapText="1"/>
    </xf>
    <xf numFmtId="0" fontId="38" fillId="5" borderId="7" xfId="211" applyFont="1" applyFill="1" applyBorder="1" applyAlignment="1">
      <alignment horizontal="left" vertical="center" wrapText="1"/>
    </xf>
    <xf numFmtId="0" fontId="18" fillId="0" borderId="3" xfId="211" applyFont="1" applyFill="1" applyBorder="1" applyAlignment="1">
      <alignment horizontal="center" vertical="center" wrapText="1"/>
    </xf>
    <xf numFmtId="2" fontId="18" fillId="0" borderId="3" xfId="211" applyNumberFormat="1" applyFont="1" applyFill="1" applyBorder="1" applyAlignment="1">
      <alignment horizontal="center" vertical="center" wrapText="1"/>
    </xf>
    <xf numFmtId="0" fontId="22" fillId="0" borderId="0" xfId="211" applyFont="1" applyFill="1"/>
    <xf numFmtId="0" fontId="40" fillId="0" borderId="3" xfId="211" applyFont="1" applyBorder="1" applyAlignment="1">
      <alignment horizontal="center" vertical="center"/>
    </xf>
    <xf numFmtId="0" fontId="22" fillId="0" borderId="3" xfId="211" applyFont="1" applyFill="1" applyBorder="1" applyAlignment="1">
      <alignment horizontal="center" vertical="center"/>
    </xf>
    <xf numFmtId="0" fontId="22" fillId="0" borderId="3" xfId="211" applyFont="1" applyBorder="1" applyAlignment="1">
      <alignment vertical="center"/>
    </xf>
    <xf numFmtId="0" fontId="67" fillId="5" borderId="3" xfId="211" applyFont="1" applyFill="1" applyBorder="1" applyAlignment="1">
      <alignment horizontal="center" vertical="center" wrapText="1"/>
    </xf>
    <xf numFmtId="4" fontId="40" fillId="0" borderId="3" xfId="211" applyNumberFormat="1" applyFont="1" applyBorder="1" applyAlignment="1">
      <alignment horizontal="center" vertical="center"/>
    </xf>
    <xf numFmtId="0" fontId="22" fillId="0" borderId="3" xfId="211" applyFont="1" applyBorder="1" applyAlignment="1">
      <alignment horizontal="center" vertical="center"/>
    </xf>
    <xf numFmtId="2" fontId="40" fillId="0" borderId="3" xfId="211" applyNumberFormat="1" applyFont="1" applyBorder="1" applyAlignment="1">
      <alignment horizontal="center" vertical="center"/>
    </xf>
    <xf numFmtId="0" fontId="27" fillId="0" borderId="0" xfId="211" applyFont="1" applyAlignment="1">
      <alignment horizontal="left" vertical="center"/>
    </xf>
    <xf numFmtId="0" fontId="22" fillId="0" borderId="3" xfId="211" applyFont="1" applyFill="1" applyBorder="1" applyAlignment="1">
      <alignment vertical="center" wrapText="1"/>
    </xf>
    <xf numFmtId="0" fontId="22" fillId="0" borderId="3" xfId="211" applyFont="1" applyFill="1" applyBorder="1" applyAlignment="1">
      <alignment vertical="center"/>
    </xf>
    <xf numFmtId="0" fontId="67" fillId="0" borderId="3" xfId="211" applyFont="1" applyFill="1" applyBorder="1" applyAlignment="1">
      <alignment horizontal="center" vertical="center" wrapText="1"/>
    </xf>
    <xf numFmtId="0" fontId="40" fillId="0" borderId="3" xfId="211" applyFont="1" applyFill="1" applyBorder="1" applyAlignment="1">
      <alignment horizontal="center" vertical="center"/>
    </xf>
    <xf numFmtId="4" fontId="40" fillId="0" borderId="3" xfId="211" applyNumberFormat="1" applyFont="1" applyFill="1" applyBorder="1" applyAlignment="1">
      <alignment horizontal="center" vertical="center"/>
    </xf>
    <xf numFmtId="0" fontId="22" fillId="0" borderId="3" xfId="211" applyFont="1" applyBorder="1" applyAlignment="1">
      <alignment vertical="center" wrapText="1"/>
    </xf>
    <xf numFmtId="2" fontId="40" fillId="0" borderId="3" xfId="211" applyNumberFormat="1" applyFont="1" applyFill="1" applyBorder="1" applyAlignment="1">
      <alignment horizontal="center" vertical="center"/>
    </xf>
    <xf numFmtId="2" fontId="27" fillId="0" borderId="3" xfId="211" applyNumberFormat="1" applyFont="1" applyFill="1" applyBorder="1" applyAlignment="1">
      <alignment vertical="center" wrapText="1"/>
    </xf>
    <xf numFmtId="2" fontId="22" fillId="0" borderId="3" xfId="211" applyNumberFormat="1" applyFont="1" applyFill="1" applyBorder="1" applyAlignment="1">
      <alignment vertical="center" wrapText="1"/>
    </xf>
    <xf numFmtId="0" fontId="68" fillId="0" borderId="3" xfId="213" applyFont="1" applyBorder="1" applyAlignment="1">
      <alignment vertical="center"/>
    </xf>
    <xf numFmtId="0" fontId="27" fillId="0" borderId="3" xfId="213" applyFont="1" applyBorder="1" applyAlignment="1">
      <alignment vertical="center"/>
    </xf>
    <xf numFmtId="4" fontId="22" fillId="0" borderId="3" xfId="211" applyNumberFormat="1" applyFont="1" applyFill="1" applyBorder="1" applyAlignment="1">
      <alignment horizontal="center" vertical="center"/>
    </xf>
    <xf numFmtId="182" fontId="120" fillId="0" borderId="18" xfId="211" applyNumberFormat="1" applyFont="1" applyFill="1" applyBorder="1" applyAlignment="1">
      <alignment horizontal="right" vertical="top" shrinkToFit="1"/>
    </xf>
    <xf numFmtId="0" fontId="20" fillId="0" borderId="18" xfId="211" applyFont="1" applyFill="1" applyBorder="1" applyAlignment="1">
      <alignment horizontal="left" vertical="top" wrapText="1"/>
    </xf>
    <xf numFmtId="0" fontId="29" fillId="5" borderId="3" xfId="211" applyFont="1" applyFill="1" applyBorder="1" applyAlignment="1">
      <alignment horizontal="center" vertical="center" wrapText="1"/>
    </xf>
    <xf numFmtId="0" fontId="22" fillId="0" borderId="0" xfId="211" applyFont="1"/>
    <xf numFmtId="2" fontId="120" fillId="0" borderId="18" xfId="211" applyNumberFormat="1" applyFont="1" applyFill="1" applyBorder="1" applyAlignment="1">
      <alignment horizontal="right" vertical="top" shrinkToFit="1"/>
    </xf>
    <xf numFmtId="0" fontId="20" fillId="0" borderId="18" xfId="211" applyFont="1" applyFill="1" applyBorder="1" applyAlignment="1">
      <alignment horizontal="center" vertical="top" wrapText="1"/>
    </xf>
    <xf numFmtId="164" fontId="120" fillId="0" borderId="18" xfId="211" applyNumberFormat="1" applyFont="1" applyFill="1" applyBorder="1" applyAlignment="1">
      <alignment horizontal="right" vertical="top" shrinkToFit="1"/>
    </xf>
    <xf numFmtId="0" fontId="22" fillId="0" borderId="3" xfId="211" applyFont="1" applyFill="1" applyBorder="1" applyAlignment="1">
      <alignment horizontal="center" vertical="center" wrapText="1"/>
    </xf>
    <xf numFmtId="1" fontId="120" fillId="0" borderId="18" xfId="211" applyNumberFormat="1" applyFont="1" applyFill="1" applyBorder="1" applyAlignment="1">
      <alignment horizontal="right" vertical="top" shrinkToFit="1"/>
    </xf>
    <xf numFmtId="4" fontId="120" fillId="0" borderId="18" xfId="211" applyNumberFormat="1" applyFont="1" applyFill="1" applyBorder="1" applyAlignment="1">
      <alignment horizontal="right" vertical="top" shrinkToFit="1"/>
    </xf>
    <xf numFmtId="0" fontId="22" fillId="0" borderId="3" xfId="213" applyFont="1" applyBorder="1" applyAlignment="1">
      <alignment vertical="center" wrapText="1"/>
    </xf>
    <xf numFmtId="0" fontId="22" fillId="0" borderId="3" xfId="213" applyFont="1" applyFill="1" applyBorder="1" applyAlignment="1">
      <alignment horizontal="left" vertical="center" wrapText="1"/>
    </xf>
    <xf numFmtId="0" fontId="40" fillId="0" borderId="3" xfId="213" applyFont="1" applyBorder="1" applyAlignment="1">
      <alignment horizontal="center" vertical="center" wrapText="1"/>
    </xf>
    <xf numFmtId="0" fontId="40" fillId="0" borderId="0" xfId="211" applyFont="1" applyAlignment="1">
      <alignment horizontal="center" vertical="center"/>
    </xf>
    <xf numFmtId="0" fontId="22" fillId="0" borderId="7" xfId="213" applyFont="1" applyBorder="1" applyAlignment="1">
      <alignment vertical="center" wrapText="1"/>
    </xf>
    <xf numFmtId="0" fontId="22" fillId="0" borderId="7" xfId="211" applyFont="1" applyBorder="1" applyAlignment="1">
      <alignment vertical="center" wrapText="1"/>
    </xf>
    <xf numFmtId="0" fontId="20" fillId="0" borderId="7" xfId="211" applyFont="1" applyBorder="1" applyAlignment="1">
      <alignment vertical="center" wrapText="1"/>
    </xf>
    <xf numFmtId="0" fontId="20" fillId="0" borderId="3" xfId="211" applyFont="1" applyBorder="1" applyAlignment="1">
      <alignment vertical="center" wrapText="1"/>
    </xf>
    <xf numFmtId="0" fontId="22" fillId="0" borderId="3" xfId="211" applyFont="1" applyBorder="1"/>
    <xf numFmtId="0" fontId="122" fillId="0" borderId="18" xfId="211" applyFont="1" applyFill="1" applyBorder="1" applyAlignment="1">
      <alignment horizontal="left" vertical="top" wrapText="1"/>
    </xf>
    <xf numFmtId="0" fontId="123" fillId="0" borderId="18" xfId="211" applyFont="1" applyFill="1" applyBorder="1" applyAlignment="1">
      <alignment horizontal="left" vertical="top" wrapText="1"/>
    </xf>
    <xf numFmtId="4" fontId="121" fillId="0" borderId="18" xfId="211" applyNumberFormat="1" applyFont="1" applyFill="1" applyBorder="1" applyAlignment="1">
      <alignment horizontal="right" vertical="top" shrinkToFit="1"/>
    </xf>
    <xf numFmtId="0" fontId="123" fillId="0" borderId="18" xfId="211" applyFont="1" applyFill="1" applyBorder="1" applyAlignment="1">
      <alignment horizontal="center" vertical="top" wrapText="1"/>
    </xf>
    <xf numFmtId="2" fontId="121" fillId="0" borderId="18" xfId="211" applyNumberFormat="1" applyFont="1" applyFill="1" applyBorder="1" applyAlignment="1">
      <alignment horizontal="right" vertical="top" shrinkToFit="1"/>
    </xf>
    <xf numFmtId="2" fontId="22" fillId="0" borderId="3" xfId="211" applyNumberFormat="1" applyFont="1" applyBorder="1" applyAlignment="1">
      <alignment horizontal="center" vertical="center"/>
    </xf>
    <xf numFmtId="0" fontId="22" fillId="0" borderId="7" xfId="213" applyFont="1" applyBorder="1" applyAlignment="1">
      <alignment horizontal="left" vertical="center" wrapText="1"/>
    </xf>
    <xf numFmtId="0" fontId="22" fillId="0" borderId="7" xfId="211" applyFont="1" applyBorder="1" applyAlignment="1">
      <alignment vertical="center"/>
    </xf>
    <xf numFmtId="2" fontId="114" fillId="5" borderId="3" xfId="211" applyNumberFormat="1" applyFont="1" applyFill="1" applyBorder="1" applyAlignment="1">
      <alignment horizontal="right" vertical="center" wrapText="1"/>
    </xf>
    <xf numFmtId="0" fontId="2" fillId="0" borderId="0" xfId="211" applyAlignment="1">
      <alignment horizontal="center" vertical="center"/>
    </xf>
    <xf numFmtId="0" fontId="22" fillId="0" borderId="0" xfId="211" applyFont="1" applyFill="1" applyAlignment="1">
      <alignment horizontal="center" vertical="center"/>
    </xf>
    <xf numFmtId="0" fontId="2" fillId="0" borderId="0" xfId="211" applyFont="1" applyAlignment="1">
      <alignment horizontal="center" vertical="center"/>
    </xf>
    <xf numFmtId="2" fontId="2" fillId="0" borderId="0" xfId="211" applyNumberFormat="1"/>
    <xf numFmtId="2" fontId="26" fillId="0" borderId="3" xfId="211" applyNumberFormat="1" applyFont="1" applyBorder="1" applyAlignment="1">
      <alignment horizontal="center" vertical="center"/>
    </xf>
    <xf numFmtId="0" fontId="40" fillId="0" borderId="7" xfId="211" applyFont="1" applyBorder="1" applyAlignment="1">
      <alignment vertical="center"/>
    </xf>
    <xf numFmtId="0" fontId="27" fillId="0" borderId="0" xfId="211" applyFont="1"/>
    <xf numFmtId="2" fontId="21" fillId="5" borderId="3" xfId="211" applyNumberFormat="1" applyFont="1" applyFill="1" applyBorder="1" applyAlignment="1">
      <alignment horizontal="center" vertical="center" wrapText="1"/>
    </xf>
    <xf numFmtId="0" fontId="21" fillId="5" borderId="3" xfId="211" applyFont="1" applyFill="1" applyBorder="1" applyAlignment="1">
      <alignment horizontal="center" vertical="center" wrapText="1"/>
    </xf>
    <xf numFmtId="0" fontId="38" fillId="5" borderId="7" xfId="211" applyFont="1" applyFill="1" applyBorder="1" applyAlignment="1">
      <alignment horizontal="center" vertical="center" wrapText="1"/>
    </xf>
    <xf numFmtId="0" fontId="38" fillId="5" borderId="6" xfId="211" applyFont="1" applyFill="1" applyBorder="1" applyAlignment="1">
      <alignment horizontal="center" vertical="center" wrapText="1"/>
    </xf>
    <xf numFmtId="0" fontId="35" fillId="5" borderId="6" xfId="211" applyFont="1" applyFill="1" applyBorder="1" applyAlignment="1">
      <alignment horizontal="left" vertical="center" wrapText="1"/>
    </xf>
    <xf numFmtId="0" fontId="35" fillId="5" borderId="7" xfId="211" applyFont="1" applyFill="1" applyBorder="1" applyAlignment="1">
      <alignment horizontal="left" vertical="center" wrapText="1"/>
    </xf>
    <xf numFmtId="0" fontId="109" fillId="5" borderId="3" xfId="211" applyFont="1" applyFill="1" applyBorder="1" applyAlignment="1">
      <alignment horizontal="center" vertical="center" wrapText="1"/>
    </xf>
    <xf numFmtId="0" fontId="117" fillId="5" borderId="3" xfId="211" applyFont="1" applyFill="1" applyBorder="1" applyAlignment="1">
      <alignment horizontal="center" vertical="center" wrapText="1"/>
    </xf>
    <xf numFmtId="2" fontId="109" fillId="5" borderId="3" xfId="211" applyNumberFormat="1" applyFont="1" applyFill="1" applyBorder="1" applyAlignment="1">
      <alignment horizontal="center" vertical="center" wrapText="1"/>
    </xf>
    <xf numFmtId="4" fontId="22" fillId="0" borderId="3" xfId="211" applyNumberFormat="1" applyFont="1" applyBorder="1" applyAlignment="1">
      <alignment horizontal="center" vertical="center"/>
    </xf>
    <xf numFmtId="0" fontId="29" fillId="0" borderId="3" xfId="211" applyFont="1" applyFill="1" applyBorder="1" applyAlignment="1">
      <alignment horizontal="center" vertical="center" wrapText="1"/>
    </xf>
    <xf numFmtId="2" fontId="22" fillId="0" borderId="3" xfId="211" applyNumberFormat="1" applyFont="1" applyFill="1" applyBorder="1" applyAlignment="1">
      <alignment horizontal="center" vertical="center"/>
    </xf>
    <xf numFmtId="0" fontId="27" fillId="0" borderId="0" xfId="211" applyFont="1" applyFill="1" applyAlignment="1">
      <alignment horizontal="left" vertical="center"/>
    </xf>
    <xf numFmtId="0" fontId="27" fillId="6" borderId="0" xfId="211" applyFont="1" applyFill="1" applyAlignment="1">
      <alignment horizontal="left" vertical="center"/>
    </xf>
    <xf numFmtId="3" fontId="22" fillId="0" borderId="3" xfId="211" applyNumberFormat="1" applyFont="1" applyFill="1" applyBorder="1" applyAlignment="1">
      <alignment horizontal="center" vertical="center"/>
    </xf>
    <xf numFmtId="0" fontId="22" fillId="0" borderId="3" xfId="213" applyFont="1" applyBorder="1" applyAlignment="1">
      <alignment horizontal="center" vertical="center" wrapText="1"/>
    </xf>
    <xf numFmtId="3" fontId="22" fillId="0" borderId="0" xfId="211" applyNumberFormat="1" applyFont="1" applyFill="1" applyAlignment="1">
      <alignment horizontal="center" vertical="center"/>
    </xf>
    <xf numFmtId="0" fontId="22" fillId="0" borderId="0" xfId="211" applyFont="1" applyAlignment="1">
      <alignment horizontal="center" vertical="center"/>
    </xf>
    <xf numFmtId="4" fontId="22" fillId="0" borderId="0" xfId="211" applyNumberFormat="1" applyFont="1" applyFill="1" applyAlignment="1">
      <alignment horizontal="center" vertical="center"/>
    </xf>
    <xf numFmtId="2" fontId="22" fillId="0" borderId="3" xfId="211" applyNumberFormat="1" applyFont="1" applyBorder="1" applyAlignment="1">
      <alignment horizontal="right" vertical="center"/>
    </xf>
    <xf numFmtId="0" fontId="21" fillId="0" borderId="3" xfId="211" applyFont="1" applyFill="1" applyBorder="1" applyAlignment="1">
      <alignment horizontal="center" vertical="center" wrapText="1"/>
    </xf>
    <xf numFmtId="0" fontId="18" fillId="5" borderId="3" xfId="211" applyFont="1" applyFill="1" applyBorder="1" applyAlignment="1">
      <alignment horizontal="center" vertical="center" wrapText="1"/>
    </xf>
    <xf numFmtId="2" fontId="18" fillId="5" borderId="3" xfId="211" applyNumberFormat="1" applyFont="1" applyFill="1" applyBorder="1" applyAlignment="1">
      <alignment horizontal="center" vertical="center" wrapText="1"/>
    </xf>
    <xf numFmtId="0" fontId="88" fillId="0" borderId="3" xfId="211" applyFont="1" applyBorder="1" applyAlignment="1">
      <alignment horizontal="center" vertical="center"/>
    </xf>
    <xf numFmtId="0" fontId="88" fillId="0" borderId="3" xfId="211" applyFont="1" applyFill="1" applyBorder="1" applyAlignment="1">
      <alignment horizontal="center" vertical="center"/>
    </xf>
    <xf numFmtId="0" fontId="2" fillId="0" borderId="0" xfId="211" applyFill="1"/>
    <xf numFmtId="0" fontId="40" fillId="0" borderId="3" xfId="213" applyFont="1" applyFill="1" applyBorder="1" applyAlignment="1">
      <alignment horizontal="center" vertical="center" wrapText="1"/>
    </xf>
    <xf numFmtId="0" fontId="2" fillId="6" borderId="0" xfId="211" applyFill="1"/>
    <xf numFmtId="0" fontId="67" fillId="5" borderId="15" xfId="211" applyFont="1" applyFill="1" applyBorder="1" applyAlignment="1">
      <alignment horizontal="center" vertical="center" wrapText="1"/>
    </xf>
    <xf numFmtId="0" fontId="72" fillId="0" borderId="0" xfId="211" applyFont="1" applyAlignment="1">
      <alignment horizontal="center" vertical="center"/>
    </xf>
    <xf numFmtId="0" fontId="22" fillId="0" borderId="7" xfId="213" applyFont="1" applyFill="1" applyBorder="1" applyAlignment="1">
      <alignment vertical="center" wrapText="1"/>
    </xf>
    <xf numFmtId="0" fontId="140" fillId="0" borderId="0" xfId="211" applyFont="1" applyAlignment="1">
      <alignment horizontal="left" vertical="center"/>
    </xf>
    <xf numFmtId="43" fontId="109" fillId="5" borderId="3" xfId="219" applyNumberFormat="1" applyFont="1" applyFill="1" applyBorder="1" applyAlignment="1">
      <alignment horizontal="center" vertical="center" wrapText="1"/>
    </xf>
    <xf numFmtId="2" fontId="19" fillId="5" borderId="3" xfId="211" applyNumberFormat="1" applyFont="1" applyFill="1" applyBorder="1" applyAlignment="1">
      <alignment horizontal="center" vertical="center" wrapText="1"/>
    </xf>
    <xf numFmtId="0" fontId="114" fillId="5" borderId="4" xfId="211" applyFont="1" applyFill="1" applyBorder="1" applyAlignment="1">
      <alignment horizontal="right" vertical="center"/>
    </xf>
    <xf numFmtId="0" fontId="114" fillId="5" borderId="16" xfId="211" applyFont="1" applyFill="1" applyBorder="1" applyAlignment="1">
      <alignment horizontal="right" vertical="center"/>
    </xf>
    <xf numFmtId="0" fontId="114" fillId="5" borderId="6" xfId="211" applyFont="1" applyFill="1" applyBorder="1" applyAlignment="1">
      <alignment horizontal="right" vertical="center"/>
    </xf>
    <xf numFmtId="0" fontId="114" fillId="5" borderId="7" xfId="211" applyFont="1" applyFill="1" applyBorder="1" applyAlignment="1">
      <alignment horizontal="right" vertical="center"/>
    </xf>
    <xf numFmtId="0" fontId="74" fillId="5" borderId="3" xfId="104" applyFont="1" applyFill="1" applyBorder="1" applyAlignment="1">
      <alignment horizontal="center" vertical="top" wrapText="1"/>
    </xf>
    <xf numFmtId="2" fontId="2" fillId="5" borderId="4" xfId="220" applyNumberFormat="1" applyFont="1" applyFill="1" applyBorder="1" applyAlignment="1">
      <alignment horizontal="right" vertical="top" wrapText="1"/>
    </xf>
    <xf numFmtId="0" fontId="2" fillId="5" borderId="3" xfId="220" applyFont="1" applyFill="1" applyBorder="1" applyAlignment="1">
      <alignment horizontal="justify" vertical="top" wrapText="1"/>
    </xf>
    <xf numFmtId="0" fontId="74" fillId="5" borderId="3" xfId="220" applyFont="1" applyFill="1" applyBorder="1" applyAlignment="1">
      <alignment horizontal="center" vertical="top" wrapText="1"/>
    </xf>
    <xf numFmtId="0" fontId="74" fillId="5" borderId="17" xfId="104" applyFont="1" applyFill="1" applyBorder="1" applyAlignment="1">
      <alignment horizontal="center" vertical="top" wrapText="1"/>
    </xf>
    <xf numFmtId="0" fontId="2" fillId="5" borderId="3" xfId="211" applyFill="1" applyBorder="1" applyAlignment="1">
      <alignment vertical="top"/>
    </xf>
    <xf numFmtId="4" fontId="2" fillId="5" borderId="3" xfId="211" applyNumberFormat="1" applyFill="1" applyBorder="1" applyAlignment="1">
      <alignment horizontal="right" vertical="top"/>
    </xf>
    <xf numFmtId="2" fontId="2" fillId="5" borderId="7" xfId="220" applyNumberFormat="1" applyFont="1" applyFill="1" applyBorder="1" applyAlignment="1">
      <alignment vertical="top" wrapText="1"/>
    </xf>
    <xf numFmtId="2" fontId="74" fillId="5" borderId="3" xfId="104" applyNumberFormat="1" applyFont="1" applyFill="1" applyBorder="1" applyAlignment="1">
      <alignment horizontal="center" vertical="top" wrapText="1"/>
    </xf>
    <xf numFmtId="0" fontId="0" fillId="5" borderId="3" xfId="221" applyFont="1" applyFill="1" applyBorder="1" applyAlignment="1">
      <alignment horizontal="justify" vertical="top" wrapText="1"/>
    </xf>
    <xf numFmtId="2" fontId="0" fillId="5" borderId="7" xfId="220" applyNumberFormat="1" applyFont="1" applyFill="1" applyBorder="1" applyAlignment="1">
      <alignment vertical="top" wrapText="1"/>
    </xf>
    <xf numFmtId="0" fontId="0" fillId="5" borderId="4" xfId="220" applyFont="1" applyFill="1" applyBorder="1" applyAlignment="1">
      <alignment horizontal="justify" vertical="top" wrapText="1"/>
    </xf>
    <xf numFmtId="0" fontId="0" fillId="5" borderId="3" xfId="220" applyFont="1" applyFill="1" applyBorder="1" applyAlignment="1">
      <alignment horizontal="justify" vertical="top" wrapText="1"/>
    </xf>
    <xf numFmtId="0" fontId="0" fillId="5" borderId="3" xfId="220" applyFont="1" applyFill="1" applyBorder="1" applyAlignment="1">
      <alignment horizontal="left" vertical="top" wrapText="1"/>
    </xf>
    <xf numFmtId="0" fontId="2" fillId="5" borderId="3" xfId="9" applyFont="1" applyFill="1" applyBorder="1" applyAlignment="1">
      <alignment horizontal="justify" vertical="top" wrapText="1"/>
    </xf>
    <xf numFmtId="0" fontId="25" fillId="5" borderId="7" xfId="211" applyFont="1" applyFill="1" applyBorder="1" applyAlignment="1">
      <alignment horizontal="center" vertical="top" wrapText="1"/>
    </xf>
    <xf numFmtId="0" fontId="2" fillId="5" borderId="3" xfId="221" applyFont="1" applyFill="1" applyBorder="1" applyAlignment="1">
      <alignment horizontal="justify" vertical="top" wrapText="1"/>
    </xf>
    <xf numFmtId="0" fontId="2" fillId="5" borderId="8" xfId="221" applyFont="1" applyFill="1" applyBorder="1" applyAlignment="1">
      <alignment horizontal="justify" vertical="top" wrapText="1"/>
    </xf>
    <xf numFmtId="2" fontId="2" fillId="5" borderId="3" xfId="220" applyNumberFormat="1" applyFont="1" applyFill="1" applyBorder="1" applyAlignment="1">
      <alignment horizontal="right" vertical="top" wrapText="1"/>
    </xf>
    <xf numFmtId="2" fontId="0" fillId="5" borderId="3" xfId="220" applyNumberFormat="1" applyFont="1" applyFill="1" applyBorder="1" applyAlignment="1">
      <alignment vertical="top" wrapText="1"/>
    </xf>
    <xf numFmtId="0" fontId="2" fillId="0" borderId="3" xfId="211" applyBorder="1" applyAlignment="1">
      <alignment horizontal="center" vertical="center"/>
    </xf>
    <xf numFmtId="2" fontId="125" fillId="0" borderId="3" xfId="211" applyNumberFormat="1" applyFont="1" applyBorder="1" applyAlignment="1">
      <alignment horizontal="center" vertical="center"/>
    </xf>
    <xf numFmtId="0" fontId="125" fillId="0" borderId="3" xfId="211" applyFont="1" applyBorder="1" applyAlignment="1">
      <alignment horizontal="center" vertical="center"/>
    </xf>
    <xf numFmtId="43" fontId="18" fillId="0" borderId="3" xfId="222" applyNumberFormat="1" applyFont="1" applyFill="1" applyBorder="1" applyAlignment="1">
      <alignment horizontal="center" vertical="center" wrapText="1"/>
    </xf>
    <xf numFmtId="0" fontId="40" fillId="0" borderId="13" xfId="211" applyFont="1" applyBorder="1" applyAlignment="1">
      <alignment horizontal="center" vertical="center"/>
    </xf>
    <xf numFmtId="164" fontId="120" fillId="0" borderId="19" xfId="211" applyNumberFormat="1" applyFont="1" applyFill="1" applyBorder="1" applyAlignment="1">
      <alignment horizontal="right" vertical="top" shrinkToFit="1"/>
    </xf>
    <xf numFmtId="0" fontId="20" fillId="0" borderId="19" xfId="211" applyFont="1" applyFill="1" applyBorder="1" applyAlignment="1">
      <alignment horizontal="left" vertical="top" wrapText="1"/>
    </xf>
    <xf numFmtId="0" fontId="29" fillId="5" borderId="13" xfId="211" applyFont="1" applyFill="1" applyBorder="1" applyAlignment="1">
      <alignment horizontal="center" vertical="center" wrapText="1"/>
    </xf>
    <xf numFmtId="2" fontId="120" fillId="0" borderId="19" xfId="211" applyNumberFormat="1" applyFont="1" applyFill="1" applyBorder="1" applyAlignment="1">
      <alignment horizontal="right" vertical="top" shrinkToFit="1"/>
    </xf>
    <xf numFmtId="0" fontId="20" fillId="0" borderId="19" xfId="211" applyFont="1" applyFill="1" applyBorder="1" applyAlignment="1">
      <alignment horizontal="center" vertical="top" wrapText="1"/>
    </xf>
    <xf numFmtId="2" fontId="40" fillId="0" borderId="13" xfId="211" applyNumberFormat="1" applyFont="1" applyBorder="1" applyAlignment="1">
      <alignment horizontal="center" vertical="center"/>
    </xf>
    <xf numFmtId="0" fontId="73" fillId="5" borderId="3" xfId="104" applyFont="1" applyFill="1" applyBorder="1" applyAlignment="1">
      <alignment vertical="top" wrapText="1"/>
    </xf>
    <xf numFmtId="0" fontId="22" fillId="5" borderId="3" xfId="220" applyFont="1" applyFill="1" applyBorder="1" applyAlignment="1">
      <alignment horizontal="center" vertical="top"/>
    </xf>
    <xf numFmtId="0" fontId="22" fillId="5" borderId="3" xfId="220" applyFont="1" applyFill="1" applyBorder="1" applyAlignment="1">
      <alignment horizontal="center" vertical="top" wrapText="1"/>
    </xf>
    <xf numFmtId="0" fontId="2" fillId="5" borderId="3" xfId="211" applyFont="1" applyFill="1" applyBorder="1" applyAlignment="1">
      <alignment vertical="top"/>
    </xf>
    <xf numFmtId="4" fontId="2" fillId="5" borderId="4" xfId="211" applyNumberFormat="1" applyFont="1" applyFill="1" applyBorder="1" applyAlignment="1">
      <alignment horizontal="right" vertical="top"/>
    </xf>
    <xf numFmtId="2" fontId="2" fillId="5" borderId="3" xfId="220" applyNumberFormat="1" applyFont="1" applyFill="1" applyBorder="1" applyAlignment="1">
      <alignment horizontal="left" vertical="top" wrapText="1"/>
    </xf>
    <xf numFmtId="2" fontId="22" fillId="5" borderId="3" xfId="104" applyNumberFormat="1" applyFont="1" applyFill="1" applyBorder="1" applyAlignment="1">
      <alignment horizontal="center" vertical="top"/>
    </xf>
    <xf numFmtId="0" fontId="2" fillId="5" borderId="4" xfId="220" applyFont="1" applyFill="1" applyBorder="1" applyAlignment="1">
      <alignment horizontal="justify" vertical="top" wrapText="1"/>
    </xf>
    <xf numFmtId="0" fontId="2" fillId="5" borderId="3" xfId="220" applyFont="1" applyFill="1" applyBorder="1" applyAlignment="1">
      <alignment horizontal="left" vertical="top" wrapText="1"/>
    </xf>
    <xf numFmtId="0" fontId="35" fillId="5" borderId="7" xfId="211" applyFont="1" applyFill="1" applyBorder="1" applyAlignment="1">
      <alignment horizontal="center" vertical="top" wrapText="1"/>
    </xf>
    <xf numFmtId="4" fontId="2" fillId="5" borderId="3" xfId="211" applyNumberFormat="1" applyFont="1" applyFill="1" applyBorder="1" applyAlignment="1">
      <alignment horizontal="right" vertical="top"/>
    </xf>
    <xf numFmtId="2" fontId="37" fillId="5" borderId="3" xfId="220" applyNumberFormat="1" applyFont="1" applyFill="1" applyBorder="1" applyAlignment="1">
      <alignment horizontal="right" vertical="top" wrapText="1"/>
    </xf>
    <xf numFmtId="43" fontId="18" fillId="5" borderId="3" xfId="223" applyNumberFormat="1" applyFont="1" applyFill="1" applyBorder="1" applyAlignment="1">
      <alignment horizontal="center" vertical="center" wrapText="1"/>
    </xf>
    <xf numFmtId="2" fontId="22" fillId="5" borderId="3" xfId="220" applyNumberFormat="1" applyFont="1" applyFill="1" applyBorder="1" applyAlignment="1">
      <alignment horizontal="right" vertical="top" wrapText="1"/>
    </xf>
    <xf numFmtId="0" fontId="22" fillId="5" borderId="3" xfId="220" applyFont="1" applyFill="1" applyBorder="1" applyAlignment="1">
      <alignment horizontal="justify" vertical="top" wrapText="1"/>
    </xf>
    <xf numFmtId="0" fontId="22" fillId="5" borderId="3" xfId="211" applyFont="1" applyFill="1" applyBorder="1" applyAlignment="1">
      <alignment vertical="top"/>
    </xf>
    <xf numFmtId="4" fontId="22" fillId="5" borderId="3" xfId="211" applyNumberFormat="1" applyFont="1" applyFill="1" applyBorder="1" applyAlignment="1">
      <alignment horizontal="right" vertical="top"/>
    </xf>
    <xf numFmtId="2" fontId="22" fillId="5" borderId="3" xfId="220" applyNumberFormat="1" applyFont="1" applyFill="1" applyBorder="1" applyAlignment="1">
      <alignment horizontal="left" vertical="top" wrapText="1"/>
    </xf>
    <xf numFmtId="2" fontId="22" fillId="5" borderId="4" xfId="220" applyNumberFormat="1" applyFont="1" applyFill="1" applyBorder="1" applyAlignment="1">
      <alignment horizontal="right" vertical="top" wrapText="1"/>
    </xf>
    <xf numFmtId="4" fontId="22" fillId="5" borderId="4" xfId="211" applyNumberFormat="1" applyFont="1" applyFill="1" applyBorder="1" applyAlignment="1">
      <alignment horizontal="right" vertical="top"/>
    </xf>
    <xf numFmtId="0" fontId="22" fillId="5" borderId="3" xfId="221" applyFont="1" applyFill="1" applyBorder="1" applyAlignment="1">
      <alignment horizontal="justify" vertical="top" wrapText="1"/>
    </xf>
    <xf numFmtId="0" fontId="22" fillId="5" borderId="4" xfId="220" applyFont="1" applyFill="1" applyBorder="1" applyAlignment="1">
      <alignment horizontal="justify" vertical="top" wrapText="1"/>
    </xf>
    <xf numFmtId="0" fontId="22" fillId="5" borderId="3" xfId="220" applyFont="1" applyFill="1" applyBorder="1" applyAlignment="1">
      <alignment horizontal="left" vertical="top" wrapText="1"/>
    </xf>
    <xf numFmtId="0" fontId="22" fillId="5" borderId="3" xfId="9" applyFont="1" applyFill="1" applyBorder="1" applyAlignment="1">
      <alignment horizontal="justify" vertical="top" wrapText="1"/>
    </xf>
    <xf numFmtId="0" fontId="20" fillId="5" borderId="7" xfId="211" applyFont="1" applyFill="1" applyBorder="1" applyAlignment="1">
      <alignment horizontal="center" vertical="top" wrapText="1"/>
    </xf>
    <xf numFmtId="0" fontId="22" fillId="5" borderId="3" xfId="186" applyFont="1" applyFill="1" applyBorder="1" applyAlignment="1">
      <alignment horizontal="justify" vertical="top" wrapText="1"/>
    </xf>
    <xf numFmtId="0" fontId="22" fillId="5" borderId="8" xfId="221" applyFont="1" applyFill="1" applyBorder="1" applyAlignment="1">
      <alignment horizontal="justify" vertical="top" wrapText="1"/>
    </xf>
    <xf numFmtId="2" fontId="28" fillId="0" borderId="3" xfId="211" applyNumberFormat="1" applyFont="1" applyBorder="1" applyAlignment="1">
      <alignment horizontal="center" vertical="center"/>
    </xf>
    <xf numFmtId="0" fontId="28" fillId="0" borderId="3" xfId="211" applyFont="1" applyBorder="1" applyAlignment="1">
      <alignment horizontal="center" vertical="center"/>
    </xf>
    <xf numFmtId="43" fontId="18" fillId="5" borderId="3" xfId="224" applyNumberFormat="1" applyFont="1" applyFill="1" applyBorder="1" applyAlignment="1">
      <alignment horizontal="center" vertical="center" wrapText="1"/>
    </xf>
    <xf numFmtId="0" fontId="19" fillId="5" borderId="4" xfId="211" applyFont="1" applyFill="1" applyBorder="1" applyAlignment="1">
      <alignment horizontal="right" vertical="center"/>
    </xf>
    <xf numFmtId="0" fontId="19" fillId="5" borderId="6" xfId="211" applyFont="1" applyFill="1" applyBorder="1" applyAlignment="1">
      <alignment horizontal="right" vertical="center"/>
    </xf>
    <xf numFmtId="0" fontId="19" fillId="5" borderId="7" xfId="211" applyFont="1" applyFill="1" applyBorder="1" applyAlignment="1">
      <alignment horizontal="right" vertical="center"/>
    </xf>
    <xf numFmtId="0" fontId="22" fillId="5" borderId="3" xfId="104" applyFont="1" applyFill="1" applyBorder="1" applyAlignment="1">
      <alignment horizontal="center" vertical="top" wrapText="1"/>
    </xf>
    <xf numFmtId="0" fontId="40" fillId="5" borderId="3" xfId="220" applyFont="1" applyFill="1" applyBorder="1" applyAlignment="1">
      <alignment horizontal="justify" vertical="top" wrapText="1"/>
    </xf>
    <xf numFmtId="2" fontId="22" fillId="5" borderId="3" xfId="104" applyNumberFormat="1" applyFont="1" applyFill="1" applyBorder="1" applyAlignment="1">
      <alignment horizontal="center" vertical="top" wrapText="1"/>
    </xf>
    <xf numFmtId="0" fontId="40" fillId="5" borderId="3" xfId="221" applyFont="1" applyFill="1" applyBorder="1" applyAlignment="1">
      <alignment horizontal="justify" vertical="top" wrapText="1"/>
    </xf>
    <xf numFmtId="0" fontId="40" fillId="5" borderId="4" xfId="220" applyFont="1" applyFill="1" applyBorder="1" applyAlignment="1">
      <alignment horizontal="justify" vertical="top" wrapText="1"/>
    </xf>
    <xf numFmtId="0" fontId="40" fillId="5" borderId="3" xfId="220" applyFont="1" applyFill="1" applyBorder="1" applyAlignment="1">
      <alignment horizontal="left" vertical="top" wrapText="1"/>
    </xf>
    <xf numFmtId="0" fontId="40" fillId="5" borderId="8" xfId="221" applyFont="1" applyFill="1" applyBorder="1" applyAlignment="1">
      <alignment horizontal="justify" vertical="top" wrapText="1"/>
    </xf>
    <xf numFmtId="43" fontId="21" fillId="5" borderId="3" xfId="225" applyNumberFormat="1" applyFont="1" applyFill="1" applyBorder="1" applyAlignment="1">
      <alignment horizontal="center" vertical="center" wrapText="1"/>
    </xf>
    <xf numFmtId="2" fontId="22" fillId="5" borderId="3" xfId="220" applyNumberFormat="1" applyFont="1" applyFill="1" applyBorder="1" applyAlignment="1">
      <alignment vertical="top" wrapText="1"/>
    </xf>
    <xf numFmtId="0" fontId="20" fillId="5" borderId="3" xfId="211" applyFont="1" applyFill="1" applyBorder="1" applyAlignment="1">
      <alignment horizontal="center" vertical="top" wrapText="1"/>
    </xf>
    <xf numFmtId="43" fontId="18" fillId="5" borderId="3" xfId="226" applyNumberFormat="1" applyFont="1" applyFill="1" applyBorder="1" applyAlignment="1">
      <alignment horizontal="center" vertical="center" wrapText="1"/>
    </xf>
    <xf numFmtId="0" fontId="73" fillId="5" borderId="6" xfId="104" applyFont="1" applyFill="1" applyBorder="1" applyAlignment="1">
      <alignment vertical="top" wrapText="1"/>
    </xf>
    <xf numFmtId="0" fontId="73" fillId="5" borderId="7" xfId="104" applyFont="1" applyFill="1" applyBorder="1" applyAlignment="1">
      <alignment vertical="top" wrapText="1"/>
    </xf>
    <xf numFmtId="2" fontId="28" fillId="5" borderId="3" xfId="220" applyNumberFormat="1" applyFont="1" applyFill="1" applyBorder="1" applyAlignment="1">
      <alignment vertical="center" wrapText="1"/>
    </xf>
    <xf numFmtId="2" fontId="26" fillId="5" borderId="3" xfId="220" applyNumberFormat="1" applyFont="1" applyFill="1" applyBorder="1" applyAlignment="1">
      <alignment horizontal="center" vertical="center" wrapText="1"/>
    </xf>
    <xf numFmtId="164" fontId="89" fillId="5" borderId="3" xfId="0" applyNumberFormat="1" applyFont="1" applyFill="1" applyBorder="1" applyAlignment="1">
      <alignment horizontal="center" vertical="center" wrapText="1"/>
    </xf>
    <xf numFmtId="164" fontId="89" fillId="5" borderId="3" xfId="227" applyNumberFormat="1" applyFont="1" applyFill="1" applyBorder="1" applyAlignment="1">
      <alignment horizontal="center" vertical="center" wrapText="1"/>
    </xf>
    <xf numFmtId="0" fontId="26" fillId="5" borderId="3" xfId="0" applyFont="1" applyFill="1" applyBorder="1" applyAlignment="1">
      <alignment horizontal="justify" vertical="center" wrapText="1"/>
    </xf>
    <xf numFmtId="0" fontId="68" fillId="5" borderId="3" xfId="207" applyFont="1" applyFill="1" applyBorder="1" applyAlignment="1">
      <alignment horizontal="left" vertical="center" wrapText="1"/>
    </xf>
    <xf numFmtId="2" fontId="26" fillId="5" borderId="0" xfId="0" applyNumberFormat="1" applyFont="1" applyFill="1" applyAlignment="1">
      <alignment horizontal="center" vertical="center"/>
    </xf>
    <xf numFmtId="164" fontId="26" fillId="5" borderId="3" xfId="0" applyNumberFormat="1" applyFont="1" applyFill="1" applyBorder="1" applyAlignment="1">
      <alignment horizontal="center" vertical="center"/>
    </xf>
    <xf numFmtId="0" fontId="26" fillId="5" borderId="3" xfId="0" applyFont="1" applyFill="1" applyBorder="1" applyAlignment="1">
      <alignment horizontal="center" vertical="center" wrapText="1"/>
    </xf>
    <xf numFmtId="0" fontId="26" fillId="5" borderId="3" xfId="0" applyFont="1" applyFill="1" applyBorder="1" applyAlignment="1">
      <alignment horizontal="center" vertical="center"/>
    </xf>
    <xf numFmtId="0" fontId="26" fillId="5" borderId="0" xfId="0" applyFont="1" applyFill="1" applyAlignment="1">
      <alignment horizontal="center" vertical="center"/>
    </xf>
    <xf numFmtId="4" fontId="88" fillId="6" borderId="0" xfId="0" applyNumberFormat="1" applyFont="1" applyFill="1" applyAlignment="1">
      <alignment horizontal="center" vertical="center"/>
    </xf>
    <xf numFmtId="4" fontId="88" fillId="5" borderId="0" xfId="0" applyNumberFormat="1" applyFont="1" applyFill="1" applyAlignment="1">
      <alignment horizontal="center" vertical="center"/>
    </xf>
    <xf numFmtId="164" fontId="40" fillId="5" borderId="0" xfId="0" applyNumberFormat="1" applyFont="1" applyFill="1" applyAlignment="1">
      <alignment horizontal="center" vertical="center"/>
    </xf>
    <xf numFmtId="2" fontId="150" fillId="5" borderId="0" xfId="0" applyNumberFormat="1" applyFont="1" applyFill="1" applyAlignment="1">
      <alignment horizontal="center" vertical="center"/>
    </xf>
    <xf numFmtId="2" fontId="88" fillId="5" borderId="0" xfId="0" applyNumberFormat="1" applyFont="1" applyFill="1" applyAlignment="1">
      <alignment horizontal="center" vertical="center"/>
    </xf>
    <xf numFmtId="0" fontId="151" fillId="5" borderId="3" xfId="0" applyFont="1" applyFill="1" applyBorder="1" applyAlignment="1">
      <alignment horizontal="center" vertical="center"/>
    </xf>
    <xf numFmtId="2" fontId="152" fillId="5" borderId="3" xfId="0" applyNumberFormat="1" applyFont="1" applyFill="1" applyBorder="1" applyAlignment="1">
      <alignment horizontal="center" vertical="center" wrapText="1"/>
    </xf>
    <xf numFmtId="4" fontId="153" fillId="5" borderId="0" xfId="0" applyNumberFormat="1" applyFont="1" applyFill="1" applyAlignment="1">
      <alignment horizontal="center" vertical="center"/>
    </xf>
    <xf numFmtId="2" fontId="153" fillId="5" borderId="0" xfId="0" applyNumberFormat="1" applyFont="1" applyFill="1" applyAlignment="1">
      <alignment horizontal="center" vertical="center"/>
    </xf>
    <xf numFmtId="0" fontId="153" fillId="5" borderId="0" xfId="0" applyFont="1" applyFill="1" applyAlignment="1">
      <alignment horizontal="center" vertical="center"/>
    </xf>
    <xf numFmtId="0" fontId="26" fillId="5" borderId="3" xfId="104" applyFont="1" applyFill="1" applyBorder="1" applyAlignment="1">
      <alignment horizontal="center" vertical="top" wrapText="1"/>
    </xf>
    <xf numFmtId="2" fontId="72" fillId="5" borderId="4" xfId="220" applyNumberFormat="1" applyFont="1" applyFill="1" applyBorder="1" applyAlignment="1">
      <alignment horizontal="right" vertical="top" wrapText="1"/>
    </xf>
    <xf numFmtId="0" fontId="40" fillId="5" borderId="3" xfId="220" applyFont="1" applyFill="1" applyBorder="1" applyAlignment="1">
      <alignment horizontal="center" vertical="top" wrapText="1"/>
    </xf>
    <xf numFmtId="0" fontId="40" fillId="5" borderId="17" xfId="104" applyFont="1" applyFill="1" applyBorder="1" applyAlignment="1">
      <alignment horizontal="center" vertical="top" wrapText="1"/>
    </xf>
    <xf numFmtId="0" fontId="155" fillId="5" borderId="3" xfId="0" applyFont="1" applyFill="1" applyBorder="1" applyAlignment="1">
      <alignment vertical="top"/>
    </xf>
    <xf numFmtId="4" fontId="155" fillId="5" borderId="4" xfId="0" applyNumberFormat="1" applyFont="1" applyFill="1" applyBorder="1" applyAlignment="1">
      <alignment horizontal="right" vertical="top"/>
    </xf>
    <xf numFmtId="2" fontId="72" fillId="5" borderId="3" xfId="220" applyNumberFormat="1" applyFont="1" applyFill="1" applyBorder="1" applyAlignment="1">
      <alignment horizontal="left" vertical="top" wrapText="1"/>
    </xf>
    <xf numFmtId="2" fontId="40" fillId="5" borderId="3" xfId="104" applyNumberFormat="1" applyFont="1" applyFill="1" applyBorder="1" applyAlignment="1">
      <alignment horizontal="center" vertical="top" wrapText="1"/>
    </xf>
    <xf numFmtId="0" fontId="38" fillId="5" borderId="3" xfId="221" applyFont="1" applyFill="1" applyBorder="1" applyAlignment="1">
      <alignment horizontal="justify" vertical="top" wrapText="1"/>
    </xf>
    <xf numFmtId="0" fontId="38" fillId="5" borderId="4" xfId="220" applyFont="1" applyFill="1" applyBorder="1" applyAlignment="1">
      <alignment horizontal="justify" vertical="top" wrapText="1"/>
    </xf>
    <xf numFmtId="0" fontId="38" fillId="5" borderId="3" xfId="220" applyFont="1" applyFill="1" applyBorder="1" applyAlignment="1">
      <alignment horizontal="justify" vertical="top" wrapText="1"/>
    </xf>
    <xf numFmtId="2" fontId="155" fillId="5" borderId="3" xfId="220" applyNumberFormat="1" applyFont="1" applyFill="1" applyBorder="1" applyAlignment="1">
      <alignment horizontal="left" vertical="top" wrapText="1"/>
    </xf>
    <xf numFmtId="0" fontId="38" fillId="5" borderId="3" xfId="220" applyFont="1" applyFill="1" applyBorder="1" applyAlignment="1">
      <alignment horizontal="left" vertical="top" wrapText="1"/>
    </xf>
    <xf numFmtId="0" fontId="155" fillId="5" borderId="7" xfId="0" applyFont="1" applyFill="1" applyBorder="1" applyAlignment="1">
      <alignment horizontal="center" vertical="top" wrapText="1"/>
    </xf>
    <xf numFmtId="0" fontId="40" fillId="5" borderId="3" xfId="228" applyFont="1" applyFill="1" applyBorder="1" applyAlignment="1">
      <alignment horizontal="justify" vertical="top" wrapText="1"/>
    </xf>
    <xf numFmtId="2" fontId="72" fillId="5" borderId="3" xfId="220" applyNumberFormat="1" applyFont="1" applyFill="1" applyBorder="1" applyAlignment="1">
      <alignment horizontal="right" vertical="top" wrapText="1"/>
    </xf>
    <xf numFmtId="4" fontId="155" fillId="5" borderId="3" xfId="0" applyNumberFormat="1" applyFont="1" applyFill="1" applyBorder="1" applyAlignment="1">
      <alignment horizontal="right" vertical="top"/>
    </xf>
    <xf numFmtId="2" fontId="26" fillId="5" borderId="3" xfId="220" applyNumberFormat="1" applyFont="1" applyFill="1" applyBorder="1" applyAlignment="1">
      <alignment vertical="center" wrapText="1"/>
    </xf>
    <xf numFmtId="2" fontId="81" fillId="5" borderId="3" xfId="220" applyNumberFormat="1" applyFont="1" applyFill="1" applyBorder="1" applyAlignment="1">
      <alignment horizontal="center" vertical="center" wrapText="1"/>
    </xf>
    <xf numFmtId="164" fontId="71" fillId="5" borderId="3" xfId="0" applyNumberFormat="1" applyFont="1" applyFill="1" applyBorder="1" applyAlignment="1">
      <alignment horizontal="center" vertical="center"/>
    </xf>
    <xf numFmtId="164" fontId="71" fillId="5" borderId="0" xfId="0" applyNumberFormat="1" applyFont="1" applyFill="1" applyAlignment="1">
      <alignment horizontal="center" vertical="center"/>
    </xf>
    <xf numFmtId="164" fontId="71" fillId="5" borderId="0" xfId="227" applyNumberFormat="1" applyFont="1" applyFill="1" applyAlignment="1">
      <alignment horizontal="center" vertical="center"/>
    </xf>
    <xf numFmtId="0" fontId="40" fillId="5" borderId="3" xfId="7" applyFont="1" applyFill="1" applyBorder="1" applyAlignment="1">
      <alignment horizontal="justify" vertical="center" wrapText="1"/>
    </xf>
    <xf numFmtId="4" fontId="40" fillId="5" borderId="3" xfId="7" applyNumberFormat="1" applyFont="1" applyFill="1" applyBorder="1" applyAlignment="1">
      <alignment horizontal="center" vertical="center"/>
    </xf>
    <xf numFmtId="0" fontId="40" fillId="6" borderId="3" xfId="7" applyFont="1" applyFill="1" applyBorder="1" applyAlignment="1">
      <alignment horizontal="center" vertical="center"/>
    </xf>
    <xf numFmtId="164" fontId="40" fillId="6" borderId="3" xfId="7" applyNumberFormat="1" applyFont="1" applyFill="1" applyBorder="1" applyAlignment="1">
      <alignment horizontal="center" vertical="center"/>
    </xf>
    <xf numFmtId="0" fontId="65" fillId="6" borderId="3" xfId="7" applyFont="1" applyFill="1" applyBorder="1" applyAlignment="1">
      <alignment horizontal="justify" vertical="center" wrapText="1"/>
    </xf>
    <xf numFmtId="0" fontId="40" fillId="6" borderId="3" xfId="7" applyFont="1" applyFill="1" applyBorder="1" applyAlignment="1">
      <alignment horizontal="center" vertical="center" wrapText="1"/>
    </xf>
    <xf numFmtId="4" fontId="40" fillId="6" borderId="3" xfId="7" applyNumberFormat="1" applyFont="1" applyFill="1" applyBorder="1" applyAlignment="1">
      <alignment horizontal="center" vertical="center" wrapText="1"/>
    </xf>
    <xf numFmtId="4" fontId="40" fillId="6" borderId="0" xfId="7" applyNumberFormat="1" applyFont="1" applyFill="1" applyAlignment="1">
      <alignment horizontal="center" vertical="center"/>
    </xf>
    <xf numFmtId="0" fontId="40" fillId="6" borderId="0" xfId="7" applyFont="1" applyFill="1" applyAlignment="1">
      <alignment horizontal="center" vertical="center"/>
    </xf>
    <xf numFmtId="0" fontId="26" fillId="5" borderId="3" xfId="7" applyFont="1" applyFill="1" applyBorder="1" applyAlignment="1">
      <alignment horizontal="justify" vertical="center" wrapText="1"/>
    </xf>
    <xf numFmtId="164" fontId="26" fillId="5" borderId="3" xfId="7" applyNumberFormat="1" applyFont="1" applyFill="1" applyBorder="1" applyAlignment="1">
      <alignment horizontal="center" vertical="center"/>
    </xf>
    <xf numFmtId="0" fontId="40" fillId="6" borderId="3" xfId="7" applyFont="1" applyFill="1" applyBorder="1" applyAlignment="1">
      <alignment horizontal="justify" vertical="center" wrapText="1"/>
    </xf>
    <xf numFmtId="2" fontId="40" fillId="6" borderId="0" xfId="7" applyNumberFormat="1" applyFont="1" applyFill="1" applyAlignment="1">
      <alignment horizontal="center" vertical="center"/>
    </xf>
    <xf numFmtId="2" fontId="40" fillId="5" borderId="3" xfId="7" applyNumberFormat="1" applyFont="1" applyFill="1" applyBorder="1" applyAlignment="1">
      <alignment horizontal="center" vertical="center" shrinkToFit="1"/>
    </xf>
    <xf numFmtId="4" fontId="40" fillId="5" borderId="3" xfId="7" applyNumberFormat="1" applyFont="1" applyFill="1" applyBorder="1" applyAlignment="1">
      <alignment horizontal="center" vertical="center" shrinkToFit="1"/>
    </xf>
    <xf numFmtId="164" fontId="40" fillId="6" borderId="3" xfId="7" applyNumberFormat="1" applyFont="1" applyFill="1" applyBorder="1" applyAlignment="1">
      <alignment horizontal="center" vertical="center" shrinkToFit="1"/>
    </xf>
    <xf numFmtId="4" fontId="40" fillId="6" borderId="3" xfId="7" applyNumberFormat="1" applyFont="1" applyFill="1" applyBorder="1" applyAlignment="1">
      <alignment horizontal="center" vertical="center" shrinkToFit="1"/>
    </xf>
    <xf numFmtId="2" fontId="150" fillId="5" borderId="0" xfId="7" applyNumberFormat="1" applyFont="1" applyFill="1" applyAlignment="1">
      <alignment horizontal="center" vertical="center"/>
    </xf>
    <xf numFmtId="0" fontId="96" fillId="5" borderId="3" xfId="7" applyFont="1" applyFill="1" applyBorder="1" applyAlignment="1">
      <alignment horizontal="center" vertical="center"/>
    </xf>
    <xf numFmtId="2" fontId="113" fillId="5" borderId="3" xfId="7" applyNumberFormat="1" applyFont="1" applyFill="1" applyBorder="1" applyAlignment="1">
      <alignment horizontal="center" vertical="center" wrapText="1"/>
    </xf>
    <xf numFmtId="0" fontId="150" fillId="5" borderId="0" xfId="7" applyFont="1" applyFill="1" applyAlignment="1">
      <alignment horizontal="center" vertical="center"/>
    </xf>
    <xf numFmtId="2" fontId="96" fillId="5" borderId="0" xfId="7" applyNumberFormat="1" applyFont="1" applyFill="1" applyAlignment="1">
      <alignment horizontal="center" vertical="center"/>
    </xf>
    <xf numFmtId="164" fontId="89" fillId="5" borderId="0" xfId="7" applyNumberFormat="1" applyFont="1" applyFill="1" applyAlignment="1">
      <alignment horizontal="center" vertical="center"/>
    </xf>
    <xf numFmtId="2" fontId="40" fillId="5" borderId="4" xfId="220" applyNumberFormat="1" applyFont="1" applyFill="1" applyBorder="1" applyAlignment="1">
      <alignment horizontal="right" vertical="top" wrapText="1"/>
    </xf>
    <xf numFmtId="0" fontId="38" fillId="5" borderId="3" xfId="0" applyFont="1" applyFill="1" applyBorder="1" applyAlignment="1">
      <alignment vertical="top"/>
    </xf>
    <xf numFmtId="4" fontId="38" fillId="5" borderId="4" xfId="0" applyNumberFormat="1" applyFont="1" applyFill="1" applyBorder="1" applyAlignment="1">
      <alignment horizontal="right" vertical="top"/>
    </xf>
    <xf numFmtId="2" fontId="40" fillId="5" borderId="3" xfId="220" applyNumberFormat="1" applyFont="1" applyFill="1" applyBorder="1" applyAlignment="1">
      <alignment horizontal="left" vertical="top" wrapText="1"/>
    </xf>
    <xf numFmtId="2" fontId="40" fillId="5" borderId="3" xfId="104" applyNumberFormat="1" applyFont="1" applyFill="1" applyBorder="1" applyAlignment="1">
      <alignment horizontal="right" vertical="top" wrapText="1"/>
    </xf>
    <xf numFmtId="2" fontId="38" fillId="5" borderId="3" xfId="220" applyNumberFormat="1" applyFont="1" applyFill="1" applyBorder="1" applyAlignment="1">
      <alignment horizontal="left" vertical="top" wrapText="1"/>
    </xf>
    <xf numFmtId="0" fontId="38" fillId="5" borderId="7" xfId="0" applyFont="1" applyFill="1" applyBorder="1" applyAlignment="1">
      <alignment horizontal="center" vertical="top" wrapText="1"/>
    </xf>
    <xf numFmtId="2" fontId="40" fillId="5" borderId="3" xfId="220" applyNumberFormat="1" applyFont="1" applyFill="1" applyBorder="1" applyAlignment="1">
      <alignment horizontal="right" vertical="top" wrapText="1"/>
    </xf>
    <xf numFmtId="2" fontId="81" fillId="5" borderId="3" xfId="7" applyNumberFormat="1" applyFont="1" applyFill="1" applyBorder="1" applyAlignment="1">
      <alignment horizontal="center" vertical="center"/>
    </xf>
    <xf numFmtId="164" fontId="40" fillId="5" borderId="0" xfId="7" applyNumberFormat="1" applyFont="1" applyFill="1" applyAlignment="1">
      <alignment horizontal="center" vertical="center"/>
    </xf>
    <xf numFmtId="164" fontId="40" fillId="5" borderId="0" xfId="227" applyNumberFormat="1" applyFont="1" applyFill="1" applyAlignment="1">
      <alignment horizontal="center" vertical="center"/>
    </xf>
    <xf numFmtId="0" fontId="73" fillId="5" borderId="3" xfId="104" applyFont="1" applyFill="1" applyBorder="1" applyAlignment="1">
      <alignment horizontal="center" vertical="top" wrapText="1"/>
    </xf>
    <xf numFmtId="164" fontId="40" fillId="6" borderId="3" xfId="0" applyNumberFormat="1" applyFont="1" applyFill="1" applyBorder="1" applyAlignment="1">
      <alignment horizontal="center" vertical="center"/>
    </xf>
    <xf numFmtId="0" fontId="65" fillId="6" borderId="3" xfId="0" applyFont="1" applyFill="1" applyBorder="1" applyAlignment="1">
      <alignment horizontal="justify" vertical="center" wrapText="1"/>
    </xf>
    <xf numFmtId="0" fontId="40" fillId="6" borderId="3" xfId="0" applyFont="1" applyFill="1" applyBorder="1" applyAlignment="1">
      <alignment horizontal="center" vertical="center" wrapText="1"/>
    </xf>
    <xf numFmtId="0" fontId="40" fillId="6" borderId="3" xfId="0" applyFont="1" applyFill="1" applyBorder="1" applyAlignment="1">
      <alignment horizontal="center" vertical="center"/>
    </xf>
    <xf numFmtId="4" fontId="40" fillId="6" borderId="3" xfId="0" applyNumberFormat="1" applyFont="1" applyFill="1" applyBorder="1" applyAlignment="1">
      <alignment horizontal="center" vertical="center" wrapText="1"/>
    </xf>
    <xf numFmtId="2" fontId="40" fillId="6" borderId="3" xfId="0" applyNumberFormat="1" applyFont="1" applyFill="1" applyBorder="1" applyAlignment="1">
      <alignment horizontal="center" vertical="center" wrapText="1"/>
    </xf>
    <xf numFmtId="4" fontId="40" fillId="6" borderId="0" xfId="0" applyNumberFormat="1" applyFont="1" applyFill="1" applyAlignment="1">
      <alignment horizontal="center" vertical="center"/>
    </xf>
    <xf numFmtId="0" fontId="40" fillId="6" borderId="0" xfId="0" applyFont="1" applyFill="1" applyAlignment="1">
      <alignment horizontal="center" vertical="center"/>
    </xf>
    <xf numFmtId="4" fontId="26" fillId="5" borderId="0" xfId="0" applyNumberFormat="1" applyFont="1" applyFill="1" applyAlignment="1">
      <alignment horizontal="center" vertical="center"/>
    </xf>
    <xf numFmtId="0" fontId="40" fillId="6" borderId="3" xfId="0" applyFont="1" applyFill="1" applyBorder="1" applyAlignment="1">
      <alignment horizontal="justify" vertical="center" wrapText="1"/>
    </xf>
    <xf numFmtId="164" fontId="40" fillId="6" borderId="3" xfId="0" applyNumberFormat="1" applyFont="1" applyFill="1" applyBorder="1" applyAlignment="1">
      <alignment horizontal="center" vertical="center" shrinkToFit="1"/>
    </xf>
    <xf numFmtId="4" fontId="40" fillId="6" borderId="3" xfId="0" applyNumberFormat="1" applyFont="1" applyFill="1" applyBorder="1" applyAlignment="1">
      <alignment horizontal="center" vertical="center" shrinkToFit="1"/>
    </xf>
    <xf numFmtId="0" fontId="96" fillId="5" borderId="3" xfId="0" applyFont="1" applyFill="1" applyBorder="1" applyAlignment="1">
      <alignment horizontal="center" vertical="center"/>
    </xf>
    <xf numFmtId="2" fontId="113" fillId="5" borderId="3" xfId="0" applyNumberFormat="1" applyFont="1" applyFill="1" applyBorder="1" applyAlignment="1">
      <alignment horizontal="center" vertical="center" wrapText="1"/>
    </xf>
    <xf numFmtId="4" fontId="150" fillId="5" borderId="0" xfId="0" applyNumberFormat="1" applyFont="1" applyFill="1" applyAlignment="1">
      <alignment horizontal="center" vertical="center"/>
    </xf>
    <xf numFmtId="2" fontId="96" fillId="5" borderId="0" xfId="0" applyNumberFormat="1" applyFont="1" applyFill="1" applyAlignment="1">
      <alignment horizontal="center" vertical="center"/>
    </xf>
    <xf numFmtId="0" fontId="150" fillId="5" borderId="0" xfId="0" applyFont="1" applyFill="1" applyAlignment="1">
      <alignment horizontal="center" vertical="center"/>
    </xf>
    <xf numFmtId="0" fontId="113" fillId="5" borderId="4" xfId="0" applyFont="1" applyFill="1" applyBorder="1" applyAlignment="1">
      <alignment horizontal="right" vertical="center"/>
    </xf>
    <xf numFmtId="0" fontId="113" fillId="5" borderId="6" xfId="0" applyFont="1" applyFill="1" applyBorder="1" applyAlignment="1">
      <alignment horizontal="right" vertical="center"/>
    </xf>
    <xf numFmtId="0" fontId="113" fillId="5" borderId="16" xfId="0" applyFont="1" applyFill="1" applyBorder="1" applyAlignment="1">
      <alignment horizontal="right" vertical="center"/>
    </xf>
    <xf numFmtId="0" fontId="113" fillId="5" borderId="7" xfId="0" applyFont="1" applyFill="1" applyBorder="1" applyAlignment="1">
      <alignment horizontal="right" vertical="center"/>
    </xf>
    <xf numFmtId="2" fontId="40" fillId="5" borderId="7" xfId="220" applyNumberFormat="1" applyFont="1" applyFill="1" applyBorder="1" applyAlignment="1">
      <alignment vertical="top" wrapText="1"/>
    </xf>
    <xf numFmtId="2" fontId="38" fillId="5" borderId="7" xfId="220" applyNumberFormat="1" applyFont="1" applyFill="1" applyBorder="1" applyAlignment="1">
      <alignment vertical="top" wrapText="1"/>
    </xf>
    <xf numFmtId="2" fontId="38" fillId="5" borderId="3" xfId="220" applyNumberFormat="1" applyFont="1" applyFill="1" applyBorder="1" applyAlignment="1">
      <alignment vertical="top" wrapText="1"/>
    </xf>
    <xf numFmtId="2" fontId="26" fillId="5" borderId="3" xfId="0" applyNumberFormat="1" applyFont="1" applyFill="1" applyBorder="1" applyAlignment="1">
      <alignment horizontal="center" vertical="center"/>
    </xf>
    <xf numFmtId="2" fontId="151" fillId="5" borderId="0" xfId="0" applyNumberFormat="1" applyFont="1" applyFill="1" applyAlignment="1">
      <alignment horizontal="center" vertical="center"/>
    </xf>
    <xf numFmtId="164" fontId="26" fillId="5" borderId="0" xfId="0" applyNumberFormat="1" applyFont="1" applyFill="1" applyAlignment="1">
      <alignment horizontal="center" vertical="center"/>
    </xf>
    <xf numFmtId="0" fontId="40" fillId="5" borderId="3" xfId="220" applyFont="1" applyFill="1" applyBorder="1" applyAlignment="1">
      <alignment horizontal="center" vertical="center"/>
    </xf>
    <xf numFmtId="164" fontId="40" fillId="5" borderId="4" xfId="220" applyNumberFormat="1" applyFont="1" applyFill="1" applyBorder="1" applyAlignment="1">
      <alignment horizontal="center" vertical="center" wrapText="1"/>
    </xf>
    <xf numFmtId="0" fontId="40" fillId="5" borderId="3" xfId="220" applyFont="1" applyFill="1" applyBorder="1" applyAlignment="1">
      <alignment horizontal="justify" vertical="center" wrapText="1"/>
    </xf>
    <xf numFmtId="0" fontId="40" fillId="5" borderId="3" xfId="0" applyFont="1" applyFill="1" applyBorder="1" applyAlignment="1">
      <alignment vertical="center"/>
    </xf>
    <xf numFmtId="4" fontId="40" fillId="5" borderId="4" xfId="0" applyNumberFormat="1" applyFont="1" applyFill="1" applyBorder="1" applyAlignment="1">
      <alignment horizontal="right" vertical="center"/>
    </xf>
    <xf numFmtId="2" fontId="40" fillId="5" borderId="3" xfId="220" applyNumberFormat="1" applyFont="1" applyFill="1" applyBorder="1" applyAlignment="1">
      <alignment horizontal="left" vertical="center" wrapText="1"/>
    </xf>
    <xf numFmtId="164" fontId="40" fillId="5" borderId="4" xfId="220" applyNumberFormat="1" applyFont="1" applyFill="1" applyBorder="1" applyAlignment="1">
      <alignment horizontal="center" vertical="top" wrapText="1"/>
    </xf>
    <xf numFmtId="0" fontId="40" fillId="5" borderId="3" xfId="0" applyFont="1" applyFill="1" applyBorder="1" applyAlignment="1">
      <alignment vertical="top"/>
    </xf>
    <xf numFmtId="4" fontId="40" fillId="5" borderId="4" xfId="0" applyNumberFormat="1" applyFont="1" applyFill="1" applyBorder="1" applyAlignment="1">
      <alignment horizontal="right" vertical="top"/>
    </xf>
    <xf numFmtId="164" fontId="40" fillId="5" borderId="3" xfId="220" applyNumberFormat="1" applyFont="1" applyFill="1" applyBorder="1" applyAlignment="1">
      <alignment horizontal="center" vertical="center" wrapText="1"/>
    </xf>
    <xf numFmtId="4" fontId="40" fillId="5" borderId="3" xfId="0" applyNumberFormat="1" applyFont="1" applyFill="1" applyBorder="1" applyAlignment="1">
      <alignment horizontal="right" vertical="center"/>
    </xf>
    <xf numFmtId="0" fontId="40" fillId="5" borderId="3" xfId="0" applyFont="1" applyFill="1" applyBorder="1" applyAlignment="1">
      <alignment horizontal="center" vertical="top"/>
    </xf>
    <xf numFmtId="2" fontId="89" fillId="5" borderId="3" xfId="0" applyNumberFormat="1" applyFont="1" applyFill="1" applyBorder="1" applyAlignment="1">
      <alignment horizontal="center" vertical="center"/>
    </xf>
    <xf numFmtId="2" fontId="40" fillId="6" borderId="3" xfId="0" applyNumberFormat="1" applyFont="1" applyFill="1" applyBorder="1" applyAlignment="1">
      <alignment horizontal="center" vertical="center"/>
    </xf>
    <xf numFmtId="182" fontId="40" fillId="5" borderId="3" xfId="0" applyNumberFormat="1" applyFont="1" applyFill="1" applyBorder="1" applyAlignment="1">
      <alignment horizontal="center" vertical="center" shrinkToFit="1"/>
    </xf>
    <xf numFmtId="4" fontId="103" fillId="5" borderId="18" xfId="0" applyNumberFormat="1" applyFont="1" applyFill="1" applyBorder="1" applyAlignment="1">
      <alignment horizontal="right" vertical="top" shrinkToFit="1"/>
    </xf>
    <xf numFmtId="0" fontId="40" fillId="5" borderId="6" xfId="0" applyFont="1" applyFill="1" applyBorder="1" applyAlignment="1">
      <alignment horizontal="center" vertical="center" wrapText="1"/>
    </xf>
    <xf numFmtId="4" fontId="40" fillId="5" borderId="6" xfId="0" applyNumberFormat="1" applyFont="1" applyFill="1" applyBorder="1" applyAlignment="1">
      <alignment horizontal="center" vertical="center" shrinkToFit="1"/>
    </xf>
    <xf numFmtId="164" fontId="89" fillId="5" borderId="0" xfId="0" applyNumberFormat="1" applyFont="1" applyFill="1" applyAlignment="1">
      <alignment horizontal="center" vertical="center"/>
    </xf>
    <xf numFmtId="0" fontId="67" fillId="6" borderId="3" xfId="0" applyFont="1" applyFill="1" applyBorder="1" applyAlignment="1">
      <alignment horizontal="justify" vertical="center" wrapText="1"/>
    </xf>
    <xf numFmtId="0" fontId="40" fillId="0" borderId="3" xfId="0" applyFont="1" applyFill="1" applyBorder="1" applyAlignment="1">
      <alignment horizontal="center" vertical="center"/>
    </xf>
    <xf numFmtId="164" fontId="40" fillId="0" borderId="3" xfId="0" applyNumberFormat="1" applyFont="1" applyFill="1" applyBorder="1" applyAlignment="1">
      <alignment horizontal="center" vertical="center"/>
    </xf>
    <xf numFmtId="0" fontId="40" fillId="0" borderId="3" xfId="0" applyFont="1" applyFill="1" applyBorder="1" applyAlignment="1">
      <alignment horizontal="justify" vertical="center" wrapText="1"/>
    </xf>
    <xf numFmtId="0" fontId="40" fillId="0" borderId="3" xfId="0" applyFont="1" applyFill="1" applyBorder="1" applyAlignment="1">
      <alignment horizontal="center" vertical="center" wrapText="1"/>
    </xf>
    <xf numFmtId="4" fontId="40" fillId="0" borderId="3" xfId="0" applyNumberFormat="1" applyFont="1" applyFill="1" applyBorder="1" applyAlignment="1">
      <alignment horizontal="center" vertical="center" wrapText="1"/>
    </xf>
    <xf numFmtId="2" fontId="40" fillId="0" borderId="3" xfId="0" applyNumberFormat="1" applyFont="1" applyFill="1" applyBorder="1" applyAlignment="1">
      <alignment horizontal="center" vertical="center" wrapText="1"/>
    </xf>
    <xf numFmtId="4" fontId="40" fillId="0" borderId="0" xfId="0" applyNumberFormat="1" applyFont="1" applyFill="1" applyAlignment="1">
      <alignment horizontal="center" vertical="center"/>
    </xf>
    <xf numFmtId="0" fontId="40" fillId="0" borderId="0" xfId="0" applyFont="1" applyFill="1" applyAlignment="1">
      <alignment horizontal="center" vertical="center"/>
    </xf>
    <xf numFmtId="2" fontId="40" fillId="0" borderId="0" xfId="0" applyNumberFormat="1" applyFont="1" applyFill="1" applyAlignment="1">
      <alignment horizontal="center" vertical="center"/>
    </xf>
    <xf numFmtId="0" fontId="113" fillId="5" borderId="4" xfId="0" applyFont="1" applyFill="1" applyBorder="1" applyAlignment="1">
      <alignment vertical="center"/>
    </xf>
    <xf numFmtId="0" fontId="113" fillId="5" borderId="6" xfId="0" applyFont="1" applyFill="1" applyBorder="1" applyAlignment="1">
      <alignment vertical="center"/>
    </xf>
    <xf numFmtId="0" fontId="113" fillId="5" borderId="7" xfId="0" applyFont="1" applyFill="1" applyBorder="1" applyAlignment="1">
      <alignment vertical="center"/>
    </xf>
    <xf numFmtId="164" fontId="38" fillId="5" borderId="3" xfId="220" applyNumberFormat="1" applyFont="1" applyFill="1" applyBorder="1" applyAlignment="1">
      <alignment horizontal="center" vertical="center" wrapText="1"/>
    </xf>
    <xf numFmtId="0" fontId="91" fillId="5" borderId="3" xfId="186" applyFont="1" applyFill="1" applyBorder="1" applyAlignment="1">
      <alignment horizontal="center" vertical="center"/>
    </xf>
    <xf numFmtId="0" fontId="91" fillId="5" borderId="4" xfId="186" applyFont="1" applyFill="1" applyBorder="1" applyAlignment="1">
      <alignment vertical="center"/>
    </xf>
    <xf numFmtId="0" fontId="91" fillId="5" borderId="7" xfId="186" applyFont="1" applyFill="1" applyBorder="1" applyAlignment="1">
      <alignment vertical="center"/>
    </xf>
    <xf numFmtId="43" fontId="89" fillId="5" borderId="3" xfId="227" applyFont="1" applyFill="1" applyBorder="1" applyAlignment="1">
      <alignment horizontal="center" vertical="center" wrapText="1"/>
    </xf>
    <xf numFmtId="0" fontId="71" fillId="5" borderId="3" xfId="186" applyFont="1" applyFill="1" applyBorder="1" applyAlignment="1">
      <alignment horizontal="center" vertical="center"/>
    </xf>
    <xf numFmtId="0" fontId="71" fillId="5" borderId="3" xfId="186" applyFont="1" applyFill="1" applyBorder="1" applyAlignment="1">
      <alignment horizontal="justify" vertical="center" wrapText="1"/>
    </xf>
    <xf numFmtId="0" fontId="71" fillId="5" borderId="3" xfId="186" applyFont="1" applyFill="1" applyBorder="1" applyAlignment="1">
      <alignment horizontal="center" vertical="center" wrapText="1"/>
    </xf>
    <xf numFmtId="2" fontId="71" fillId="5" borderId="3" xfId="186" applyNumberFormat="1" applyFont="1" applyFill="1" applyBorder="1" applyAlignment="1">
      <alignment horizontal="center" vertical="center" wrapText="1"/>
    </xf>
    <xf numFmtId="164" fontId="71" fillId="5" borderId="3" xfId="186" applyNumberFormat="1" applyFont="1" applyFill="1" applyBorder="1" applyAlignment="1">
      <alignment horizontal="center" vertical="center" wrapText="1"/>
    </xf>
    <xf numFmtId="0" fontId="88" fillId="5" borderId="3" xfId="186" applyFont="1" applyFill="1" applyBorder="1" applyAlignment="1">
      <alignment horizontal="center" vertical="center" wrapText="1"/>
    </xf>
    <xf numFmtId="164" fontId="159" fillId="5" borderId="3" xfId="186" applyNumberFormat="1" applyFont="1" applyFill="1" applyBorder="1" applyAlignment="1">
      <alignment horizontal="center" vertical="center"/>
    </xf>
    <xf numFmtId="0" fontId="159" fillId="5" borderId="3" xfId="186" applyFont="1" applyFill="1" applyBorder="1" applyAlignment="1">
      <alignment horizontal="center" vertical="center" wrapText="1"/>
    </xf>
    <xf numFmtId="2" fontId="159" fillId="5" borderId="3" xfId="186" applyNumberFormat="1" applyFont="1" applyFill="1" applyBorder="1" applyAlignment="1">
      <alignment horizontal="center" vertical="center" wrapText="1"/>
    </xf>
    <xf numFmtId="2" fontId="71" fillId="5" borderId="3" xfId="186" applyNumberFormat="1" applyFont="1" applyFill="1" applyBorder="1" applyAlignment="1">
      <alignment horizontal="center" vertical="center"/>
    </xf>
    <xf numFmtId="1" fontId="71" fillId="5" borderId="3" xfId="186" applyNumberFormat="1" applyFont="1" applyFill="1" applyBorder="1" applyAlignment="1">
      <alignment horizontal="center" vertical="center" wrapText="1"/>
    </xf>
    <xf numFmtId="4" fontId="71" fillId="5" borderId="3" xfId="186" applyNumberFormat="1" applyFont="1" applyFill="1" applyBorder="1" applyAlignment="1">
      <alignment horizontal="center" vertical="center" wrapText="1"/>
    </xf>
    <xf numFmtId="4" fontId="160" fillId="5" borderId="3" xfId="186" applyNumberFormat="1" applyFont="1" applyFill="1" applyBorder="1" applyAlignment="1">
      <alignment horizontal="center" vertical="center" shrinkToFit="1"/>
    </xf>
    <xf numFmtId="0" fontId="161" fillId="5" borderId="3" xfId="186" applyFont="1" applyFill="1" applyBorder="1" applyAlignment="1">
      <alignment horizontal="center" vertical="center" wrapText="1"/>
    </xf>
    <xf numFmtId="164" fontId="160" fillId="5" borderId="3" xfId="186" applyNumberFormat="1" applyFont="1" applyFill="1" applyBorder="1" applyAlignment="1">
      <alignment horizontal="center" vertical="center" shrinkToFit="1"/>
    </xf>
    <xf numFmtId="0" fontId="160" fillId="5" borderId="3" xfId="186" applyFont="1" applyFill="1" applyBorder="1" applyAlignment="1">
      <alignment horizontal="center" vertical="center" wrapText="1"/>
    </xf>
    <xf numFmtId="4" fontId="134" fillId="5" borderId="0" xfId="186" applyNumberFormat="1" applyFont="1" applyFill="1" applyBorder="1" applyAlignment="1">
      <alignment horizontal="right" vertical="top" shrinkToFit="1"/>
    </xf>
    <xf numFmtId="2" fontId="160" fillId="5" borderId="3" xfId="186" applyNumberFormat="1" applyFont="1" applyFill="1" applyBorder="1" applyAlignment="1">
      <alignment horizontal="center" vertical="center" shrinkToFit="1"/>
    </xf>
    <xf numFmtId="0" fontId="162" fillId="5" borderId="3" xfId="186" applyFont="1" applyFill="1" applyBorder="1" applyAlignment="1">
      <alignment horizontal="center" vertical="center"/>
    </xf>
    <xf numFmtId="2" fontId="163" fillId="5" borderId="3" xfId="186" applyNumberFormat="1" applyFont="1" applyFill="1" applyBorder="1" applyAlignment="1">
      <alignment horizontal="center" vertical="center" wrapText="1"/>
    </xf>
    <xf numFmtId="4" fontId="150" fillId="5" borderId="0" xfId="186" applyNumberFormat="1" applyFont="1" applyFill="1" applyAlignment="1">
      <alignment horizontal="center" vertical="center"/>
    </xf>
    <xf numFmtId="0" fontId="150" fillId="5" borderId="0" xfId="186" applyFont="1" applyFill="1" applyAlignment="1">
      <alignment horizontal="center" vertical="center"/>
    </xf>
    <xf numFmtId="43" fontId="71" fillId="5" borderId="0" xfId="227" applyFont="1" applyFill="1" applyAlignment="1">
      <alignment horizontal="center" vertical="center"/>
    </xf>
    <xf numFmtId="2" fontId="40" fillId="5" borderId="3" xfId="220" applyNumberFormat="1" applyFont="1" applyFill="1" applyBorder="1" applyAlignment="1">
      <alignment horizontal="center" vertical="center" wrapText="1"/>
    </xf>
    <xf numFmtId="4" fontId="40" fillId="5" borderId="3" xfId="186" applyNumberFormat="1" applyFont="1" applyFill="1" applyBorder="1" applyAlignment="1">
      <alignment horizontal="center" vertical="center"/>
    </xf>
    <xf numFmtId="2" fontId="40" fillId="5" borderId="3" xfId="104" applyNumberFormat="1" applyFont="1" applyFill="1" applyBorder="1" applyAlignment="1">
      <alignment horizontal="center" vertical="center"/>
    </xf>
    <xf numFmtId="0" fontId="40" fillId="5" borderId="3" xfId="220" applyFont="1" applyFill="1" applyBorder="1" applyAlignment="1">
      <alignment horizontal="left" vertical="center" wrapText="1"/>
    </xf>
    <xf numFmtId="0" fontId="38" fillId="5" borderId="3" xfId="186" applyFont="1" applyFill="1" applyBorder="1" applyAlignment="1">
      <alignment horizontal="center" vertical="center" wrapText="1"/>
    </xf>
    <xf numFmtId="0" fontId="40" fillId="5" borderId="3" xfId="228" applyFont="1" applyFill="1" applyBorder="1" applyAlignment="1">
      <alignment horizontal="justify" vertical="center" wrapText="1"/>
    </xf>
    <xf numFmtId="0" fontId="40" fillId="5" borderId="3" xfId="220" applyFont="1" applyFill="1" applyBorder="1" applyAlignment="1">
      <alignment horizontal="center" vertical="center" wrapText="1"/>
    </xf>
    <xf numFmtId="0" fontId="26" fillId="0" borderId="3" xfId="198" applyFont="1" applyFill="1" applyBorder="1" applyAlignment="1">
      <alignment horizontal="right" vertical="center" wrapText="1"/>
    </xf>
    <xf numFmtId="0" fontId="26" fillId="5" borderId="3" xfId="7" applyFont="1" applyFill="1" applyBorder="1" applyAlignment="1">
      <alignment horizontal="right" vertical="center" wrapText="1"/>
    </xf>
    <xf numFmtId="0" fontId="118" fillId="5" borderId="0" xfId="195" applyFont="1" applyFill="1" applyAlignment="1">
      <alignment horizontal="center" vertical="center"/>
    </xf>
    <xf numFmtId="0" fontId="83" fillId="5" borderId="4" xfId="195" applyFont="1" applyFill="1" applyBorder="1" applyAlignment="1">
      <alignment horizontal="left" vertical="center" wrapText="1"/>
    </xf>
    <xf numFmtId="0" fontId="35" fillId="5" borderId="6" xfId="195" applyFont="1" applyFill="1" applyBorder="1" applyAlignment="1">
      <alignment horizontal="left" vertical="center" wrapText="1"/>
    </xf>
    <xf numFmtId="0" fontId="35" fillId="5" borderId="7" xfId="195" applyFont="1" applyFill="1" applyBorder="1" applyAlignment="1">
      <alignment horizontal="left" vertical="center" wrapText="1"/>
    </xf>
    <xf numFmtId="0" fontId="83" fillId="5" borderId="6" xfId="195" applyFont="1" applyFill="1" applyBorder="1" applyAlignment="1">
      <alignment horizontal="left" vertical="center" wrapText="1"/>
    </xf>
    <xf numFmtId="0" fontId="83" fillId="5" borderId="7" xfId="195" applyFont="1" applyFill="1" applyBorder="1" applyAlignment="1">
      <alignment horizontal="left" vertical="center" wrapText="1"/>
    </xf>
    <xf numFmtId="0" fontId="115" fillId="5" borderId="4" xfId="195" applyFont="1" applyFill="1" applyBorder="1" applyAlignment="1">
      <alignment horizontal="left" vertical="center" wrapText="1"/>
    </xf>
    <xf numFmtId="0" fontId="115" fillId="5" borderId="6" xfId="195" applyFont="1" applyFill="1" applyBorder="1" applyAlignment="1">
      <alignment horizontal="left" vertical="center" wrapText="1"/>
    </xf>
    <xf numFmtId="0" fontId="113" fillId="0" borderId="3" xfId="195" applyFont="1" applyBorder="1" applyAlignment="1">
      <alignment horizontal="right" vertical="center"/>
    </xf>
    <xf numFmtId="0" fontId="113" fillId="0" borderId="4" xfId="195" applyFont="1" applyBorder="1" applyAlignment="1">
      <alignment horizontal="left" vertical="center"/>
    </xf>
    <xf numFmtId="0" fontId="113" fillId="0" borderId="7" xfId="195" applyFont="1" applyBorder="1" applyAlignment="1">
      <alignment horizontal="left" vertical="center"/>
    </xf>
    <xf numFmtId="0" fontId="26" fillId="0" borderId="3" xfId="220" applyFont="1" applyFill="1" applyBorder="1" applyAlignment="1">
      <alignment horizontal="right" vertical="center" wrapText="1"/>
    </xf>
    <xf numFmtId="0" fontId="118" fillId="5" borderId="0" xfId="211" applyFont="1" applyFill="1" applyAlignment="1">
      <alignment horizontal="center" vertical="center"/>
    </xf>
    <xf numFmtId="0" fontId="83" fillId="5" borderId="4" xfId="211" applyFont="1" applyFill="1" applyBorder="1" applyAlignment="1">
      <alignment horizontal="left" vertical="center" wrapText="1"/>
    </xf>
    <xf numFmtId="0" fontId="35" fillId="5" borderId="6" xfId="211" applyFont="1" applyFill="1" applyBorder="1" applyAlignment="1">
      <alignment horizontal="left" vertical="center" wrapText="1"/>
    </xf>
    <xf numFmtId="0" fontId="35" fillId="5" borderId="7" xfId="211" applyFont="1" applyFill="1" applyBorder="1" applyAlignment="1">
      <alignment horizontal="left" vertical="center" wrapText="1"/>
    </xf>
    <xf numFmtId="0" fontId="18" fillId="5" borderId="4" xfId="211" applyFont="1" applyFill="1" applyBorder="1" applyAlignment="1">
      <alignment horizontal="left" vertical="center" wrapText="1"/>
    </xf>
    <xf numFmtId="0" fontId="83" fillId="5" borderId="6" xfId="211" applyFont="1" applyFill="1" applyBorder="1" applyAlignment="1">
      <alignment horizontal="left" vertical="center" wrapText="1"/>
    </xf>
    <xf numFmtId="0" fontId="83" fillId="5" borderId="7" xfId="211" applyFont="1" applyFill="1" applyBorder="1" applyAlignment="1">
      <alignment horizontal="left" vertical="center" wrapText="1"/>
    </xf>
    <xf numFmtId="0" fontId="115" fillId="5" borderId="4" xfId="211" applyFont="1" applyFill="1" applyBorder="1" applyAlignment="1">
      <alignment horizontal="left" vertical="center" wrapText="1"/>
    </xf>
    <xf numFmtId="0" fontId="115" fillId="5" borderId="6" xfId="211" applyFont="1" applyFill="1" applyBorder="1" applyAlignment="1">
      <alignment horizontal="left" vertical="center" wrapText="1"/>
    </xf>
    <xf numFmtId="0" fontId="19" fillId="5" borderId="4" xfId="211" applyFont="1" applyFill="1" applyBorder="1" applyAlignment="1">
      <alignment horizontal="right" vertical="center"/>
    </xf>
    <xf numFmtId="0" fontId="19" fillId="5" borderId="6" xfId="211" applyFont="1" applyFill="1" applyBorder="1" applyAlignment="1">
      <alignment horizontal="right" vertical="center"/>
    </xf>
    <xf numFmtId="0" fontId="19" fillId="5" borderId="7" xfId="211" applyFont="1" applyFill="1" applyBorder="1" applyAlignment="1">
      <alignment horizontal="right" vertical="center"/>
    </xf>
    <xf numFmtId="0" fontId="143" fillId="5" borderId="4" xfId="104" applyFont="1" applyFill="1" applyBorder="1" applyAlignment="1">
      <alignment horizontal="left" vertical="top" wrapText="1"/>
    </xf>
    <xf numFmtId="0" fontId="143" fillId="5" borderId="7" xfId="104" applyFont="1" applyFill="1" applyBorder="1" applyAlignment="1">
      <alignment horizontal="left" vertical="top" wrapText="1"/>
    </xf>
    <xf numFmtId="0" fontId="144" fillId="5" borderId="6" xfId="211" applyFont="1" applyFill="1" applyBorder="1" applyAlignment="1">
      <alignment horizontal="left" vertical="center"/>
    </xf>
    <xf numFmtId="0" fontId="81" fillId="0" borderId="4" xfId="211" applyFont="1" applyBorder="1" applyAlignment="1">
      <alignment horizontal="right" vertical="center"/>
    </xf>
    <xf numFmtId="0" fontId="81" fillId="0" borderId="6" xfId="211" applyFont="1" applyBorder="1" applyAlignment="1">
      <alignment horizontal="right" vertical="center"/>
    </xf>
    <xf numFmtId="0" fontId="81" fillId="0" borderId="7" xfId="211" applyFont="1" applyBorder="1" applyAlignment="1">
      <alignment horizontal="right" vertical="center"/>
    </xf>
    <xf numFmtId="0" fontId="142" fillId="5" borderId="6" xfId="104" applyFont="1" applyFill="1" applyBorder="1" applyAlignment="1">
      <alignment horizontal="left" vertical="top" wrapText="1"/>
    </xf>
    <xf numFmtId="0" fontId="21" fillId="5" borderId="4" xfId="211" applyFont="1" applyFill="1" applyBorder="1" applyAlignment="1">
      <alignment horizontal="left" vertical="center" wrapText="1"/>
    </xf>
    <xf numFmtId="0" fontId="38" fillId="5" borderId="6" xfId="211" applyFont="1" applyFill="1" applyBorder="1" applyAlignment="1">
      <alignment horizontal="left" vertical="center" wrapText="1"/>
    </xf>
    <xf numFmtId="0" fontId="38" fillId="5" borderId="7" xfId="211" applyFont="1" applyFill="1" applyBorder="1" applyAlignment="1">
      <alignment horizontal="left" vertical="center" wrapText="1"/>
    </xf>
    <xf numFmtId="0" fontId="21" fillId="5" borderId="6" xfId="211" applyFont="1" applyFill="1" applyBorder="1" applyAlignment="1">
      <alignment horizontal="left" vertical="center" wrapText="1"/>
    </xf>
    <xf numFmtId="0" fontId="21" fillId="5" borderId="7" xfId="211" applyFont="1" applyFill="1" applyBorder="1" applyAlignment="1">
      <alignment horizontal="left" vertical="center" wrapText="1"/>
    </xf>
    <xf numFmtId="0" fontId="19" fillId="5" borderId="3" xfId="211" applyFont="1" applyFill="1" applyBorder="1" applyAlignment="1">
      <alignment horizontal="right" vertical="center"/>
    </xf>
    <xf numFmtId="0" fontId="142" fillId="5" borderId="4" xfId="104" applyFont="1" applyFill="1" applyBorder="1" applyAlignment="1">
      <alignment horizontal="left" vertical="top" wrapText="1"/>
    </xf>
    <xf numFmtId="0" fontId="142" fillId="5" borderId="7" xfId="104" applyFont="1" applyFill="1" applyBorder="1" applyAlignment="1">
      <alignment horizontal="left" vertical="top" wrapText="1"/>
    </xf>
    <xf numFmtId="0" fontId="35" fillId="5" borderId="4" xfId="211" applyFont="1" applyFill="1" applyBorder="1" applyAlignment="1">
      <alignment horizontal="left" vertical="center" wrapText="1"/>
    </xf>
    <xf numFmtId="0" fontId="114" fillId="5" borderId="4" xfId="211" applyFont="1" applyFill="1" applyBorder="1" applyAlignment="1">
      <alignment horizontal="right" vertical="center"/>
    </xf>
    <xf numFmtId="0" fontId="114" fillId="5" borderId="6" xfId="211" applyFont="1" applyFill="1" applyBorder="1" applyAlignment="1">
      <alignment horizontal="right" vertical="center"/>
    </xf>
    <xf numFmtId="0" fontId="114" fillId="5" borderId="7" xfId="211" applyFont="1" applyFill="1" applyBorder="1" applyAlignment="1">
      <alignment horizontal="right" vertical="center"/>
    </xf>
    <xf numFmtId="0" fontId="115" fillId="5" borderId="6" xfId="211" applyFont="1" applyFill="1" applyBorder="1" applyAlignment="1">
      <alignment horizontal="left" vertical="center"/>
    </xf>
    <xf numFmtId="0" fontId="142" fillId="0" borderId="4" xfId="211" applyFont="1" applyFill="1" applyBorder="1" applyAlignment="1">
      <alignment horizontal="left" vertical="center"/>
    </xf>
    <xf numFmtId="0" fontId="142" fillId="0" borderId="7" xfId="211" applyFont="1" applyFill="1" applyBorder="1" applyAlignment="1">
      <alignment horizontal="left" vertical="center"/>
    </xf>
    <xf numFmtId="0" fontId="26" fillId="0" borderId="3" xfId="203" applyFont="1" applyFill="1" applyBorder="1" applyAlignment="1">
      <alignment horizontal="right" vertical="center" wrapText="1"/>
    </xf>
    <xf numFmtId="0" fontId="118" fillId="5" borderId="0" xfId="200" applyFont="1" applyFill="1" applyAlignment="1">
      <alignment horizontal="center" vertical="center"/>
    </xf>
    <xf numFmtId="0" fontId="83" fillId="5" borderId="4" xfId="200" applyFont="1" applyFill="1" applyBorder="1" applyAlignment="1">
      <alignment horizontal="left" vertical="center" wrapText="1"/>
    </xf>
    <xf numFmtId="0" fontId="35" fillId="5" borderId="6" xfId="200" applyFont="1" applyFill="1" applyBorder="1" applyAlignment="1">
      <alignment horizontal="left" vertical="center" wrapText="1"/>
    </xf>
    <xf numFmtId="0" fontId="35" fillId="5" borderId="7" xfId="200" applyFont="1" applyFill="1" applyBorder="1" applyAlignment="1">
      <alignment horizontal="left" vertical="center" wrapText="1"/>
    </xf>
    <xf numFmtId="0" fontId="21" fillId="5" borderId="4" xfId="200" applyFont="1" applyFill="1" applyBorder="1" applyAlignment="1">
      <alignment horizontal="left" vertical="center" wrapText="1"/>
    </xf>
    <xf numFmtId="0" fontId="21" fillId="5" borderId="6" xfId="200" applyFont="1" applyFill="1" applyBorder="1" applyAlignment="1">
      <alignment horizontal="left" vertical="center" wrapText="1"/>
    </xf>
    <xf numFmtId="0" fontId="19" fillId="5" borderId="4" xfId="200" applyFont="1" applyFill="1" applyBorder="1" applyAlignment="1">
      <alignment horizontal="right" vertical="center"/>
    </xf>
    <xf numFmtId="0" fontId="19" fillId="5" borderId="6" xfId="200" applyFont="1" applyFill="1" applyBorder="1" applyAlignment="1">
      <alignment horizontal="right" vertical="center"/>
    </xf>
    <xf numFmtId="0" fontId="19" fillId="5" borderId="7" xfId="200" applyFont="1" applyFill="1" applyBorder="1" applyAlignment="1">
      <alignment horizontal="right" vertical="center"/>
    </xf>
    <xf numFmtId="0" fontId="21" fillId="5" borderId="4" xfId="200" applyFont="1" applyFill="1" applyBorder="1" applyAlignment="1">
      <alignment horizontal="center" vertical="center"/>
    </xf>
    <xf numFmtId="0" fontId="21" fillId="5" borderId="6" xfId="200" applyFont="1" applyFill="1" applyBorder="1" applyAlignment="1">
      <alignment horizontal="center" vertical="center"/>
    </xf>
    <xf numFmtId="0" fontId="26" fillId="0" borderId="3" xfId="204" applyFont="1" applyFill="1" applyBorder="1" applyAlignment="1">
      <alignment horizontal="right" vertical="center" wrapText="1"/>
    </xf>
    <xf numFmtId="0" fontId="129" fillId="5" borderId="4" xfId="200" applyFont="1" applyFill="1" applyBorder="1" applyAlignment="1">
      <alignment horizontal="left" vertical="center" wrapText="1"/>
    </xf>
    <xf numFmtId="0" fontId="130" fillId="5" borderId="6" xfId="200" applyFont="1" applyFill="1" applyBorder="1" applyAlignment="1">
      <alignment horizontal="left" vertical="center" wrapText="1"/>
    </xf>
    <xf numFmtId="0" fontId="130" fillId="5" borderId="7" xfId="200" applyFont="1" applyFill="1" applyBorder="1" applyAlignment="1">
      <alignment horizontal="left" vertical="center" wrapText="1"/>
    </xf>
    <xf numFmtId="0" fontId="35" fillId="5" borderId="4" xfId="200" applyFont="1" applyFill="1" applyBorder="1" applyAlignment="1">
      <alignment horizontal="left" vertical="center" wrapText="1"/>
    </xf>
    <xf numFmtId="0" fontId="83" fillId="5" borderId="3" xfId="200" applyFont="1" applyFill="1" applyBorder="1" applyAlignment="1">
      <alignment horizontal="left" vertical="center" wrapText="1"/>
    </xf>
    <xf numFmtId="0" fontId="83" fillId="5" borderId="4" xfId="200" applyFont="1" applyFill="1" applyBorder="1" applyAlignment="1">
      <alignment horizontal="right" vertical="center"/>
    </xf>
    <xf numFmtId="0" fontId="83" fillId="5" borderId="6" xfId="200" applyFont="1" applyFill="1" applyBorder="1" applyAlignment="1">
      <alignment horizontal="right" vertical="center"/>
    </xf>
    <xf numFmtId="0" fontId="83" fillId="5" borderId="7" xfId="200" applyFont="1" applyFill="1" applyBorder="1" applyAlignment="1">
      <alignment horizontal="right" vertical="center"/>
    </xf>
    <xf numFmtId="0" fontId="83" fillId="5" borderId="6" xfId="200" applyFont="1" applyFill="1" applyBorder="1" applyAlignment="1">
      <alignment horizontal="left" vertical="center"/>
    </xf>
    <xf numFmtId="0" fontId="104" fillId="5" borderId="0" xfId="187" applyFont="1" applyFill="1" applyAlignment="1">
      <alignment vertical="center"/>
    </xf>
    <xf numFmtId="0" fontId="107" fillId="5" borderId="4" xfId="187" applyFont="1" applyFill="1" applyBorder="1" applyAlignment="1">
      <alignment vertical="center" wrapText="1"/>
    </xf>
    <xf numFmtId="0" fontId="107" fillId="5" borderId="6" xfId="187" applyFont="1" applyFill="1" applyBorder="1" applyAlignment="1">
      <alignment vertical="center" wrapText="1"/>
    </xf>
    <xf numFmtId="0" fontId="107" fillId="5" borderId="7" xfId="187" applyFont="1" applyFill="1" applyBorder="1" applyAlignment="1">
      <alignment vertical="center" wrapText="1"/>
    </xf>
    <xf numFmtId="0" fontId="21" fillId="5" borderId="4" xfId="187" applyFont="1" applyFill="1" applyBorder="1" applyAlignment="1">
      <alignment vertical="center" wrapText="1"/>
    </xf>
    <xf numFmtId="0" fontId="21" fillId="5" borderId="6" xfId="187" applyFont="1" applyFill="1" applyBorder="1" applyAlignment="1">
      <alignment vertical="center" wrapText="1"/>
    </xf>
    <xf numFmtId="0" fontId="21" fillId="5" borderId="7" xfId="187" applyFont="1" applyFill="1" applyBorder="1" applyAlignment="1">
      <alignment vertical="center" wrapText="1"/>
    </xf>
    <xf numFmtId="0" fontId="26" fillId="5" borderId="4" xfId="187" applyFont="1" applyFill="1" applyBorder="1" applyAlignment="1">
      <alignment horizontal="right" vertical="center"/>
    </xf>
    <xf numFmtId="0" fontId="26" fillId="5" borderId="6" xfId="187" applyFont="1" applyFill="1" applyBorder="1" applyAlignment="1">
      <alignment horizontal="right" vertical="center"/>
    </xf>
    <xf numFmtId="0" fontId="26" fillId="5" borderId="7" xfId="187" applyFont="1" applyFill="1" applyBorder="1" applyAlignment="1">
      <alignment horizontal="right" vertical="center"/>
    </xf>
    <xf numFmtId="0" fontId="26" fillId="0" borderId="3" xfId="187" applyFont="1" applyFill="1" applyBorder="1" applyAlignment="1">
      <alignment horizontal="right" vertical="center" wrapText="1"/>
    </xf>
    <xf numFmtId="0" fontId="26" fillId="0" borderId="3" xfId="193" applyFont="1" applyFill="1" applyBorder="1" applyAlignment="1">
      <alignment horizontal="right" vertical="center" wrapText="1"/>
    </xf>
    <xf numFmtId="0" fontId="104" fillId="5" borderId="0" xfId="190" applyFont="1" applyFill="1" applyAlignment="1">
      <alignment vertical="center"/>
    </xf>
    <xf numFmtId="0" fontId="114" fillId="5" borderId="4" xfId="190" applyFont="1" applyFill="1" applyBorder="1" applyAlignment="1">
      <alignment vertical="center" wrapText="1"/>
    </xf>
    <xf numFmtId="0" fontId="116" fillId="5" borderId="6" xfId="190" applyFont="1" applyFill="1" applyBorder="1" applyAlignment="1">
      <alignment vertical="center" wrapText="1"/>
    </xf>
    <xf numFmtId="0" fontId="116" fillId="5" borderId="7" xfId="190" applyFont="1" applyFill="1" applyBorder="1" applyAlignment="1">
      <alignment vertical="center" wrapText="1"/>
    </xf>
    <xf numFmtId="0" fontId="107" fillId="5" borderId="4" xfId="190" applyFont="1" applyFill="1" applyBorder="1" applyAlignment="1">
      <alignment vertical="center" wrapText="1"/>
    </xf>
    <xf numFmtId="0" fontId="107" fillId="5" borderId="6" xfId="190" applyFont="1" applyFill="1" applyBorder="1" applyAlignment="1">
      <alignment vertical="center" wrapText="1"/>
    </xf>
    <xf numFmtId="0" fontId="107" fillId="5" borderId="7" xfId="190" applyFont="1" applyFill="1" applyBorder="1" applyAlignment="1">
      <alignment vertical="center" wrapText="1"/>
    </xf>
    <xf numFmtId="0" fontId="109" fillId="5" borderId="4" xfId="190" applyFont="1" applyFill="1" applyBorder="1" applyAlignment="1">
      <alignment vertical="center" wrapText="1"/>
    </xf>
    <xf numFmtId="0" fontId="109" fillId="5" borderId="6" xfId="190" applyFont="1" applyFill="1" applyBorder="1" applyAlignment="1">
      <alignment vertical="center" wrapText="1"/>
    </xf>
    <xf numFmtId="0" fontId="26" fillId="5" borderId="4" xfId="190" applyFont="1" applyFill="1" applyBorder="1" applyAlignment="1">
      <alignment horizontal="right" vertical="center"/>
    </xf>
    <xf numFmtId="0" fontId="26" fillId="5" borderId="6" xfId="190" applyFont="1" applyFill="1" applyBorder="1" applyAlignment="1">
      <alignment horizontal="right" vertical="center"/>
    </xf>
    <xf numFmtId="0" fontId="26" fillId="5" borderId="7" xfId="190" applyFont="1" applyFill="1" applyBorder="1" applyAlignment="1">
      <alignment horizontal="right" vertical="center"/>
    </xf>
    <xf numFmtId="0" fontId="113" fillId="5" borderId="6" xfId="104" applyFont="1" applyFill="1" applyBorder="1" applyAlignment="1">
      <alignment horizontal="left" vertical="top" wrapText="1"/>
    </xf>
    <xf numFmtId="0" fontId="26" fillId="0" borderId="3" xfId="183" applyFont="1" applyFill="1" applyBorder="1" applyAlignment="1">
      <alignment horizontal="right" vertical="center" wrapText="1"/>
    </xf>
    <xf numFmtId="0" fontId="92" fillId="5" borderId="0" xfId="183" applyFont="1" applyFill="1" applyAlignment="1">
      <alignment vertical="center"/>
    </xf>
    <xf numFmtId="0" fontId="93" fillId="5" borderId="4" xfId="183" applyFont="1" applyFill="1" applyBorder="1" applyAlignment="1">
      <alignment vertical="center" wrapText="1"/>
    </xf>
    <xf numFmtId="0" fontId="96" fillId="5" borderId="6" xfId="183" applyFont="1" applyFill="1" applyBorder="1" applyAlignment="1">
      <alignment vertical="center" wrapText="1"/>
    </xf>
    <xf numFmtId="0" fontId="96" fillId="5" borderId="7" xfId="183" applyFont="1" applyFill="1" applyBorder="1" applyAlignment="1">
      <alignment vertical="center" wrapText="1"/>
    </xf>
    <xf numFmtId="0" fontId="97" fillId="5" borderId="4" xfId="183" applyFont="1" applyFill="1" applyBorder="1" applyAlignment="1">
      <alignment vertical="center" wrapText="1"/>
    </xf>
    <xf numFmtId="0" fontId="100" fillId="5" borderId="6" xfId="183" applyFont="1" applyFill="1" applyBorder="1" applyAlignment="1">
      <alignment vertical="center" wrapText="1"/>
    </xf>
    <xf numFmtId="0" fontId="100" fillId="5" borderId="7" xfId="183" applyFont="1" applyFill="1" applyBorder="1" applyAlignment="1">
      <alignment vertical="center" wrapText="1"/>
    </xf>
    <xf numFmtId="0" fontId="69" fillId="5" borderId="4" xfId="183" applyFont="1" applyFill="1" applyBorder="1" applyAlignment="1">
      <alignment vertical="center" wrapText="1"/>
    </xf>
    <xf numFmtId="0" fontId="69" fillId="5" borderId="6" xfId="183" applyFont="1" applyFill="1" applyBorder="1" applyAlignment="1">
      <alignment vertical="center" wrapText="1"/>
    </xf>
    <xf numFmtId="0" fontId="26" fillId="0" borderId="4" xfId="183" applyFont="1" applyBorder="1" applyAlignment="1">
      <alignment horizontal="right" vertical="center"/>
    </xf>
    <xf numFmtId="0" fontId="26" fillId="0" borderId="6" xfId="183" applyFont="1" applyBorder="1" applyAlignment="1">
      <alignment horizontal="right" vertical="center"/>
    </xf>
    <xf numFmtId="0" fontId="26" fillId="0" borderId="7" xfId="183" applyFont="1" applyBorder="1" applyAlignment="1">
      <alignment horizontal="right" vertical="center"/>
    </xf>
    <xf numFmtId="0" fontId="26" fillId="5" borderId="6" xfId="104" applyFont="1" applyFill="1" applyBorder="1" applyAlignment="1">
      <alignment horizontal="left" vertical="top" wrapText="1"/>
    </xf>
    <xf numFmtId="0" fontId="104" fillId="0" borderId="0" xfId="187" applyFont="1" applyFill="1" applyAlignment="1">
      <alignment vertical="center"/>
    </xf>
    <xf numFmtId="0" fontId="105" fillId="0" borderId="4" xfId="187" applyFont="1" applyFill="1" applyBorder="1" applyAlignment="1">
      <alignment vertical="center" wrapText="1"/>
    </xf>
    <xf numFmtId="0" fontId="107" fillId="0" borderId="6" xfId="187" applyFont="1" applyFill="1" applyBorder="1" applyAlignment="1">
      <alignment vertical="center" wrapText="1"/>
    </xf>
    <xf numFmtId="0" fontId="107" fillId="0" borderId="7" xfId="187" applyFont="1" applyFill="1" applyBorder="1" applyAlignment="1">
      <alignment vertical="center" wrapText="1"/>
    </xf>
    <xf numFmtId="0" fontId="107" fillId="0" borderId="4" xfId="187" applyFont="1" applyFill="1" applyBorder="1" applyAlignment="1">
      <alignment vertical="center" wrapText="1"/>
    </xf>
    <xf numFmtId="0" fontId="109" fillId="0" borderId="4" xfId="187" applyFont="1" applyFill="1" applyBorder="1" applyAlignment="1">
      <alignment vertical="center" wrapText="1"/>
    </xf>
    <xf numFmtId="0" fontId="109" fillId="0" borderId="6" xfId="187" applyFont="1" applyFill="1" applyBorder="1" applyAlignment="1">
      <alignment vertical="center" wrapText="1"/>
    </xf>
    <xf numFmtId="0" fontId="26" fillId="0" borderId="3" xfId="187" applyFont="1" applyFill="1" applyBorder="1" applyAlignment="1">
      <alignment horizontal="right" vertical="center"/>
    </xf>
    <xf numFmtId="0" fontId="26" fillId="5" borderId="3" xfId="104" applyFont="1" applyFill="1" applyBorder="1" applyAlignment="1">
      <alignment horizontal="left" vertical="top" wrapText="1"/>
    </xf>
    <xf numFmtId="164" fontId="113" fillId="5" borderId="3" xfId="7" applyNumberFormat="1" applyFont="1" applyFill="1" applyBorder="1" applyAlignment="1">
      <alignment horizontal="right" vertical="center"/>
    </xf>
    <xf numFmtId="0" fontId="89" fillId="5" borderId="3" xfId="186" applyFont="1" applyFill="1" applyBorder="1" applyAlignment="1">
      <alignment horizontal="left" vertical="center" wrapText="1"/>
    </xf>
    <xf numFmtId="0" fontId="135" fillId="5" borderId="4" xfId="186" applyFont="1" applyFill="1" applyBorder="1" applyAlignment="1">
      <alignment horizontal="center" vertical="center" wrapText="1"/>
    </xf>
    <xf numFmtId="0" fontId="135" fillId="5" borderId="6" xfId="186" applyFont="1" applyFill="1" applyBorder="1" applyAlignment="1">
      <alignment horizontal="center" vertical="center" wrapText="1"/>
    </xf>
    <xf numFmtId="0" fontId="135" fillId="5" borderId="7" xfId="186" applyFont="1" applyFill="1" applyBorder="1" applyAlignment="1">
      <alignment horizontal="center" vertical="center" wrapText="1"/>
    </xf>
    <xf numFmtId="0" fontId="136" fillId="5" borderId="4" xfId="7" applyFont="1" applyFill="1" applyBorder="1" applyAlignment="1">
      <alignment horizontal="left" vertical="center" wrapText="1"/>
    </xf>
    <xf numFmtId="0" fontId="136" fillId="5" borderId="6" xfId="7" applyFont="1" applyFill="1" applyBorder="1" applyAlignment="1">
      <alignment horizontal="left" vertical="center" wrapText="1"/>
    </xf>
    <xf numFmtId="0" fontId="136" fillId="5" borderId="7" xfId="7" applyFont="1" applyFill="1" applyBorder="1" applyAlignment="1">
      <alignment horizontal="left" vertical="center" wrapText="1"/>
    </xf>
    <xf numFmtId="0" fontId="89" fillId="5" borderId="3" xfId="7" applyFont="1" applyFill="1" applyBorder="1" applyAlignment="1">
      <alignment horizontal="left" vertical="center" wrapText="1"/>
    </xf>
    <xf numFmtId="0" fontId="90" fillId="5" borderId="3" xfId="7" applyFont="1" applyFill="1" applyBorder="1" applyAlignment="1">
      <alignment horizontal="center" vertical="center"/>
    </xf>
    <xf numFmtId="0" fontId="137" fillId="5" borderId="16" xfId="7" applyFont="1" applyFill="1" applyBorder="1" applyAlignment="1">
      <alignment horizontal="left" vertical="center"/>
    </xf>
    <xf numFmtId="0" fontId="137" fillId="5" borderId="23" xfId="7" applyFont="1" applyFill="1" applyBorder="1" applyAlignment="1">
      <alignment horizontal="left" vertical="center"/>
    </xf>
    <xf numFmtId="0" fontId="26" fillId="0" borderId="4" xfId="209" applyFont="1" applyFill="1" applyBorder="1" applyAlignment="1">
      <alignment horizontal="right" vertical="center" wrapText="1"/>
    </xf>
    <xf numFmtId="0" fontId="26" fillId="0" borderId="6" xfId="209" applyFont="1" applyFill="1" applyBorder="1" applyAlignment="1">
      <alignment horizontal="right" vertical="center" wrapText="1"/>
    </xf>
    <xf numFmtId="0" fontId="26" fillId="0" borderId="7" xfId="209" applyFont="1" applyFill="1" applyBorder="1" applyAlignment="1">
      <alignment horizontal="right" vertical="center" wrapText="1"/>
    </xf>
    <xf numFmtId="0" fontId="26" fillId="5" borderId="4" xfId="7" applyFont="1" applyFill="1" applyBorder="1" applyAlignment="1">
      <alignment horizontal="right" vertical="center" wrapText="1"/>
    </xf>
    <xf numFmtId="0" fontId="26" fillId="5" borderId="6" xfId="7" applyFont="1" applyFill="1" applyBorder="1" applyAlignment="1">
      <alignment horizontal="right" vertical="center" wrapText="1"/>
    </xf>
    <xf numFmtId="0" fontId="26" fillId="5" borderId="7" xfId="7" applyFont="1" applyFill="1" applyBorder="1" applyAlignment="1">
      <alignment horizontal="right" vertical="center" wrapText="1"/>
    </xf>
    <xf numFmtId="0" fontId="26" fillId="0" borderId="3" xfId="209" applyFont="1" applyFill="1" applyBorder="1" applyAlignment="1">
      <alignment horizontal="right" vertical="center" wrapText="1"/>
    </xf>
    <xf numFmtId="0" fontId="91" fillId="5" borderId="4" xfId="186" applyFont="1" applyFill="1" applyBorder="1" applyAlignment="1">
      <alignment horizontal="center" vertical="center" wrapText="1"/>
    </xf>
    <xf numFmtId="0" fontId="91" fillId="5" borderId="6" xfId="186" applyFont="1" applyFill="1" applyBorder="1" applyAlignment="1">
      <alignment horizontal="center" vertical="center" wrapText="1"/>
    </xf>
    <xf numFmtId="0" fontId="91" fillId="5" borderId="7" xfId="186" applyFont="1" applyFill="1" applyBorder="1" applyAlignment="1">
      <alignment horizontal="center" vertical="center" wrapText="1"/>
    </xf>
    <xf numFmtId="0" fontId="90" fillId="5" borderId="4" xfId="186" applyFont="1" applyFill="1" applyBorder="1" applyAlignment="1">
      <alignment horizontal="left" vertical="center"/>
    </xf>
    <xf numFmtId="0" fontId="90" fillId="5" borderId="6" xfId="186" applyFont="1" applyFill="1" applyBorder="1" applyAlignment="1">
      <alignment horizontal="left" vertical="center"/>
    </xf>
    <xf numFmtId="0" fontId="90" fillId="5" borderId="7" xfId="186" applyFont="1" applyFill="1" applyBorder="1" applyAlignment="1">
      <alignment horizontal="left" vertical="center"/>
    </xf>
    <xf numFmtId="164" fontId="26" fillId="5" borderId="4" xfId="7" applyNumberFormat="1" applyFont="1" applyFill="1" applyBorder="1" applyAlignment="1">
      <alignment horizontal="right" vertical="center"/>
    </xf>
    <xf numFmtId="164" fontId="26" fillId="5" borderId="6" xfId="7" applyNumberFormat="1" applyFont="1" applyFill="1" applyBorder="1" applyAlignment="1">
      <alignment horizontal="right" vertical="center"/>
    </xf>
    <xf numFmtId="164" fontId="26" fillId="5" borderId="7" xfId="7" applyNumberFormat="1" applyFont="1" applyFill="1" applyBorder="1" applyAlignment="1">
      <alignment horizontal="right" vertical="center"/>
    </xf>
    <xf numFmtId="164" fontId="138" fillId="5" borderId="4" xfId="7" applyNumberFormat="1" applyFont="1" applyFill="1" applyBorder="1" applyAlignment="1">
      <alignment horizontal="left" vertical="center"/>
    </xf>
    <xf numFmtId="164" fontId="138" fillId="5" borderId="6" xfId="7" applyNumberFormat="1" applyFont="1" applyFill="1" applyBorder="1" applyAlignment="1">
      <alignment horizontal="left" vertical="center"/>
    </xf>
    <xf numFmtId="0" fontId="90" fillId="5" borderId="4" xfId="186" applyFont="1" applyFill="1" applyBorder="1" applyAlignment="1">
      <alignment horizontal="center" vertical="center" wrapText="1"/>
    </xf>
    <xf numFmtId="0" fontId="90" fillId="5" borderId="6" xfId="186" applyFont="1" applyFill="1" applyBorder="1" applyAlignment="1">
      <alignment horizontal="center" vertical="center" wrapText="1"/>
    </xf>
    <xf numFmtId="0" fontId="90" fillId="5" borderId="7" xfId="186" applyFont="1" applyFill="1" applyBorder="1" applyAlignment="1">
      <alignment horizontal="center" vertical="center" wrapText="1"/>
    </xf>
    <xf numFmtId="0" fontId="26" fillId="5" borderId="3" xfId="7" applyFont="1" applyFill="1" applyBorder="1" applyAlignment="1">
      <alignment horizontal="right" vertical="center"/>
    </xf>
    <xf numFmtId="0" fontId="138" fillId="5" borderId="17" xfId="7" applyFont="1" applyFill="1" applyBorder="1" applyAlignment="1">
      <alignment horizontal="left" vertical="center"/>
    </xf>
    <xf numFmtId="0" fontId="138" fillId="5" borderId="23" xfId="7" applyFont="1" applyFill="1" applyBorder="1" applyAlignment="1">
      <alignment horizontal="left" vertical="center"/>
    </xf>
    <xf numFmtId="0" fontId="26" fillId="0" borderId="3" xfId="208" applyFont="1" applyFill="1" applyBorder="1" applyAlignment="1">
      <alignment horizontal="right" vertical="center" wrapText="1"/>
    </xf>
    <xf numFmtId="0" fontId="90" fillId="5" borderId="3" xfId="186" applyFont="1" applyFill="1" applyBorder="1" applyAlignment="1">
      <alignment horizontal="center" vertical="center"/>
    </xf>
    <xf numFmtId="0" fontId="91" fillId="5" borderId="4" xfId="186" applyFont="1" applyFill="1" applyBorder="1" applyAlignment="1">
      <alignment horizontal="left" vertical="center"/>
    </xf>
    <xf numFmtId="0" fontId="91" fillId="5" borderId="7" xfId="186" applyFont="1" applyFill="1" applyBorder="1" applyAlignment="1">
      <alignment horizontal="left" vertical="center"/>
    </xf>
    <xf numFmtId="0" fontId="163" fillId="5" borderId="3" xfId="186" applyFont="1" applyFill="1" applyBorder="1" applyAlignment="1">
      <alignment horizontal="right" vertical="center"/>
    </xf>
    <xf numFmtId="2" fontId="164" fillId="5" borderId="6" xfId="186" applyNumberFormat="1" applyFont="1" applyFill="1" applyBorder="1" applyAlignment="1">
      <alignment horizontal="left" vertical="center"/>
    </xf>
    <xf numFmtId="0" fontId="145" fillId="5" borderId="3" xfId="0" applyFont="1" applyFill="1" applyBorder="1" applyAlignment="1">
      <alignment horizontal="left" vertical="center" wrapText="1"/>
    </xf>
    <xf numFmtId="0" fontId="148" fillId="5" borderId="4" xfId="0" applyFont="1" applyFill="1" applyBorder="1" applyAlignment="1">
      <alignment horizontal="left" vertical="center" wrapText="1"/>
    </xf>
    <xf numFmtId="0" fontId="148" fillId="5" borderId="6" xfId="0" applyFont="1" applyFill="1" applyBorder="1" applyAlignment="1">
      <alignment horizontal="left" vertical="center" wrapText="1"/>
    </xf>
    <xf numFmtId="0" fontId="148" fillId="5" borderId="7" xfId="0" applyFont="1" applyFill="1" applyBorder="1" applyAlignment="1">
      <alignment horizontal="left" vertical="center" wrapText="1"/>
    </xf>
    <xf numFmtId="0" fontId="90" fillId="5" borderId="3" xfId="0" applyFont="1" applyFill="1" applyBorder="1" applyAlignment="1">
      <alignment horizontal="center" vertical="center"/>
    </xf>
    <xf numFmtId="0" fontId="113" fillId="5" borderId="4" xfId="0" applyFont="1" applyFill="1" applyBorder="1" applyAlignment="1">
      <alignment horizontal="right" vertical="center"/>
    </xf>
    <xf numFmtId="0" fontId="113" fillId="5" borderId="6" xfId="0" applyFont="1" applyFill="1" applyBorder="1" applyAlignment="1">
      <alignment horizontal="right" vertical="center"/>
    </xf>
    <xf numFmtId="0" fontId="113" fillId="5" borderId="7" xfId="0" applyFont="1" applyFill="1" applyBorder="1" applyAlignment="1">
      <alignment horizontal="right" vertical="center"/>
    </xf>
    <xf numFmtId="0" fontId="26" fillId="5" borderId="4" xfId="0" applyFont="1" applyFill="1" applyBorder="1" applyAlignment="1">
      <alignment horizontal="right" vertical="center"/>
    </xf>
    <xf numFmtId="0" fontId="26" fillId="5" borderId="6" xfId="0" applyFont="1" applyFill="1" applyBorder="1" applyAlignment="1">
      <alignment horizontal="right" vertical="center"/>
    </xf>
    <xf numFmtId="0" fontId="26" fillId="5" borderId="7" xfId="0" applyFont="1" applyFill="1" applyBorder="1" applyAlignment="1">
      <alignment horizontal="right" vertical="center"/>
    </xf>
    <xf numFmtId="164" fontId="26" fillId="5" borderId="6" xfId="0" applyNumberFormat="1" applyFont="1" applyFill="1" applyBorder="1" applyAlignment="1">
      <alignment horizontal="left" vertical="center"/>
    </xf>
    <xf numFmtId="0" fontId="145" fillId="5" borderId="3" xfId="7" applyFont="1" applyFill="1" applyBorder="1" applyAlignment="1">
      <alignment horizontal="left" vertical="center" wrapText="1"/>
    </xf>
    <xf numFmtId="0" fontId="148" fillId="5" borderId="4" xfId="7" applyFont="1" applyFill="1" applyBorder="1" applyAlignment="1">
      <alignment horizontal="left" vertical="center" wrapText="1"/>
    </xf>
    <xf numFmtId="0" fontId="148" fillId="5" borderId="6" xfId="7" applyFont="1" applyFill="1" applyBorder="1" applyAlignment="1">
      <alignment horizontal="left" vertical="center" wrapText="1"/>
    </xf>
    <xf numFmtId="0" fontId="148" fillId="5" borderId="7" xfId="7" applyFont="1" applyFill="1" applyBorder="1" applyAlignment="1">
      <alignment horizontal="left" vertical="center" wrapText="1"/>
    </xf>
    <xf numFmtId="0" fontId="113" fillId="5" borderId="4" xfId="7" applyFont="1" applyFill="1" applyBorder="1" applyAlignment="1">
      <alignment horizontal="right" vertical="center"/>
    </xf>
    <xf numFmtId="0" fontId="113" fillId="5" borderId="6" xfId="7" applyFont="1" applyFill="1" applyBorder="1" applyAlignment="1">
      <alignment horizontal="right" vertical="center"/>
    </xf>
    <xf numFmtId="0" fontId="113" fillId="5" borderId="7" xfId="7" applyFont="1" applyFill="1" applyBorder="1" applyAlignment="1">
      <alignment horizontal="right" vertical="center"/>
    </xf>
    <xf numFmtId="0" fontId="156" fillId="5" borderId="3" xfId="7" applyFont="1" applyFill="1" applyBorder="1" applyAlignment="1">
      <alignment horizontal="left" vertical="center" wrapText="1"/>
    </xf>
    <xf numFmtId="0" fontId="152" fillId="5" borderId="4" xfId="0" applyFont="1" applyFill="1" applyBorder="1" applyAlignment="1">
      <alignment horizontal="right" vertical="center"/>
    </xf>
    <xf numFmtId="0" fontId="152" fillId="5" borderId="6" xfId="0" applyFont="1" applyFill="1" applyBorder="1" applyAlignment="1">
      <alignment horizontal="right" vertical="center"/>
    </xf>
    <xf numFmtId="0" fontId="152" fillId="5" borderId="7" xfId="0" applyFont="1" applyFill="1" applyBorder="1" applyAlignment="1">
      <alignment horizontal="right" vertical="center"/>
    </xf>
    <xf numFmtId="0" fontId="154" fillId="5" borderId="6" xfId="104" applyFont="1" applyFill="1" applyBorder="1" applyAlignment="1">
      <alignment horizontal="left" vertical="top" wrapText="1"/>
    </xf>
    <xf numFmtId="0" fontId="81" fillId="0" borderId="3" xfId="183" applyFont="1" applyFill="1" applyBorder="1" applyAlignment="1">
      <alignment horizontal="right" vertical="center" wrapText="1"/>
    </xf>
    <xf numFmtId="0" fontId="81" fillId="5" borderId="3" xfId="7" applyFont="1" applyFill="1" applyBorder="1" applyAlignment="1">
      <alignment horizontal="right" vertical="center" wrapText="1"/>
    </xf>
    <xf numFmtId="0" fontId="85" fillId="5" borderId="2" xfId="0" applyFont="1" applyFill="1" applyBorder="1" applyAlignment="1">
      <alignment horizontal="left" vertical="center" wrapText="1"/>
    </xf>
    <xf numFmtId="0" fontId="71" fillId="5" borderId="2" xfId="0" applyFont="1" applyFill="1" applyBorder="1" applyAlignment="1">
      <alignment horizontal="left" vertical="center" wrapText="1"/>
    </xf>
    <xf numFmtId="0" fontId="89" fillId="5" borderId="6" xfId="0" applyFont="1" applyFill="1" applyBorder="1" applyAlignment="1">
      <alignment horizontal="left" vertical="center" wrapText="1"/>
    </xf>
    <xf numFmtId="0" fontId="90" fillId="5" borderId="0" xfId="0" applyFont="1" applyFill="1" applyAlignment="1">
      <alignment horizontal="center" vertical="center"/>
    </xf>
    <xf numFmtId="0" fontId="91" fillId="5" borderId="4" xfId="0" applyFont="1" applyFill="1" applyBorder="1" applyAlignment="1">
      <alignment horizontal="left" vertical="center"/>
    </xf>
    <xf numFmtId="0" fontId="91" fillId="5" borderId="7" xfId="0" applyFont="1" applyFill="1" applyBorder="1" applyAlignment="1">
      <alignment horizontal="left" vertical="center"/>
    </xf>
    <xf numFmtId="0" fontId="26" fillId="5" borderId="3" xfId="0" applyFont="1" applyFill="1" applyBorder="1" applyAlignment="1">
      <alignment horizontal="right" vertical="center"/>
    </xf>
    <xf numFmtId="2" fontId="77" fillId="5" borderId="4" xfId="0" applyNumberFormat="1" applyFont="1" applyFill="1" applyBorder="1" applyAlignment="1">
      <alignment horizontal="left" vertical="center"/>
    </xf>
    <xf numFmtId="2" fontId="77" fillId="5" borderId="7" xfId="0" applyNumberFormat="1" applyFont="1" applyFill="1" applyBorder="1" applyAlignment="1">
      <alignment horizontal="left" vertical="center"/>
    </xf>
    <xf numFmtId="0" fontId="21" fillId="5" borderId="3" xfId="6" applyNumberFormat="1" applyFont="1" applyFill="1" applyBorder="1" applyAlignment="1">
      <alignment horizontal="right" vertical="top" wrapText="1"/>
    </xf>
    <xf numFmtId="0" fontId="13" fillId="5" borderId="0" xfId="6" applyFont="1" applyFill="1" applyAlignment="1">
      <alignment horizontal="center" vertical="center"/>
    </xf>
    <xf numFmtId="0" fontId="15" fillId="5" borderId="2" xfId="6" applyNumberFormat="1" applyFont="1" applyFill="1" applyBorder="1" applyAlignment="1">
      <alignment horizontal="left" vertical="top" wrapText="1"/>
    </xf>
    <xf numFmtId="0" fontId="15" fillId="5" borderId="3" xfId="6" applyNumberFormat="1" applyFont="1" applyFill="1" applyBorder="1" applyAlignment="1">
      <alignment horizontal="left" vertical="top" wrapText="1"/>
    </xf>
    <xf numFmtId="0" fontId="19" fillId="5" borderId="3" xfId="6" applyNumberFormat="1" applyFont="1" applyFill="1" applyBorder="1" applyAlignment="1">
      <alignment horizontal="left" vertical="center" wrapText="1"/>
    </xf>
    <xf numFmtId="0" fontId="18" fillId="5" borderId="15" xfId="6" applyFont="1" applyFill="1" applyBorder="1" applyAlignment="1">
      <alignment horizontal="right" vertical="top" wrapText="1"/>
    </xf>
    <xf numFmtId="0" fontId="20" fillId="5" borderId="15" xfId="6" applyFont="1" applyFill="1" applyBorder="1" applyAlignment="1">
      <alignment horizontal="right" vertical="top" wrapText="1"/>
    </xf>
    <xf numFmtId="164" fontId="51" fillId="0" borderId="6" xfId="6" applyNumberFormat="1" applyFont="1" applyBorder="1" applyAlignment="1">
      <alignment horizontal="left"/>
    </xf>
    <xf numFmtId="0" fontId="18" fillId="5" borderId="3" xfId="6" applyFont="1" applyFill="1" applyBorder="1" applyAlignment="1">
      <alignment horizontal="right" vertical="top" wrapText="1"/>
    </xf>
    <xf numFmtId="0" fontId="20" fillId="5" borderId="3" xfId="6" applyFont="1" applyFill="1" applyBorder="1" applyAlignment="1">
      <alignment horizontal="right" vertical="top" wrapText="1"/>
    </xf>
    <xf numFmtId="0" fontId="28" fillId="5" borderId="6" xfId="104" applyFont="1" applyFill="1" applyBorder="1" applyAlignment="1">
      <alignment horizontal="left" vertical="top" wrapText="1"/>
    </xf>
    <xf numFmtId="0" fontId="21" fillId="5" borderId="3" xfId="0" applyNumberFormat="1" applyFont="1" applyFill="1" applyBorder="1" applyAlignment="1">
      <alignment horizontal="right" vertical="top" wrapText="1"/>
    </xf>
    <xf numFmtId="0" fontId="77" fillId="5" borderId="0" xfId="0" applyFont="1" applyFill="1" applyAlignment="1">
      <alignment horizontal="center" vertical="center"/>
    </xf>
    <xf numFmtId="0" fontId="78" fillId="5" borderId="2" xfId="0" applyNumberFormat="1" applyFont="1" applyFill="1" applyBorder="1" applyAlignment="1">
      <alignment vertical="top" wrapText="1"/>
    </xf>
    <xf numFmtId="0" fontId="78" fillId="5" borderId="3" xfId="0" applyNumberFormat="1" applyFont="1" applyFill="1" applyBorder="1" applyAlignment="1">
      <alignment horizontal="left" vertical="top" wrapText="1"/>
    </xf>
    <xf numFmtId="0" fontId="81" fillId="5" borderId="3" xfId="0" applyNumberFormat="1" applyFont="1" applyFill="1" applyBorder="1" applyAlignment="1">
      <alignment horizontal="left" vertical="center" wrapText="1"/>
    </xf>
    <xf numFmtId="0" fontId="28" fillId="5" borderId="3" xfId="0" applyFont="1" applyFill="1" applyBorder="1" applyAlignment="1">
      <alignment horizontal="right" vertical="top" wrapText="1"/>
    </xf>
    <xf numFmtId="0" fontId="22" fillId="5" borderId="3" xfId="0" applyFont="1" applyFill="1" applyBorder="1" applyAlignment="1">
      <alignment horizontal="right" vertical="top" wrapText="1"/>
    </xf>
    <xf numFmtId="0" fontId="81" fillId="5" borderId="6" xfId="104" applyFont="1" applyFill="1" applyBorder="1" applyAlignment="1">
      <alignment horizontal="left" vertical="top" wrapText="1"/>
    </xf>
    <xf numFmtId="0" fontId="13" fillId="5" borderId="0" xfId="0" applyFont="1" applyFill="1" applyAlignment="1">
      <alignment horizontal="center" vertical="center"/>
    </xf>
    <xf numFmtId="0" fontId="15" fillId="5" borderId="2" xfId="0" applyNumberFormat="1" applyFont="1" applyFill="1" applyBorder="1" applyAlignment="1">
      <alignment horizontal="left" vertical="top" wrapText="1"/>
    </xf>
    <xf numFmtId="0" fontId="15" fillId="5" borderId="3" xfId="0" applyNumberFormat="1" applyFont="1" applyFill="1" applyBorder="1" applyAlignment="1">
      <alignment horizontal="left" vertical="top" wrapText="1"/>
    </xf>
    <xf numFmtId="0" fontId="19" fillId="5" borderId="3" xfId="0" applyNumberFormat="1" applyFont="1" applyFill="1" applyBorder="1" applyAlignment="1">
      <alignment horizontal="left" vertical="center" wrapText="1"/>
    </xf>
    <xf numFmtId="0" fontId="18" fillId="5" borderId="15" xfId="0" applyFont="1" applyFill="1" applyBorder="1" applyAlignment="1">
      <alignment horizontal="right" vertical="top" wrapText="1"/>
    </xf>
    <xf numFmtId="0" fontId="20" fillId="5" borderId="15" xfId="0" applyFont="1" applyFill="1" applyBorder="1" applyAlignment="1">
      <alignment horizontal="right" vertical="top" wrapText="1"/>
    </xf>
    <xf numFmtId="0" fontId="18" fillId="5" borderId="3" xfId="0" applyFont="1" applyFill="1" applyBorder="1" applyAlignment="1">
      <alignment horizontal="right" vertical="top" wrapText="1"/>
    </xf>
    <xf numFmtId="0" fontId="20" fillId="5" borderId="3" xfId="0" applyFont="1" applyFill="1" applyBorder="1" applyAlignment="1">
      <alignment horizontal="right" vertical="top" wrapText="1"/>
    </xf>
    <xf numFmtId="0" fontId="39" fillId="5" borderId="4" xfId="0" applyNumberFormat="1" applyFont="1" applyFill="1" applyBorder="1" applyAlignment="1">
      <alignment horizontal="left" vertical="top" wrapText="1"/>
    </xf>
    <xf numFmtId="0" fontId="39" fillId="5" borderId="6" xfId="0" applyNumberFormat="1" applyFont="1" applyFill="1" applyBorder="1" applyAlignment="1">
      <alignment horizontal="left" vertical="top" wrapText="1"/>
    </xf>
    <xf numFmtId="0" fontId="39" fillId="5" borderId="7" xfId="0" applyNumberFormat="1" applyFont="1" applyFill="1" applyBorder="1" applyAlignment="1">
      <alignment horizontal="left" vertical="top" wrapText="1"/>
    </xf>
  </cellXfs>
  <cellStyles count="229">
    <cellStyle name="75" xfId="10"/>
    <cellStyle name="ÅëÈ­ [0]_±âÅ¸" xfId="11"/>
    <cellStyle name="ÅëÈ­_±âÅ¸" xfId="12"/>
    <cellStyle name="args.style" xfId="13"/>
    <cellStyle name="ÄÞ¸¶ [0]_±âÅ¸" xfId="14"/>
    <cellStyle name="ÄÞ¸¶_±âÅ¸" xfId="15"/>
    <cellStyle name="Ç¥ÁØ_¿¬°£´©°è¿¹»ó" xfId="16"/>
    <cellStyle name="Calc Currency (0)" xfId="17"/>
    <cellStyle name="Comma  - Style1" xfId="18"/>
    <cellStyle name="Comma  - Style2" xfId="19"/>
    <cellStyle name="Comma  - Style3" xfId="20"/>
    <cellStyle name="Comma  - Style4" xfId="21"/>
    <cellStyle name="Comma  - Style5" xfId="22"/>
    <cellStyle name="Comma  - Style6" xfId="23"/>
    <cellStyle name="Comma  - Style7" xfId="24"/>
    <cellStyle name="Comma  - Style8" xfId="25"/>
    <cellStyle name="Comma 2" xfId="26"/>
    <cellStyle name="Comma 2 10" xfId="212"/>
    <cellStyle name="Comma 2 11" xfId="214"/>
    <cellStyle name="Comma 2 12" xfId="215"/>
    <cellStyle name="Comma 2 13" xfId="216"/>
    <cellStyle name="Comma 2 14" xfId="217"/>
    <cellStyle name="Comma 2 15" xfId="218"/>
    <cellStyle name="Comma 2 16" xfId="219"/>
    <cellStyle name="Comma 2 17" xfId="222"/>
    <cellStyle name="Comma 2 18" xfId="223"/>
    <cellStyle name="Comma 2 19" xfId="224"/>
    <cellStyle name="Comma 2 2" xfId="27"/>
    <cellStyle name="Comma 2 20" xfId="225"/>
    <cellStyle name="Comma 2 21" xfId="226"/>
    <cellStyle name="Comma 2 3" xfId="184"/>
    <cellStyle name="Comma 2 4" xfId="188"/>
    <cellStyle name="Comma 2 5" xfId="189"/>
    <cellStyle name="Comma 2 6" xfId="191"/>
    <cellStyle name="Comma 2 7" xfId="196"/>
    <cellStyle name="Comma 2 8" xfId="201"/>
    <cellStyle name="Comma 2 9" xfId="205"/>
    <cellStyle name="Comma 3" xfId="28"/>
    <cellStyle name="Comma 4" xfId="29"/>
    <cellStyle name="Comma 5" xfId="182"/>
    <cellStyle name="Comma 6" xfId="206"/>
    <cellStyle name="Comma 7" xfId="227"/>
    <cellStyle name="Copied" xfId="30"/>
    <cellStyle name="COST1" xfId="31"/>
    <cellStyle name="date" xfId="32"/>
    <cellStyle name="Entered" xfId="33"/>
    <cellStyle name="Formula" xfId="34"/>
    <cellStyle name="Good 2" xfId="35"/>
    <cellStyle name="Grey" xfId="36"/>
    <cellStyle name="Header1" xfId="37"/>
    <cellStyle name="Header2" xfId="38"/>
    <cellStyle name="Hypertextový odkaz" xfId="39"/>
    <cellStyle name="Input [yellow]" xfId="40"/>
    <cellStyle name="Input Cells" xfId="41"/>
    <cellStyle name="Linked Cells" xfId="42"/>
    <cellStyle name="Milliers [0]_!!!GO" xfId="43"/>
    <cellStyle name="Milliers_!!!GO" xfId="44"/>
    <cellStyle name="Monétaire [0]_!!!GO" xfId="45"/>
    <cellStyle name="Monétaire_!!!GO" xfId="46"/>
    <cellStyle name="Neutral 2" xfId="47"/>
    <cellStyle name="no dec" xfId="48"/>
    <cellStyle name="Normal" xfId="0" builtinId="0"/>
    <cellStyle name="Normal - Style1" xfId="49"/>
    <cellStyle name="Normal 10" xfId="5"/>
    <cellStyle name="Normal 10 2" xfId="175"/>
    <cellStyle name="Normal 10 3" xfId="179"/>
    <cellStyle name="Normal 10 4" xfId="186"/>
    <cellStyle name="Normal 10 5" xfId="210"/>
    <cellStyle name="Normal 10 6" xfId="228"/>
    <cellStyle name="Normal 11" xfId="6"/>
    <cellStyle name="Normal 12" xfId="190"/>
    <cellStyle name="Normal 13" xfId="195"/>
    <cellStyle name="Normal 14" xfId="200"/>
    <cellStyle name="Normal 15" xfId="211"/>
    <cellStyle name="Normal 18" xfId="50"/>
    <cellStyle name="Normal 2" xfId="7"/>
    <cellStyle name="Normal 2 2" xfId="51"/>
    <cellStyle name="Normal 2 2 2" xfId="52"/>
    <cellStyle name="Normal 2 2 2 2" xfId="53"/>
    <cellStyle name="Normal 2 2 2 2 2" xfId="54"/>
    <cellStyle name="Normal 2 2 3" xfId="55"/>
    <cellStyle name="Normal 2 3" xfId="56"/>
    <cellStyle name="Normal 2 3 2" xfId="57"/>
    <cellStyle name="Normal 2 3 2 10" xfId="58"/>
    <cellStyle name="Normal 2 3 2 2" xfId="59"/>
    <cellStyle name="Normal 2 3 2 2 2" xfId="60"/>
    <cellStyle name="Normal 2 3 2 3" xfId="61"/>
    <cellStyle name="Normal 2 3 2 3 2" xfId="62"/>
    <cellStyle name="Normal 2 3 2 3 2 2" xfId="63"/>
    <cellStyle name="Normal 2 3 2 3 3" xfId="64"/>
    <cellStyle name="Normal 2 3 2 3 3 2" xfId="65"/>
    <cellStyle name="Normal 2 3 2 3 4" xfId="66"/>
    <cellStyle name="Normal 2 3 2 3 4 2" xfId="67"/>
    <cellStyle name="Normal 2 3 2 3 5" xfId="68"/>
    <cellStyle name="Normal 2 3 2 3 6" xfId="69"/>
    <cellStyle name="Normal 2 3 2 3 7" xfId="70"/>
    <cellStyle name="Normal 2 3 2 3 7 10" xfId="220"/>
    <cellStyle name="Normal 2 3 2 3 7 2" xfId="176"/>
    <cellStyle name="Normal 2 3 2 3 7 3" xfId="8"/>
    <cellStyle name="Normal 2 3 2 3 7 3 2" xfId="177"/>
    <cellStyle name="Normal 2 3 2 3 7 3 3" xfId="181"/>
    <cellStyle name="Normal 2 3 2 3 7 3 4" xfId="187"/>
    <cellStyle name="Normal 2 3 2 3 7 3 5" xfId="194"/>
    <cellStyle name="Normal 2 3 2 3 7 3 6" xfId="199"/>
    <cellStyle name="Normal 2 3 2 3 7 3 7" xfId="204"/>
    <cellStyle name="Normal 2 3 2 3 7 3 8" xfId="209"/>
    <cellStyle name="Normal 2 3 2 3 7 3 9" xfId="221"/>
    <cellStyle name="Normal 2 3 2 3 7 4" xfId="180"/>
    <cellStyle name="Normal 2 3 2 3 7 5" xfId="183"/>
    <cellStyle name="Normal 2 3 2 3 7 6" xfId="193"/>
    <cellStyle name="Normal 2 3 2 3 7 7" xfId="198"/>
    <cellStyle name="Normal 2 3 2 3 7 8" xfId="203"/>
    <cellStyle name="Normal 2 3 2 3 7 9" xfId="208"/>
    <cellStyle name="Normal 2 3 2 4" xfId="71"/>
    <cellStyle name="Normal 2 3 2 4 2" xfId="72"/>
    <cellStyle name="Normal 2 3 2 5" xfId="73"/>
    <cellStyle name="Normal 2 3 2 5 2" xfId="74"/>
    <cellStyle name="Normal 2 3 2 6" xfId="75"/>
    <cellStyle name="Normal 2 3 2 6 2" xfId="76"/>
    <cellStyle name="Normal 2 3 2 7" xfId="77"/>
    <cellStyle name="Normal 2 3 2 8" xfId="78"/>
    <cellStyle name="Normal 2 3 2 9" xfId="79"/>
    <cellStyle name="Normal 2 3 3" xfId="80"/>
    <cellStyle name="Normal 2 3 3 2" xfId="81"/>
    <cellStyle name="Normal 2 3 4" xfId="82"/>
    <cellStyle name="Normal 2 4" xfId="83"/>
    <cellStyle name="Normal 2 5" xfId="9"/>
    <cellStyle name="Normal 2 6" xfId="84"/>
    <cellStyle name="Normal 2_CMD Meeting" xfId="85"/>
    <cellStyle name="Normal 3" xfId="1"/>
    <cellStyle name="Normal 3 2" xfId="86"/>
    <cellStyle name="Normal 3 2 2" xfId="87"/>
    <cellStyle name="Normal 3 2 2 2" xfId="88"/>
    <cellStyle name="Normal 3 2 2 3" xfId="89"/>
    <cellStyle name="Normal 3 2 2 4" xfId="90"/>
    <cellStyle name="Normal 3 2 2 5" xfId="91"/>
    <cellStyle name="Normal 3 2 2 6" xfId="92"/>
    <cellStyle name="Normal 3 2 3" xfId="93"/>
    <cellStyle name="Normal 3 2 3 2" xfId="94"/>
    <cellStyle name="Normal 3 2 3 3" xfId="95"/>
    <cellStyle name="Normal 3 2 3 4" xfId="96"/>
    <cellStyle name="Normal 3 2 3 5" xfId="97"/>
    <cellStyle name="Normal 3 2 4" xfId="98"/>
    <cellStyle name="Normal 3 3" xfId="99"/>
    <cellStyle name="Normal 3 4" xfId="100"/>
    <cellStyle name="Normal 3 4 2" xfId="101"/>
    <cellStyle name="Normal 3_2. Comml 08.08" xfId="102"/>
    <cellStyle name="Normal 4" xfId="103"/>
    <cellStyle name="Normal 4 2" xfId="104"/>
    <cellStyle name="Normal 4 2 2" xfId="105"/>
    <cellStyle name="Normal 4 3" xfId="106"/>
    <cellStyle name="Normal 5" xfId="107"/>
    <cellStyle name="Normal 5 2" xfId="108"/>
    <cellStyle name="Normal 5 3" xfId="109"/>
    <cellStyle name="Normal 5 4" xfId="110"/>
    <cellStyle name="Normal 6" xfId="111"/>
    <cellStyle name="Normal 6 2" xfId="2"/>
    <cellStyle name="Normal 7" xfId="112"/>
    <cellStyle name="Normal 7 2" xfId="113"/>
    <cellStyle name="Normal 7 2 2" xfId="114"/>
    <cellStyle name="Normal 8" xfId="3"/>
    <cellStyle name="Normal 8 10" xfId="207"/>
    <cellStyle name="Normal 8 11" xfId="213"/>
    <cellStyle name="Normal 8 2" xfId="115"/>
    <cellStyle name="Normal 8 2 2" xfId="116"/>
    <cellStyle name="Normal 8 2 2 2" xfId="117"/>
    <cellStyle name="Normal 8 3" xfId="118"/>
    <cellStyle name="Normal 8 3 2" xfId="119"/>
    <cellStyle name="Normal 8 4" xfId="174"/>
    <cellStyle name="Normal 8 5" xfId="178"/>
    <cellStyle name="Normal 8 6" xfId="185"/>
    <cellStyle name="Normal 8 7" xfId="192"/>
    <cellStyle name="Normal 8 8" xfId="197"/>
    <cellStyle name="Normal 8 9" xfId="202"/>
    <cellStyle name="Normal 9" xfId="4"/>
    <cellStyle name="Note 10" xfId="120"/>
    <cellStyle name="Note 11" xfId="121"/>
    <cellStyle name="Note 12" xfId="122"/>
    <cellStyle name="Note 13" xfId="123"/>
    <cellStyle name="Note 14" xfId="124"/>
    <cellStyle name="Note 15" xfId="125"/>
    <cellStyle name="Note 16" xfId="126"/>
    <cellStyle name="Note 17" xfId="127"/>
    <cellStyle name="Note 18" xfId="128"/>
    <cellStyle name="Note 19" xfId="129"/>
    <cellStyle name="Note 2" xfId="130"/>
    <cellStyle name="Note 20" xfId="131"/>
    <cellStyle name="Note 21" xfId="132"/>
    <cellStyle name="Note 22" xfId="133"/>
    <cellStyle name="Note 23" xfId="134"/>
    <cellStyle name="Note 24" xfId="135"/>
    <cellStyle name="Note 25" xfId="136"/>
    <cellStyle name="Note 26" xfId="137"/>
    <cellStyle name="Note 27" xfId="138"/>
    <cellStyle name="Note 28" xfId="139"/>
    <cellStyle name="Note 29" xfId="140"/>
    <cellStyle name="Note 3" xfId="141"/>
    <cellStyle name="Note 30" xfId="142"/>
    <cellStyle name="Note 31" xfId="143"/>
    <cellStyle name="Note 32" xfId="144"/>
    <cellStyle name="Note 33" xfId="145"/>
    <cellStyle name="Note 34" xfId="146"/>
    <cellStyle name="Note 4" xfId="147"/>
    <cellStyle name="Note 5" xfId="148"/>
    <cellStyle name="Note 6" xfId="149"/>
    <cellStyle name="Note 7" xfId="150"/>
    <cellStyle name="Note 8" xfId="151"/>
    <cellStyle name="Note 9" xfId="152"/>
    <cellStyle name="Œ…‹æØ‚è [0.00]_Region Orders (2)" xfId="153"/>
    <cellStyle name="Œ…‹æØ‚è_Region Orders (2)" xfId="154"/>
    <cellStyle name="per.style" xfId="155"/>
    <cellStyle name="Percent [2]" xfId="156"/>
    <cellStyle name="Percent 2" xfId="157"/>
    <cellStyle name="Percent 2 2" xfId="158"/>
    <cellStyle name="Percent 2 2 2" xfId="159"/>
    <cellStyle name="Percent 3" xfId="160"/>
    <cellStyle name="Percent 4" xfId="161"/>
    <cellStyle name="Popis" xfId="162"/>
    <cellStyle name="pricing" xfId="163"/>
    <cellStyle name="PSChar" xfId="164"/>
    <cellStyle name="RevList" xfId="165"/>
    <cellStyle name="Sledovaný hypertextový odkaz" xfId="166"/>
    <cellStyle name="Standard_BS14" xfId="167"/>
    <cellStyle name="Style 1" xfId="168"/>
    <cellStyle name="Style 1 2" xfId="169"/>
    <cellStyle name="Style 1_TURKAPALLYDET" xfId="170"/>
    <cellStyle name="Style 2" xfId="171"/>
    <cellStyle name="Subtotal" xfId="172"/>
    <cellStyle name="Table Total" xfId="17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externalLink" Target="externalLinks/externalLink4.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00.136\d\NEW%20VOLUME%20(D)\DE-SI\SI-2K8\Substation\Constituency-wise-SSs%20List-31-3-0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outh%20Circle%20modified/Leads%20south%20circl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0.10.202\2023-2024%20Files\Dabeerpura\DEVIATION\Dabeerpura%20_%20Bills%20%2020.03.202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2023-2024%20Files/Dabeerpura/DEVIATION/Dabeerpura%20_%20Bills%20%2020.03.2023.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10.10.202\CGM_MasterPlan\Users\tsspdcl\Desktop\Civil%2035No's%20Estimates%20and%20Schedules\R-Jonna%20Banda%2016.11.24%2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10.10.202\CGM_MasterPlan\Dabeerpura\DEVIATION\To%20be%20recorded%2028.08.2023.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Emblem"/>
      <sheetName val="ABST"/>
      <sheetName val="ATP"/>
      <sheetName val="KNL"/>
      <sheetName val="MBNR"/>
      <sheetName val="NLG"/>
      <sheetName val="MDK"/>
      <sheetName val="RR(N)"/>
      <sheetName val="RR (S)"/>
      <sheetName val="HYD(N)"/>
      <sheetName val="HYD(S)"/>
      <sheetName val="HYD(C)"/>
      <sheetName val="HYD total"/>
      <sheetName val="Old file"/>
      <sheetName val="HYD"/>
      <sheetName val="0000000000000"/>
      <sheetName val="data"/>
      <sheetName val="Dom"/>
      <sheetName val="Executive Summary -Thermal"/>
      <sheetName val="Stationwise Thermal &amp; Hydel Gen"/>
      <sheetName val="TWELVE"/>
      <sheetName val="Sheet1"/>
      <sheetName val="Lead statement"/>
      <sheetName val="Labour charges"/>
      <sheetName val="Detailed"/>
      <sheetName val="Manchal"/>
      <sheetName val="New GLs"/>
      <sheetName val="BREAKUP OF OIL"/>
      <sheetName val="wh_data"/>
      <sheetName val="wh_data_R"/>
      <sheetName val="CPHEEO"/>
      <sheetName val="input"/>
      <sheetName val="Addl.40"/>
      <sheetName val="MANDAL"/>
      <sheetName val="Discom Details"/>
      <sheetName val="Newabstract"/>
      <sheetName val="C.S.GENERATION"/>
      <sheetName val="Salient1"/>
      <sheetName val="04REL"/>
      <sheetName val="agl-pump-sets"/>
      <sheetName val="EG"/>
      <sheetName val="pump-sets(AI)"/>
      <sheetName val="installes-capacity"/>
      <sheetName val="per-capita"/>
      <sheetName val="towns&amp;villages"/>
      <sheetName val="DLC"/>
      <sheetName val="RevenueInput"/>
      <sheetName val="Challan"/>
      <sheetName val="cover1"/>
      <sheetName val="Cat_Ser_load"/>
      <sheetName val="Demand"/>
      <sheetName val="% of Elect"/>
      <sheetName val="Mortars"/>
      <sheetName val="Lead statement-Tpt"/>
      <sheetName val="Data 2010-11"/>
      <sheetName val="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AP codes (2)"/>
      <sheetName val="Abstract of Rates"/>
      <sheetName val="Leads at Site"/>
      <sheetName val="Basic Input Data"/>
      <sheetName val="CM"/>
      <sheetName val="EW"/>
      <sheetName val="PCC"/>
      <sheetName val="RCC"/>
      <sheetName val="STONE"/>
      <sheetName val="POINT"/>
      <sheetName val="STEEL"/>
      <sheetName val="BRICK"/>
      <sheetName val="PLAST"/>
      <sheetName val="FLOORING&amp;SKIRTING"/>
      <sheetName val="Septic Tank&amp;Soak pit"/>
    </sheetNames>
    <sheetDataSet>
      <sheetData sheetId="0" refreshError="1"/>
      <sheetData sheetId="1" refreshError="1">
        <row r="3">
          <cell r="H3">
            <v>4843</v>
          </cell>
        </row>
        <row r="4">
          <cell r="H4">
            <v>5133</v>
          </cell>
        </row>
        <row r="5">
          <cell r="H5">
            <v>6212</v>
          </cell>
        </row>
        <row r="7">
          <cell r="H7">
            <v>5027</v>
          </cell>
        </row>
        <row r="14">
          <cell r="H14">
            <v>1525</v>
          </cell>
        </row>
        <row r="16">
          <cell r="H16">
            <v>8369</v>
          </cell>
        </row>
        <row r="37">
          <cell r="H37">
            <v>9595</v>
          </cell>
        </row>
        <row r="38">
          <cell r="H38">
            <v>12465</v>
          </cell>
        </row>
        <row r="39">
          <cell r="H39">
            <v>13343</v>
          </cell>
        </row>
        <row r="46">
          <cell r="H46">
            <v>13173</v>
          </cell>
        </row>
        <row r="60">
          <cell r="H60">
            <v>12381</v>
          </cell>
        </row>
        <row r="67">
          <cell r="H67">
            <v>10969</v>
          </cell>
        </row>
        <row r="74">
          <cell r="H74">
            <v>75636</v>
          </cell>
        </row>
        <row r="75">
          <cell r="H75">
            <v>128</v>
          </cell>
        </row>
        <row r="77">
          <cell r="H77">
            <v>582</v>
          </cell>
        </row>
        <row r="84">
          <cell r="H84">
            <v>559</v>
          </cell>
        </row>
        <row r="105">
          <cell r="H105">
            <v>124</v>
          </cell>
        </row>
        <row r="115">
          <cell r="H115">
            <v>3036</v>
          </cell>
        </row>
        <row r="122">
          <cell r="H122">
            <v>785</v>
          </cell>
        </row>
        <row r="127">
          <cell r="H127">
            <v>913</v>
          </cell>
        </row>
        <row r="130">
          <cell r="H130">
            <v>875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Deviation "/>
      <sheetName val="Tax invoice"/>
      <sheetName val="II &amp; Part Form (14)"/>
      <sheetName val="II  &amp; Final Seignorage Charges"/>
      <sheetName val="1st part"/>
      <sheetName val="MB Detailed_Latest "/>
      <sheetName val="M.Book II &amp; Part Bill"/>
      <sheetName val="Steel"/>
      <sheetName val="8 column schedule"/>
      <sheetName val="Abs 21-22"/>
      <sheetName val="Detaied"/>
      <sheetName val="Abstract (2)"/>
      <sheetName val="PERT  (2)"/>
      <sheetName val="PERT "/>
      <sheetName val="Abstract"/>
      <sheetName val="Abs 21-22 (2)"/>
      <sheetName val="2nd &amp; part Bi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Deviation "/>
      <sheetName val="Tax invoice"/>
      <sheetName val="II &amp; Part Form (14)"/>
      <sheetName val="II  &amp; Final Seignorage Charges"/>
      <sheetName val="1st part"/>
      <sheetName val="MB Detailed_Latest "/>
      <sheetName val="M.Book II &amp; Part Bill"/>
      <sheetName val="Steel"/>
      <sheetName val="8 column schedule"/>
      <sheetName val="Abs 21-22"/>
      <sheetName val="Detaied"/>
      <sheetName val="Abstract (2)"/>
      <sheetName val="PERT  (2)"/>
      <sheetName val="PERT "/>
      <sheetName val="Abstract"/>
      <sheetName val="Abs 21-22 (2)"/>
      <sheetName val="2nd &amp; part Bi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Schedule"/>
      <sheetName val="det-Revise"/>
      <sheetName val="abs-revise"/>
      <sheetName val="II  &amp; Final Seignorage Char (2)"/>
      <sheetName val="det"/>
      <sheetName val="Sheet1"/>
    </sheetNames>
    <sheetDataSet>
      <sheetData sheetId="0" refreshError="1"/>
      <sheetData sheetId="1" refreshError="1"/>
      <sheetData sheetId="2" refreshError="1"/>
      <sheetData sheetId="3" refreshError="1"/>
      <sheetData sheetId="4">
        <row r="340">
          <cell r="B340" t="str">
            <v>Supply,fixing 4" dia. PVC Door Bend including cost etc. complete for finished item of work and as directed by the engineer-in-charge.</v>
          </cell>
        </row>
        <row r="350">
          <cell r="B350" t="str">
            <v xml:space="preserve">Supply and Fixing of Ashirvad/ Ajay/ Astral Flowguard or equivalent CPVC Pipes and Fittings to meet the requirement of ASTM-D 2846 and are produced in CTS (Copper Tube Sizes 1/2" ton 2" Ashirvad Flowgurard SDR 11 and SDR 13.5 pipes are made from idential </v>
          </cell>
        </row>
      </sheetData>
      <sheetData sheetId="5"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Tax invoice"/>
      <sheetName val="II &amp; Part Form (14)"/>
      <sheetName val="II  &amp; Final Seignorage Charges"/>
      <sheetName val="1st part"/>
      <sheetName val="MB Detailed_Latest "/>
      <sheetName val="M.Book II &amp; Part Bill"/>
      <sheetName val="Steel"/>
      <sheetName val="8 column schedule"/>
      <sheetName val="Abs 21-22"/>
      <sheetName val="Detaied"/>
      <sheetName val="Abstract (2)"/>
      <sheetName val="PERT  (2)"/>
      <sheetName val="PERT "/>
      <sheetName val="Abstract"/>
      <sheetName val="Abs 21-22 (2)"/>
      <sheetName val="Bal quantities"/>
    </sheetNames>
    <sheetDataSet>
      <sheetData sheetId="0"/>
      <sheetData sheetId="1"/>
      <sheetData sheetId="2"/>
      <sheetData sheetId="3"/>
      <sheetData sheetId="4"/>
      <sheetData sheetId="5"/>
      <sheetData sheetId="6"/>
      <sheetData sheetId="7"/>
      <sheetData sheetId="8">
        <row r="83">
          <cell r="C83" t="str">
            <v>Providing  contour surveying maps with total station including preparation of boundary and contour levels with 2 No.s  hard copies and soft copies complete for finished items of work.</v>
          </cell>
        </row>
      </sheetData>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sheetPr>
    <tabColor rgb="FFFF0000"/>
  </sheetPr>
  <dimension ref="A1:J317"/>
  <sheetViews>
    <sheetView tabSelected="1" view="pageBreakPreview" topLeftCell="A264" zoomScaleSheetLayoutView="100" workbookViewId="0">
      <selection activeCell="J11" sqref="J11"/>
    </sheetView>
  </sheetViews>
  <sheetFormatPr defaultRowHeight="16.5"/>
  <cols>
    <col min="1" max="1" width="5.140625" style="854" customWidth="1"/>
    <col min="2" max="2" width="8.7109375" style="855" customWidth="1"/>
    <col min="3" max="3" width="72.7109375" style="856" customWidth="1"/>
    <col min="4" max="4" width="6.7109375" style="857" customWidth="1"/>
    <col min="5" max="5" width="10" style="857" customWidth="1"/>
    <col min="6" max="6" width="12.42578125" style="857" customWidth="1"/>
    <col min="7" max="7" width="11" style="857" customWidth="1"/>
    <col min="8" max="8" width="5.7109375" style="856" customWidth="1"/>
    <col min="9" max="9" width="16.28515625" style="857" customWidth="1"/>
    <col min="10" max="10" width="19.140625" style="768" customWidth="1"/>
    <col min="11" max="16384" width="9.140625" style="768"/>
  </cols>
  <sheetData>
    <row r="1" spans="1:10" ht="20.25">
      <c r="A1" s="1480" t="s">
        <v>0</v>
      </c>
      <c r="B1" s="1480"/>
      <c r="C1" s="1480"/>
      <c r="D1" s="1480"/>
      <c r="E1" s="1480"/>
      <c r="F1" s="1480"/>
      <c r="G1" s="1480"/>
      <c r="H1" s="1480"/>
      <c r="I1" s="1480"/>
    </row>
    <row r="2" spans="1:10" ht="79.5" customHeight="1">
      <c r="A2" s="1481" t="s">
        <v>1580</v>
      </c>
      <c r="B2" s="1482"/>
      <c r="C2" s="1482"/>
      <c r="D2" s="1482"/>
      <c r="E2" s="1482"/>
      <c r="F2" s="1482"/>
      <c r="G2" s="1482"/>
      <c r="H2" s="1482"/>
      <c r="I2" s="1483"/>
    </row>
    <row r="3" spans="1:10" ht="22.5" customHeight="1">
      <c r="A3" s="1481" t="s">
        <v>1581</v>
      </c>
      <c r="B3" s="1484"/>
      <c r="C3" s="1484"/>
      <c r="D3" s="1484"/>
      <c r="E3" s="1484"/>
      <c r="F3" s="1484"/>
      <c r="G3" s="1484"/>
      <c r="H3" s="1484"/>
      <c r="I3" s="1485"/>
      <c r="J3" s="768" t="s">
        <v>1854</v>
      </c>
    </row>
    <row r="4" spans="1:10" ht="20.25" customHeight="1">
      <c r="A4" s="1486" t="s">
        <v>1582</v>
      </c>
      <c r="B4" s="1487"/>
      <c r="C4" s="1487"/>
      <c r="D4" s="769"/>
      <c r="E4" s="769"/>
      <c r="F4" s="769"/>
      <c r="G4" s="769"/>
      <c r="H4" s="770"/>
      <c r="I4" s="771"/>
    </row>
    <row r="5" spans="1:10" s="777" customFormat="1" ht="66">
      <c r="A5" s="772" t="s">
        <v>859</v>
      </c>
      <c r="B5" s="773" t="s">
        <v>1583</v>
      </c>
      <c r="C5" s="772" t="s">
        <v>860</v>
      </c>
      <c r="D5" s="772" t="s">
        <v>861</v>
      </c>
      <c r="E5" s="772" t="s">
        <v>9</v>
      </c>
      <c r="F5" s="772" t="s">
        <v>1584</v>
      </c>
      <c r="G5" s="774" t="s">
        <v>863</v>
      </c>
      <c r="H5" s="775" t="s">
        <v>788</v>
      </c>
      <c r="I5" s="776" t="s">
        <v>789</v>
      </c>
    </row>
    <row r="6" spans="1:10" s="785" customFormat="1">
      <c r="A6" s="778">
        <v>1</v>
      </c>
      <c r="B6" s="779">
        <v>2</v>
      </c>
      <c r="C6" s="780" t="s">
        <v>1299</v>
      </c>
      <c r="D6" s="781" t="s">
        <v>655</v>
      </c>
      <c r="E6" s="781" t="s">
        <v>16</v>
      </c>
      <c r="F6" s="778" t="s">
        <v>17</v>
      </c>
      <c r="G6" s="782">
        <v>5805.84</v>
      </c>
      <c r="H6" s="783" t="s">
        <v>18</v>
      </c>
      <c r="I6" s="784">
        <f t="shared" ref="I6:I69" si="0">B6*G6</f>
        <v>11611.68</v>
      </c>
    </row>
    <row r="7" spans="1:10" s="785" customFormat="1" ht="49.5">
      <c r="A7" s="778">
        <v>2</v>
      </c>
      <c r="B7" s="779">
        <v>2</v>
      </c>
      <c r="C7" s="786" t="s">
        <v>1301</v>
      </c>
      <c r="D7" s="781" t="s">
        <v>655</v>
      </c>
      <c r="E7" s="781" t="s">
        <v>16</v>
      </c>
      <c r="F7" s="778" t="s">
        <v>21</v>
      </c>
      <c r="G7" s="782">
        <v>21945</v>
      </c>
      <c r="H7" s="783" t="s">
        <v>18</v>
      </c>
      <c r="I7" s="784">
        <f t="shared" si="0"/>
        <v>43890</v>
      </c>
    </row>
    <row r="8" spans="1:10" s="785" customFormat="1">
      <c r="A8" s="778">
        <v>3</v>
      </c>
      <c r="B8" s="779">
        <v>2</v>
      </c>
      <c r="C8" s="780" t="s">
        <v>1303</v>
      </c>
      <c r="D8" s="781" t="s">
        <v>655</v>
      </c>
      <c r="E8" s="781" t="s">
        <v>16</v>
      </c>
      <c r="F8" s="778" t="s">
        <v>23</v>
      </c>
      <c r="G8" s="782">
        <v>5805.84</v>
      </c>
      <c r="H8" s="783" t="s">
        <v>18</v>
      </c>
      <c r="I8" s="784">
        <f t="shared" si="0"/>
        <v>11611.68</v>
      </c>
    </row>
    <row r="9" spans="1:10" s="785" customFormat="1">
      <c r="A9" s="778">
        <v>4</v>
      </c>
      <c r="B9" s="779">
        <v>2</v>
      </c>
      <c r="C9" s="787" t="s">
        <v>1585</v>
      </c>
      <c r="D9" s="788" t="s">
        <v>655</v>
      </c>
      <c r="E9" s="788" t="s">
        <v>16</v>
      </c>
      <c r="F9" s="779" t="s">
        <v>25</v>
      </c>
      <c r="G9" s="789">
        <v>49480.2</v>
      </c>
      <c r="H9" s="783" t="s">
        <v>18</v>
      </c>
      <c r="I9" s="784">
        <f t="shared" si="0"/>
        <v>98960.4</v>
      </c>
    </row>
    <row r="10" spans="1:10" s="785" customFormat="1">
      <c r="A10" s="778">
        <v>5</v>
      </c>
      <c r="B10" s="779">
        <v>1</v>
      </c>
      <c r="C10" s="780" t="s">
        <v>1307</v>
      </c>
      <c r="D10" s="781" t="s">
        <v>655</v>
      </c>
      <c r="E10" s="781" t="s">
        <v>16</v>
      </c>
      <c r="F10" s="778" t="s">
        <v>27</v>
      </c>
      <c r="G10" s="782">
        <v>350</v>
      </c>
      <c r="H10" s="783" t="s">
        <v>18</v>
      </c>
      <c r="I10" s="784">
        <f t="shared" si="0"/>
        <v>350</v>
      </c>
    </row>
    <row r="11" spans="1:10" s="785" customFormat="1" ht="66">
      <c r="A11" s="778">
        <v>6</v>
      </c>
      <c r="B11" s="779">
        <v>1</v>
      </c>
      <c r="C11" s="790" t="s">
        <v>1586</v>
      </c>
      <c r="D11" s="781" t="s">
        <v>655</v>
      </c>
      <c r="E11" s="781" t="s">
        <v>16</v>
      </c>
      <c r="F11" s="778" t="s">
        <v>29</v>
      </c>
      <c r="G11" s="782">
        <v>3299.7</v>
      </c>
      <c r="H11" s="783" t="s">
        <v>18</v>
      </c>
      <c r="I11" s="784">
        <f t="shared" si="0"/>
        <v>3299.7</v>
      </c>
    </row>
    <row r="12" spans="1:10" s="785" customFormat="1">
      <c r="A12" s="778">
        <v>7</v>
      </c>
      <c r="B12" s="779">
        <v>1</v>
      </c>
      <c r="C12" s="780" t="s">
        <v>1311</v>
      </c>
      <c r="D12" s="781" t="s">
        <v>655</v>
      </c>
      <c r="E12" s="781" t="s">
        <v>16</v>
      </c>
      <c r="F12" s="778" t="s">
        <v>31</v>
      </c>
      <c r="G12" s="782">
        <v>280</v>
      </c>
      <c r="H12" s="783" t="s">
        <v>18</v>
      </c>
      <c r="I12" s="784">
        <f t="shared" si="0"/>
        <v>280</v>
      </c>
    </row>
    <row r="13" spans="1:10" s="785" customFormat="1" ht="33">
      <c r="A13" s="778">
        <v>8</v>
      </c>
      <c r="B13" s="779">
        <v>1</v>
      </c>
      <c r="C13" s="790" t="s">
        <v>1313</v>
      </c>
      <c r="D13" s="781" t="s">
        <v>655</v>
      </c>
      <c r="E13" s="781" t="s">
        <v>16</v>
      </c>
      <c r="F13" s="778" t="s">
        <v>33</v>
      </c>
      <c r="G13" s="782">
        <v>25967.57</v>
      </c>
      <c r="H13" s="783" t="s">
        <v>18</v>
      </c>
      <c r="I13" s="784">
        <f t="shared" si="0"/>
        <v>25967.57</v>
      </c>
    </row>
    <row r="14" spans="1:10" s="785" customFormat="1" ht="33">
      <c r="A14" s="778">
        <v>9</v>
      </c>
      <c r="B14" s="779">
        <v>1</v>
      </c>
      <c r="C14" s="786" t="s">
        <v>1315</v>
      </c>
      <c r="D14" s="781" t="s">
        <v>655</v>
      </c>
      <c r="E14" s="781" t="s">
        <v>16</v>
      </c>
      <c r="F14" s="778" t="s">
        <v>35</v>
      </c>
      <c r="G14" s="782">
        <v>1650</v>
      </c>
      <c r="H14" s="783" t="s">
        <v>18</v>
      </c>
      <c r="I14" s="784">
        <f t="shared" si="0"/>
        <v>1650</v>
      </c>
    </row>
    <row r="15" spans="1:10" s="785" customFormat="1">
      <c r="A15" s="778">
        <v>10</v>
      </c>
      <c r="B15" s="779">
        <v>16</v>
      </c>
      <c r="C15" s="790" t="s">
        <v>36</v>
      </c>
      <c r="D15" s="781" t="s">
        <v>655</v>
      </c>
      <c r="E15" s="781" t="s">
        <v>16</v>
      </c>
      <c r="F15" s="778" t="s">
        <v>37</v>
      </c>
      <c r="G15" s="782">
        <v>1024</v>
      </c>
      <c r="H15" s="783" t="s">
        <v>18</v>
      </c>
      <c r="I15" s="784">
        <f t="shared" si="0"/>
        <v>16384</v>
      </c>
    </row>
    <row r="16" spans="1:10" s="785" customFormat="1" ht="82.5">
      <c r="A16" s="778">
        <v>11</v>
      </c>
      <c r="B16" s="779">
        <v>8</v>
      </c>
      <c r="C16" s="786" t="s">
        <v>1322</v>
      </c>
      <c r="D16" s="781" t="s">
        <v>655</v>
      </c>
      <c r="E16" s="781" t="s">
        <v>16</v>
      </c>
      <c r="F16" s="778" t="s">
        <v>29</v>
      </c>
      <c r="G16" s="782">
        <v>3299.7</v>
      </c>
      <c r="H16" s="783" t="s">
        <v>18</v>
      </c>
      <c r="I16" s="784">
        <f t="shared" si="0"/>
        <v>26397.599999999999</v>
      </c>
    </row>
    <row r="17" spans="1:9" s="785" customFormat="1">
      <c r="A17" s="778">
        <v>12</v>
      </c>
      <c r="B17" s="779">
        <v>16</v>
      </c>
      <c r="C17" s="790" t="s">
        <v>38</v>
      </c>
      <c r="D17" s="781" t="s">
        <v>655</v>
      </c>
      <c r="E17" s="781" t="s">
        <v>16</v>
      </c>
      <c r="F17" s="778" t="s">
        <v>39</v>
      </c>
      <c r="G17" s="782">
        <v>1044.48</v>
      </c>
      <c r="H17" s="783" t="s">
        <v>18</v>
      </c>
      <c r="I17" s="784">
        <f t="shared" si="0"/>
        <v>16711.68</v>
      </c>
    </row>
    <row r="18" spans="1:9" s="785" customFormat="1" ht="33">
      <c r="A18" s="778">
        <v>13</v>
      </c>
      <c r="B18" s="779">
        <v>16</v>
      </c>
      <c r="C18" s="790" t="s">
        <v>40</v>
      </c>
      <c r="D18" s="781" t="s">
        <v>655</v>
      </c>
      <c r="E18" s="781" t="s">
        <v>16</v>
      </c>
      <c r="F18" s="778" t="s">
        <v>41</v>
      </c>
      <c r="G18" s="782">
        <v>8894</v>
      </c>
      <c r="H18" s="783" t="s">
        <v>18</v>
      </c>
      <c r="I18" s="784">
        <f t="shared" si="0"/>
        <v>142304</v>
      </c>
    </row>
    <row r="19" spans="1:9" s="785" customFormat="1">
      <c r="A19" s="778">
        <v>14</v>
      </c>
      <c r="B19" s="779">
        <v>10</v>
      </c>
      <c r="C19" s="790" t="s">
        <v>42</v>
      </c>
      <c r="D19" s="781" t="s">
        <v>655</v>
      </c>
      <c r="E19" s="781" t="s">
        <v>16</v>
      </c>
      <c r="F19" s="778" t="s">
        <v>43</v>
      </c>
      <c r="G19" s="782">
        <v>1024</v>
      </c>
      <c r="H19" s="783" t="s">
        <v>18</v>
      </c>
      <c r="I19" s="784">
        <f t="shared" si="0"/>
        <v>10240</v>
      </c>
    </row>
    <row r="20" spans="1:9" s="785" customFormat="1" ht="82.5">
      <c r="A20" s="778">
        <v>15</v>
      </c>
      <c r="B20" s="779">
        <v>5</v>
      </c>
      <c r="C20" s="790" t="s">
        <v>1587</v>
      </c>
      <c r="D20" s="781" t="s">
        <v>655</v>
      </c>
      <c r="E20" s="781" t="s">
        <v>16</v>
      </c>
      <c r="F20" s="778" t="s">
        <v>29</v>
      </c>
      <c r="G20" s="782">
        <v>3299.7</v>
      </c>
      <c r="H20" s="783" t="s">
        <v>18</v>
      </c>
      <c r="I20" s="784">
        <f t="shared" si="0"/>
        <v>16498.5</v>
      </c>
    </row>
    <row r="21" spans="1:9" s="785" customFormat="1">
      <c r="A21" s="778">
        <v>16</v>
      </c>
      <c r="B21" s="779">
        <v>10</v>
      </c>
      <c r="C21" s="790" t="s">
        <v>44</v>
      </c>
      <c r="D21" s="781" t="s">
        <v>655</v>
      </c>
      <c r="E21" s="781" t="s">
        <v>16</v>
      </c>
      <c r="F21" s="778" t="s">
        <v>45</v>
      </c>
      <c r="G21" s="782">
        <v>1044.48</v>
      </c>
      <c r="H21" s="783" t="s">
        <v>18</v>
      </c>
      <c r="I21" s="784">
        <f t="shared" si="0"/>
        <v>10444.799999999999</v>
      </c>
    </row>
    <row r="22" spans="1:9" s="785" customFormat="1" ht="33">
      <c r="A22" s="778">
        <v>17</v>
      </c>
      <c r="B22" s="779">
        <v>10</v>
      </c>
      <c r="C22" s="790" t="s">
        <v>46</v>
      </c>
      <c r="D22" s="781" t="s">
        <v>655</v>
      </c>
      <c r="E22" s="781" t="s">
        <v>16</v>
      </c>
      <c r="F22" s="778" t="s">
        <v>47</v>
      </c>
      <c r="G22" s="782">
        <v>9847</v>
      </c>
      <c r="H22" s="783" t="s">
        <v>18</v>
      </c>
      <c r="I22" s="784">
        <f t="shared" si="0"/>
        <v>98470</v>
      </c>
    </row>
    <row r="23" spans="1:9" s="785" customFormat="1">
      <c r="A23" s="778">
        <v>18</v>
      </c>
      <c r="B23" s="779">
        <v>1</v>
      </c>
      <c r="C23" s="790" t="s">
        <v>48</v>
      </c>
      <c r="D23" s="781" t="s">
        <v>655</v>
      </c>
      <c r="E23" s="781" t="s">
        <v>16</v>
      </c>
      <c r="F23" s="778" t="s">
        <v>49</v>
      </c>
      <c r="G23" s="782">
        <v>1612</v>
      </c>
      <c r="H23" s="783" t="s">
        <v>50</v>
      </c>
      <c r="I23" s="784">
        <f t="shared" si="0"/>
        <v>1612</v>
      </c>
    </row>
    <row r="24" spans="1:9" s="785" customFormat="1" ht="74.25" customHeight="1">
      <c r="A24" s="778">
        <v>19</v>
      </c>
      <c r="B24" s="779">
        <v>1</v>
      </c>
      <c r="C24" s="790" t="s">
        <v>1588</v>
      </c>
      <c r="D24" s="781" t="s">
        <v>655</v>
      </c>
      <c r="E24" s="781" t="s">
        <v>16</v>
      </c>
      <c r="F24" s="778" t="s">
        <v>29</v>
      </c>
      <c r="G24" s="782">
        <v>3299.7</v>
      </c>
      <c r="H24" s="783" t="s">
        <v>18</v>
      </c>
      <c r="I24" s="784">
        <f t="shared" si="0"/>
        <v>3299.7</v>
      </c>
    </row>
    <row r="25" spans="1:9" s="785" customFormat="1">
      <c r="A25" s="778">
        <v>20</v>
      </c>
      <c r="B25" s="779">
        <v>1</v>
      </c>
      <c r="C25" s="790" t="s">
        <v>52</v>
      </c>
      <c r="D25" s="781" t="s">
        <v>655</v>
      </c>
      <c r="E25" s="781" t="s">
        <v>16</v>
      </c>
      <c r="F25" s="778" t="s">
        <v>53</v>
      </c>
      <c r="G25" s="782">
        <v>1024</v>
      </c>
      <c r="H25" s="783" t="s">
        <v>50</v>
      </c>
      <c r="I25" s="784">
        <f t="shared" si="0"/>
        <v>1024</v>
      </c>
    </row>
    <row r="26" spans="1:9" s="785" customFormat="1" ht="33">
      <c r="A26" s="778">
        <v>21</v>
      </c>
      <c r="B26" s="779">
        <v>1</v>
      </c>
      <c r="C26" s="786" t="s">
        <v>1589</v>
      </c>
      <c r="D26" s="788" t="s">
        <v>655</v>
      </c>
      <c r="E26" s="788" t="s">
        <v>16</v>
      </c>
      <c r="F26" s="779" t="s">
        <v>55</v>
      </c>
      <c r="G26" s="789">
        <v>7666</v>
      </c>
      <c r="H26" s="791" t="s">
        <v>18</v>
      </c>
      <c r="I26" s="792">
        <f t="shared" si="0"/>
        <v>7666</v>
      </c>
    </row>
    <row r="27" spans="1:9" s="785" customFormat="1" ht="49.5">
      <c r="A27" s="778">
        <v>22</v>
      </c>
      <c r="B27" s="779">
        <v>1</v>
      </c>
      <c r="C27" s="790" t="s">
        <v>1330</v>
      </c>
      <c r="D27" s="781" t="s">
        <v>655</v>
      </c>
      <c r="E27" s="781" t="s">
        <v>57</v>
      </c>
      <c r="F27" s="778" t="s">
        <v>58</v>
      </c>
      <c r="G27" s="782">
        <v>42000</v>
      </c>
      <c r="H27" s="783" t="s">
        <v>18</v>
      </c>
      <c r="I27" s="784">
        <f t="shared" si="0"/>
        <v>42000</v>
      </c>
    </row>
    <row r="28" spans="1:9" s="785" customFormat="1" ht="49.5">
      <c r="A28" s="778">
        <v>23</v>
      </c>
      <c r="B28" s="779">
        <v>1</v>
      </c>
      <c r="C28" s="790" t="s">
        <v>919</v>
      </c>
      <c r="D28" s="781" t="s">
        <v>655</v>
      </c>
      <c r="E28" s="781" t="s">
        <v>16</v>
      </c>
      <c r="F28" s="778" t="s">
        <v>60</v>
      </c>
      <c r="G28" s="782">
        <v>2122</v>
      </c>
      <c r="H28" s="783" t="s">
        <v>18</v>
      </c>
      <c r="I28" s="784">
        <f t="shared" si="0"/>
        <v>2122</v>
      </c>
    </row>
    <row r="29" spans="1:9" s="785" customFormat="1">
      <c r="A29" s="778">
        <v>24</v>
      </c>
      <c r="B29" s="779">
        <v>44</v>
      </c>
      <c r="C29" s="793" t="s">
        <v>61</v>
      </c>
      <c r="D29" s="781" t="s">
        <v>655</v>
      </c>
      <c r="E29" s="781" t="s">
        <v>16</v>
      </c>
      <c r="F29" s="778" t="s">
        <v>62</v>
      </c>
      <c r="G29" s="782">
        <v>48</v>
      </c>
      <c r="H29" s="783" t="s">
        <v>18</v>
      </c>
      <c r="I29" s="784">
        <f t="shared" si="0"/>
        <v>2112</v>
      </c>
    </row>
    <row r="30" spans="1:9" s="785" customFormat="1" ht="66">
      <c r="A30" s="778">
        <v>25</v>
      </c>
      <c r="B30" s="779">
        <v>0.83</v>
      </c>
      <c r="C30" s="790" t="s">
        <v>63</v>
      </c>
      <c r="D30" s="781" t="s">
        <v>655</v>
      </c>
      <c r="E30" s="781" t="s">
        <v>16</v>
      </c>
      <c r="F30" s="778" t="s">
        <v>64</v>
      </c>
      <c r="G30" s="782">
        <v>3426</v>
      </c>
      <c r="H30" s="783" t="s">
        <v>65</v>
      </c>
      <c r="I30" s="784">
        <f t="shared" si="0"/>
        <v>2843.58</v>
      </c>
    </row>
    <row r="31" spans="1:9" s="785" customFormat="1" ht="49.5">
      <c r="A31" s="778">
        <v>26</v>
      </c>
      <c r="B31" s="779">
        <v>3.83</v>
      </c>
      <c r="C31" s="790" t="s">
        <v>66</v>
      </c>
      <c r="D31" s="781" t="s">
        <v>655</v>
      </c>
      <c r="E31" s="781" t="s">
        <v>16</v>
      </c>
      <c r="F31" s="778" t="s">
        <v>67</v>
      </c>
      <c r="G31" s="782">
        <v>1470</v>
      </c>
      <c r="H31" s="783" t="s">
        <v>65</v>
      </c>
      <c r="I31" s="784">
        <f t="shared" si="0"/>
        <v>5630.1</v>
      </c>
    </row>
    <row r="32" spans="1:9" ht="115.5">
      <c r="A32" s="778">
        <v>27</v>
      </c>
      <c r="B32" s="779">
        <v>3.83</v>
      </c>
      <c r="C32" s="786" t="s">
        <v>1590</v>
      </c>
      <c r="D32" s="781" t="s">
        <v>655</v>
      </c>
      <c r="E32" s="781" t="s">
        <v>57</v>
      </c>
      <c r="F32" s="778" t="s">
        <v>69</v>
      </c>
      <c r="G32" s="782">
        <v>2181</v>
      </c>
      <c r="H32" s="783" t="s">
        <v>65</v>
      </c>
      <c r="I32" s="784">
        <f t="shared" si="0"/>
        <v>8353.23</v>
      </c>
    </row>
    <row r="33" spans="1:9" ht="121.5" customHeight="1">
      <c r="A33" s="778">
        <v>28</v>
      </c>
      <c r="B33" s="779">
        <v>3.83</v>
      </c>
      <c r="C33" s="786" t="s">
        <v>1591</v>
      </c>
      <c r="D33" s="781" t="s">
        <v>655</v>
      </c>
      <c r="E33" s="781" t="s">
        <v>16</v>
      </c>
      <c r="F33" s="778" t="s">
        <v>71</v>
      </c>
      <c r="G33" s="782">
        <v>851</v>
      </c>
      <c r="H33" s="783" t="s">
        <v>65</v>
      </c>
      <c r="I33" s="784">
        <f t="shared" si="0"/>
        <v>3259.33</v>
      </c>
    </row>
    <row r="34" spans="1:9" ht="106.5" customHeight="1">
      <c r="A34" s="778">
        <v>29</v>
      </c>
      <c r="B34" s="779">
        <v>3.83</v>
      </c>
      <c r="C34" s="786" t="s">
        <v>1592</v>
      </c>
      <c r="D34" s="781" t="s">
        <v>655</v>
      </c>
      <c r="E34" s="781" t="s">
        <v>57</v>
      </c>
      <c r="F34" s="778" t="s">
        <v>73</v>
      </c>
      <c r="G34" s="782">
        <v>1293</v>
      </c>
      <c r="H34" s="783" t="s">
        <v>65</v>
      </c>
      <c r="I34" s="784">
        <f t="shared" si="0"/>
        <v>4952.1900000000005</v>
      </c>
    </row>
    <row r="35" spans="1:9" ht="120" customHeight="1">
      <c r="A35" s="778">
        <v>30</v>
      </c>
      <c r="B35" s="779">
        <v>3.83</v>
      </c>
      <c r="C35" s="786" t="s">
        <v>1342</v>
      </c>
      <c r="D35" s="781" t="s">
        <v>655</v>
      </c>
      <c r="E35" s="781" t="s">
        <v>16</v>
      </c>
      <c r="F35" s="778" t="s">
        <v>75</v>
      </c>
      <c r="G35" s="782">
        <v>482</v>
      </c>
      <c r="H35" s="783" t="s">
        <v>65</v>
      </c>
      <c r="I35" s="784">
        <f t="shared" si="0"/>
        <v>1846.06</v>
      </c>
    </row>
    <row r="36" spans="1:9">
      <c r="A36" s="778">
        <v>31</v>
      </c>
      <c r="B36" s="779">
        <v>43</v>
      </c>
      <c r="C36" s="790" t="s">
        <v>76</v>
      </c>
      <c r="D36" s="781" t="s">
        <v>655</v>
      </c>
      <c r="E36" s="781" t="s">
        <v>16</v>
      </c>
      <c r="F36" s="778" t="s">
        <v>77</v>
      </c>
      <c r="G36" s="782">
        <v>122</v>
      </c>
      <c r="H36" s="783" t="s">
        <v>18</v>
      </c>
      <c r="I36" s="784">
        <f t="shared" si="0"/>
        <v>5246</v>
      </c>
    </row>
    <row r="37" spans="1:9" ht="33">
      <c r="A37" s="778">
        <v>32</v>
      </c>
      <c r="B37" s="779">
        <v>36</v>
      </c>
      <c r="C37" s="790" t="s">
        <v>728</v>
      </c>
      <c r="D37" s="781" t="s">
        <v>655</v>
      </c>
      <c r="E37" s="781" t="s">
        <v>57</v>
      </c>
      <c r="F37" s="778" t="s">
        <v>79</v>
      </c>
      <c r="G37" s="782">
        <v>3486</v>
      </c>
      <c r="H37" s="783" t="s">
        <v>18</v>
      </c>
      <c r="I37" s="784">
        <f t="shared" si="0"/>
        <v>125496</v>
      </c>
    </row>
    <row r="38" spans="1:9" ht="66">
      <c r="A38" s="778">
        <v>33</v>
      </c>
      <c r="B38" s="779">
        <v>36</v>
      </c>
      <c r="C38" s="790" t="s">
        <v>80</v>
      </c>
      <c r="D38" s="781" t="s">
        <v>655</v>
      </c>
      <c r="E38" s="781" t="s">
        <v>16</v>
      </c>
      <c r="F38" s="778" t="s">
        <v>81</v>
      </c>
      <c r="G38" s="782">
        <v>1234.2</v>
      </c>
      <c r="H38" s="783" t="s">
        <v>18</v>
      </c>
      <c r="I38" s="784">
        <f t="shared" si="0"/>
        <v>44431.200000000004</v>
      </c>
    </row>
    <row r="39" spans="1:9" ht="49.5">
      <c r="A39" s="778">
        <v>34</v>
      </c>
      <c r="B39" s="779">
        <v>36</v>
      </c>
      <c r="C39" s="790" t="s">
        <v>82</v>
      </c>
      <c r="D39" s="781" t="s">
        <v>655</v>
      </c>
      <c r="E39" s="781" t="s">
        <v>16</v>
      </c>
      <c r="F39" s="778" t="s">
        <v>83</v>
      </c>
      <c r="G39" s="782">
        <v>386</v>
      </c>
      <c r="H39" s="783" t="s">
        <v>18</v>
      </c>
      <c r="I39" s="784">
        <f t="shared" si="0"/>
        <v>13896</v>
      </c>
    </row>
    <row r="40" spans="1:9" ht="82.5">
      <c r="A40" s="778">
        <v>35</v>
      </c>
      <c r="B40" s="779">
        <v>531.9</v>
      </c>
      <c r="C40" s="790" t="s">
        <v>84</v>
      </c>
      <c r="D40" s="781" t="s">
        <v>655</v>
      </c>
      <c r="E40" s="781" t="s">
        <v>16</v>
      </c>
      <c r="F40" s="778" t="s">
        <v>85</v>
      </c>
      <c r="G40" s="782">
        <v>65</v>
      </c>
      <c r="H40" s="783" t="s">
        <v>86</v>
      </c>
      <c r="I40" s="784">
        <f t="shared" si="0"/>
        <v>34573.5</v>
      </c>
    </row>
    <row r="41" spans="1:9" ht="49.5">
      <c r="A41" s="778">
        <v>36</v>
      </c>
      <c r="B41" s="779">
        <v>208.3</v>
      </c>
      <c r="C41" s="790" t="s">
        <v>87</v>
      </c>
      <c r="D41" s="781" t="s">
        <v>655</v>
      </c>
      <c r="E41" s="781" t="s">
        <v>16</v>
      </c>
      <c r="F41" s="778" t="s">
        <v>88</v>
      </c>
      <c r="G41" s="782">
        <v>41</v>
      </c>
      <c r="H41" s="783" t="s">
        <v>86</v>
      </c>
      <c r="I41" s="784">
        <f t="shared" si="0"/>
        <v>8540.3000000000011</v>
      </c>
    </row>
    <row r="42" spans="1:9">
      <c r="A42" s="778">
        <v>37</v>
      </c>
      <c r="B42" s="779">
        <v>50</v>
      </c>
      <c r="C42" s="786" t="s">
        <v>89</v>
      </c>
      <c r="D42" s="781" t="s">
        <v>655</v>
      </c>
      <c r="E42" s="781" t="s">
        <v>57</v>
      </c>
      <c r="F42" s="778" t="s">
        <v>90</v>
      </c>
      <c r="G42" s="782">
        <v>117.5</v>
      </c>
      <c r="H42" s="783" t="s">
        <v>91</v>
      </c>
      <c r="I42" s="784">
        <f t="shared" si="0"/>
        <v>5875</v>
      </c>
    </row>
    <row r="43" spans="1:9">
      <c r="A43" s="778">
        <v>38</v>
      </c>
      <c r="B43" s="779">
        <v>314</v>
      </c>
      <c r="C43" s="794" t="s">
        <v>1351</v>
      </c>
      <c r="D43" s="781" t="s">
        <v>655</v>
      </c>
      <c r="E43" s="781" t="s">
        <v>16</v>
      </c>
      <c r="F43" s="778" t="s">
        <v>93</v>
      </c>
      <c r="G43" s="782">
        <v>55</v>
      </c>
      <c r="H43" s="783" t="s">
        <v>94</v>
      </c>
      <c r="I43" s="784">
        <f t="shared" si="0"/>
        <v>17270</v>
      </c>
    </row>
    <row r="44" spans="1:9" ht="66">
      <c r="A44" s="778">
        <v>39</v>
      </c>
      <c r="B44" s="779">
        <v>2</v>
      </c>
      <c r="C44" s="790" t="s">
        <v>95</v>
      </c>
      <c r="D44" s="781" t="s">
        <v>655</v>
      </c>
      <c r="E44" s="781" t="s">
        <v>57</v>
      </c>
      <c r="F44" s="778" t="s">
        <v>96</v>
      </c>
      <c r="G44" s="782">
        <v>4725</v>
      </c>
      <c r="H44" s="783" t="s">
        <v>18</v>
      </c>
      <c r="I44" s="784">
        <f t="shared" si="0"/>
        <v>9450</v>
      </c>
    </row>
    <row r="45" spans="1:9" ht="33">
      <c r="A45" s="778">
        <v>40</v>
      </c>
      <c r="B45" s="779">
        <v>2</v>
      </c>
      <c r="C45" s="790" t="s">
        <v>97</v>
      </c>
      <c r="D45" s="781" t="s">
        <v>655</v>
      </c>
      <c r="E45" s="781" t="s">
        <v>16</v>
      </c>
      <c r="F45" s="778" t="s">
        <v>98</v>
      </c>
      <c r="G45" s="782">
        <v>1323</v>
      </c>
      <c r="H45" s="783" t="s">
        <v>18</v>
      </c>
      <c r="I45" s="784">
        <f t="shared" si="0"/>
        <v>2646</v>
      </c>
    </row>
    <row r="46" spans="1:9" ht="162">
      <c r="A46" s="778">
        <v>41</v>
      </c>
      <c r="B46" s="779">
        <v>106</v>
      </c>
      <c r="C46" s="786" t="s">
        <v>1593</v>
      </c>
      <c r="D46" s="781" t="s">
        <v>655</v>
      </c>
      <c r="E46" s="781" t="s">
        <v>16</v>
      </c>
      <c r="F46" s="778" t="s">
        <v>100</v>
      </c>
      <c r="G46" s="782">
        <v>2463.3000000000002</v>
      </c>
      <c r="H46" s="783" t="s">
        <v>94</v>
      </c>
      <c r="I46" s="784">
        <f t="shared" si="0"/>
        <v>261109.80000000002</v>
      </c>
    </row>
    <row r="47" spans="1:9" ht="57">
      <c r="A47" s="778">
        <v>42</v>
      </c>
      <c r="B47" s="779">
        <v>56</v>
      </c>
      <c r="C47" s="795" t="s">
        <v>1594</v>
      </c>
      <c r="D47" s="781" t="s">
        <v>655</v>
      </c>
      <c r="E47" s="781" t="s">
        <v>16</v>
      </c>
      <c r="F47" s="778" t="s">
        <v>102</v>
      </c>
      <c r="G47" s="782">
        <v>133</v>
      </c>
      <c r="H47" s="783" t="s">
        <v>94</v>
      </c>
      <c r="I47" s="784">
        <f t="shared" si="0"/>
        <v>7448</v>
      </c>
    </row>
    <row r="48" spans="1:9">
      <c r="A48" s="778">
        <v>43</v>
      </c>
      <c r="B48" s="779">
        <v>106</v>
      </c>
      <c r="C48" s="780" t="s">
        <v>1595</v>
      </c>
      <c r="D48" s="781" t="s">
        <v>655</v>
      </c>
      <c r="E48" s="781" t="s">
        <v>16</v>
      </c>
      <c r="F48" s="778" t="s">
        <v>104</v>
      </c>
      <c r="G48" s="782">
        <v>200</v>
      </c>
      <c r="H48" s="783" t="s">
        <v>94</v>
      </c>
      <c r="I48" s="784">
        <f t="shared" si="0"/>
        <v>21200</v>
      </c>
    </row>
    <row r="49" spans="1:9" ht="66">
      <c r="A49" s="778">
        <v>44</v>
      </c>
      <c r="B49" s="779">
        <v>14</v>
      </c>
      <c r="C49" s="796" t="s">
        <v>669</v>
      </c>
      <c r="D49" s="781" t="s">
        <v>655</v>
      </c>
      <c r="E49" s="781" t="s">
        <v>16</v>
      </c>
      <c r="F49" s="778" t="s">
        <v>106</v>
      </c>
      <c r="G49" s="782">
        <v>135.66</v>
      </c>
      <c r="H49" s="783" t="s">
        <v>94</v>
      </c>
      <c r="I49" s="784">
        <f t="shared" si="0"/>
        <v>1899.24</v>
      </c>
    </row>
    <row r="50" spans="1:9">
      <c r="A50" s="778">
        <v>45</v>
      </c>
      <c r="B50" s="779">
        <v>8</v>
      </c>
      <c r="C50" s="797" t="s">
        <v>1363</v>
      </c>
      <c r="D50" s="781" t="s">
        <v>655</v>
      </c>
      <c r="E50" s="781" t="s">
        <v>57</v>
      </c>
      <c r="F50" s="778" t="s">
        <v>108</v>
      </c>
      <c r="G50" s="782">
        <v>2500</v>
      </c>
      <c r="H50" s="783" t="s">
        <v>18</v>
      </c>
      <c r="I50" s="784">
        <f t="shared" si="0"/>
        <v>20000</v>
      </c>
    </row>
    <row r="51" spans="1:9">
      <c r="A51" s="778">
        <v>46</v>
      </c>
      <c r="B51" s="779">
        <v>8</v>
      </c>
      <c r="C51" s="798" t="s">
        <v>1365</v>
      </c>
      <c r="D51" s="781" t="s">
        <v>655</v>
      </c>
      <c r="E51" s="781" t="s">
        <v>57</v>
      </c>
      <c r="F51" s="778" t="s">
        <v>110</v>
      </c>
      <c r="G51" s="782">
        <v>4200</v>
      </c>
      <c r="H51" s="783" t="s">
        <v>18</v>
      </c>
      <c r="I51" s="784">
        <f t="shared" si="0"/>
        <v>33600</v>
      </c>
    </row>
    <row r="52" spans="1:9">
      <c r="A52" s="778">
        <v>47</v>
      </c>
      <c r="B52" s="779">
        <v>8</v>
      </c>
      <c r="C52" s="799" t="s">
        <v>1367</v>
      </c>
      <c r="D52" s="781" t="s">
        <v>655</v>
      </c>
      <c r="E52" s="781" t="s">
        <v>16</v>
      </c>
      <c r="F52" s="778" t="s">
        <v>112</v>
      </c>
      <c r="G52" s="782">
        <v>17600</v>
      </c>
      <c r="H52" s="783" t="s">
        <v>18</v>
      </c>
      <c r="I52" s="784">
        <f t="shared" si="0"/>
        <v>140800</v>
      </c>
    </row>
    <row r="53" spans="1:9">
      <c r="A53" s="778">
        <v>48</v>
      </c>
      <c r="B53" s="779">
        <v>8</v>
      </c>
      <c r="C53" s="799" t="s">
        <v>1369</v>
      </c>
      <c r="D53" s="781" t="s">
        <v>655</v>
      </c>
      <c r="E53" s="781" t="s">
        <v>16</v>
      </c>
      <c r="F53" s="778" t="s">
        <v>114</v>
      </c>
      <c r="G53" s="782">
        <v>4000</v>
      </c>
      <c r="H53" s="783" t="s">
        <v>18</v>
      </c>
      <c r="I53" s="784">
        <f t="shared" si="0"/>
        <v>32000</v>
      </c>
    </row>
    <row r="54" spans="1:9">
      <c r="A54" s="778">
        <v>49</v>
      </c>
      <c r="B54" s="779">
        <v>4</v>
      </c>
      <c r="C54" s="790" t="s">
        <v>115</v>
      </c>
      <c r="D54" s="781" t="s">
        <v>655</v>
      </c>
      <c r="E54" s="781" t="s">
        <v>16</v>
      </c>
      <c r="F54" s="778" t="s">
        <v>116</v>
      </c>
      <c r="G54" s="782">
        <v>2764.76</v>
      </c>
      <c r="H54" s="783" t="s">
        <v>18</v>
      </c>
      <c r="I54" s="784">
        <f t="shared" si="0"/>
        <v>11059.04</v>
      </c>
    </row>
    <row r="55" spans="1:9" ht="201.75" customHeight="1">
      <c r="A55" s="778">
        <v>50</v>
      </c>
      <c r="B55" s="779">
        <v>85</v>
      </c>
      <c r="C55" s="786" t="s">
        <v>1372</v>
      </c>
      <c r="D55" s="781" t="s">
        <v>655</v>
      </c>
      <c r="E55" s="781" t="s">
        <v>16</v>
      </c>
      <c r="F55" s="778" t="s">
        <v>118</v>
      </c>
      <c r="G55" s="782">
        <v>465.46</v>
      </c>
      <c r="H55" s="783" t="s">
        <v>94</v>
      </c>
      <c r="I55" s="784">
        <f t="shared" si="0"/>
        <v>39564.1</v>
      </c>
    </row>
    <row r="56" spans="1:9" ht="72" customHeight="1">
      <c r="A56" s="778">
        <v>51</v>
      </c>
      <c r="B56" s="779">
        <v>15</v>
      </c>
      <c r="C56" s="786" t="s">
        <v>1596</v>
      </c>
      <c r="D56" s="781" t="s">
        <v>655</v>
      </c>
      <c r="E56" s="781" t="s">
        <v>16</v>
      </c>
      <c r="F56" s="778" t="s">
        <v>120</v>
      </c>
      <c r="G56" s="782">
        <v>126.23</v>
      </c>
      <c r="H56" s="783" t="s">
        <v>94</v>
      </c>
      <c r="I56" s="784">
        <f t="shared" si="0"/>
        <v>1893.45</v>
      </c>
    </row>
    <row r="57" spans="1:9" ht="28.5" customHeight="1">
      <c r="A57" s="778">
        <v>52</v>
      </c>
      <c r="B57" s="779">
        <v>2</v>
      </c>
      <c r="C57" s="786" t="s">
        <v>121</v>
      </c>
      <c r="D57" s="781" t="s">
        <v>655</v>
      </c>
      <c r="E57" s="781" t="s">
        <v>16</v>
      </c>
      <c r="F57" s="778" t="s">
        <v>122</v>
      </c>
      <c r="G57" s="782">
        <v>2370.63</v>
      </c>
      <c r="H57" s="783" t="s">
        <v>18</v>
      </c>
      <c r="I57" s="784">
        <f t="shared" si="0"/>
        <v>4741.26</v>
      </c>
    </row>
    <row r="58" spans="1:9" ht="205.5" customHeight="1">
      <c r="A58" s="778">
        <v>53</v>
      </c>
      <c r="B58" s="779">
        <v>90</v>
      </c>
      <c r="C58" s="786" t="s">
        <v>1377</v>
      </c>
      <c r="D58" s="781" t="s">
        <v>655</v>
      </c>
      <c r="E58" s="781" t="s">
        <v>16</v>
      </c>
      <c r="F58" s="778" t="s">
        <v>124</v>
      </c>
      <c r="G58" s="782">
        <v>377.63</v>
      </c>
      <c r="H58" s="783" t="s">
        <v>94</v>
      </c>
      <c r="I58" s="784">
        <f t="shared" si="0"/>
        <v>33986.699999999997</v>
      </c>
    </row>
    <row r="59" spans="1:9" ht="71.25" customHeight="1">
      <c r="A59" s="778">
        <v>54</v>
      </c>
      <c r="B59" s="779">
        <v>10</v>
      </c>
      <c r="C59" s="786" t="s">
        <v>1597</v>
      </c>
      <c r="D59" s="781" t="s">
        <v>655</v>
      </c>
      <c r="E59" s="781" t="s">
        <v>16</v>
      </c>
      <c r="F59" s="778" t="s">
        <v>126</v>
      </c>
      <c r="G59" s="782">
        <v>85.43</v>
      </c>
      <c r="H59" s="783" t="s">
        <v>94</v>
      </c>
      <c r="I59" s="784">
        <f t="shared" si="0"/>
        <v>854.30000000000007</v>
      </c>
    </row>
    <row r="60" spans="1:9" ht="33">
      <c r="A60" s="778">
        <v>55</v>
      </c>
      <c r="B60" s="779">
        <v>2</v>
      </c>
      <c r="C60" s="790" t="s">
        <v>1381</v>
      </c>
      <c r="D60" s="781" t="s">
        <v>655</v>
      </c>
      <c r="E60" s="781" t="s">
        <v>16</v>
      </c>
      <c r="F60" s="778" t="s">
        <v>128</v>
      </c>
      <c r="G60" s="782">
        <v>968.9</v>
      </c>
      <c r="H60" s="783" t="s">
        <v>18</v>
      </c>
      <c r="I60" s="784">
        <f t="shared" si="0"/>
        <v>1937.8</v>
      </c>
    </row>
    <row r="61" spans="1:9" ht="49.5">
      <c r="A61" s="778">
        <v>56</v>
      </c>
      <c r="B61" s="789">
        <v>2200</v>
      </c>
      <c r="C61" s="786" t="s">
        <v>380</v>
      </c>
      <c r="D61" s="781" t="s">
        <v>655</v>
      </c>
      <c r="E61" s="781" t="s">
        <v>16</v>
      </c>
      <c r="F61" s="778" t="s">
        <v>130</v>
      </c>
      <c r="G61" s="782">
        <v>27</v>
      </c>
      <c r="H61" s="783" t="s">
        <v>94</v>
      </c>
      <c r="I61" s="784">
        <f t="shared" si="0"/>
        <v>59400</v>
      </c>
    </row>
    <row r="62" spans="1:9" ht="66">
      <c r="A62" s="778">
        <v>57</v>
      </c>
      <c r="B62" s="779">
        <v>500</v>
      </c>
      <c r="C62" s="790" t="s">
        <v>1384</v>
      </c>
      <c r="D62" s="781" t="s">
        <v>655</v>
      </c>
      <c r="E62" s="781" t="s">
        <v>16</v>
      </c>
      <c r="F62" s="778" t="s">
        <v>132</v>
      </c>
      <c r="G62" s="782">
        <v>27</v>
      </c>
      <c r="H62" s="783" t="s">
        <v>18</v>
      </c>
      <c r="I62" s="784">
        <f t="shared" si="0"/>
        <v>13500</v>
      </c>
    </row>
    <row r="63" spans="1:9" ht="66">
      <c r="A63" s="778">
        <v>58</v>
      </c>
      <c r="B63" s="779">
        <v>1.6</v>
      </c>
      <c r="C63" s="790" t="s">
        <v>63</v>
      </c>
      <c r="D63" s="781" t="s">
        <v>655</v>
      </c>
      <c r="E63" s="781" t="s">
        <v>16</v>
      </c>
      <c r="F63" s="778" t="s">
        <v>64</v>
      </c>
      <c r="G63" s="782">
        <v>3426</v>
      </c>
      <c r="H63" s="783" t="s">
        <v>65</v>
      </c>
      <c r="I63" s="784">
        <f t="shared" si="0"/>
        <v>5481.6</v>
      </c>
    </row>
    <row r="64" spans="1:9" ht="109.5" customHeight="1">
      <c r="A64" s="778">
        <v>59</v>
      </c>
      <c r="B64" s="779">
        <v>1.6</v>
      </c>
      <c r="C64" s="786" t="s">
        <v>1336</v>
      </c>
      <c r="D64" s="781" t="s">
        <v>655</v>
      </c>
      <c r="E64" s="781" t="s">
        <v>57</v>
      </c>
      <c r="F64" s="778" t="s">
        <v>69</v>
      </c>
      <c r="G64" s="782">
        <v>2181</v>
      </c>
      <c r="H64" s="783" t="s">
        <v>65</v>
      </c>
      <c r="I64" s="784">
        <f t="shared" si="0"/>
        <v>3489.6000000000004</v>
      </c>
    </row>
    <row r="65" spans="1:9" ht="124.5" customHeight="1">
      <c r="A65" s="778">
        <v>60</v>
      </c>
      <c r="B65" s="779">
        <v>1.6</v>
      </c>
      <c r="C65" s="786" t="s">
        <v>1338</v>
      </c>
      <c r="D65" s="781" t="s">
        <v>655</v>
      </c>
      <c r="E65" s="781" t="s">
        <v>16</v>
      </c>
      <c r="F65" s="778" t="s">
        <v>71</v>
      </c>
      <c r="G65" s="782">
        <v>851</v>
      </c>
      <c r="H65" s="783" t="s">
        <v>65</v>
      </c>
      <c r="I65" s="784">
        <f t="shared" si="0"/>
        <v>1361.6000000000001</v>
      </c>
    </row>
    <row r="66" spans="1:9" ht="115.5">
      <c r="A66" s="778">
        <v>61</v>
      </c>
      <c r="B66" s="779">
        <v>1.6</v>
      </c>
      <c r="C66" s="786" t="s">
        <v>1340</v>
      </c>
      <c r="D66" s="781" t="s">
        <v>655</v>
      </c>
      <c r="E66" s="781" t="s">
        <v>57</v>
      </c>
      <c r="F66" s="778" t="s">
        <v>73</v>
      </c>
      <c r="G66" s="782">
        <v>1293</v>
      </c>
      <c r="H66" s="783" t="s">
        <v>65</v>
      </c>
      <c r="I66" s="784">
        <f t="shared" si="0"/>
        <v>2068.8000000000002</v>
      </c>
    </row>
    <row r="67" spans="1:9" ht="124.5" customHeight="1">
      <c r="A67" s="778">
        <v>62</v>
      </c>
      <c r="B67" s="779">
        <v>1.6</v>
      </c>
      <c r="C67" s="786" t="s">
        <v>1342</v>
      </c>
      <c r="D67" s="781" t="s">
        <v>655</v>
      </c>
      <c r="E67" s="781" t="s">
        <v>16</v>
      </c>
      <c r="F67" s="778" t="s">
        <v>75</v>
      </c>
      <c r="G67" s="782">
        <v>482</v>
      </c>
      <c r="H67" s="783" t="s">
        <v>65</v>
      </c>
      <c r="I67" s="784">
        <f t="shared" si="0"/>
        <v>771.2</v>
      </c>
    </row>
    <row r="68" spans="1:9" ht="33">
      <c r="A68" s="778">
        <v>63</v>
      </c>
      <c r="B68" s="779">
        <v>5</v>
      </c>
      <c r="C68" s="786" t="s">
        <v>1598</v>
      </c>
      <c r="D68" s="781" t="s">
        <v>655</v>
      </c>
      <c r="E68" s="781" t="s">
        <v>16</v>
      </c>
      <c r="F68" s="778" t="s">
        <v>135</v>
      </c>
      <c r="G68" s="782">
        <v>990.68</v>
      </c>
      <c r="H68" s="783" t="s">
        <v>18</v>
      </c>
      <c r="I68" s="784">
        <f t="shared" si="0"/>
        <v>4953.3999999999996</v>
      </c>
    </row>
    <row r="69" spans="1:9" ht="66">
      <c r="A69" s="778">
        <v>64</v>
      </c>
      <c r="B69" s="779">
        <v>5</v>
      </c>
      <c r="C69" s="786" t="s">
        <v>1388</v>
      </c>
      <c r="D69" s="781" t="s">
        <v>655</v>
      </c>
      <c r="E69" s="781" t="s">
        <v>16</v>
      </c>
      <c r="F69" s="778" t="s">
        <v>137</v>
      </c>
      <c r="G69" s="782">
        <v>2643.83</v>
      </c>
      <c r="H69" s="783" t="s">
        <v>18</v>
      </c>
      <c r="I69" s="784">
        <f t="shared" si="0"/>
        <v>13219.15</v>
      </c>
    </row>
    <row r="70" spans="1:9" ht="33">
      <c r="A70" s="778">
        <v>65</v>
      </c>
      <c r="B70" s="779">
        <v>4.7</v>
      </c>
      <c r="C70" s="790" t="s">
        <v>1599</v>
      </c>
      <c r="D70" s="781" t="s">
        <v>655</v>
      </c>
      <c r="E70" s="781" t="s">
        <v>16</v>
      </c>
      <c r="F70" s="778" t="s">
        <v>139</v>
      </c>
      <c r="G70" s="782">
        <v>6579</v>
      </c>
      <c r="H70" s="783" t="s">
        <v>140</v>
      </c>
      <c r="I70" s="784">
        <f t="shared" ref="I70:I133" si="1">B70*G70</f>
        <v>30921.300000000003</v>
      </c>
    </row>
    <row r="71" spans="1:9">
      <c r="A71" s="778">
        <v>66</v>
      </c>
      <c r="B71" s="779">
        <v>0.155</v>
      </c>
      <c r="C71" s="790" t="s">
        <v>1392</v>
      </c>
      <c r="D71" s="781" t="s">
        <v>655</v>
      </c>
      <c r="E71" s="781" t="s">
        <v>16</v>
      </c>
      <c r="F71" s="778" t="s">
        <v>142</v>
      </c>
      <c r="G71" s="782">
        <v>3893</v>
      </c>
      <c r="H71" s="783" t="s">
        <v>140</v>
      </c>
      <c r="I71" s="784">
        <f t="shared" si="1"/>
        <v>603.41499999999996</v>
      </c>
    </row>
    <row r="72" spans="1:9">
      <c r="A72" s="778">
        <v>67</v>
      </c>
      <c r="B72" s="779">
        <v>5</v>
      </c>
      <c r="C72" s="790" t="s">
        <v>1394</v>
      </c>
      <c r="D72" s="781" t="s">
        <v>655</v>
      </c>
      <c r="E72" s="781" t="s">
        <v>16</v>
      </c>
      <c r="F72" s="778" t="s">
        <v>144</v>
      </c>
      <c r="G72" s="782">
        <v>48</v>
      </c>
      <c r="H72" s="783" t="s">
        <v>18</v>
      </c>
      <c r="I72" s="784">
        <f t="shared" si="1"/>
        <v>240</v>
      </c>
    </row>
    <row r="73" spans="1:9">
      <c r="A73" s="778">
        <v>68</v>
      </c>
      <c r="B73" s="779">
        <v>1</v>
      </c>
      <c r="C73" s="790" t="s">
        <v>145</v>
      </c>
      <c r="D73" s="781" t="s">
        <v>655</v>
      </c>
      <c r="E73" s="781" t="s">
        <v>16</v>
      </c>
      <c r="F73" s="778" t="s">
        <v>146</v>
      </c>
      <c r="G73" s="782">
        <v>740.52</v>
      </c>
      <c r="H73" s="783" t="s">
        <v>50</v>
      </c>
      <c r="I73" s="784">
        <f t="shared" si="1"/>
        <v>740.52</v>
      </c>
    </row>
    <row r="74" spans="1:9" ht="33">
      <c r="A74" s="778">
        <v>69</v>
      </c>
      <c r="B74" s="779">
        <v>1</v>
      </c>
      <c r="C74" s="790" t="s">
        <v>147</v>
      </c>
      <c r="D74" s="781" t="s">
        <v>655</v>
      </c>
      <c r="E74" s="781" t="s">
        <v>16</v>
      </c>
      <c r="F74" s="778" t="s">
        <v>148</v>
      </c>
      <c r="G74" s="782">
        <v>1813.49</v>
      </c>
      <c r="H74" s="783" t="s">
        <v>18</v>
      </c>
      <c r="I74" s="784">
        <f t="shared" si="1"/>
        <v>1813.49</v>
      </c>
    </row>
    <row r="75" spans="1:9" ht="33">
      <c r="A75" s="778">
        <v>70</v>
      </c>
      <c r="B75" s="779">
        <v>1</v>
      </c>
      <c r="C75" s="790" t="s">
        <v>719</v>
      </c>
      <c r="D75" s="781" t="s">
        <v>655</v>
      </c>
      <c r="E75" s="781" t="s">
        <v>16</v>
      </c>
      <c r="F75" s="778" t="s">
        <v>150</v>
      </c>
      <c r="G75" s="782">
        <v>142</v>
      </c>
      <c r="H75" s="783" t="s">
        <v>18</v>
      </c>
      <c r="I75" s="784">
        <f t="shared" si="1"/>
        <v>142</v>
      </c>
    </row>
    <row r="76" spans="1:9" ht="66">
      <c r="A76" s="778">
        <v>71</v>
      </c>
      <c r="B76" s="779">
        <v>1</v>
      </c>
      <c r="C76" s="790" t="s">
        <v>684</v>
      </c>
      <c r="D76" s="781" t="s">
        <v>655</v>
      </c>
      <c r="E76" s="781" t="s">
        <v>16</v>
      </c>
      <c r="F76" s="778" t="s">
        <v>152</v>
      </c>
      <c r="G76" s="782">
        <v>1594.67</v>
      </c>
      <c r="H76" s="783" t="s">
        <v>18</v>
      </c>
      <c r="I76" s="784">
        <f t="shared" si="1"/>
        <v>1594.67</v>
      </c>
    </row>
    <row r="77" spans="1:9">
      <c r="A77" s="778">
        <v>72</v>
      </c>
      <c r="B77" s="779">
        <v>18</v>
      </c>
      <c r="C77" s="780" t="s">
        <v>1400</v>
      </c>
      <c r="D77" s="781" t="s">
        <v>655</v>
      </c>
      <c r="E77" s="781" t="s">
        <v>57</v>
      </c>
      <c r="F77" s="778" t="s">
        <v>154</v>
      </c>
      <c r="G77" s="782">
        <v>105</v>
      </c>
      <c r="H77" s="783" t="s">
        <v>91</v>
      </c>
      <c r="I77" s="784">
        <f t="shared" si="1"/>
        <v>1890</v>
      </c>
    </row>
    <row r="78" spans="1:9" ht="49.5">
      <c r="A78" s="778">
        <v>73</v>
      </c>
      <c r="B78" s="779">
        <v>30</v>
      </c>
      <c r="C78" s="790" t="s">
        <v>1402</v>
      </c>
      <c r="D78" s="781" t="s">
        <v>655</v>
      </c>
      <c r="E78" s="781" t="s">
        <v>16</v>
      </c>
      <c r="F78" s="778" t="s">
        <v>156</v>
      </c>
      <c r="G78" s="782">
        <v>14.03</v>
      </c>
      <c r="H78" s="783" t="s">
        <v>94</v>
      </c>
      <c r="I78" s="784">
        <f t="shared" si="1"/>
        <v>420.9</v>
      </c>
    </row>
    <row r="79" spans="1:9">
      <c r="A79" s="778">
        <v>74</v>
      </c>
      <c r="B79" s="779">
        <v>2</v>
      </c>
      <c r="C79" s="790" t="s">
        <v>157</v>
      </c>
      <c r="D79" s="781" t="s">
        <v>655</v>
      </c>
      <c r="E79" s="781" t="s">
        <v>16</v>
      </c>
      <c r="F79" s="778" t="s">
        <v>158</v>
      </c>
      <c r="G79" s="782">
        <v>1024</v>
      </c>
      <c r="H79" s="783" t="s">
        <v>159</v>
      </c>
      <c r="I79" s="784">
        <f t="shared" si="1"/>
        <v>2048</v>
      </c>
    </row>
    <row r="80" spans="1:9" ht="66">
      <c r="A80" s="778">
        <v>75</v>
      </c>
      <c r="B80" s="779">
        <v>1</v>
      </c>
      <c r="C80" s="790" t="s">
        <v>1586</v>
      </c>
      <c r="D80" s="781" t="s">
        <v>655</v>
      </c>
      <c r="E80" s="781" t="s">
        <v>16</v>
      </c>
      <c r="F80" s="778" t="s">
        <v>29</v>
      </c>
      <c r="G80" s="782">
        <v>3299.7</v>
      </c>
      <c r="H80" s="783" t="s">
        <v>18</v>
      </c>
      <c r="I80" s="784">
        <f t="shared" si="1"/>
        <v>3299.7</v>
      </c>
    </row>
    <row r="81" spans="1:9">
      <c r="A81" s="778">
        <v>76</v>
      </c>
      <c r="B81" s="779">
        <v>2</v>
      </c>
      <c r="C81" s="790" t="s">
        <v>161</v>
      </c>
      <c r="D81" s="781" t="s">
        <v>655</v>
      </c>
      <c r="E81" s="781" t="s">
        <v>16</v>
      </c>
      <c r="F81" s="778" t="s">
        <v>162</v>
      </c>
      <c r="G81" s="782">
        <v>1024</v>
      </c>
      <c r="H81" s="783" t="s">
        <v>159</v>
      </c>
      <c r="I81" s="784">
        <f t="shared" si="1"/>
        <v>2048</v>
      </c>
    </row>
    <row r="82" spans="1:9" ht="81" customHeight="1">
      <c r="A82" s="778">
        <v>77</v>
      </c>
      <c r="B82" s="779">
        <v>8</v>
      </c>
      <c r="C82" s="790" t="s">
        <v>1406</v>
      </c>
      <c r="D82" s="781" t="s">
        <v>655</v>
      </c>
      <c r="E82" s="781" t="s">
        <v>57</v>
      </c>
      <c r="F82" s="778" t="s">
        <v>164</v>
      </c>
      <c r="G82" s="782">
        <v>13913</v>
      </c>
      <c r="H82" s="783" t="s">
        <v>18</v>
      </c>
      <c r="I82" s="784">
        <f t="shared" si="1"/>
        <v>111304</v>
      </c>
    </row>
    <row r="83" spans="1:9" ht="49.5">
      <c r="A83" s="778">
        <v>78</v>
      </c>
      <c r="B83" s="779">
        <v>8</v>
      </c>
      <c r="C83" s="786" t="s">
        <v>1600</v>
      </c>
      <c r="D83" s="781" t="s">
        <v>655</v>
      </c>
      <c r="E83" s="781" t="s">
        <v>16</v>
      </c>
      <c r="F83" s="778" t="s">
        <v>166</v>
      </c>
      <c r="G83" s="782">
        <v>928</v>
      </c>
      <c r="H83" s="783" t="s">
        <v>18</v>
      </c>
      <c r="I83" s="784">
        <f t="shared" si="1"/>
        <v>7424</v>
      </c>
    </row>
    <row r="84" spans="1:9">
      <c r="A84" s="778">
        <v>79</v>
      </c>
      <c r="B84" s="779">
        <v>8</v>
      </c>
      <c r="C84" s="790" t="s">
        <v>1410</v>
      </c>
      <c r="D84" s="781" t="s">
        <v>655</v>
      </c>
      <c r="E84" s="781" t="s">
        <v>16</v>
      </c>
      <c r="F84" s="778" t="s">
        <v>168</v>
      </c>
      <c r="G84" s="782">
        <v>1379</v>
      </c>
      <c r="H84" s="783" t="s">
        <v>18</v>
      </c>
      <c r="I84" s="784">
        <f t="shared" si="1"/>
        <v>11032</v>
      </c>
    </row>
    <row r="85" spans="1:9" ht="33">
      <c r="A85" s="778">
        <v>80</v>
      </c>
      <c r="B85" s="779">
        <v>6.1</v>
      </c>
      <c r="C85" s="790" t="s">
        <v>1599</v>
      </c>
      <c r="D85" s="781" t="s">
        <v>655</v>
      </c>
      <c r="E85" s="781" t="s">
        <v>16</v>
      </c>
      <c r="F85" s="778" t="s">
        <v>139</v>
      </c>
      <c r="G85" s="782">
        <v>6579</v>
      </c>
      <c r="H85" s="783" t="s">
        <v>140</v>
      </c>
      <c r="I85" s="784">
        <f t="shared" si="1"/>
        <v>40131.899999999994</v>
      </c>
    </row>
    <row r="86" spans="1:9">
      <c r="A86" s="778">
        <v>81</v>
      </c>
      <c r="B86" s="779">
        <v>0.248</v>
      </c>
      <c r="C86" s="790" t="s">
        <v>1392</v>
      </c>
      <c r="D86" s="781" t="s">
        <v>655</v>
      </c>
      <c r="E86" s="781" t="s">
        <v>16</v>
      </c>
      <c r="F86" s="778" t="s">
        <v>142</v>
      </c>
      <c r="G86" s="782">
        <v>3893</v>
      </c>
      <c r="H86" s="783" t="s">
        <v>140</v>
      </c>
      <c r="I86" s="784">
        <f t="shared" si="1"/>
        <v>965.46399999999994</v>
      </c>
    </row>
    <row r="87" spans="1:9">
      <c r="A87" s="778">
        <v>82</v>
      </c>
      <c r="B87" s="779">
        <v>8</v>
      </c>
      <c r="C87" s="790" t="s">
        <v>1394</v>
      </c>
      <c r="D87" s="781" t="s">
        <v>655</v>
      </c>
      <c r="E87" s="781" t="s">
        <v>16</v>
      </c>
      <c r="F87" s="778" t="s">
        <v>144</v>
      </c>
      <c r="G87" s="782">
        <v>48</v>
      </c>
      <c r="H87" s="783" t="s">
        <v>18</v>
      </c>
      <c r="I87" s="784">
        <f t="shared" si="1"/>
        <v>384</v>
      </c>
    </row>
    <row r="88" spans="1:9">
      <c r="A88" s="778">
        <v>83</v>
      </c>
      <c r="B88" s="779">
        <v>8</v>
      </c>
      <c r="C88" s="790" t="s">
        <v>1601</v>
      </c>
      <c r="D88" s="781" t="s">
        <v>655</v>
      </c>
      <c r="E88" s="781" t="s">
        <v>57</v>
      </c>
      <c r="F88" s="778" t="s">
        <v>170</v>
      </c>
      <c r="G88" s="782">
        <v>6450</v>
      </c>
      <c r="H88" s="783" t="s">
        <v>18</v>
      </c>
      <c r="I88" s="784">
        <f t="shared" si="1"/>
        <v>51600</v>
      </c>
    </row>
    <row r="89" spans="1:9">
      <c r="A89" s="778">
        <v>84</v>
      </c>
      <c r="B89" s="779">
        <v>50</v>
      </c>
      <c r="C89" s="786" t="s">
        <v>89</v>
      </c>
      <c r="D89" s="781" t="s">
        <v>655</v>
      </c>
      <c r="E89" s="781" t="s">
        <v>57</v>
      </c>
      <c r="F89" s="778" t="s">
        <v>90</v>
      </c>
      <c r="G89" s="782">
        <v>117.5</v>
      </c>
      <c r="H89" s="783" t="s">
        <v>91</v>
      </c>
      <c r="I89" s="784">
        <f t="shared" si="1"/>
        <v>5875</v>
      </c>
    </row>
    <row r="90" spans="1:9" ht="33">
      <c r="A90" s="778">
        <v>85</v>
      </c>
      <c r="B90" s="779">
        <v>8</v>
      </c>
      <c r="C90" s="790" t="s">
        <v>172</v>
      </c>
      <c r="D90" s="781" t="s">
        <v>655</v>
      </c>
      <c r="E90" s="781" t="s">
        <v>16</v>
      </c>
      <c r="F90" s="778" t="s">
        <v>173</v>
      </c>
      <c r="G90" s="782">
        <v>1268</v>
      </c>
      <c r="H90" s="783" t="s">
        <v>18</v>
      </c>
      <c r="I90" s="784">
        <f t="shared" si="1"/>
        <v>10144</v>
      </c>
    </row>
    <row r="91" spans="1:9">
      <c r="A91" s="778">
        <v>86</v>
      </c>
      <c r="B91" s="779">
        <v>1</v>
      </c>
      <c r="C91" s="790" t="s">
        <v>1416</v>
      </c>
      <c r="D91" s="781" t="s">
        <v>655</v>
      </c>
      <c r="E91" s="781" t="s">
        <v>57</v>
      </c>
      <c r="F91" s="778" t="s">
        <v>175</v>
      </c>
      <c r="G91" s="782">
        <v>9818</v>
      </c>
      <c r="H91" s="783" t="s">
        <v>18</v>
      </c>
      <c r="I91" s="784">
        <f t="shared" si="1"/>
        <v>9818</v>
      </c>
    </row>
    <row r="92" spans="1:9" ht="33">
      <c r="A92" s="778">
        <v>87</v>
      </c>
      <c r="B92" s="779">
        <v>400</v>
      </c>
      <c r="C92" s="790" t="s">
        <v>176</v>
      </c>
      <c r="D92" s="781" t="s">
        <v>655</v>
      </c>
      <c r="E92" s="781" t="s">
        <v>16</v>
      </c>
      <c r="F92" s="778" t="s">
        <v>177</v>
      </c>
      <c r="G92" s="782">
        <v>83</v>
      </c>
      <c r="H92" s="783" t="s">
        <v>91</v>
      </c>
      <c r="I92" s="784">
        <f t="shared" si="1"/>
        <v>33200</v>
      </c>
    </row>
    <row r="93" spans="1:9">
      <c r="A93" s="778">
        <v>88</v>
      </c>
      <c r="B93" s="779">
        <v>12</v>
      </c>
      <c r="C93" s="790" t="s">
        <v>1602</v>
      </c>
      <c r="D93" s="781" t="s">
        <v>655</v>
      </c>
      <c r="E93" s="781" t="s">
        <v>57</v>
      </c>
      <c r="F93" s="778" t="s">
        <v>179</v>
      </c>
      <c r="G93" s="782">
        <v>1386</v>
      </c>
      <c r="H93" s="783" t="s">
        <v>18</v>
      </c>
      <c r="I93" s="784">
        <f t="shared" si="1"/>
        <v>16632</v>
      </c>
    </row>
    <row r="94" spans="1:9">
      <c r="A94" s="778">
        <v>89</v>
      </c>
      <c r="B94" s="779">
        <v>1</v>
      </c>
      <c r="C94" s="790" t="s">
        <v>1603</v>
      </c>
      <c r="D94" s="781" t="s">
        <v>655</v>
      </c>
      <c r="E94" s="781" t="s">
        <v>57</v>
      </c>
      <c r="F94" s="778" t="s">
        <v>181</v>
      </c>
      <c r="G94" s="782">
        <v>4410</v>
      </c>
      <c r="H94" s="783" t="s">
        <v>18</v>
      </c>
      <c r="I94" s="784">
        <f t="shared" si="1"/>
        <v>4410</v>
      </c>
    </row>
    <row r="95" spans="1:9">
      <c r="A95" s="778">
        <v>90</v>
      </c>
      <c r="B95" s="779">
        <v>2</v>
      </c>
      <c r="C95" s="790" t="s">
        <v>1604</v>
      </c>
      <c r="D95" s="781" t="s">
        <v>655</v>
      </c>
      <c r="E95" s="781" t="s">
        <v>57</v>
      </c>
      <c r="F95" s="778" t="s">
        <v>183</v>
      </c>
      <c r="G95" s="782">
        <v>9240</v>
      </c>
      <c r="H95" s="783" t="s">
        <v>18</v>
      </c>
      <c r="I95" s="784">
        <f t="shared" si="1"/>
        <v>18480</v>
      </c>
    </row>
    <row r="96" spans="1:9">
      <c r="A96" s="778">
        <v>91</v>
      </c>
      <c r="B96" s="779">
        <v>2</v>
      </c>
      <c r="C96" s="790" t="s">
        <v>1425</v>
      </c>
      <c r="D96" s="781" t="s">
        <v>655</v>
      </c>
      <c r="E96" s="781" t="s">
        <v>57</v>
      </c>
      <c r="F96" s="778" t="s">
        <v>185</v>
      </c>
      <c r="G96" s="782">
        <v>1386</v>
      </c>
      <c r="H96" s="783" t="s">
        <v>50</v>
      </c>
      <c r="I96" s="784">
        <f t="shared" si="1"/>
        <v>2772</v>
      </c>
    </row>
    <row r="97" spans="1:9">
      <c r="A97" s="778">
        <v>92</v>
      </c>
      <c r="B97" s="779">
        <v>6</v>
      </c>
      <c r="C97" s="790" t="s">
        <v>1427</v>
      </c>
      <c r="D97" s="781" t="s">
        <v>655</v>
      </c>
      <c r="E97" s="781" t="s">
        <v>57</v>
      </c>
      <c r="F97" s="778" t="s">
        <v>187</v>
      </c>
      <c r="G97" s="782">
        <v>4620</v>
      </c>
      <c r="H97" s="783" t="s">
        <v>18</v>
      </c>
      <c r="I97" s="784">
        <f t="shared" si="1"/>
        <v>27720</v>
      </c>
    </row>
    <row r="98" spans="1:9">
      <c r="A98" s="778">
        <v>93</v>
      </c>
      <c r="B98" s="779">
        <v>4</v>
      </c>
      <c r="C98" s="790" t="s">
        <v>188</v>
      </c>
      <c r="D98" s="781" t="s">
        <v>655</v>
      </c>
      <c r="E98" s="781" t="s">
        <v>57</v>
      </c>
      <c r="F98" s="778" t="s">
        <v>189</v>
      </c>
      <c r="G98" s="782">
        <v>231</v>
      </c>
      <c r="H98" s="783" t="s">
        <v>18</v>
      </c>
      <c r="I98" s="784">
        <f t="shared" si="1"/>
        <v>924</v>
      </c>
    </row>
    <row r="99" spans="1:9">
      <c r="A99" s="778">
        <v>94</v>
      </c>
      <c r="B99" s="779">
        <v>4</v>
      </c>
      <c r="C99" s="790" t="s">
        <v>1430</v>
      </c>
      <c r="D99" s="781" t="s">
        <v>655</v>
      </c>
      <c r="E99" s="781" t="s">
        <v>57</v>
      </c>
      <c r="F99" s="778" t="s">
        <v>191</v>
      </c>
      <c r="G99" s="782">
        <v>578</v>
      </c>
      <c r="H99" s="783" t="s">
        <v>18</v>
      </c>
      <c r="I99" s="784">
        <f t="shared" si="1"/>
        <v>2312</v>
      </c>
    </row>
    <row r="100" spans="1:9">
      <c r="A100" s="778">
        <v>95</v>
      </c>
      <c r="B100" s="779">
        <v>4</v>
      </c>
      <c r="C100" s="790" t="s">
        <v>192</v>
      </c>
      <c r="D100" s="781" t="s">
        <v>655</v>
      </c>
      <c r="E100" s="781" t="s">
        <v>57</v>
      </c>
      <c r="F100" s="778" t="s">
        <v>193</v>
      </c>
      <c r="G100" s="782">
        <v>289</v>
      </c>
      <c r="H100" s="783" t="s">
        <v>50</v>
      </c>
      <c r="I100" s="784">
        <f t="shared" si="1"/>
        <v>1156</v>
      </c>
    </row>
    <row r="101" spans="1:9">
      <c r="A101" s="778">
        <v>96</v>
      </c>
      <c r="B101" s="779">
        <v>1</v>
      </c>
      <c r="C101" s="790" t="s">
        <v>1433</v>
      </c>
      <c r="D101" s="781" t="s">
        <v>655</v>
      </c>
      <c r="E101" s="781" t="s">
        <v>57</v>
      </c>
      <c r="F101" s="778" t="s">
        <v>195</v>
      </c>
      <c r="G101" s="782">
        <v>1386</v>
      </c>
      <c r="H101" s="783" t="s">
        <v>18</v>
      </c>
      <c r="I101" s="784">
        <f t="shared" si="1"/>
        <v>1386</v>
      </c>
    </row>
    <row r="102" spans="1:9">
      <c r="A102" s="778">
        <v>97</v>
      </c>
      <c r="B102" s="779">
        <v>1</v>
      </c>
      <c r="C102" s="790" t="s">
        <v>196</v>
      </c>
      <c r="D102" s="781" t="s">
        <v>655</v>
      </c>
      <c r="E102" s="781" t="s">
        <v>57</v>
      </c>
      <c r="F102" s="778" t="s">
        <v>197</v>
      </c>
      <c r="G102" s="782">
        <v>6050</v>
      </c>
      <c r="H102" s="783" t="s">
        <v>18</v>
      </c>
      <c r="I102" s="784">
        <f t="shared" si="1"/>
        <v>6050</v>
      </c>
    </row>
    <row r="103" spans="1:9">
      <c r="A103" s="778">
        <v>98</v>
      </c>
      <c r="B103" s="779">
        <v>4</v>
      </c>
      <c r="C103" s="790" t="s">
        <v>198</v>
      </c>
      <c r="D103" s="781" t="s">
        <v>655</v>
      </c>
      <c r="E103" s="781" t="s">
        <v>57</v>
      </c>
      <c r="F103" s="778" t="s">
        <v>199</v>
      </c>
      <c r="G103" s="782">
        <v>924</v>
      </c>
      <c r="H103" s="783" t="s">
        <v>18</v>
      </c>
      <c r="I103" s="784">
        <f t="shared" si="1"/>
        <v>3696</v>
      </c>
    </row>
    <row r="104" spans="1:9">
      <c r="A104" s="778">
        <v>99</v>
      </c>
      <c r="B104" s="779">
        <v>1</v>
      </c>
      <c r="C104" s="790" t="s">
        <v>1437</v>
      </c>
      <c r="D104" s="781" t="s">
        <v>655</v>
      </c>
      <c r="E104" s="781" t="s">
        <v>57</v>
      </c>
      <c r="F104" s="778" t="s">
        <v>201</v>
      </c>
      <c r="G104" s="782">
        <v>1733</v>
      </c>
      <c r="H104" s="783" t="s">
        <v>18</v>
      </c>
      <c r="I104" s="784">
        <f t="shared" si="1"/>
        <v>1733</v>
      </c>
    </row>
    <row r="105" spans="1:9">
      <c r="A105" s="778">
        <v>100</v>
      </c>
      <c r="B105" s="779">
        <v>10</v>
      </c>
      <c r="C105" s="790" t="s">
        <v>202</v>
      </c>
      <c r="D105" s="781" t="s">
        <v>655</v>
      </c>
      <c r="E105" s="781" t="s">
        <v>57</v>
      </c>
      <c r="F105" s="778" t="s">
        <v>203</v>
      </c>
      <c r="G105" s="782">
        <v>116</v>
      </c>
      <c r="H105" s="783" t="s">
        <v>18</v>
      </c>
      <c r="I105" s="784">
        <f t="shared" si="1"/>
        <v>1160</v>
      </c>
    </row>
    <row r="106" spans="1:9" ht="33">
      <c r="A106" s="778">
        <v>101</v>
      </c>
      <c r="B106" s="779">
        <v>1</v>
      </c>
      <c r="C106" s="790" t="s">
        <v>1440</v>
      </c>
      <c r="D106" s="781" t="s">
        <v>655</v>
      </c>
      <c r="E106" s="781" t="s">
        <v>57</v>
      </c>
      <c r="F106" s="778" t="s">
        <v>205</v>
      </c>
      <c r="G106" s="782">
        <v>10238</v>
      </c>
      <c r="H106" s="783" t="s">
        <v>18</v>
      </c>
      <c r="I106" s="784">
        <f t="shared" si="1"/>
        <v>10238</v>
      </c>
    </row>
    <row r="107" spans="1:9">
      <c r="A107" s="778">
        <v>102</v>
      </c>
      <c r="B107" s="779">
        <v>1</v>
      </c>
      <c r="C107" s="790" t="s">
        <v>206</v>
      </c>
      <c r="D107" s="781" t="s">
        <v>655</v>
      </c>
      <c r="E107" s="781" t="s">
        <v>57</v>
      </c>
      <c r="F107" s="778" t="s">
        <v>207</v>
      </c>
      <c r="G107" s="782">
        <v>578</v>
      </c>
      <c r="H107" s="783" t="s">
        <v>18</v>
      </c>
      <c r="I107" s="784">
        <f t="shared" si="1"/>
        <v>578</v>
      </c>
    </row>
    <row r="108" spans="1:9" ht="264">
      <c r="A108" s="778">
        <v>103</v>
      </c>
      <c r="B108" s="779">
        <v>1</v>
      </c>
      <c r="C108" s="790" t="s">
        <v>1443</v>
      </c>
      <c r="D108" s="781" t="s">
        <v>655</v>
      </c>
      <c r="E108" s="781" t="s">
        <v>57</v>
      </c>
      <c r="F108" s="778" t="s">
        <v>209</v>
      </c>
      <c r="G108" s="782">
        <v>4925</v>
      </c>
      <c r="H108" s="783" t="s">
        <v>50</v>
      </c>
      <c r="I108" s="784">
        <f t="shared" si="1"/>
        <v>4925</v>
      </c>
    </row>
    <row r="109" spans="1:9">
      <c r="A109" s="778">
        <v>104</v>
      </c>
      <c r="B109" s="779">
        <v>1</v>
      </c>
      <c r="C109" s="790" t="s">
        <v>1445</v>
      </c>
      <c r="D109" s="781" t="s">
        <v>655</v>
      </c>
      <c r="E109" s="781" t="s">
        <v>57</v>
      </c>
      <c r="F109" s="778" t="s">
        <v>211</v>
      </c>
      <c r="G109" s="782">
        <v>1733</v>
      </c>
      <c r="H109" s="783" t="s">
        <v>18</v>
      </c>
      <c r="I109" s="784">
        <f t="shared" si="1"/>
        <v>1733</v>
      </c>
    </row>
    <row r="110" spans="1:9">
      <c r="A110" s="778">
        <v>105</v>
      </c>
      <c r="B110" s="779">
        <v>1</v>
      </c>
      <c r="C110" s="790" t="s">
        <v>212</v>
      </c>
      <c r="D110" s="781" t="s">
        <v>655</v>
      </c>
      <c r="E110" s="781" t="s">
        <v>57</v>
      </c>
      <c r="F110" s="778" t="s">
        <v>213</v>
      </c>
      <c r="G110" s="782">
        <v>289</v>
      </c>
      <c r="H110" s="783" t="s">
        <v>18</v>
      </c>
      <c r="I110" s="784">
        <f t="shared" si="1"/>
        <v>289</v>
      </c>
    </row>
    <row r="111" spans="1:9">
      <c r="A111" s="778">
        <v>106</v>
      </c>
      <c r="B111" s="779">
        <v>8</v>
      </c>
      <c r="C111" s="790" t="s">
        <v>214</v>
      </c>
      <c r="D111" s="781" t="s">
        <v>655</v>
      </c>
      <c r="E111" s="781" t="s">
        <v>57</v>
      </c>
      <c r="F111" s="778" t="s">
        <v>215</v>
      </c>
      <c r="G111" s="782">
        <v>116</v>
      </c>
      <c r="H111" s="783" t="s">
        <v>18</v>
      </c>
      <c r="I111" s="784">
        <f t="shared" si="1"/>
        <v>928</v>
      </c>
    </row>
    <row r="112" spans="1:9">
      <c r="A112" s="778">
        <v>107</v>
      </c>
      <c r="B112" s="779">
        <v>2</v>
      </c>
      <c r="C112" s="790" t="s">
        <v>216</v>
      </c>
      <c r="D112" s="781" t="s">
        <v>655</v>
      </c>
      <c r="E112" s="781" t="s">
        <v>57</v>
      </c>
      <c r="F112" s="778" t="s">
        <v>217</v>
      </c>
      <c r="G112" s="782">
        <v>693</v>
      </c>
      <c r="H112" s="783" t="s">
        <v>18</v>
      </c>
      <c r="I112" s="784">
        <f t="shared" si="1"/>
        <v>1386</v>
      </c>
    </row>
    <row r="113" spans="1:9">
      <c r="A113" s="778">
        <v>108</v>
      </c>
      <c r="B113" s="779">
        <v>1</v>
      </c>
      <c r="C113" s="790" t="s">
        <v>218</v>
      </c>
      <c r="D113" s="781" t="s">
        <v>655</v>
      </c>
      <c r="E113" s="781" t="s">
        <v>57</v>
      </c>
      <c r="F113" s="778" t="s">
        <v>219</v>
      </c>
      <c r="G113" s="782">
        <v>2888</v>
      </c>
      <c r="H113" s="783" t="s">
        <v>18</v>
      </c>
      <c r="I113" s="784">
        <f t="shared" si="1"/>
        <v>2888</v>
      </c>
    </row>
    <row r="114" spans="1:9">
      <c r="A114" s="778">
        <v>109</v>
      </c>
      <c r="B114" s="779">
        <v>1</v>
      </c>
      <c r="C114" s="790" t="s">
        <v>220</v>
      </c>
      <c r="D114" s="781" t="s">
        <v>655</v>
      </c>
      <c r="E114" s="781" t="s">
        <v>57</v>
      </c>
      <c r="F114" s="778" t="s">
        <v>221</v>
      </c>
      <c r="G114" s="782">
        <v>13860</v>
      </c>
      <c r="H114" s="783" t="s">
        <v>18</v>
      </c>
      <c r="I114" s="784">
        <f t="shared" si="1"/>
        <v>13860</v>
      </c>
    </row>
    <row r="115" spans="1:9" ht="33">
      <c r="A115" s="778">
        <v>110</v>
      </c>
      <c r="B115" s="779">
        <v>1</v>
      </c>
      <c r="C115" s="790" t="s">
        <v>977</v>
      </c>
      <c r="D115" s="781" t="s">
        <v>655</v>
      </c>
      <c r="E115" s="781" t="s">
        <v>1605</v>
      </c>
      <c r="F115" s="778" t="s">
        <v>222</v>
      </c>
      <c r="G115" s="782">
        <v>1654</v>
      </c>
      <c r="H115" s="783" t="s">
        <v>18</v>
      </c>
      <c r="I115" s="784">
        <f t="shared" si="1"/>
        <v>1654</v>
      </c>
    </row>
    <row r="116" spans="1:9" ht="33">
      <c r="A116" s="778">
        <v>111</v>
      </c>
      <c r="B116" s="779">
        <v>1</v>
      </c>
      <c r="C116" s="790" t="s">
        <v>978</v>
      </c>
      <c r="D116" s="781" t="s">
        <v>655</v>
      </c>
      <c r="E116" s="781" t="s">
        <v>1605</v>
      </c>
      <c r="F116" s="778" t="s">
        <v>224</v>
      </c>
      <c r="G116" s="782">
        <v>2205</v>
      </c>
      <c r="H116" s="783" t="s">
        <v>18</v>
      </c>
      <c r="I116" s="784">
        <f t="shared" si="1"/>
        <v>2205</v>
      </c>
    </row>
    <row r="117" spans="1:9">
      <c r="A117" s="778">
        <v>112</v>
      </c>
      <c r="B117" s="779">
        <v>1</v>
      </c>
      <c r="C117" s="790" t="s">
        <v>1606</v>
      </c>
      <c r="D117" s="781" t="s">
        <v>655</v>
      </c>
      <c r="E117" s="781" t="s">
        <v>57</v>
      </c>
      <c r="F117" s="778" t="s">
        <v>226</v>
      </c>
      <c r="G117" s="782">
        <v>1654</v>
      </c>
      <c r="H117" s="783" t="s">
        <v>18</v>
      </c>
      <c r="I117" s="784">
        <f t="shared" si="1"/>
        <v>1654</v>
      </c>
    </row>
    <row r="118" spans="1:9">
      <c r="A118" s="778">
        <v>113</v>
      </c>
      <c r="B118" s="800">
        <v>3000</v>
      </c>
      <c r="C118" s="801" t="s">
        <v>1607</v>
      </c>
      <c r="D118" s="802" t="s">
        <v>655</v>
      </c>
      <c r="E118" s="802" t="s">
        <v>57</v>
      </c>
      <c r="F118" s="803" t="s">
        <v>228</v>
      </c>
      <c r="G118" s="804">
        <v>59.25</v>
      </c>
      <c r="H118" s="805" t="s">
        <v>91</v>
      </c>
      <c r="I118" s="806">
        <f t="shared" si="1"/>
        <v>177750</v>
      </c>
    </row>
    <row r="119" spans="1:9">
      <c r="A119" s="778">
        <v>114</v>
      </c>
      <c r="B119" s="807">
        <v>830</v>
      </c>
      <c r="C119" s="801" t="s">
        <v>1608</v>
      </c>
      <c r="D119" s="802" t="s">
        <v>655</v>
      </c>
      <c r="E119" s="802" t="s">
        <v>57</v>
      </c>
      <c r="F119" s="801" t="s">
        <v>230</v>
      </c>
      <c r="G119" s="804">
        <v>57.45</v>
      </c>
      <c r="H119" s="805" t="s">
        <v>1006</v>
      </c>
      <c r="I119" s="806">
        <f t="shared" si="1"/>
        <v>47683.5</v>
      </c>
    </row>
    <row r="120" spans="1:9">
      <c r="A120" s="778">
        <v>115</v>
      </c>
      <c r="B120" s="800">
        <v>2500</v>
      </c>
      <c r="C120" s="801" t="s">
        <v>1609</v>
      </c>
      <c r="D120" s="802" t="s">
        <v>655</v>
      </c>
      <c r="E120" s="802" t="s">
        <v>57</v>
      </c>
      <c r="F120" s="801" t="s">
        <v>232</v>
      </c>
      <c r="G120" s="804">
        <v>56.42</v>
      </c>
      <c r="H120" s="805" t="s">
        <v>91</v>
      </c>
      <c r="I120" s="806">
        <f t="shared" si="1"/>
        <v>141050</v>
      </c>
    </row>
    <row r="121" spans="1:9" ht="15.75" customHeight="1">
      <c r="A121" s="778">
        <v>116</v>
      </c>
      <c r="B121" s="807">
        <v>500</v>
      </c>
      <c r="C121" s="801" t="s">
        <v>1610</v>
      </c>
      <c r="D121" s="802" t="s">
        <v>655</v>
      </c>
      <c r="E121" s="802" t="s">
        <v>57</v>
      </c>
      <c r="F121" s="808" t="s">
        <v>234</v>
      </c>
      <c r="G121" s="804">
        <v>56.5</v>
      </c>
      <c r="H121" s="805" t="s">
        <v>91</v>
      </c>
      <c r="I121" s="806">
        <f t="shared" si="1"/>
        <v>28250</v>
      </c>
    </row>
    <row r="122" spans="1:9">
      <c r="A122" s="778">
        <v>117</v>
      </c>
      <c r="B122" s="807">
        <v>400</v>
      </c>
      <c r="C122" s="801" t="s">
        <v>1608</v>
      </c>
      <c r="D122" s="802" t="s">
        <v>655</v>
      </c>
      <c r="E122" s="802" t="s">
        <v>57</v>
      </c>
      <c r="F122" s="801" t="s">
        <v>230</v>
      </c>
      <c r="G122" s="804">
        <v>57.45</v>
      </c>
      <c r="H122" s="805" t="s">
        <v>1006</v>
      </c>
      <c r="I122" s="806">
        <f t="shared" si="1"/>
        <v>22980</v>
      </c>
    </row>
    <row r="123" spans="1:9">
      <c r="A123" s="778">
        <v>118</v>
      </c>
      <c r="B123" s="809">
        <v>2</v>
      </c>
      <c r="C123" s="801" t="s">
        <v>235</v>
      </c>
      <c r="D123" s="802" t="s">
        <v>655</v>
      </c>
      <c r="E123" s="802" t="s">
        <v>57</v>
      </c>
      <c r="F123" s="801" t="s">
        <v>236</v>
      </c>
      <c r="G123" s="810">
        <v>4554</v>
      </c>
      <c r="H123" s="805" t="s">
        <v>18</v>
      </c>
      <c r="I123" s="806">
        <f t="shared" si="1"/>
        <v>9108</v>
      </c>
    </row>
    <row r="124" spans="1:9">
      <c r="A124" s="778">
        <v>119</v>
      </c>
      <c r="B124" s="809">
        <v>2</v>
      </c>
      <c r="C124" s="801" t="s">
        <v>1611</v>
      </c>
      <c r="D124" s="802" t="s">
        <v>655</v>
      </c>
      <c r="E124" s="802" t="s">
        <v>57</v>
      </c>
      <c r="F124" s="801" t="s">
        <v>238</v>
      </c>
      <c r="G124" s="810">
        <v>3589.96</v>
      </c>
      <c r="H124" s="805" t="s">
        <v>18</v>
      </c>
      <c r="I124" s="806">
        <f t="shared" si="1"/>
        <v>7179.92</v>
      </c>
    </row>
    <row r="125" spans="1:9">
      <c r="A125" s="778">
        <v>120</v>
      </c>
      <c r="B125" s="800">
        <v>1500</v>
      </c>
      <c r="C125" s="801" t="s">
        <v>1612</v>
      </c>
      <c r="D125" s="802" t="s">
        <v>655</v>
      </c>
      <c r="E125" s="802" t="s">
        <v>57</v>
      </c>
      <c r="F125" s="801" t="s">
        <v>248</v>
      </c>
      <c r="G125" s="804">
        <v>60.75</v>
      </c>
      <c r="H125" s="805" t="s">
        <v>91</v>
      </c>
      <c r="I125" s="806">
        <f t="shared" si="1"/>
        <v>91125</v>
      </c>
    </row>
    <row r="126" spans="1:9">
      <c r="A126" s="778">
        <v>121</v>
      </c>
      <c r="B126" s="807">
        <v>100</v>
      </c>
      <c r="C126" s="801" t="s">
        <v>1613</v>
      </c>
      <c r="D126" s="802" t="s">
        <v>655</v>
      </c>
      <c r="E126" s="802" t="s">
        <v>57</v>
      </c>
      <c r="F126" s="801" t="s">
        <v>246</v>
      </c>
      <c r="G126" s="804">
        <v>58.45</v>
      </c>
      <c r="H126" s="805" t="s">
        <v>91</v>
      </c>
      <c r="I126" s="806">
        <f t="shared" si="1"/>
        <v>5845</v>
      </c>
    </row>
    <row r="127" spans="1:9">
      <c r="A127" s="778">
        <v>122</v>
      </c>
      <c r="B127" s="809">
        <v>1</v>
      </c>
      <c r="C127" s="801" t="s">
        <v>1614</v>
      </c>
      <c r="D127" s="802" t="s">
        <v>655</v>
      </c>
      <c r="E127" s="802" t="s">
        <v>57</v>
      </c>
      <c r="F127" s="801" t="s">
        <v>250</v>
      </c>
      <c r="G127" s="810">
        <v>1974</v>
      </c>
      <c r="H127" s="805" t="s">
        <v>18</v>
      </c>
      <c r="I127" s="806">
        <f t="shared" si="1"/>
        <v>1974</v>
      </c>
    </row>
    <row r="128" spans="1:9">
      <c r="A128" s="778">
        <v>123</v>
      </c>
      <c r="B128" s="809">
        <v>1</v>
      </c>
      <c r="C128" s="801" t="s">
        <v>1615</v>
      </c>
      <c r="D128" s="802" t="s">
        <v>655</v>
      </c>
      <c r="E128" s="802" t="s">
        <v>57</v>
      </c>
      <c r="F128" s="801" t="s">
        <v>252</v>
      </c>
      <c r="G128" s="810">
        <v>8991</v>
      </c>
      <c r="H128" s="805" t="s">
        <v>18</v>
      </c>
      <c r="I128" s="806">
        <f t="shared" si="1"/>
        <v>8991</v>
      </c>
    </row>
    <row r="129" spans="1:9">
      <c r="A129" s="778">
        <v>124</v>
      </c>
      <c r="B129" s="809">
        <v>1</v>
      </c>
      <c r="C129" s="801" t="s">
        <v>1616</v>
      </c>
      <c r="D129" s="802" t="s">
        <v>655</v>
      </c>
      <c r="E129" s="802" t="s">
        <v>57</v>
      </c>
      <c r="F129" s="801" t="s">
        <v>254</v>
      </c>
      <c r="G129" s="810">
        <v>7797</v>
      </c>
      <c r="H129" s="805" t="s">
        <v>18</v>
      </c>
      <c r="I129" s="806">
        <f t="shared" si="1"/>
        <v>7797</v>
      </c>
    </row>
    <row r="130" spans="1:9">
      <c r="A130" s="778">
        <v>125</v>
      </c>
      <c r="B130" s="807">
        <v>60</v>
      </c>
      <c r="C130" s="801" t="s">
        <v>1617</v>
      </c>
      <c r="D130" s="802" t="s">
        <v>655</v>
      </c>
      <c r="E130" s="802" t="s">
        <v>57</v>
      </c>
      <c r="F130" s="801" t="s">
        <v>256</v>
      </c>
      <c r="G130" s="804">
        <v>114.83</v>
      </c>
      <c r="H130" s="805" t="s">
        <v>94</v>
      </c>
      <c r="I130" s="806">
        <f t="shared" si="1"/>
        <v>6889.8</v>
      </c>
    </row>
    <row r="131" spans="1:9">
      <c r="A131" s="778">
        <v>126</v>
      </c>
      <c r="B131" s="809">
        <v>1</v>
      </c>
      <c r="C131" s="801" t="s">
        <v>1618</v>
      </c>
      <c r="D131" s="802" t="s">
        <v>655</v>
      </c>
      <c r="E131" s="802" t="s">
        <v>57</v>
      </c>
      <c r="F131" s="801" t="s">
        <v>240</v>
      </c>
      <c r="G131" s="810">
        <v>1182.97</v>
      </c>
      <c r="H131" s="805" t="s">
        <v>18</v>
      </c>
      <c r="I131" s="806">
        <f t="shared" si="1"/>
        <v>1182.97</v>
      </c>
    </row>
    <row r="132" spans="1:9">
      <c r="A132" s="778">
        <v>127</v>
      </c>
      <c r="B132" s="809">
        <v>1</v>
      </c>
      <c r="C132" s="801" t="s">
        <v>1619</v>
      </c>
      <c r="D132" s="802" t="s">
        <v>655</v>
      </c>
      <c r="E132" s="802" t="s">
        <v>57</v>
      </c>
      <c r="F132" s="801" t="s">
        <v>242</v>
      </c>
      <c r="G132" s="810">
        <v>1085</v>
      </c>
      <c r="H132" s="805" t="s">
        <v>18</v>
      </c>
      <c r="I132" s="806">
        <f t="shared" si="1"/>
        <v>1085</v>
      </c>
    </row>
    <row r="133" spans="1:9">
      <c r="A133" s="778">
        <v>128</v>
      </c>
      <c r="B133" s="807">
        <v>100</v>
      </c>
      <c r="C133" s="801" t="s">
        <v>1620</v>
      </c>
      <c r="D133" s="802" t="s">
        <v>655</v>
      </c>
      <c r="E133" s="802" t="s">
        <v>57</v>
      </c>
      <c r="F133" s="801" t="s">
        <v>244</v>
      </c>
      <c r="G133" s="804">
        <v>547</v>
      </c>
      <c r="H133" s="805" t="s">
        <v>94</v>
      </c>
      <c r="I133" s="806">
        <f t="shared" si="1"/>
        <v>54700</v>
      </c>
    </row>
    <row r="134" spans="1:9">
      <c r="A134" s="778">
        <v>129</v>
      </c>
      <c r="B134" s="779">
        <v>8</v>
      </c>
      <c r="C134" s="811" t="s">
        <v>1486</v>
      </c>
      <c r="D134" s="781" t="s">
        <v>655</v>
      </c>
      <c r="E134" s="781" t="s">
        <v>16</v>
      </c>
      <c r="F134" s="778" t="s">
        <v>258</v>
      </c>
      <c r="G134" s="784">
        <v>765</v>
      </c>
      <c r="H134" s="783" t="s">
        <v>259</v>
      </c>
      <c r="I134" s="784">
        <f>B134*G134</f>
        <v>6120</v>
      </c>
    </row>
    <row r="135" spans="1:9">
      <c r="A135" s="778">
        <v>130</v>
      </c>
      <c r="B135" s="779">
        <v>27</v>
      </c>
      <c r="C135" s="811" t="s">
        <v>1488</v>
      </c>
      <c r="D135" s="781" t="s">
        <v>655</v>
      </c>
      <c r="E135" s="781" t="s">
        <v>16</v>
      </c>
      <c r="F135" s="778" t="s">
        <v>158</v>
      </c>
      <c r="G135" s="784">
        <v>1024</v>
      </c>
      <c r="H135" s="783" t="s">
        <v>159</v>
      </c>
      <c r="I135" s="784">
        <f t="shared" ref="I135:I176" si="2">B135*G135</f>
        <v>27648</v>
      </c>
    </row>
    <row r="136" spans="1:9" ht="66">
      <c r="A136" s="778">
        <v>131</v>
      </c>
      <c r="B136" s="779">
        <v>14</v>
      </c>
      <c r="C136" s="811" t="s">
        <v>1586</v>
      </c>
      <c r="D136" s="781" t="s">
        <v>655</v>
      </c>
      <c r="E136" s="781" t="s">
        <v>16</v>
      </c>
      <c r="F136" s="778" t="s">
        <v>29</v>
      </c>
      <c r="G136" s="784">
        <v>3299.7</v>
      </c>
      <c r="H136" s="783" t="s">
        <v>18</v>
      </c>
      <c r="I136" s="784">
        <f t="shared" si="2"/>
        <v>46195.799999999996</v>
      </c>
    </row>
    <row r="137" spans="1:9">
      <c r="A137" s="778">
        <v>132</v>
      </c>
      <c r="B137" s="779">
        <v>27</v>
      </c>
      <c r="C137" s="811" t="s">
        <v>1489</v>
      </c>
      <c r="D137" s="781" t="s">
        <v>655</v>
      </c>
      <c r="E137" s="781" t="s">
        <v>16</v>
      </c>
      <c r="F137" s="778" t="s">
        <v>162</v>
      </c>
      <c r="G137" s="784">
        <v>1024</v>
      </c>
      <c r="H137" s="783" t="s">
        <v>159</v>
      </c>
      <c r="I137" s="784">
        <f t="shared" si="2"/>
        <v>27648</v>
      </c>
    </row>
    <row r="138" spans="1:9" ht="213">
      <c r="A138" s="778">
        <v>133</v>
      </c>
      <c r="B138" s="779">
        <v>3500</v>
      </c>
      <c r="C138" s="812" t="s">
        <v>1621</v>
      </c>
      <c r="D138" s="781" t="s">
        <v>655</v>
      </c>
      <c r="E138" s="781" t="s">
        <v>16</v>
      </c>
      <c r="F138" s="813" t="s">
        <v>893</v>
      </c>
      <c r="G138" s="784">
        <v>572.1</v>
      </c>
      <c r="H138" s="783" t="s">
        <v>94</v>
      </c>
      <c r="I138" s="784">
        <f t="shared" si="2"/>
        <v>2002350</v>
      </c>
    </row>
    <row r="139" spans="1:9" ht="198">
      <c r="A139" s="778">
        <v>134</v>
      </c>
      <c r="B139" s="779">
        <v>2300</v>
      </c>
      <c r="C139" s="812" t="s">
        <v>1622</v>
      </c>
      <c r="D139" s="781" t="s">
        <v>655</v>
      </c>
      <c r="E139" s="781" t="s">
        <v>16</v>
      </c>
      <c r="F139" s="813" t="s">
        <v>1493</v>
      </c>
      <c r="G139" s="784">
        <v>1175.56</v>
      </c>
      <c r="H139" s="783" t="s">
        <v>94</v>
      </c>
      <c r="I139" s="784">
        <f t="shared" si="2"/>
        <v>2703788</v>
      </c>
    </row>
    <row r="140" spans="1:9" ht="211.5">
      <c r="A140" s="778">
        <v>135</v>
      </c>
      <c r="B140" s="779">
        <v>200</v>
      </c>
      <c r="C140" s="812" t="s">
        <v>1623</v>
      </c>
      <c r="D140" s="781" t="s">
        <v>655</v>
      </c>
      <c r="E140" s="781" t="s">
        <v>16</v>
      </c>
      <c r="F140" s="813" t="s">
        <v>1496</v>
      </c>
      <c r="G140" s="784">
        <v>1319.84</v>
      </c>
      <c r="H140" s="783" t="s">
        <v>94</v>
      </c>
      <c r="I140" s="784">
        <f t="shared" si="2"/>
        <v>263968</v>
      </c>
    </row>
    <row r="141" spans="1:9" ht="33">
      <c r="A141" s="778">
        <v>136</v>
      </c>
      <c r="B141" s="779">
        <v>2000</v>
      </c>
      <c r="C141" s="811" t="s">
        <v>1498</v>
      </c>
      <c r="D141" s="781" t="s">
        <v>655</v>
      </c>
      <c r="E141" s="781" t="s">
        <v>16</v>
      </c>
      <c r="F141" s="778" t="s">
        <v>1499</v>
      </c>
      <c r="G141" s="784">
        <v>1287</v>
      </c>
      <c r="H141" s="783" t="s">
        <v>94</v>
      </c>
      <c r="I141" s="784">
        <f t="shared" si="2"/>
        <v>2574000</v>
      </c>
    </row>
    <row r="142" spans="1:9">
      <c r="A142" s="778">
        <v>137</v>
      </c>
      <c r="B142" s="779">
        <v>80</v>
      </c>
      <c r="C142" s="811" t="s">
        <v>1051</v>
      </c>
      <c r="D142" s="781" t="s">
        <v>655</v>
      </c>
      <c r="E142" s="781" t="s">
        <v>16</v>
      </c>
      <c r="F142" s="778" t="s">
        <v>270</v>
      </c>
      <c r="G142" s="784">
        <v>2745</v>
      </c>
      <c r="H142" s="783" t="s">
        <v>18</v>
      </c>
      <c r="I142" s="784">
        <f t="shared" si="2"/>
        <v>219600</v>
      </c>
    </row>
    <row r="143" spans="1:9">
      <c r="A143" s="778">
        <v>138</v>
      </c>
      <c r="B143" s="779">
        <v>28</v>
      </c>
      <c r="C143" s="811" t="s">
        <v>1502</v>
      </c>
      <c r="D143" s="781" t="s">
        <v>655</v>
      </c>
      <c r="E143" s="781" t="s">
        <v>16</v>
      </c>
      <c r="F143" s="778" t="s">
        <v>272</v>
      </c>
      <c r="G143" s="784">
        <v>5700.78</v>
      </c>
      <c r="H143" s="783" t="s">
        <v>18</v>
      </c>
      <c r="I143" s="784">
        <f t="shared" si="2"/>
        <v>159621.84</v>
      </c>
    </row>
    <row r="144" spans="1:9">
      <c r="A144" s="778">
        <v>139</v>
      </c>
      <c r="B144" s="779">
        <v>1000</v>
      </c>
      <c r="C144" s="811" t="s">
        <v>1504</v>
      </c>
      <c r="D144" s="781" t="s">
        <v>655</v>
      </c>
      <c r="E144" s="781" t="s">
        <v>57</v>
      </c>
      <c r="F144" s="778" t="s">
        <v>274</v>
      </c>
      <c r="G144" s="784">
        <v>1044</v>
      </c>
      <c r="H144" s="783" t="s">
        <v>94</v>
      </c>
      <c r="I144" s="784">
        <f t="shared" si="2"/>
        <v>1044000</v>
      </c>
    </row>
    <row r="145" spans="1:9">
      <c r="A145" s="778">
        <v>140</v>
      </c>
      <c r="B145" s="779">
        <v>200</v>
      </c>
      <c r="C145" s="811" t="s">
        <v>1506</v>
      </c>
      <c r="D145" s="781" t="s">
        <v>655</v>
      </c>
      <c r="E145" s="781" t="s">
        <v>57</v>
      </c>
      <c r="F145" s="778" t="s">
        <v>276</v>
      </c>
      <c r="G145" s="784">
        <v>1012</v>
      </c>
      <c r="H145" s="783" t="s">
        <v>94</v>
      </c>
      <c r="I145" s="784">
        <f t="shared" si="2"/>
        <v>202400</v>
      </c>
    </row>
    <row r="146" spans="1:9">
      <c r="A146" s="778">
        <v>141</v>
      </c>
      <c r="B146" s="779">
        <v>200</v>
      </c>
      <c r="C146" s="811" t="s">
        <v>1508</v>
      </c>
      <c r="D146" s="781" t="s">
        <v>655</v>
      </c>
      <c r="E146" s="781" t="s">
        <v>57</v>
      </c>
      <c r="F146" s="778" t="s">
        <v>278</v>
      </c>
      <c r="G146" s="784">
        <v>125</v>
      </c>
      <c r="H146" s="783" t="s">
        <v>94</v>
      </c>
      <c r="I146" s="784">
        <f t="shared" si="2"/>
        <v>25000</v>
      </c>
    </row>
    <row r="147" spans="1:9" ht="33">
      <c r="A147" s="778">
        <v>142</v>
      </c>
      <c r="B147" s="779">
        <v>8</v>
      </c>
      <c r="C147" s="811" t="s">
        <v>1510</v>
      </c>
      <c r="D147" s="781" t="s">
        <v>655</v>
      </c>
      <c r="E147" s="781" t="s">
        <v>16</v>
      </c>
      <c r="F147" s="778" t="s">
        <v>116</v>
      </c>
      <c r="G147" s="784">
        <v>2764.76</v>
      </c>
      <c r="H147" s="783" t="s">
        <v>18</v>
      </c>
      <c r="I147" s="784">
        <f t="shared" si="2"/>
        <v>22118.080000000002</v>
      </c>
    </row>
    <row r="148" spans="1:9" ht="66">
      <c r="A148" s="778">
        <v>143</v>
      </c>
      <c r="B148" s="779">
        <v>70</v>
      </c>
      <c r="C148" s="811" t="s">
        <v>1624</v>
      </c>
      <c r="D148" s="781" t="s">
        <v>655</v>
      </c>
      <c r="E148" s="781" t="s">
        <v>16</v>
      </c>
      <c r="F148" s="778" t="s">
        <v>106</v>
      </c>
      <c r="G148" s="784">
        <v>135.66</v>
      </c>
      <c r="H148" s="783" t="s">
        <v>94</v>
      </c>
      <c r="I148" s="784">
        <f t="shared" si="2"/>
        <v>9496.1999999999989</v>
      </c>
    </row>
    <row r="149" spans="1:9" ht="33">
      <c r="A149" s="778">
        <v>144</v>
      </c>
      <c r="B149" s="779">
        <v>6500</v>
      </c>
      <c r="C149" s="811" t="s">
        <v>1512</v>
      </c>
      <c r="D149" s="781" t="s">
        <v>655</v>
      </c>
      <c r="E149" s="781" t="s">
        <v>16</v>
      </c>
      <c r="F149" s="778" t="s">
        <v>282</v>
      </c>
      <c r="G149" s="784">
        <v>30</v>
      </c>
      <c r="H149" s="783" t="s">
        <v>94</v>
      </c>
      <c r="I149" s="784">
        <f t="shared" si="2"/>
        <v>195000</v>
      </c>
    </row>
    <row r="150" spans="1:9" ht="67.5" customHeight="1">
      <c r="A150" s="778">
        <v>145</v>
      </c>
      <c r="B150" s="791">
        <v>80</v>
      </c>
      <c r="C150" s="811" t="s">
        <v>1521</v>
      </c>
      <c r="D150" s="802" t="s">
        <v>655</v>
      </c>
      <c r="E150" s="802" t="s">
        <v>57</v>
      </c>
      <c r="F150" s="783" t="s">
        <v>300</v>
      </c>
      <c r="G150" s="806">
        <v>484</v>
      </c>
      <c r="H150" s="783" t="s">
        <v>18</v>
      </c>
      <c r="I150" s="806">
        <f t="shared" si="2"/>
        <v>38720</v>
      </c>
    </row>
    <row r="151" spans="1:9" ht="49.5">
      <c r="A151" s="778">
        <v>146</v>
      </c>
      <c r="B151" s="791">
        <v>12</v>
      </c>
      <c r="C151" s="811" t="s">
        <v>1514</v>
      </c>
      <c r="D151" s="802" t="s">
        <v>655</v>
      </c>
      <c r="E151" s="802" t="s">
        <v>16</v>
      </c>
      <c r="F151" s="783" t="s">
        <v>284</v>
      </c>
      <c r="G151" s="806">
        <v>512.54999999999995</v>
      </c>
      <c r="H151" s="783" t="s">
        <v>18</v>
      </c>
      <c r="I151" s="806">
        <f t="shared" si="2"/>
        <v>6150.5999999999995</v>
      </c>
    </row>
    <row r="152" spans="1:9" ht="49.5">
      <c r="A152" s="778">
        <v>147</v>
      </c>
      <c r="B152" s="791">
        <v>18</v>
      </c>
      <c r="C152" s="811" t="s">
        <v>1557</v>
      </c>
      <c r="D152" s="802" t="s">
        <v>655</v>
      </c>
      <c r="E152" s="802" t="s">
        <v>16</v>
      </c>
      <c r="F152" s="783" t="s">
        <v>286</v>
      </c>
      <c r="G152" s="806">
        <v>1132</v>
      </c>
      <c r="H152" s="783" t="s">
        <v>18</v>
      </c>
      <c r="I152" s="806">
        <f t="shared" si="2"/>
        <v>20376</v>
      </c>
    </row>
    <row r="153" spans="1:9" ht="33">
      <c r="A153" s="778">
        <v>148</v>
      </c>
      <c r="B153" s="791">
        <v>12</v>
      </c>
      <c r="C153" s="811" t="s">
        <v>1598</v>
      </c>
      <c r="D153" s="802" t="s">
        <v>655</v>
      </c>
      <c r="E153" s="802" t="s">
        <v>16</v>
      </c>
      <c r="F153" s="783" t="s">
        <v>135</v>
      </c>
      <c r="G153" s="806">
        <v>990.68</v>
      </c>
      <c r="H153" s="783" t="s">
        <v>18</v>
      </c>
      <c r="I153" s="806">
        <f t="shared" si="2"/>
        <v>11888.16</v>
      </c>
    </row>
    <row r="154" spans="1:9" ht="82.5">
      <c r="A154" s="778">
        <v>149</v>
      </c>
      <c r="B154" s="791">
        <v>3</v>
      </c>
      <c r="C154" s="790" t="s">
        <v>1518</v>
      </c>
      <c r="D154" s="802" t="s">
        <v>655</v>
      </c>
      <c r="E154" s="802" t="s">
        <v>16</v>
      </c>
      <c r="F154" s="783" t="s">
        <v>305</v>
      </c>
      <c r="G154" s="806">
        <v>5670</v>
      </c>
      <c r="H154" s="783" t="s">
        <v>50</v>
      </c>
      <c r="I154" s="806">
        <f t="shared" si="2"/>
        <v>17010</v>
      </c>
    </row>
    <row r="155" spans="1:9" ht="66">
      <c r="A155" s="778">
        <v>150</v>
      </c>
      <c r="B155" s="791">
        <v>6</v>
      </c>
      <c r="C155" s="790" t="s">
        <v>1625</v>
      </c>
      <c r="D155" s="802" t="s">
        <v>655</v>
      </c>
      <c r="E155" s="802" t="s">
        <v>16</v>
      </c>
      <c r="F155" s="783" t="s">
        <v>1530</v>
      </c>
      <c r="G155" s="806">
        <v>1934</v>
      </c>
      <c r="H155" s="783" t="s">
        <v>18</v>
      </c>
      <c r="I155" s="806">
        <f t="shared" si="2"/>
        <v>11604</v>
      </c>
    </row>
    <row r="156" spans="1:9" ht="49.5">
      <c r="A156" s="778">
        <v>151</v>
      </c>
      <c r="B156" s="791">
        <v>155</v>
      </c>
      <c r="C156" s="790" t="s">
        <v>87</v>
      </c>
      <c r="D156" s="802" t="s">
        <v>655</v>
      </c>
      <c r="E156" s="802" t="s">
        <v>16</v>
      </c>
      <c r="F156" s="783" t="s">
        <v>88</v>
      </c>
      <c r="G156" s="806">
        <v>41</v>
      </c>
      <c r="H156" s="783" t="s">
        <v>86</v>
      </c>
      <c r="I156" s="806">
        <f t="shared" si="2"/>
        <v>6355</v>
      </c>
    </row>
    <row r="157" spans="1:9" ht="33">
      <c r="A157" s="778">
        <v>152</v>
      </c>
      <c r="B157" s="791">
        <v>11.282</v>
      </c>
      <c r="C157" s="790" t="s">
        <v>1599</v>
      </c>
      <c r="D157" s="802" t="s">
        <v>655</v>
      </c>
      <c r="E157" s="802" t="s">
        <v>16</v>
      </c>
      <c r="F157" s="783" t="s">
        <v>139</v>
      </c>
      <c r="G157" s="806">
        <v>6579</v>
      </c>
      <c r="H157" s="783" t="s">
        <v>140</v>
      </c>
      <c r="I157" s="806">
        <f t="shared" si="2"/>
        <v>74224.278000000006</v>
      </c>
    </row>
    <row r="158" spans="1:9">
      <c r="A158" s="778">
        <v>153</v>
      </c>
      <c r="B158" s="791">
        <v>0.37</v>
      </c>
      <c r="C158" s="811" t="s">
        <v>1392</v>
      </c>
      <c r="D158" s="802" t="s">
        <v>655</v>
      </c>
      <c r="E158" s="802" t="s">
        <v>16</v>
      </c>
      <c r="F158" s="783" t="s">
        <v>142</v>
      </c>
      <c r="G158" s="806">
        <v>3893</v>
      </c>
      <c r="H158" s="783" t="s">
        <v>140</v>
      </c>
      <c r="I158" s="806">
        <f t="shared" si="2"/>
        <v>1440.41</v>
      </c>
    </row>
    <row r="159" spans="1:9" ht="66">
      <c r="A159" s="778">
        <v>154</v>
      </c>
      <c r="B159" s="791">
        <v>0.97499999999999998</v>
      </c>
      <c r="C159" s="811" t="s">
        <v>63</v>
      </c>
      <c r="D159" s="802" t="s">
        <v>655</v>
      </c>
      <c r="E159" s="802" t="s">
        <v>16</v>
      </c>
      <c r="F159" s="783" t="s">
        <v>64</v>
      </c>
      <c r="G159" s="806">
        <v>3426</v>
      </c>
      <c r="H159" s="783" t="s">
        <v>65</v>
      </c>
      <c r="I159" s="806">
        <f t="shared" si="2"/>
        <v>3340.35</v>
      </c>
    </row>
    <row r="160" spans="1:9">
      <c r="A160" s="778">
        <v>155</v>
      </c>
      <c r="B160" s="791">
        <v>3</v>
      </c>
      <c r="C160" s="814" t="s">
        <v>1626</v>
      </c>
      <c r="D160" s="802" t="s">
        <v>655</v>
      </c>
      <c r="E160" s="802" t="s">
        <v>16</v>
      </c>
      <c r="F160" s="783" t="s">
        <v>295</v>
      </c>
      <c r="G160" s="806">
        <v>4500</v>
      </c>
      <c r="H160" s="783" t="s">
        <v>18</v>
      </c>
      <c r="I160" s="806">
        <f t="shared" si="2"/>
        <v>13500</v>
      </c>
    </row>
    <row r="161" spans="1:9">
      <c r="A161" s="778">
        <v>156</v>
      </c>
      <c r="B161" s="791">
        <v>3</v>
      </c>
      <c r="C161" s="814" t="s">
        <v>310</v>
      </c>
      <c r="D161" s="802" t="s">
        <v>655</v>
      </c>
      <c r="E161" s="802" t="s">
        <v>16</v>
      </c>
      <c r="F161" s="783" t="s">
        <v>311</v>
      </c>
      <c r="G161" s="806">
        <v>146.63</v>
      </c>
      <c r="H161" s="783" t="s">
        <v>18</v>
      </c>
      <c r="I161" s="806">
        <f t="shared" si="2"/>
        <v>439.89</v>
      </c>
    </row>
    <row r="162" spans="1:9" ht="33">
      <c r="A162" s="778">
        <v>157</v>
      </c>
      <c r="B162" s="791">
        <v>3</v>
      </c>
      <c r="C162" s="814" t="s">
        <v>719</v>
      </c>
      <c r="D162" s="802" t="s">
        <v>655</v>
      </c>
      <c r="E162" s="802" t="s">
        <v>16</v>
      </c>
      <c r="F162" s="783" t="s">
        <v>150</v>
      </c>
      <c r="G162" s="806">
        <v>142</v>
      </c>
      <c r="H162" s="783" t="s">
        <v>18</v>
      </c>
      <c r="I162" s="806">
        <f t="shared" si="2"/>
        <v>426</v>
      </c>
    </row>
    <row r="163" spans="1:9">
      <c r="A163" s="778">
        <v>158</v>
      </c>
      <c r="B163" s="791">
        <v>9</v>
      </c>
      <c r="C163" s="815" t="s">
        <v>306</v>
      </c>
      <c r="D163" s="802" t="s">
        <v>655</v>
      </c>
      <c r="E163" s="802" t="s">
        <v>16</v>
      </c>
      <c r="F163" s="783" t="s">
        <v>307</v>
      </c>
      <c r="G163" s="806">
        <v>41</v>
      </c>
      <c r="H163" s="783" t="s">
        <v>18</v>
      </c>
      <c r="I163" s="806">
        <f t="shared" si="2"/>
        <v>369</v>
      </c>
    </row>
    <row r="164" spans="1:9">
      <c r="A164" s="778">
        <v>159</v>
      </c>
      <c r="B164" s="791">
        <v>9</v>
      </c>
      <c r="C164" s="815" t="s">
        <v>308</v>
      </c>
      <c r="D164" s="802" t="s">
        <v>655</v>
      </c>
      <c r="E164" s="802" t="s">
        <v>16</v>
      </c>
      <c r="F164" s="783" t="s">
        <v>309</v>
      </c>
      <c r="G164" s="806">
        <v>35</v>
      </c>
      <c r="H164" s="783" t="s">
        <v>18</v>
      </c>
      <c r="I164" s="806">
        <f t="shared" si="2"/>
        <v>315</v>
      </c>
    </row>
    <row r="165" spans="1:9">
      <c r="A165" s="778">
        <v>160</v>
      </c>
      <c r="B165" s="791">
        <v>3</v>
      </c>
      <c r="C165" s="815" t="s">
        <v>292</v>
      </c>
      <c r="D165" s="802" t="s">
        <v>655</v>
      </c>
      <c r="E165" s="802" t="s">
        <v>16</v>
      </c>
      <c r="F165" s="783" t="s">
        <v>293</v>
      </c>
      <c r="G165" s="806">
        <v>880</v>
      </c>
      <c r="H165" s="783" t="s">
        <v>18</v>
      </c>
      <c r="I165" s="806">
        <f t="shared" si="2"/>
        <v>2640</v>
      </c>
    </row>
    <row r="166" spans="1:9">
      <c r="A166" s="778">
        <v>161</v>
      </c>
      <c r="B166" s="791">
        <v>6</v>
      </c>
      <c r="C166" s="780" t="s">
        <v>1560</v>
      </c>
      <c r="D166" s="802" t="s">
        <v>655</v>
      </c>
      <c r="E166" s="802" t="s">
        <v>57</v>
      </c>
      <c r="F166" s="783" t="s">
        <v>296</v>
      </c>
      <c r="G166" s="806">
        <v>2789</v>
      </c>
      <c r="H166" s="783" t="s">
        <v>18</v>
      </c>
      <c r="I166" s="806">
        <f t="shared" si="2"/>
        <v>16734</v>
      </c>
    </row>
    <row r="167" spans="1:9" ht="66">
      <c r="A167" s="778">
        <v>162</v>
      </c>
      <c r="B167" s="791">
        <v>6</v>
      </c>
      <c r="C167" s="811" t="s">
        <v>80</v>
      </c>
      <c r="D167" s="802" t="s">
        <v>655</v>
      </c>
      <c r="E167" s="802" t="s">
        <v>16</v>
      </c>
      <c r="F167" s="783" t="s">
        <v>81</v>
      </c>
      <c r="G167" s="806">
        <v>1234.2</v>
      </c>
      <c r="H167" s="783" t="s">
        <v>18</v>
      </c>
      <c r="I167" s="806">
        <f t="shared" si="2"/>
        <v>7405.2000000000007</v>
      </c>
    </row>
    <row r="168" spans="1:9" ht="49.5">
      <c r="A168" s="778">
        <v>163</v>
      </c>
      <c r="B168" s="791">
        <v>6</v>
      </c>
      <c r="C168" s="811" t="s">
        <v>82</v>
      </c>
      <c r="D168" s="802" t="s">
        <v>655</v>
      </c>
      <c r="E168" s="802" t="s">
        <v>16</v>
      </c>
      <c r="F168" s="783" t="s">
        <v>83</v>
      </c>
      <c r="G168" s="806">
        <v>386</v>
      </c>
      <c r="H168" s="783" t="s">
        <v>18</v>
      </c>
      <c r="I168" s="806">
        <f t="shared" si="2"/>
        <v>2316</v>
      </c>
    </row>
    <row r="169" spans="1:9">
      <c r="A169" s="778">
        <v>164</v>
      </c>
      <c r="B169" s="791">
        <v>3</v>
      </c>
      <c r="C169" s="811" t="s">
        <v>301</v>
      </c>
      <c r="D169" s="802" t="s">
        <v>655</v>
      </c>
      <c r="E169" s="802" t="s">
        <v>16</v>
      </c>
      <c r="F169" s="783" t="s">
        <v>302</v>
      </c>
      <c r="G169" s="806">
        <v>53</v>
      </c>
      <c r="H169" s="783" t="s">
        <v>18</v>
      </c>
      <c r="I169" s="806">
        <f t="shared" si="2"/>
        <v>159</v>
      </c>
    </row>
    <row r="170" spans="1:9">
      <c r="A170" s="778">
        <v>165</v>
      </c>
      <c r="B170" s="791">
        <v>30</v>
      </c>
      <c r="C170" s="811" t="s">
        <v>418</v>
      </c>
      <c r="D170" s="802" t="s">
        <v>655</v>
      </c>
      <c r="E170" s="802" t="s">
        <v>57</v>
      </c>
      <c r="F170" s="783" t="s">
        <v>90</v>
      </c>
      <c r="G170" s="806">
        <v>117.5</v>
      </c>
      <c r="H170" s="783" t="s">
        <v>91</v>
      </c>
      <c r="I170" s="806">
        <f t="shared" si="2"/>
        <v>3525</v>
      </c>
    </row>
    <row r="171" spans="1:9">
      <c r="A171" s="778">
        <v>166</v>
      </c>
      <c r="B171" s="816">
        <v>8</v>
      </c>
      <c r="C171" s="817" t="s">
        <v>235</v>
      </c>
      <c r="D171" s="802" t="s">
        <v>655</v>
      </c>
      <c r="E171" s="802" t="s">
        <v>57</v>
      </c>
      <c r="F171" s="818" t="s">
        <v>236</v>
      </c>
      <c r="G171" s="819">
        <v>4554</v>
      </c>
      <c r="H171" s="820" t="s">
        <v>18</v>
      </c>
      <c r="I171" s="806">
        <f t="shared" si="2"/>
        <v>36432</v>
      </c>
    </row>
    <row r="172" spans="1:9">
      <c r="A172" s="778">
        <v>167</v>
      </c>
      <c r="B172" s="816">
        <v>28</v>
      </c>
      <c r="C172" s="818" t="s">
        <v>313</v>
      </c>
      <c r="D172" s="802" t="s">
        <v>655</v>
      </c>
      <c r="E172" s="802" t="s">
        <v>57</v>
      </c>
      <c r="F172" s="818" t="s">
        <v>314</v>
      </c>
      <c r="G172" s="819">
        <v>24151</v>
      </c>
      <c r="H172" s="820" t="s">
        <v>18</v>
      </c>
      <c r="I172" s="806">
        <f t="shared" si="2"/>
        <v>676228</v>
      </c>
    </row>
    <row r="173" spans="1:9">
      <c r="A173" s="778">
        <v>168</v>
      </c>
      <c r="B173" s="816">
        <v>3</v>
      </c>
      <c r="C173" s="818" t="s">
        <v>1627</v>
      </c>
      <c r="D173" s="802" t="s">
        <v>655</v>
      </c>
      <c r="E173" s="802" t="s">
        <v>57</v>
      </c>
      <c r="F173" s="818" t="s">
        <v>317</v>
      </c>
      <c r="G173" s="819">
        <v>40658.78</v>
      </c>
      <c r="H173" s="820" t="s">
        <v>18</v>
      </c>
      <c r="I173" s="806">
        <f t="shared" si="2"/>
        <v>121976.34</v>
      </c>
    </row>
    <row r="174" spans="1:9">
      <c r="A174" s="778">
        <v>169</v>
      </c>
      <c r="B174" s="821">
        <v>4500</v>
      </c>
      <c r="C174" s="818" t="s">
        <v>1612</v>
      </c>
      <c r="D174" s="802" t="s">
        <v>655</v>
      </c>
      <c r="E174" s="802" t="s">
        <v>57</v>
      </c>
      <c r="F174" s="818" t="s">
        <v>248</v>
      </c>
      <c r="G174" s="822">
        <v>60.75</v>
      </c>
      <c r="H174" s="820" t="s">
        <v>91</v>
      </c>
      <c r="I174" s="806">
        <f t="shared" si="2"/>
        <v>273375</v>
      </c>
    </row>
    <row r="175" spans="1:9">
      <c r="A175" s="778">
        <v>170</v>
      </c>
      <c r="B175" s="823">
        <v>370</v>
      </c>
      <c r="C175" s="818" t="s">
        <v>1610</v>
      </c>
      <c r="D175" s="802" t="s">
        <v>655</v>
      </c>
      <c r="E175" s="802" t="s">
        <v>57</v>
      </c>
      <c r="F175" s="818" t="s">
        <v>234</v>
      </c>
      <c r="G175" s="822">
        <v>56.5</v>
      </c>
      <c r="H175" s="820" t="s">
        <v>91</v>
      </c>
      <c r="I175" s="806">
        <f t="shared" si="2"/>
        <v>20905</v>
      </c>
    </row>
    <row r="176" spans="1:9">
      <c r="A176" s="778">
        <v>171</v>
      </c>
      <c r="B176" s="823">
        <v>975</v>
      </c>
      <c r="C176" s="818" t="s">
        <v>1608</v>
      </c>
      <c r="D176" s="802" t="s">
        <v>655</v>
      </c>
      <c r="E176" s="802" t="s">
        <v>57</v>
      </c>
      <c r="F176" s="818" t="s">
        <v>230</v>
      </c>
      <c r="G176" s="822">
        <v>57.45</v>
      </c>
      <c r="H176" s="820" t="s">
        <v>1006</v>
      </c>
      <c r="I176" s="806">
        <f t="shared" si="2"/>
        <v>56013.75</v>
      </c>
    </row>
    <row r="177" spans="1:9">
      <c r="A177" s="778">
        <v>172</v>
      </c>
      <c r="B177" s="791">
        <v>5.5</v>
      </c>
      <c r="C177" s="811" t="s">
        <v>1486</v>
      </c>
      <c r="D177" s="802" t="s">
        <v>655</v>
      </c>
      <c r="E177" s="802" t="s">
        <v>16</v>
      </c>
      <c r="F177" s="783" t="s">
        <v>258</v>
      </c>
      <c r="G177" s="806">
        <v>765</v>
      </c>
      <c r="H177" s="806" t="s">
        <v>259</v>
      </c>
      <c r="I177" s="806">
        <f>B177*G177</f>
        <v>4207.5</v>
      </c>
    </row>
    <row r="178" spans="1:9">
      <c r="A178" s="778">
        <v>173</v>
      </c>
      <c r="B178" s="791">
        <v>19</v>
      </c>
      <c r="C178" s="811" t="s">
        <v>157</v>
      </c>
      <c r="D178" s="802" t="s">
        <v>655</v>
      </c>
      <c r="E178" s="802" t="s">
        <v>16</v>
      </c>
      <c r="F178" s="783" t="s">
        <v>158</v>
      </c>
      <c r="G178" s="806">
        <v>1024</v>
      </c>
      <c r="H178" s="806" t="s">
        <v>159</v>
      </c>
      <c r="I178" s="806">
        <f t="shared" ref="I178:I217" si="3">B178*G178</f>
        <v>19456</v>
      </c>
    </row>
    <row r="179" spans="1:9" ht="66">
      <c r="A179" s="778">
        <v>174</v>
      </c>
      <c r="B179" s="791">
        <v>10</v>
      </c>
      <c r="C179" s="811" t="s">
        <v>1586</v>
      </c>
      <c r="D179" s="802" t="s">
        <v>655</v>
      </c>
      <c r="E179" s="802" t="s">
        <v>16</v>
      </c>
      <c r="F179" s="783" t="s">
        <v>29</v>
      </c>
      <c r="G179" s="806">
        <v>3299.7</v>
      </c>
      <c r="H179" s="806" t="s">
        <v>18</v>
      </c>
      <c r="I179" s="806">
        <f t="shared" si="3"/>
        <v>32997</v>
      </c>
    </row>
    <row r="180" spans="1:9">
      <c r="A180" s="778">
        <v>175</v>
      </c>
      <c r="B180" s="791">
        <v>19</v>
      </c>
      <c r="C180" s="811" t="s">
        <v>161</v>
      </c>
      <c r="D180" s="802" t="s">
        <v>655</v>
      </c>
      <c r="E180" s="802" t="s">
        <v>16</v>
      </c>
      <c r="F180" s="783" t="s">
        <v>162</v>
      </c>
      <c r="G180" s="806">
        <v>1024</v>
      </c>
      <c r="H180" s="806" t="s">
        <v>159</v>
      </c>
      <c r="I180" s="806">
        <f t="shared" si="3"/>
        <v>19456</v>
      </c>
    </row>
    <row r="181" spans="1:9" ht="196.5">
      <c r="A181" s="778">
        <v>176</v>
      </c>
      <c r="B181" s="791">
        <v>2000</v>
      </c>
      <c r="C181" s="824" t="s">
        <v>1628</v>
      </c>
      <c r="D181" s="802" t="s">
        <v>655</v>
      </c>
      <c r="E181" s="802" t="s">
        <v>16</v>
      </c>
      <c r="F181" s="783" t="s">
        <v>1535</v>
      </c>
      <c r="G181" s="806">
        <v>465.46</v>
      </c>
      <c r="H181" s="806" t="s">
        <v>94</v>
      </c>
      <c r="I181" s="806">
        <f t="shared" si="3"/>
        <v>930920</v>
      </c>
    </row>
    <row r="182" spans="1:9" ht="198">
      <c r="A182" s="778">
        <v>177</v>
      </c>
      <c r="B182" s="791">
        <v>3000</v>
      </c>
      <c r="C182" s="825" t="s">
        <v>1629</v>
      </c>
      <c r="D182" s="802" t="s">
        <v>655</v>
      </c>
      <c r="E182" s="802" t="s">
        <v>16</v>
      </c>
      <c r="F182" s="783" t="s">
        <v>322</v>
      </c>
      <c r="G182" s="806">
        <v>1073.94</v>
      </c>
      <c r="H182" s="806" t="s">
        <v>94</v>
      </c>
      <c r="I182" s="806">
        <f t="shared" si="3"/>
        <v>3221820</v>
      </c>
    </row>
    <row r="183" spans="1:9" ht="214.5">
      <c r="A183" s="778">
        <v>178</v>
      </c>
      <c r="B183" s="791">
        <v>200</v>
      </c>
      <c r="C183" s="812" t="s">
        <v>1630</v>
      </c>
      <c r="D183" s="802" t="s">
        <v>655</v>
      </c>
      <c r="E183" s="802" t="s">
        <v>16</v>
      </c>
      <c r="F183" s="783" t="s">
        <v>1540</v>
      </c>
      <c r="G183" s="806">
        <v>1199.4000000000001</v>
      </c>
      <c r="H183" s="806" t="s">
        <v>94</v>
      </c>
      <c r="I183" s="806">
        <f t="shared" si="3"/>
        <v>239880.00000000003</v>
      </c>
    </row>
    <row r="184" spans="1:9" ht="33">
      <c r="A184" s="778">
        <v>179</v>
      </c>
      <c r="B184" s="791">
        <v>300</v>
      </c>
      <c r="C184" s="811" t="s">
        <v>1542</v>
      </c>
      <c r="D184" s="802" t="s">
        <v>655</v>
      </c>
      <c r="E184" s="802" t="s">
        <v>16</v>
      </c>
      <c r="F184" s="783" t="s">
        <v>1543</v>
      </c>
      <c r="G184" s="806">
        <v>1075</v>
      </c>
      <c r="H184" s="806" t="s">
        <v>94</v>
      </c>
      <c r="I184" s="806">
        <f t="shared" si="3"/>
        <v>322500</v>
      </c>
    </row>
    <row r="185" spans="1:9">
      <c r="A185" s="778">
        <v>180</v>
      </c>
      <c r="B185" s="791">
        <v>55</v>
      </c>
      <c r="C185" s="780" t="s">
        <v>1051</v>
      </c>
      <c r="D185" s="802" t="s">
        <v>655</v>
      </c>
      <c r="E185" s="802" t="s">
        <v>16</v>
      </c>
      <c r="F185" s="783" t="s">
        <v>270</v>
      </c>
      <c r="G185" s="806">
        <v>2745</v>
      </c>
      <c r="H185" s="806" t="s">
        <v>18</v>
      </c>
      <c r="I185" s="806">
        <f t="shared" si="3"/>
        <v>150975</v>
      </c>
    </row>
    <row r="186" spans="1:9">
      <c r="A186" s="778">
        <v>181</v>
      </c>
      <c r="B186" s="791">
        <v>20</v>
      </c>
      <c r="C186" s="811" t="s">
        <v>1545</v>
      </c>
      <c r="D186" s="802" t="s">
        <v>655</v>
      </c>
      <c r="E186" s="802" t="s">
        <v>16</v>
      </c>
      <c r="F186" s="783" t="s">
        <v>327</v>
      </c>
      <c r="G186" s="806">
        <v>3725.45</v>
      </c>
      <c r="H186" s="806" t="s">
        <v>18</v>
      </c>
      <c r="I186" s="806">
        <f t="shared" si="3"/>
        <v>74509</v>
      </c>
    </row>
    <row r="187" spans="1:9">
      <c r="A187" s="778">
        <v>182</v>
      </c>
      <c r="B187" s="791">
        <v>800</v>
      </c>
      <c r="C187" s="780" t="s">
        <v>1547</v>
      </c>
      <c r="D187" s="802" t="s">
        <v>655</v>
      </c>
      <c r="E187" s="802" t="s">
        <v>57</v>
      </c>
      <c r="F187" s="783" t="s">
        <v>329</v>
      </c>
      <c r="G187" s="806">
        <v>740</v>
      </c>
      <c r="H187" s="806" t="s">
        <v>94</v>
      </c>
      <c r="I187" s="806">
        <f t="shared" si="3"/>
        <v>592000</v>
      </c>
    </row>
    <row r="188" spans="1:9">
      <c r="A188" s="778">
        <v>183</v>
      </c>
      <c r="B188" s="791">
        <v>300</v>
      </c>
      <c r="C188" s="780" t="s">
        <v>1549</v>
      </c>
      <c r="D188" s="802" t="s">
        <v>655</v>
      </c>
      <c r="E188" s="802" t="s">
        <v>57</v>
      </c>
      <c r="F188" s="783" t="s">
        <v>331</v>
      </c>
      <c r="G188" s="806">
        <v>759</v>
      </c>
      <c r="H188" s="806" t="s">
        <v>94</v>
      </c>
      <c r="I188" s="806">
        <f t="shared" si="3"/>
        <v>227700</v>
      </c>
    </row>
    <row r="189" spans="1:9">
      <c r="A189" s="778">
        <v>184</v>
      </c>
      <c r="B189" s="791">
        <v>200</v>
      </c>
      <c r="C189" s="811" t="s">
        <v>1551</v>
      </c>
      <c r="D189" s="802" t="s">
        <v>655</v>
      </c>
      <c r="E189" s="802" t="s">
        <v>57</v>
      </c>
      <c r="F189" s="783" t="s">
        <v>333</v>
      </c>
      <c r="G189" s="806">
        <v>80</v>
      </c>
      <c r="H189" s="806" t="s">
        <v>94</v>
      </c>
      <c r="I189" s="806">
        <f t="shared" si="3"/>
        <v>16000</v>
      </c>
    </row>
    <row r="190" spans="1:9">
      <c r="A190" s="778">
        <v>185</v>
      </c>
      <c r="B190" s="791">
        <v>16</v>
      </c>
      <c r="C190" s="811" t="s">
        <v>1553</v>
      </c>
      <c r="D190" s="802" t="s">
        <v>655</v>
      </c>
      <c r="E190" s="802" t="s">
        <v>16</v>
      </c>
      <c r="F190" s="783" t="s">
        <v>335</v>
      </c>
      <c r="G190" s="806">
        <v>2370.63</v>
      </c>
      <c r="H190" s="806" t="s">
        <v>18</v>
      </c>
      <c r="I190" s="806">
        <f t="shared" si="3"/>
        <v>37930.080000000002</v>
      </c>
    </row>
    <row r="191" spans="1:9" ht="66">
      <c r="A191" s="778">
        <v>186</v>
      </c>
      <c r="B191" s="791">
        <v>120</v>
      </c>
      <c r="C191" s="811" t="s">
        <v>1555</v>
      </c>
      <c r="D191" s="802" t="s">
        <v>655</v>
      </c>
      <c r="E191" s="802" t="s">
        <v>16</v>
      </c>
      <c r="F191" s="783" t="s">
        <v>324</v>
      </c>
      <c r="G191" s="806">
        <v>144.08000000000001</v>
      </c>
      <c r="H191" s="806" t="s">
        <v>94</v>
      </c>
      <c r="I191" s="806">
        <f t="shared" si="3"/>
        <v>17289.600000000002</v>
      </c>
    </row>
    <row r="192" spans="1:9" ht="33">
      <c r="A192" s="778">
        <v>187</v>
      </c>
      <c r="B192" s="791">
        <v>5000</v>
      </c>
      <c r="C192" s="811" t="s">
        <v>1512</v>
      </c>
      <c r="D192" s="802" t="s">
        <v>655</v>
      </c>
      <c r="E192" s="802" t="s">
        <v>16</v>
      </c>
      <c r="F192" s="783" t="s">
        <v>282</v>
      </c>
      <c r="G192" s="806">
        <v>30</v>
      </c>
      <c r="H192" s="806" t="s">
        <v>94</v>
      </c>
      <c r="I192" s="806">
        <f t="shared" si="3"/>
        <v>150000</v>
      </c>
    </row>
    <row r="193" spans="1:9" ht="82.5">
      <c r="A193" s="778">
        <v>188</v>
      </c>
      <c r="B193" s="791">
        <v>55</v>
      </c>
      <c r="C193" s="811" t="s">
        <v>1521</v>
      </c>
      <c r="D193" s="802" t="s">
        <v>655</v>
      </c>
      <c r="E193" s="802" t="s">
        <v>57</v>
      </c>
      <c r="F193" s="783" t="s">
        <v>300</v>
      </c>
      <c r="G193" s="806">
        <v>484</v>
      </c>
      <c r="H193" s="806" t="s">
        <v>18</v>
      </c>
      <c r="I193" s="806">
        <f t="shared" si="3"/>
        <v>26620</v>
      </c>
    </row>
    <row r="194" spans="1:9" ht="49.5">
      <c r="A194" s="778">
        <v>189</v>
      </c>
      <c r="B194" s="791">
        <v>16</v>
      </c>
      <c r="C194" s="811" t="s">
        <v>1514</v>
      </c>
      <c r="D194" s="802" t="s">
        <v>655</v>
      </c>
      <c r="E194" s="802" t="s">
        <v>16</v>
      </c>
      <c r="F194" s="783" t="s">
        <v>284</v>
      </c>
      <c r="G194" s="806">
        <v>512.54999999999995</v>
      </c>
      <c r="H194" s="806" t="s">
        <v>18</v>
      </c>
      <c r="I194" s="806">
        <f t="shared" si="3"/>
        <v>8200.7999999999993</v>
      </c>
    </row>
    <row r="195" spans="1:9" ht="49.5">
      <c r="A195" s="778">
        <v>190</v>
      </c>
      <c r="B195" s="791">
        <v>16</v>
      </c>
      <c r="C195" s="811" t="s">
        <v>285</v>
      </c>
      <c r="D195" s="802" t="s">
        <v>655</v>
      </c>
      <c r="E195" s="802" t="s">
        <v>16</v>
      </c>
      <c r="F195" s="783" t="s">
        <v>286</v>
      </c>
      <c r="G195" s="806">
        <v>1132</v>
      </c>
      <c r="H195" s="806" t="s">
        <v>18</v>
      </c>
      <c r="I195" s="806">
        <f t="shared" si="3"/>
        <v>18112</v>
      </c>
    </row>
    <row r="196" spans="1:9" ht="33">
      <c r="A196" s="778">
        <v>191</v>
      </c>
      <c r="B196" s="791">
        <v>8</v>
      </c>
      <c r="C196" s="811" t="s">
        <v>1598</v>
      </c>
      <c r="D196" s="802" t="s">
        <v>655</v>
      </c>
      <c r="E196" s="802" t="s">
        <v>16</v>
      </c>
      <c r="F196" s="783" t="s">
        <v>135</v>
      </c>
      <c r="G196" s="806">
        <v>990.68</v>
      </c>
      <c r="H196" s="806" t="s">
        <v>18</v>
      </c>
      <c r="I196" s="806">
        <f t="shared" si="3"/>
        <v>7925.44</v>
      </c>
    </row>
    <row r="197" spans="1:9" ht="66">
      <c r="A197" s="778">
        <v>192</v>
      </c>
      <c r="B197" s="791">
        <v>8</v>
      </c>
      <c r="C197" s="811" t="s">
        <v>1571</v>
      </c>
      <c r="D197" s="802" t="s">
        <v>655</v>
      </c>
      <c r="E197" s="802" t="s">
        <v>16</v>
      </c>
      <c r="F197" s="783" t="s">
        <v>137</v>
      </c>
      <c r="G197" s="806">
        <v>2643.83</v>
      </c>
      <c r="H197" s="806" t="s">
        <v>18</v>
      </c>
      <c r="I197" s="806">
        <f t="shared" si="3"/>
        <v>21150.639999999999</v>
      </c>
    </row>
    <row r="198" spans="1:9" ht="49.5">
      <c r="A198" s="778">
        <v>193</v>
      </c>
      <c r="B198" s="791">
        <v>160</v>
      </c>
      <c r="C198" s="790" t="s">
        <v>87</v>
      </c>
      <c r="D198" s="802" t="s">
        <v>655</v>
      </c>
      <c r="E198" s="802" t="s">
        <v>16</v>
      </c>
      <c r="F198" s="783" t="s">
        <v>88</v>
      </c>
      <c r="G198" s="806">
        <v>41</v>
      </c>
      <c r="H198" s="806" t="s">
        <v>86</v>
      </c>
      <c r="I198" s="806">
        <f t="shared" si="3"/>
        <v>6560</v>
      </c>
    </row>
    <row r="199" spans="1:9" ht="33">
      <c r="A199" s="778">
        <v>194</v>
      </c>
      <c r="B199" s="791">
        <v>7.5209999999999999</v>
      </c>
      <c r="C199" s="811" t="s">
        <v>1599</v>
      </c>
      <c r="D199" s="802" t="s">
        <v>655</v>
      </c>
      <c r="E199" s="802" t="s">
        <v>16</v>
      </c>
      <c r="F199" s="783" t="s">
        <v>139</v>
      </c>
      <c r="G199" s="806">
        <v>6579</v>
      </c>
      <c r="H199" s="806" t="s">
        <v>140</v>
      </c>
      <c r="I199" s="806">
        <f t="shared" si="3"/>
        <v>49480.659</v>
      </c>
    </row>
    <row r="200" spans="1:9">
      <c r="A200" s="778">
        <v>195</v>
      </c>
      <c r="B200" s="791">
        <v>0.25</v>
      </c>
      <c r="C200" s="811" t="s">
        <v>1392</v>
      </c>
      <c r="D200" s="802" t="s">
        <v>655</v>
      </c>
      <c r="E200" s="802" t="s">
        <v>16</v>
      </c>
      <c r="F200" s="783" t="s">
        <v>142</v>
      </c>
      <c r="G200" s="806">
        <v>3893</v>
      </c>
      <c r="H200" s="806" t="s">
        <v>140</v>
      </c>
      <c r="I200" s="806">
        <f t="shared" si="3"/>
        <v>973.25</v>
      </c>
    </row>
    <row r="201" spans="1:9" ht="66">
      <c r="A201" s="778">
        <v>196</v>
      </c>
      <c r="B201" s="791">
        <v>0.23</v>
      </c>
      <c r="C201" s="826" t="s">
        <v>1559</v>
      </c>
      <c r="D201" s="802" t="s">
        <v>655</v>
      </c>
      <c r="E201" s="802" t="s">
        <v>16</v>
      </c>
      <c r="F201" s="783" t="s">
        <v>64</v>
      </c>
      <c r="G201" s="806">
        <v>3426</v>
      </c>
      <c r="H201" s="806" t="s">
        <v>18</v>
      </c>
      <c r="I201" s="806">
        <f t="shared" si="3"/>
        <v>787.98</v>
      </c>
    </row>
    <row r="202" spans="1:9">
      <c r="A202" s="778">
        <v>197</v>
      </c>
      <c r="B202" s="791">
        <v>16</v>
      </c>
      <c r="C202" s="780" t="s">
        <v>1560</v>
      </c>
      <c r="D202" s="802" t="s">
        <v>655</v>
      </c>
      <c r="E202" s="802" t="s">
        <v>57</v>
      </c>
      <c r="F202" s="783" t="s">
        <v>296</v>
      </c>
      <c r="G202" s="806">
        <v>2789</v>
      </c>
      <c r="H202" s="806" t="s">
        <v>18</v>
      </c>
      <c r="I202" s="806">
        <f t="shared" si="3"/>
        <v>44624</v>
      </c>
    </row>
    <row r="203" spans="1:9" ht="66">
      <c r="A203" s="778">
        <v>198</v>
      </c>
      <c r="B203" s="791">
        <v>16</v>
      </c>
      <c r="C203" s="811" t="s">
        <v>80</v>
      </c>
      <c r="D203" s="802" t="s">
        <v>655</v>
      </c>
      <c r="E203" s="802" t="s">
        <v>16</v>
      </c>
      <c r="F203" s="783" t="s">
        <v>81</v>
      </c>
      <c r="G203" s="806">
        <v>1234.2</v>
      </c>
      <c r="H203" s="806" t="s">
        <v>18</v>
      </c>
      <c r="I203" s="806">
        <f t="shared" si="3"/>
        <v>19747.2</v>
      </c>
    </row>
    <row r="204" spans="1:9" ht="49.5">
      <c r="A204" s="778">
        <v>199</v>
      </c>
      <c r="B204" s="791">
        <v>16</v>
      </c>
      <c r="C204" s="811" t="s">
        <v>82</v>
      </c>
      <c r="D204" s="802" t="s">
        <v>655</v>
      </c>
      <c r="E204" s="802" t="s">
        <v>16</v>
      </c>
      <c r="F204" s="783" t="s">
        <v>83</v>
      </c>
      <c r="G204" s="806">
        <v>386</v>
      </c>
      <c r="H204" s="806" t="s">
        <v>18</v>
      </c>
      <c r="I204" s="806">
        <f t="shared" si="3"/>
        <v>6176</v>
      </c>
    </row>
    <row r="205" spans="1:9" ht="33">
      <c r="A205" s="778">
        <v>200</v>
      </c>
      <c r="B205" s="791">
        <v>8</v>
      </c>
      <c r="C205" s="814" t="s">
        <v>1561</v>
      </c>
      <c r="D205" s="802" t="s">
        <v>655</v>
      </c>
      <c r="E205" s="802" t="s">
        <v>16</v>
      </c>
      <c r="F205" s="783" t="s">
        <v>341</v>
      </c>
      <c r="G205" s="806">
        <v>3200</v>
      </c>
      <c r="H205" s="806" t="s">
        <v>18</v>
      </c>
      <c r="I205" s="806">
        <f t="shared" si="3"/>
        <v>25600</v>
      </c>
    </row>
    <row r="206" spans="1:9">
      <c r="A206" s="778">
        <v>201</v>
      </c>
      <c r="B206" s="791">
        <v>8</v>
      </c>
      <c r="C206" s="814" t="s">
        <v>310</v>
      </c>
      <c r="D206" s="802" t="s">
        <v>655</v>
      </c>
      <c r="E206" s="802" t="s">
        <v>16</v>
      </c>
      <c r="F206" s="783" t="s">
        <v>311</v>
      </c>
      <c r="G206" s="806">
        <v>146.63</v>
      </c>
      <c r="H206" s="806" t="s">
        <v>18</v>
      </c>
      <c r="I206" s="806">
        <f t="shared" si="3"/>
        <v>1173.04</v>
      </c>
    </row>
    <row r="207" spans="1:9" ht="33">
      <c r="A207" s="778">
        <v>202</v>
      </c>
      <c r="B207" s="791">
        <v>8</v>
      </c>
      <c r="C207" s="814" t="s">
        <v>719</v>
      </c>
      <c r="D207" s="802" t="s">
        <v>655</v>
      </c>
      <c r="E207" s="802" t="s">
        <v>16</v>
      </c>
      <c r="F207" s="783" t="s">
        <v>150</v>
      </c>
      <c r="G207" s="806">
        <v>142</v>
      </c>
      <c r="H207" s="806" t="s">
        <v>18</v>
      </c>
      <c r="I207" s="806">
        <f t="shared" si="3"/>
        <v>1136</v>
      </c>
    </row>
    <row r="208" spans="1:9">
      <c r="A208" s="778">
        <v>203</v>
      </c>
      <c r="B208" s="791">
        <v>8</v>
      </c>
      <c r="C208" s="811" t="s">
        <v>301</v>
      </c>
      <c r="D208" s="802" t="s">
        <v>655</v>
      </c>
      <c r="E208" s="802" t="s">
        <v>16</v>
      </c>
      <c r="F208" s="783" t="s">
        <v>302</v>
      </c>
      <c r="G208" s="806">
        <v>53</v>
      </c>
      <c r="H208" s="806" t="s">
        <v>18</v>
      </c>
      <c r="I208" s="806">
        <f t="shared" si="3"/>
        <v>424</v>
      </c>
    </row>
    <row r="209" spans="1:10">
      <c r="A209" s="778">
        <v>204</v>
      </c>
      <c r="B209" s="791">
        <v>40</v>
      </c>
      <c r="C209" s="780" t="s">
        <v>418</v>
      </c>
      <c r="D209" s="802" t="s">
        <v>655</v>
      </c>
      <c r="E209" s="802" t="s">
        <v>57</v>
      </c>
      <c r="F209" s="783" t="s">
        <v>90</v>
      </c>
      <c r="G209" s="806">
        <v>117.5</v>
      </c>
      <c r="H209" s="806" t="s">
        <v>91</v>
      </c>
      <c r="I209" s="806">
        <f t="shared" si="3"/>
        <v>4700</v>
      </c>
    </row>
    <row r="210" spans="1:10">
      <c r="A210" s="778">
        <v>205</v>
      </c>
      <c r="B210" s="809">
        <v>8</v>
      </c>
      <c r="C210" s="801" t="s">
        <v>1631</v>
      </c>
      <c r="D210" s="802" t="s">
        <v>655</v>
      </c>
      <c r="E210" s="802" t="s">
        <v>57</v>
      </c>
      <c r="F210" s="801" t="s">
        <v>348</v>
      </c>
      <c r="G210" s="810">
        <v>1372.88</v>
      </c>
      <c r="H210" s="805" t="s">
        <v>18</v>
      </c>
      <c r="I210" s="806">
        <f t="shared" si="3"/>
        <v>10983.04</v>
      </c>
    </row>
    <row r="211" spans="1:10">
      <c r="A211" s="778">
        <v>206</v>
      </c>
      <c r="B211" s="809">
        <v>8</v>
      </c>
      <c r="C211" s="801" t="s">
        <v>1632</v>
      </c>
      <c r="D211" s="802" t="s">
        <v>655</v>
      </c>
      <c r="E211" s="802" t="s">
        <v>57</v>
      </c>
      <c r="F211" s="801" t="s">
        <v>350</v>
      </c>
      <c r="G211" s="810">
        <v>1459.83</v>
      </c>
      <c r="H211" s="805" t="s">
        <v>18</v>
      </c>
      <c r="I211" s="806">
        <f t="shared" si="3"/>
        <v>11678.64</v>
      </c>
    </row>
    <row r="212" spans="1:10">
      <c r="A212" s="778">
        <v>207</v>
      </c>
      <c r="B212" s="809">
        <v>20</v>
      </c>
      <c r="C212" s="801" t="s">
        <v>1633</v>
      </c>
      <c r="D212" s="802" t="s">
        <v>655</v>
      </c>
      <c r="E212" s="802" t="s">
        <v>57</v>
      </c>
      <c r="F212" s="801" t="s">
        <v>346</v>
      </c>
      <c r="G212" s="810">
        <v>4110.17</v>
      </c>
      <c r="H212" s="805" t="s">
        <v>18</v>
      </c>
      <c r="I212" s="806">
        <f t="shared" si="3"/>
        <v>82203.399999999994</v>
      </c>
    </row>
    <row r="213" spans="1:10">
      <c r="A213" s="778">
        <v>208</v>
      </c>
      <c r="B213" s="809">
        <v>8</v>
      </c>
      <c r="C213" s="801" t="s">
        <v>1634</v>
      </c>
      <c r="D213" s="802" t="s">
        <v>655</v>
      </c>
      <c r="E213" s="802" t="s">
        <v>57</v>
      </c>
      <c r="F213" s="801" t="s">
        <v>1179</v>
      </c>
      <c r="G213" s="810">
        <v>18150</v>
      </c>
      <c r="H213" s="805" t="s">
        <v>18</v>
      </c>
      <c r="I213" s="806">
        <f t="shared" si="3"/>
        <v>145200</v>
      </c>
    </row>
    <row r="214" spans="1:10">
      <c r="A214" s="778">
        <v>209</v>
      </c>
      <c r="B214" s="800">
        <v>4000</v>
      </c>
      <c r="C214" s="801" t="s">
        <v>1612</v>
      </c>
      <c r="D214" s="802" t="s">
        <v>655</v>
      </c>
      <c r="E214" s="802" t="s">
        <v>57</v>
      </c>
      <c r="F214" s="801" t="s">
        <v>248</v>
      </c>
      <c r="G214" s="804">
        <v>60.75</v>
      </c>
      <c r="H214" s="805" t="s">
        <v>91</v>
      </c>
      <c r="I214" s="806">
        <f t="shared" si="3"/>
        <v>243000</v>
      </c>
    </row>
    <row r="215" spans="1:10">
      <c r="A215" s="778">
        <v>210</v>
      </c>
      <c r="B215" s="807">
        <v>384</v>
      </c>
      <c r="C215" s="801" t="s">
        <v>1610</v>
      </c>
      <c r="D215" s="802" t="s">
        <v>655</v>
      </c>
      <c r="E215" s="802" t="s">
        <v>57</v>
      </c>
      <c r="F215" s="801" t="s">
        <v>234</v>
      </c>
      <c r="G215" s="804">
        <v>56.5</v>
      </c>
      <c r="H215" s="805" t="s">
        <v>91</v>
      </c>
      <c r="I215" s="806">
        <f t="shared" si="3"/>
        <v>21696</v>
      </c>
    </row>
    <row r="216" spans="1:10">
      <c r="A216" s="778">
        <v>211</v>
      </c>
      <c r="B216" s="807">
        <v>150</v>
      </c>
      <c r="C216" s="801" t="s">
        <v>1635</v>
      </c>
      <c r="D216" s="802" t="s">
        <v>655</v>
      </c>
      <c r="E216" s="802" t="s">
        <v>57</v>
      </c>
      <c r="F216" s="801" t="s">
        <v>1183</v>
      </c>
      <c r="G216" s="804">
        <v>58.15</v>
      </c>
      <c r="H216" s="805" t="s">
        <v>91</v>
      </c>
      <c r="I216" s="806">
        <f t="shared" si="3"/>
        <v>8722.5</v>
      </c>
    </row>
    <row r="217" spans="1:10">
      <c r="A217" s="778">
        <v>212</v>
      </c>
      <c r="B217" s="807">
        <v>80</v>
      </c>
      <c r="C217" s="801" t="s">
        <v>1613</v>
      </c>
      <c r="D217" s="802" t="s">
        <v>655</v>
      </c>
      <c r="E217" s="802" t="s">
        <v>57</v>
      </c>
      <c r="F217" s="801" t="s">
        <v>246</v>
      </c>
      <c r="G217" s="804">
        <v>58.45</v>
      </c>
      <c r="H217" s="805" t="s">
        <v>91</v>
      </c>
      <c r="I217" s="806">
        <f t="shared" si="3"/>
        <v>4676</v>
      </c>
      <c r="J217" s="768">
        <f>128+44+40</f>
        <v>212</v>
      </c>
    </row>
    <row r="218" spans="1:10" ht="18.75">
      <c r="A218" s="778"/>
      <c r="B218" s="1488" t="s">
        <v>1636</v>
      </c>
      <c r="C218" s="1488"/>
      <c r="D218" s="1488"/>
      <c r="E218" s="1488"/>
      <c r="F218" s="1488"/>
      <c r="G218" s="1488"/>
      <c r="H218" s="1488"/>
      <c r="I218" s="827">
        <f>SUM(I6:I217)</f>
        <v>20459568.056000002</v>
      </c>
    </row>
    <row r="219" spans="1:10" ht="18.75">
      <c r="A219" s="778"/>
      <c r="B219" s="1489" t="s">
        <v>721</v>
      </c>
      <c r="C219" s="1490"/>
      <c r="D219" s="828"/>
      <c r="E219" s="828"/>
      <c r="F219" s="828"/>
      <c r="G219" s="829"/>
      <c r="H219" s="828"/>
      <c r="I219" s="827"/>
    </row>
    <row r="220" spans="1:10" ht="33" customHeight="1">
      <c r="A220" s="830">
        <v>213</v>
      </c>
      <c r="B220" s="831">
        <v>24</v>
      </c>
      <c r="C220" s="832" t="s">
        <v>442</v>
      </c>
      <c r="D220" s="833" t="s">
        <v>406</v>
      </c>
      <c r="E220" s="833" t="s">
        <v>443</v>
      </c>
      <c r="F220" s="834" t="s">
        <v>444</v>
      </c>
      <c r="G220" s="835">
        <v>2165</v>
      </c>
      <c r="H220" s="836" t="s">
        <v>445</v>
      </c>
      <c r="I220" s="258">
        <f>B220*G220</f>
        <v>51960</v>
      </c>
      <c r="J220" s="768" t="e">
        <f>#REF!*1.18</f>
        <v>#REF!</v>
      </c>
    </row>
    <row r="221" spans="1:10" ht="45">
      <c r="A221" s="830">
        <v>214</v>
      </c>
      <c r="B221" s="831">
        <v>2</v>
      </c>
      <c r="C221" s="832" t="s">
        <v>446</v>
      </c>
      <c r="D221" s="833" t="s">
        <v>406</v>
      </c>
      <c r="E221" s="833" t="s">
        <v>443</v>
      </c>
      <c r="F221" s="834" t="s">
        <v>447</v>
      </c>
      <c r="G221" s="835">
        <v>5665</v>
      </c>
      <c r="H221" s="836" t="s">
        <v>18</v>
      </c>
      <c r="I221" s="258">
        <f t="shared" ref="I221:I284" si="4">B221*G221</f>
        <v>11330</v>
      </c>
      <c r="J221" s="837" t="e">
        <f>J220-#REF!</f>
        <v>#REF!</v>
      </c>
    </row>
    <row r="222" spans="1:10" ht="15">
      <c r="A222" s="830">
        <v>215</v>
      </c>
      <c r="B222" s="831">
        <v>2</v>
      </c>
      <c r="C222" s="838" t="s">
        <v>448</v>
      </c>
      <c r="D222" s="833" t="s">
        <v>406</v>
      </c>
      <c r="E222" s="833" t="s">
        <v>443</v>
      </c>
      <c r="F222" s="834" t="s">
        <v>449</v>
      </c>
      <c r="G222" s="835">
        <v>4500</v>
      </c>
      <c r="H222" s="836" t="s">
        <v>18</v>
      </c>
      <c r="I222" s="258">
        <f t="shared" si="4"/>
        <v>9000</v>
      </c>
    </row>
    <row r="223" spans="1:10" ht="30">
      <c r="A223" s="830">
        <v>216</v>
      </c>
      <c r="B223" s="831">
        <v>7500</v>
      </c>
      <c r="C223" s="832" t="s">
        <v>450</v>
      </c>
      <c r="D223" s="833" t="s">
        <v>406</v>
      </c>
      <c r="E223" s="833" t="s">
        <v>443</v>
      </c>
      <c r="F223" s="834" t="s">
        <v>451</v>
      </c>
      <c r="G223" s="835">
        <v>5</v>
      </c>
      <c r="H223" s="836" t="s">
        <v>452</v>
      </c>
      <c r="I223" s="258">
        <f t="shared" si="4"/>
        <v>37500</v>
      </c>
    </row>
    <row r="224" spans="1:10" ht="63.75">
      <c r="A224" s="830">
        <v>217</v>
      </c>
      <c r="B224" s="831">
        <v>20.74</v>
      </c>
      <c r="C224" s="839" t="s">
        <v>453</v>
      </c>
      <c r="D224" s="833" t="s">
        <v>406</v>
      </c>
      <c r="E224" s="833" t="s">
        <v>443</v>
      </c>
      <c r="F224" s="834" t="s">
        <v>454</v>
      </c>
      <c r="G224" s="835">
        <v>1440</v>
      </c>
      <c r="H224" s="836" t="s">
        <v>455</v>
      </c>
      <c r="I224" s="258">
        <f t="shared" si="4"/>
        <v>29865.599999999999</v>
      </c>
    </row>
    <row r="225" spans="1:9" ht="51">
      <c r="A225" s="830">
        <v>218</v>
      </c>
      <c r="B225" s="831">
        <v>946.99999999999989</v>
      </c>
      <c r="C225" s="840" t="s">
        <v>456</v>
      </c>
      <c r="D225" s="833" t="s">
        <v>406</v>
      </c>
      <c r="E225" s="833" t="s">
        <v>443</v>
      </c>
      <c r="F225" s="834" t="s">
        <v>409</v>
      </c>
      <c r="G225" s="835">
        <v>486</v>
      </c>
      <c r="H225" s="836" t="s">
        <v>455</v>
      </c>
      <c r="I225" s="258">
        <f t="shared" si="4"/>
        <v>460241.99999999994</v>
      </c>
    </row>
    <row r="226" spans="1:9" ht="30">
      <c r="A226" s="830">
        <v>219</v>
      </c>
      <c r="B226" s="831">
        <v>108</v>
      </c>
      <c r="C226" s="832" t="s">
        <v>457</v>
      </c>
      <c r="D226" s="833" t="s">
        <v>406</v>
      </c>
      <c r="E226" s="833" t="s">
        <v>443</v>
      </c>
      <c r="F226" s="834" t="s">
        <v>458</v>
      </c>
      <c r="G226" s="835">
        <v>144</v>
      </c>
      <c r="H226" s="841" t="s">
        <v>459</v>
      </c>
      <c r="I226" s="258">
        <f t="shared" si="4"/>
        <v>15552</v>
      </c>
    </row>
    <row r="227" spans="1:9" ht="60">
      <c r="A227" s="830">
        <v>220</v>
      </c>
      <c r="B227" s="831">
        <v>108</v>
      </c>
      <c r="C227" s="832" t="s">
        <v>460</v>
      </c>
      <c r="D227" s="833" t="s">
        <v>406</v>
      </c>
      <c r="E227" s="833" t="s">
        <v>443</v>
      </c>
      <c r="F227" s="834" t="s">
        <v>461</v>
      </c>
      <c r="G227" s="835">
        <v>93</v>
      </c>
      <c r="H227" s="841" t="s">
        <v>18</v>
      </c>
      <c r="I227" s="258">
        <f t="shared" si="4"/>
        <v>10044</v>
      </c>
    </row>
    <row r="228" spans="1:9" ht="38.25">
      <c r="A228" s="830">
        <v>221</v>
      </c>
      <c r="B228" s="831">
        <v>211.23</v>
      </c>
      <c r="C228" s="840" t="s">
        <v>462</v>
      </c>
      <c r="D228" s="833" t="s">
        <v>406</v>
      </c>
      <c r="E228" s="833" t="s">
        <v>443</v>
      </c>
      <c r="F228" s="834" t="s">
        <v>463</v>
      </c>
      <c r="G228" s="835">
        <v>202</v>
      </c>
      <c r="H228" s="836" t="s">
        <v>455</v>
      </c>
      <c r="I228" s="258">
        <f t="shared" si="4"/>
        <v>42668.46</v>
      </c>
    </row>
    <row r="229" spans="1:9" ht="90">
      <c r="A229" s="830">
        <v>222</v>
      </c>
      <c r="B229" s="831">
        <v>90.38000000000001</v>
      </c>
      <c r="C229" s="832" t="s">
        <v>464</v>
      </c>
      <c r="D229" s="833" t="s">
        <v>406</v>
      </c>
      <c r="E229" s="833" t="s">
        <v>443</v>
      </c>
      <c r="F229" s="834" t="s">
        <v>465</v>
      </c>
      <c r="G229" s="835">
        <f>'[2]Abstract of Rates'!$H$3</f>
        <v>4843</v>
      </c>
      <c r="H229" s="836" t="s">
        <v>455</v>
      </c>
      <c r="I229" s="258">
        <f t="shared" si="4"/>
        <v>437710.34</v>
      </c>
    </row>
    <row r="230" spans="1:9" ht="150">
      <c r="A230" s="830">
        <v>223</v>
      </c>
      <c r="B230" s="831">
        <v>82.02</v>
      </c>
      <c r="C230" s="832" t="s">
        <v>466</v>
      </c>
      <c r="D230" s="833" t="s">
        <v>406</v>
      </c>
      <c r="E230" s="833" t="s">
        <v>443</v>
      </c>
      <c r="F230" s="834" t="s">
        <v>467</v>
      </c>
      <c r="G230" s="835">
        <f>'[2]Abstract of Rates'!$H$37</f>
        <v>9595</v>
      </c>
      <c r="H230" s="836" t="s">
        <v>455</v>
      </c>
      <c r="I230" s="258">
        <f t="shared" si="4"/>
        <v>786981.89999999991</v>
      </c>
    </row>
    <row r="231" spans="1:9" ht="63.75">
      <c r="A231" s="830">
        <v>224</v>
      </c>
      <c r="B231" s="831">
        <v>28.459999999999997</v>
      </c>
      <c r="C231" s="840" t="s">
        <v>468</v>
      </c>
      <c r="D231" s="833" t="s">
        <v>406</v>
      </c>
      <c r="E231" s="833" t="s">
        <v>443</v>
      </c>
      <c r="F231" s="834" t="s">
        <v>469</v>
      </c>
      <c r="G231" s="835">
        <f>'[2]Abstract of Rates'!$H$39</f>
        <v>13343</v>
      </c>
      <c r="H231" s="836" t="s">
        <v>455</v>
      </c>
      <c r="I231" s="258">
        <f t="shared" si="4"/>
        <v>379741.77999999997</v>
      </c>
    </row>
    <row r="232" spans="1:9" ht="150">
      <c r="A232" s="830">
        <v>225</v>
      </c>
      <c r="B232" s="831">
        <v>4.96</v>
      </c>
      <c r="C232" s="832" t="s">
        <v>470</v>
      </c>
      <c r="D232" s="833" t="s">
        <v>406</v>
      </c>
      <c r="E232" s="833" t="s">
        <v>443</v>
      </c>
      <c r="F232" s="834" t="s">
        <v>471</v>
      </c>
      <c r="G232" s="835">
        <f>'[2]Abstract of Rates'!$H$38</f>
        <v>12465</v>
      </c>
      <c r="H232" s="836" t="s">
        <v>455</v>
      </c>
      <c r="I232" s="258">
        <f t="shared" si="4"/>
        <v>61826.400000000001</v>
      </c>
    </row>
    <row r="233" spans="1:9" ht="63.75">
      <c r="A233" s="830">
        <v>226</v>
      </c>
      <c r="B233" s="831">
        <v>18.3</v>
      </c>
      <c r="C233" s="840" t="s">
        <v>472</v>
      </c>
      <c r="D233" s="833" t="s">
        <v>406</v>
      </c>
      <c r="E233" s="833" t="s">
        <v>443</v>
      </c>
      <c r="F233" s="834" t="s">
        <v>473</v>
      </c>
      <c r="G233" s="835">
        <f>'[2]Abstract of Rates'!$H$60</f>
        <v>12381</v>
      </c>
      <c r="H233" s="836" t="s">
        <v>455</v>
      </c>
      <c r="I233" s="258">
        <f t="shared" si="4"/>
        <v>226572.30000000002</v>
      </c>
    </row>
    <row r="234" spans="1:9" ht="127.5">
      <c r="A234" s="830">
        <v>227</v>
      </c>
      <c r="B234" s="831">
        <v>1.82</v>
      </c>
      <c r="C234" s="840" t="s">
        <v>474</v>
      </c>
      <c r="D234" s="833" t="s">
        <v>406</v>
      </c>
      <c r="E234" s="833" t="s">
        <v>443</v>
      </c>
      <c r="F234" s="834" t="s">
        <v>475</v>
      </c>
      <c r="G234" s="835">
        <f>'[2]Abstract of Rates'!$H$46</f>
        <v>13173</v>
      </c>
      <c r="H234" s="836" t="s">
        <v>455</v>
      </c>
      <c r="I234" s="258">
        <f t="shared" si="4"/>
        <v>23974.86</v>
      </c>
    </row>
    <row r="235" spans="1:9" ht="63.75">
      <c r="A235" s="830">
        <v>228</v>
      </c>
      <c r="B235" s="831">
        <v>43.83</v>
      </c>
      <c r="C235" s="840" t="s">
        <v>476</v>
      </c>
      <c r="D235" s="833" t="s">
        <v>406</v>
      </c>
      <c r="E235" s="833" t="s">
        <v>443</v>
      </c>
      <c r="F235" s="834" t="s">
        <v>477</v>
      </c>
      <c r="G235" s="835">
        <f>'[2]Abstract of Rates'!$H$67</f>
        <v>10969</v>
      </c>
      <c r="H235" s="836" t="s">
        <v>455</v>
      </c>
      <c r="I235" s="258">
        <f t="shared" si="4"/>
        <v>480771.26999999996</v>
      </c>
    </row>
    <row r="236" spans="1:9" ht="60">
      <c r="A236" s="830">
        <v>229</v>
      </c>
      <c r="B236" s="831">
        <v>18</v>
      </c>
      <c r="C236" s="832" t="s">
        <v>478</v>
      </c>
      <c r="D236" s="833" t="s">
        <v>406</v>
      </c>
      <c r="E236" s="833" t="s">
        <v>57</v>
      </c>
      <c r="F236" s="834" t="s">
        <v>479</v>
      </c>
      <c r="G236" s="835">
        <f>'[2]Abstract of Rates'!$H$74</f>
        <v>75636</v>
      </c>
      <c r="H236" s="836" t="s">
        <v>480</v>
      </c>
      <c r="I236" s="258">
        <f t="shared" si="4"/>
        <v>1361448</v>
      </c>
    </row>
    <row r="237" spans="1:9" ht="60">
      <c r="A237" s="830">
        <v>230</v>
      </c>
      <c r="B237" s="831">
        <v>244</v>
      </c>
      <c r="C237" s="832" t="s">
        <v>481</v>
      </c>
      <c r="D237" s="833" t="s">
        <v>406</v>
      </c>
      <c r="E237" s="833" t="s">
        <v>443</v>
      </c>
      <c r="F237" s="834" t="s">
        <v>482</v>
      </c>
      <c r="G237" s="835">
        <f>'[2]Abstract of Rates'!$H$7</f>
        <v>5027</v>
      </c>
      <c r="H237" s="836" t="s">
        <v>455</v>
      </c>
      <c r="I237" s="258">
        <f t="shared" si="4"/>
        <v>1226588</v>
      </c>
    </row>
    <row r="238" spans="1:9" ht="45">
      <c r="A238" s="830">
        <v>231</v>
      </c>
      <c r="B238" s="831">
        <v>87.84</v>
      </c>
      <c r="C238" s="832" t="s">
        <v>483</v>
      </c>
      <c r="D238" s="833" t="s">
        <v>406</v>
      </c>
      <c r="E238" s="833" t="s">
        <v>57</v>
      </c>
      <c r="F238" s="834" t="s">
        <v>484</v>
      </c>
      <c r="G238" s="835">
        <f>'[2]Abstract of Rates'!$H$105</f>
        <v>124</v>
      </c>
      <c r="H238" s="836" t="s">
        <v>485</v>
      </c>
      <c r="I238" s="258">
        <f t="shared" si="4"/>
        <v>10892.16</v>
      </c>
    </row>
    <row r="239" spans="1:9" ht="51">
      <c r="A239" s="830">
        <v>232</v>
      </c>
      <c r="B239" s="831">
        <v>99.339999999999989</v>
      </c>
      <c r="C239" s="840" t="s">
        <v>486</v>
      </c>
      <c r="D239" s="833" t="s">
        <v>406</v>
      </c>
      <c r="E239" s="833" t="s">
        <v>443</v>
      </c>
      <c r="F239" s="834" t="s">
        <v>407</v>
      </c>
      <c r="G239" s="835">
        <f>'[2]Abstract of Rates'!$H$16</f>
        <v>8369</v>
      </c>
      <c r="H239" s="836" t="s">
        <v>455</v>
      </c>
      <c r="I239" s="258">
        <f t="shared" si="4"/>
        <v>831376.46</v>
      </c>
    </row>
    <row r="240" spans="1:9" ht="45">
      <c r="A240" s="830">
        <v>233</v>
      </c>
      <c r="B240" s="831">
        <v>345.87</v>
      </c>
      <c r="C240" s="832" t="s">
        <v>487</v>
      </c>
      <c r="D240" s="833" t="s">
        <v>406</v>
      </c>
      <c r="E240" s="833" t="s">
        <v>57</v>
      </c>
      <c r="F240" s="834" t="s">
        <v>488</v>
      </c>
      <c r="G240" s="835">
        <v>493</v>
      </c>
      <c r="H240" s="836" t="s">
        <v>455</v>
      </c>
      <c r="I240" s="258">
        <f t="shared" si="4"/>
        <v>170513.91</v>
      </c>
    </row>
    <row r="241" spans="1:9" ht="105">
      <c r="A241" s="830">
        <v>234</v>
      </c>
      <c r="B241" s="831">
        <v>1671.86</v>
      </c>
      <c r="C241" s="832" t="s">
        <v>489</v>
      </c>
      <c r="D241" s="833" t="s">
        <v>406</v>
      </c>
      <c r="E241" s="833" t="s">
        <v>443</v>
      </c>
      <c r="F241" s="834" t="s">
        <v>490</v>
      </c>
      <c r="G241" s="835">
        <f>'[2]Abstract of Rates'!$H$84</f>
        <v>559</v>
      </c>
      <c r="H241" s="836" t="s">
        <v>485</v>
      </c>
      <c r="I241" s="258">
        <f t="shared" si="4"/>
        <v>934569.74</v>
      </c>
    </row>
    <row r="242" spans="1:9" ht="105">
      <c r="A242" s="830">
        <v>235</v>
      </c>
      <c r="B242" s="831">
        <v>265.27999999999997</v>
      </c>
      <c r="C242" s="832" t="s">
        <v>491</v>
      </c>
      <c r="D242" s="833" t="s">
        <v>406</v>
      </c>
      <c r="E242" s="833" t="s">
        <v>443</v>
      </c>
      <c r="F242" s="834" t="s">
        <v>492</v>
      </c>
      <c r="G242" s="835">
        <f>'[2]Abstract of Rates'!$H$77</f>
        <v>582</v>
      </c>
      <c r="H242" s="836" t="s">
        <v>485</v>
      </c>
      <c r="I242" s="258">
        <f t="shared" si="4"/>
        <v>154392.95999999999</v>
      </c>
    </row>
    <row r="243" spans="1:9" ht="89.25">
      <c r="A243" s="830">
        <v>236</v>
      </c>
      <c r="B243" s="831">
        <v>90</v>
      </c>
      <c r="C243" s="840" t="s">
        <v>493</v>
      </c>
      <c r="D243" s="833" t="s">
        <v>406</v>
      </c>
      <c r="E243" s="833" t="s">
        <v>443</v>
      </c>
      <c r="F243" s="834" t="s">
        <v>494</v>
      </c>
      <c r="G243" s="835">
        <f>'[2]Abstract of Rates'!$H$115</f>
        <v>3036</v>
      </c>
      <c r="H243" s="836" t="s">
        <v>485</v>
      </c>
      <c r="I243" s="258">
        <f t="shared" si="4"/>
        <v>273240</v>
      </c>
    </row>
    <row r="244" spans="1:9" ht="165">
      <c r="A244" s="830">
        <v>237</v>
      </c>
      <c r="B244" s="831">
        <v>22.330000000000002</v>
      </c>
      <c r="C244" s="832" t="s">
        <v>495</v>
      </c>
      <c r="D244" s="833" t="s">
        <v>406</v>
      </c>
      <c r="E244" s="833" t="s">
        <v>57</v>
      </c>
      <c r="F244" s="834" t="s">
        <v>496</v>
      </c>
      <c r="G244" s="835">
        <v>3623</v>
      </c>
      <c r="H244" s="836" t="s">
        <v>485</v>
      </c>
      <c r="I244" s="258">
        <f t="shared" si="4"/>
        <v>80901.590000000011</v>
      </c>
    </row>
    <row r="245" spans="1:9" ht="45">
      <c r="A245" s="830">
        <v>238</v>
      </c>
      <c r="B245" s="831">
        <v>26.680000000000003</v>
      </c>
      <c r="C245" s="832" t="s">
        <v>497</v>
      </c>
      <c r="D245" s="833" t="s">
        <v>406</v>
      </c>
      <c r="E245" s="833" t="s">
        <v>57</v>
      </c>
      <c r="F245" s="834" t="s">
        <v>498</v>
      </c>
      <c r="G245" s="835">
        <v>2990</v>
      </c>
      <c r="H245" s="836" t="s">
        <v>499</v>
      </c>
      <c r="I245" s="258">
        <f t="shared" si="4"/>
        <v>79773.200000000012</v>
      </c>
    </row>
    <row r="246" spans="1:9" ht="120">
      <c r="A246" s="830">
        <v>239</v>
      </c>
      <c r="B246" s="831">
        <v>7.95</v>
      </c>
      <c r="C246" s="832" t="s">
        <v>500</v>
      </c>
      <c r="D246" s="833" t="s">
        <v>406</v>
      </c>
      <c r="E246" s="833" t="s">
        <v>57</v>
      </c>
      <c r="F246" s="834" t="s">
        <v>501</v>
      </c>
      <c r="G246" s="835">
        <v>4017</v>
      </c>
      <c r="H246" s="836" t="s">
        <v>485</v>
      </c>
      <c r="I246" s="258">
        <f t="shared" si="4"/>
        <v>31935.15</v>
      </c>
    </row>
    <row r="247" spans="1:9" ht="45">
      <c r="A247" s="830">
        <v>240</v>
      </c>
      <c r="B247" s="831">
        <v>3.7</v>
      </c>
      <c r="C247" s="832" t="s">
        <v>502</v>
      </c>
      <c r="D247" s="833" t="s">
        <v>406</v>
      </c>
      <c r="E247" s="833" t="s">
        <v>57</v>
      </c>
      <c r="F247" s="834" t="s">
        <v>503</v>
      </c>
      <c r="G247" s="835">
        <v>4371</v>
      </c>
      <c r="H247" s="836" t="s">
        <v>485</v>
      </c>
      <c r="I247" s="258">
        <f t="shared" si="4"/>
        <v>16172.7</v>
      </c>
    </row>
    <row r="248" spans="1:9" ht="76.5">
      <c r="A248" s="830">
        <v>241</v>
      </c>
      <c r="B248" s="831">
        <v>9.59</v>
      </c>
      <c r="C248" s="840" t="s">
        <v>504</v>
      </c>
      <c r="D248" s="833" t="s">
        <v>406</v>
      </c>
      <c r="E248" s="833" t="s">
        <v>443</v>
      </c>
      <c r="F248" s="834" t="s">
        <v>505</v>
      </c>
      <c r="G248" s="835">
        <f>'[2]Abstract of Rates'!$H$127</f>
        <v>913</v>
      </c>
      <c r="H248" s="836" t="s">
        <v>485</v>
      </c>
      <c r="I248" s="258">
        <f t="shared" si="4"/>
        <v>8755.67</v>
      </c>
    </row>
    <row r="249" spans="1:9" ht="76.5">
      <c r="A249" s="830">
        <v>242</v>
      </c>
      <c r="B249" s="831">
        <v>225.78000000000003</v>
      </c>
      <c r="C249" s="840" t="s">
        <v>506</v>
      </c>
      <c r="D249" s="833" t="s">
        <v>406</v>
      </c>
      <c r="E249" s="833" t="s">
        <v>443</v>
      </c>
      <c r="F249" s="834" t="s">
        <v>507</v>
      </c>
      <c r="G249" s="835">
        <f>'[2]Abstract of Rates'!$H$122</f>
        <v>785</v>
      </c>
      <c r="H249" s="836" t="s">
        <v>485</v>
      </c>
      <c r="I249" s="258">
        <f t="shared" si="4"/>
        <v>177237.30000000002</v>
      </c>
    </row>
    <row r="250" spans="1:9" ht="76.5">
      <c r="A250" s="830">
        <v>243</v>
      </c>
      <c r="B250" s="831">
        <v>12.5</v>
      </c>
      <c r="C250" s="840" t="s">
        <v>1577</v>
      </c>
      <c r="D250" s="833" t="s">
        <v>406</v>
      </c>
      <c r="E250" s="833" t="s">
        <v>443</v>
      </c>
      <c r="F250" s="834" t="s">
        <v>509</v>
      </c>
      <c r="G250" s="835">
        <v>882</v>
      </c>
      <c r="H250" s="836" t="s">
        <v>485</v>
      </c>
      <c r="I250" s="258">
        <f t="shared" si="4"/>
        <v>11025</v>
      </c>
    </row>
    <row r="251" spans="1:9" ht="89.25">
      <c r="A251" s="830">
        <v>244</v>
      </c>
      <c r="B251" s="831">
        <v>18.22</v>
      </c>
      <c r="C251" s="840" t="s">
        <v>510</v>
      </c>
      <c r="D251" s="833" t="s">
        <v>406</v>
      </c>
      <c r="E251" s="833" t="s">
        <v>443</v>
      </c>
      <c r="F251" s="834" t="s">
        <v>511</v>
      </c>
      <c r="G251" s="835">
        <f>'[2]Abstract of Rates'!$H$130</f>
        <v>875</v>
      </c>
      <c r="H251" s="836" t="s">
        <v>485</v>
      </c>
      <c r="I251" s="258">
        <f t="shared" si="4"/>
        <v>15942.499999999998</v>
      </c>
    </row>
    <row r="252" spans="1:9" ht="105">
      <c r="A252" s="830">
        <v>245</v>
      </c>
      <c r="B252" s="831">
        <v>576.17999999999995</v>
      </c>
      <c r="C252" s="832" t="s">
        <v>512</v>
      </c>
      <c r="D252" s="833" t="s">
        <v>406</v>
      </c>
      <c r="E252" s="833" t="s">
        <v>443</v>
      </c>
      <c r="F252" s="834" t="s">
        <v>513</v>
      </c>
      <c r="G252" s="835">
        <v>146</v>
      </c>
      <c r="H252" s="836" t="s">
        <v>485</v>
      </c>
      <c r="I252" s="258">
        <f t="shared" si="4"/>
        <v>84122.28</v>
      </c>
    </row>
    <row r="253" spans="1:9" ht="105">
      <c r="A253" s="830">
        <v>246</v>
      </c>
      <c r="B253" s="831">
        <v>1526.9399999999998</v>
      </c>
      <c r="C253" s="832" t="s">
        <v>514</v>
      </c>
      <c r="D253" s="833" t="s">
        <v>406</v>
      </c>
      <c r="E253" s="833" t="s">
        <v>443</v>
      </c>
      <c r="F253" s="834" t="s">
        <v>515</v>
      </c>
      <c r="G253" s="835">
        <v>154</v>
      </c>
      <c r="H253" s="836" t="s">
        <v>485</v>
      </c>
      <c r="I253" s="258">
        <f t="shared" si="4"/>
        <v>235148.75999999998</v>
      </c>
    </row>
    <row r="254" spans="1:9" ht="60">
      <c r="A254" s="830">
        <v>247</v>
      </c>
      <c r="B254" s="831">
        <v>9.59</v>
      </c>
      <c r="C254" s="832" t="s">
        <v>516</v>
      </c>
      <c r="D254" s="833" t="s">
        <v>406</v>
      </c>
      <c r="E254" s="833" t="s">
        <v>57</v>
      </c>
      <c r="F254" s="834" t="s">
        <v>517</v>
      </c>
      <c r="G254" s="835">
        <v>6162</v>
      </c>
      <c r="H254" s="836" t="s">
        <v>485</v>
      </c>
      <c r="I254" s="258">
        <f t="shared" si="4"/>
        <v>59093.58</v>
      </c>
    </row>
    <row r="255" spans="1:9" ht="63.75">
      <c r="A255" s="830">
        <v>248</v>
      </c>
      <c r="B255" s="831">
        <v>21.3</v>
      </c>
      <c r="C255" s="840" t="s">
        <v>518</v>
      </c>
      <c r="D255" s="833" t="s">
        <v>406</v>
      </c>
      <c r="E255" s="833" t="s">
        <v>443</v>
      </c>
      <c r="F255" s="834" t="s">
        <v>519</v>
      </c>
      <c r="G255" s="835">
        <f>'[2]Abstract of Rates'!$H$5</f>
        <v>6212</v>
      </c>
      <c r="H255" s="836" t="s">
        <v>455</v>
      </c>
      <c r="I255" s="258">
        <f t="shared" si="4"/>
        <v>132315.6</v>
      </c>
    </row>
    <row r="256" spans="1:9" ht="75">
      <c r="A256" s="830">
        <v>249</v>
      </c>
      <c r="B256" s="831">
        <v>30.14</v>
      </c>
      <c r="C256" s="832" t="s">
        <v>520</v>
      </c>
      <c r="D256" s="833" t="s">
        <v>406</v>
      </c>
      <c r="E256" s="833" t="s">
        <v>443</v>
      </c>
      <c r="F256" s="834" t="s">
        <v>521</v>
      </c>
      <c r="G256" s="835">
        <f>'[2]Abstract of Rates'!$H$4</f>
        <v>5133</v>
      </c>
      <c r="H256" s="836" t="s">
        <v>455</v>
      </c>
      <c r="I256" s="258">
        <f t="shared" si="4"/>
        <v>154708.62</v>
      </c>
    </row>
    <row r="257" spans="1:9" ht="25.5">
      <c r="A257" s="830">
        <v>250</v>
      </c>
      <c r="B257" s="831">
        <v>2354.4</v>
      </c>
      <c r="C257" s="840" t="s">
        <v>522</v>
      </c>
      <c r="D257" s="833" t="s">
        <v>406</v>
      </c>
      <c r="E257" s="833" t="s">
        <v>57</v>
      </c>
      <c r="F257" s="834" t="s">
        <v>523</v>
      </c>
      <c r="G257" s="835">
        <f>'[2]Abstract of Rates'!$H$75</f>
        <v>128</v>
      </c>
      <c r="H257" s="836" t="s">
        <v>524</v>
      </c>
      <c r="I257" s="258">
        <f t="shared" si="4"/>
        <v>301363.20000000001</v>
      </c>
    </row>
    <row r="258" spans="1:9" ht="45">
      <c r="A258" s="830">
        <v>251</v>
      </c>
      <c r="B258" s="831">
        <v>337</v>
      </c>
      <c r="C258" s="832" t="s">
        <v>525</v>
      </c>
      <c r="D258" s="833" t="s">
        <v>406</v>
      </c>
      <c r="E258" s="833" t="s">
        <v>57</v>
      </c>
      <c r="F258" s="834" t="s">
        <v>526</v>
      </c>
      <c r="G258" s="835">
        <v>108</v>
      </c>
      <c r="H258" s="836" t="s">
        <v>459</v>
      </c>
      <c r="I258" s="258">
        <f t="shared" si="4"/>
        <v>36396</v>
      </c>
    </row>
    <row r="259" spans="1:9" ht="60">
      <c r="A259" s="830">
        <v>252</v>
      </c>
      <c r="B259" s="831">
        <v>1</v>
      </c>
      <c r="C259" s="832" t="s">
        <v>527</v>
      </c>
      <c r="D259" s="833" t="s">
        <v>406</v>
      </c>
      <c r="E259" s="833" t="s">
        <v>57</v>
      </c>
      <c r="F259" s="834" t="s">
        <v>528</v>
      </c>
      <c r="G259" s="835">
        <v>11353</v>
      </c>
      <c r="H259" s="836" t="s">
        <v>18</v>
      </c>
      <c r="I259" s="258">
        <f t="shared" si="4"/>
        <v>11353</v>
      </c>
    </row>
    <row r="260" spans="1:9" ht="45">
      <c r="A260" s="830">
        <v>253</v>
      </c>
      <c r="B260" s="831">
        <v>8</v>
      </c>
      <c r="C260" s="832" t="s">
        <v>529</v>
      </c>
      <c r="D260" s="833" t="s">
        <v>406</v>
      </c>
      <c r="E260" s="833" t="s">
        <v>57</v>
      </c>
      <c r="F260" s="834" t="s">
        <v>530</v>
      </c>
      <c r="G260" s="835">
        <v>166</v>
      </c>
      <c r="H260" s="836" t="s">
        <v>18</v>
      </c>
      <c r="I260" s="258">
        <f t="shared" si="4"/>
        <v>1328</v>
      </c>
    </row>
    <row r="261" spans="1:9" ht="60">
      <c r="A261" s="830">
        <v>254</v>
      </c>
      <c r="B261" s="831">
        <v>2</v>
      </c>
      <c r="C261" s="832" t="s">
        <v>531</v>
      </c>
      <c r="D261" s="833" t="s">
        <v>406</v>
      </c>
      <c r="E261" s="833" t="s">
        <v>57</v>
      </c>
      <c r="F261" s="834" t="s">
        <v>532</v>
      </c>
      <c r="G261" s="835">
        <v>449</v>
      </c>
      <c r="H261" s="836" t="s">
        <v>18</v>
      </c>
      <c r="I261" s="258">
        <f t="shared" si="4"/>
        <v>898</v>
      </c>
    </row>
    <row r="262" spans="1:9" ht="75">
      <c r="A262" s="830">
        <v>255</v>
      </c>
      <c r="B262" s="831">
        <v>64</v>
      </c>
      <c r="C262" s="832" t="s">
        <v>533</v>
      </c>
      <c r="D262" s="833" t="s">
        <v>406</v>
      </c>
      <c r="E262" s="833" t="s">
        <v>57</v>
      </c>
      <c r="F262" s="834" t="s">
        <v>534</v>
      </c>
      <c r="G262" s="835">
        <v>676</v>
      </c>
      <c r="H262" s="836" t="s">
        <v>18</v>
      </c>
      <c r="I262" s="258">
        <f t="shared" si="4"/>
        <v>43264</v>
      </c>
    </row>
    <row r="263" spans="1:9" ht="38.25">
      <c r="A263" s="830">
        <v>256</v>
      </c>
      <c r="B263" s="831">
        <v>24</v>
      </c>
      <c r="C263" s="840" t="s">
        <v>535</v>
      </c>
      <c r="D263" s="833" t="s">
        <v>406</v>
      </c>
      <c r="E263" s="833" t="s">
        <v>57</v>
      </c>
      <c r="F263" s="834" t="s">
        <v>536</v>
      </c>
      <c r="G263" s="835">
        <v>148</v>
      </c>
      <c r="H263" s="836" t="s">
        <v>18</v>
      </c>
      <c r="I263" s="258">
        <f t="shared" si="4"/>
        <v>3552</v>
      </c>
    </row>
    <row r="264" spans="1:9" ht="30">
      <c r="A264" s="830">
        <v>257</v>
      </c>
      <c r="B264" s="831">
        <v>1</v>
      </c>
      <c r="C264" s="832" t="s">
        <v>537</v>
      </c>
      <c r="D264" s="833" t="s">
        <v>406</v>
      </c>
      <c r="E264" s="833" t="s">
        <v>57</v>
      </c>
      <c r="F264" s="834" t="s">
        <v>538</v>
      </c>
      <c r="G264" s="835">
        <v>2192</v>
      </c>
      <c r="H264" s="836" t="s">
        <v>18</v>
      </c>
      <c r="I264" s="258">
        <f t="shared" si="4"/>
        <v>2192</v>
      </c>
    </row>
    <row r="265" spans="1:9" ht="30">
      <c r="A265" s="830">
        <v>258</v>
      </c>
      <c r="B265" s="831">
        <v>186</v>
      </c>
      <c r="C265" s="832" t="s">
        <v>539</v>
      </c>
      <c r="D265" s="833" t="s">
        <v>406</v>
      </c>
      <c r="E265" s="833" t="s">
        <v>57</v>
      </c>
      <c r="F265" s="834" t="s">
        <v>540</v>
      </c>
      <c r="G265" s="835">
        <v>75</v>
      </c>
      <c r="H265" s="836" t="s">
        <v>86</v>
      </c>
      <c r="I265" s="258">
        <f t="shared" si="4"/>
        <v>13950</v>
      </c>
    </row>
    <row r="266" spans="1:9" ht="30">
      <c r="A266" s="830">
        <v>259</v>
      </c>
      <c r="B266" s="831">
        <v>308</v>
      </c>
      <c r="C266" s="832" t="s">
        <v>541</v>
      </c>
      <c r="D266" s="833" t="s">
        <v>406</v>
      </c>
      <c r="E266" s="833" t="s">
        <v>57</v>
      </c>
      <c r="F266" s="834" t="s">
        <v>542</v>
      </c>
      <c r="G266" s="835">
        <v>103</v>
      </c>
      <c r="H266" s="836" t="s">
        <v>86</v>
      </c>
      <c r="I266" s="258">
        <f t="shared" si="4"/>
        <v>31724</v>
      </c>
    </row>
    <row r="267" spans="1:9" ht="45">
      <c r="A267" s="830">
        <v>260</v>
      </c>
      <c r="B267" s="831">
        <v>16</v>
      </c>
      <c r="C267" s="832" t="s">
        <v>543</v>
      </c>
      <c r="D267" s="833" t="s">
        <v>406</v>
      </c>
      <c r="E267" s="833" t="s">
        <v>57</v>
      </c>
      <c r="F267" s="834" t="s">
        <v>544</v>
      </c>
      <c r="G267" s="835">
        <v>141</v>
      </c>
      <c r="H267" s="836" t="s">
        <v>18</v>
      </c>
      <c r="I267" s="258">
        <f t="shared" si="4"/>
        <v>2256</v>
      </c>
    </row>
    <row r="268" spans="1:9" ht="30">
      <c r="A268" s="830">
        <v>261</v>
      </c>
      <c r="B268" s="831">
        <v>12</v>
      </c>
      <c r="C268" s="832" t="s">
        <v>545</v>
      </c>
      <c r="D268" s="833" t="s">
        <v>406</v>
      </c>
      <c r="E268" s="833" t="s">
        <v>57</v>
      </c>
      <c r="F268" s="834" t="s">
        <v>546</v>
      </c>
      <c r="G268" s="835">
        <v>2277</v>
      </c>
      <c r="H268" s="836" t="s">
        <v>18</v>
      </c>
      <c r="I268" s="258">
        <f t="shared" si="4"/>
        <v>27324</v>
      </c>
    </row>
    <row r="269" spans="1:9" ht="25.5">
      <c r="A269" s="830">
        <v>262</v>
      </c>
      <c r="B269" s="831">
        <v>12</v>
      </c>
      <c r="C269" s="842" t="s">
        <v>547</v>
      </c>
      <c r="D269" s="833" t="s">
        <v>406</v>
      </c>
      <c r="E269" s="833" t="s">
        <v>57</v>
      </c>
      <c r="F269" s="834" t="s">
        <v>548</v>
      </c>
      <c r="G269" s="835">
        <v>589</v>
      </c>
      <c r="H269" s="836" t="s">
        <v>18</v>
      </c>
      <c r="I269" s="258">
        <f t="shared" si="4"/>
        <v>7068</v>
      </c>
    </row>
    <row r="270" spans="1:9" ht="45">
      <c r="A270" s="830">
        <v>263</v>
      </c>
      <c r="B270" s="831">
        <v>10</v>
      </c>
      <c r="C270" s="832" t="s">
        <v>549</v>
      </c>
      <c r="D270" s="833" t="s">
        <v>406</v>
      </c>
      <c r="E270" s="833" t="s">
        <v>57</v>
      </c>
      <c r="F270" s="834" t="s">
        <v>550</v>
      </c>
      <c r="G270" s="835">
        <v>3887</v>
      </c>
      <c r="H270" s="836" t="s">
        <v>18</v>
      </c>
      <c r="I270" s="258">
        <f t="shared" si="4"/>
        <v>38870</v>
      </c>
    </row>
    <row r="271" spans="1:9" ht="75">
      <c r="A271" s="830">
        <v>264</v>
      </c>
      <c r="B271" s="831">
        <v>1</v>
      </c>
      <c r="C271" s="832" t="s">
        <v>551</v>
      </c>
      <c r="D271" s="833" t="s">
        <v>406</v>
      </c>
      <c r="E271" s="833" t="s">
        <v>57</v>
      </c>
      <c r="F271" s="834" t="s">
        <v>552</v>
      </c>
      <c r="G271" s="835">
        <v>5345</v>
      </c>
      <c r="H271" s="836" t="s">
        <v>18</v>
      </c>
      <c r="I271" s="258">
        <f t="shared" si="4"/>
        <v>5345</v>
      </c>
    </row>
    <row r="272" spans="1:9" ht="15">
      <c r="A272" s="830">
        <v>265</v>
      </c>
      <c r="B272" s="831">
        <v>10</v>
      </c>
      <c r="C272" s="843" t="s">
        <v>553</v>
      </c>
      <c r="D272" s="833" t="s">
        <v>406</v>
      </c>
      <c r="E272" s="833" t="s">
        <v>57</v>
      </c>
      <c r="F272" s="844" t="s">
        <v>554</v>
      </c>
      <c r="G272" s="835">
        <v>582</v>
      </c>
      <c r="H272" s="836" t="s">
        <v>18</v>
      </c>
      <c r="I272" s="258">
        <f t="shared" si="4"/>
        <v>5820</v>
      </c>
    </row>
    <row r="273" spans="1:9" ht="75">
      <c r="A273" s="830">
        <v>266</v>
      </c>
      <c r="B273" s="831">
        <v>35</v>
      </c>
      <c r="C273" s="832" t="s">
        <v>555</v>
      </c>
      <c r="D273" s="833" t="s">
        <v>406</v>
      </c>
      <c r="E273" s="833" t="s">
        <v>57</v>
      </c>
      <c r="F273" s="834" t="s">
        <v>556</v>
      </c>
      <c r="G273" s="835">
        <v>755</v>
      </c>
      <c r="H273" s="836" t="s">
        <v>86</v>
      </c>
      <c r="I273" s="258">
        <f t="shared" si="4"/>
        <v>26425</v>
      </c>
    </row>
    <row r="274" spans="1:9" ht="45">
      <c r="A274" s="830">
        <v>267</v>
      </c>
      <c r="B274" s="831">
        <v>1</v>
      </c>
      <c r="C274" s="832" t="s">
        <v>557</v>
      </c>
      <c r="D274" s="833" t="s">
        <v>406</v>
      </c>
      <c r="E274" s="833" t="s">
        <v>443</v>
      </c>
      <c r="F274" s="834" t="s">
        <v>558</v>
      </c>
      <c r="G274" s="835">
        <v>8766</v>
      </c>
      <c r="H274" s="836" t="s">
        <v>18</v>
      </c>
      <c r="I274" s="258">
        <f t="shared" si="4"/>
        <v>8766</v>
      </c>
    </row>
    <row r="275" spans="1:9" ht="30">
      <c r="A275" s="830">
        <v>268</v>
      </c>
      <c r="B275" s="831">
        <v>2</v>
      </c>
      <c r="C275" s="832" t="s">
        <v>559</v>
      </c>
      <c r="D275" s="833" t="s">
        <v>406</v>
      </c>
      <c r="E275" s="833" t="s">
        <v>57</v>
      </c>
      <c r="F275" s="834" t="s">
        <v>560</v>
      </c>
      <c r="G275" s="835">
        <v>128</v>
      </c>
      <c r="H275" s="836" t="s">
        <v>18</v>
      </c>
      <c r="I275" s="258">
        <f t="shared" si="4"/>
        <v>256</v>
      </c>
    </row>
    <row r="276" spans="1:9" ht="30">
      <c r="A276" s="830">
        <v>269</v>
      </c>
      <c r="B276" s="831">
        <v>2</v>
      </c>
      <c r="C276" s="832" t="s">
        <v>561</v>
      </c>
      <c r="D276" s="833" t="s">
        <v>406</v>
      </c>
      <c r="E276" s="833" t="s">
        <v>57</v>
      </c>
      <c r="F276" s="834" t="s">
        <v>562</v>
      </c>
      <c r="G276" s="835">
        <v>100</v>
      </c>
      <c r="H276" s="836" t="s">
        <v>18</v>
      </c>
      <c r="I276" s="258">
        <f t="shared" si="4"/>
        <v>200</v>
      </c>
    </row>
    <row r="277" spans="1:9" ht="30">
      <c r="A277" s="830">
        <v>270</v>
      </c>
      <c r="B277" s="831">
        <v>12</v>
      </c>
      <c r="C277" s="832" t="s">
        <v>563</v>
      </c>
      <c r="D277" s="833" t="s">
        <v>406</v>
      </c>
      <c r="E277" s="833" t="s">
        <v>57</v>
      </c>
      <c r="F277" s="834" t="s">
        <v>564</v>
      </c>
      <c r="G277" s="835">
        <v>462</v>
      </c>
      <c r="H277" s="836" t="s">
        <v>86</v>
      </c>
      <c r="I277" s="258">
        <f t="shared" si="4"/>
        <v>5544</v>
      </c>
    </row>
    <row r="278" spans="1:9" ht="30">
      <c r="A278" s="830">
        <v>271</v>
      </c>
      <c r="B278" s="831">
        <v>5</v>
      </c>
      <c r="C278" s="832" t="s">
        <v>565</v>
      </c>
      <c r="D278" s="833" t="s">
        <v>406</v>
      </c>
      <c r="E278" s="833" t="s">
        <v>57</v>
      </c>
      <c r="F278" s="834" t="s">
        <v>566</v>
      </c>
      <c r="G278" s="835">
        <v>410</v>
      </c>
      <c r="H278" s="836" t="s">
        <v>86</v>
      </c>
      <c r="I278" s="258">
        <f t="shared" si="4"/>
        <v>2050</v>
      </c>
    </row>
    <row r="279" spans="1:9" ht="60">
      <c r="A279" s="830">
        <v>272</v>
      </c>
      <c r="B279" s="831">
        <v>2</v>
      </c>
      <c r="C279" s="832" t="s">
        <v>567</v>
      </c>
      <c r="D279" s="833" t="s">
        <v>406</v>
      </c>
      <c r="E279" s="833" t="s">
        <v>57</v>
      </c>
      <c r="F279" s="834" t="s">
        <v>568</v>
      </c>
      <c r="G279" s="835">
        <v>767</v>
      </c>
      <c r="H279" s="836" t="s">
        <v>18</v>
      </c>
      <c r="I279" s="258">
        <f t="shared" si="4"/>
        <v>1534</v>
      </c>
    </row>
    <row r="280" spans="1:9" ht="45">
      <c r="A280" s="830">
        <v>273</v>
      </c>
      <c r="B280" s="831">
        <v>1</v>
      </c>
      <c r="C280" s="832" t="s">
        <v>569</v>
      </c>
      <c r="D280" s="833" t="s">
        <v>406</v>
      </c>
      <c r="E280" s="833" t="s">
        <v>57</v>
      </c>
      <c r="F280" s="834" t="s">
        <v>570</v>
      </c>
      <c r="G280" s="835">
        <v>2228</v>
      </c>
      <c r="H280" s="836" t="s">
        <v>18</v>
      </c>
      <c r="I280" s="258">
        <f t="shared" si="4"/>
        <v>2228</v>
      </c>
    </row>
    <row r="281" spans="1:9" ht="30">
      <c r="A281" s="830">
        <v>274</v>
      </c>
      <c r="B281" s="831">
        <v>1</v>
      </c>
      <c r="C281" s="832" t="s">
        <v>571</v>
      </c>
      <c r="D281" s="833" t="s">
        <v>406</v>
      </c>
      <c r="E281" s="833" t="s">
        <v>57</v>
      </c>
      <c r="F281" s="834" t="s">
        <v>572</v>
      </c>
      <c r="G281" s="835">
        <v>1324</v>
      </c>
      <c r="H281" s="836" t="s">
        <v>18</v>
      </c>
      <c r="I281" s="258">
        <f t="shared" si="4"/>
        <v>1324</v>
      </c>
    </row>
    <row r="282" spans="1:9" ht="25.5">
      <c r="A282" s="830">
        <v>275</v>
      </c>
      <c r="B282" s="831">
        <v>2</v>
      </c>
      <c r="C282" s="840" t="s">
        <v>573</v>
      </c>
      <c r="D282" s="833" t="s">
        <v>406</v>
      </c>
      <c r="E282" s="833" t="s">
        <v>57</v>
      </c>
      <c r="F282" s="834" t="s">
        <v>574</v>
      </c>
      <c r="G282" s="835">
        <v>721</v>
      </c>
      <c r="H282" s="836" t="s">
        <v>18</v>
      </c>
      <c r="I282" s="258">
        <f t="shared" si="4"/>
        <v>1442</v>
      </c>
    </row>
    <row r="283" spans="1:9" ht="15">
      <c r="A283" s="830">
        <v>276</v>
      </c>
      <c r="B283" s="831">
        <v>4</v>
      </c>
      <c r="C283" s="840" t="s">
        <v>575</v>
      </c>
      <c r="D283" s="833" t="s">
        <v>406</v>
      </c>
      <c r="E283" s="833" t="s">
        <v>57</v>
      </c>
      <c r="F283" s="834" t="s">
        <v>576</v>
      </c>
      <c r="G283" s="835">
        <v>298</v>
      </c>
      <c r="H283" s="836" t="s">
        <v>18</v>
      </c>
      <c r="I283" s="258">
        <f t="shared" si="4"/>
        <v>1192</v>
      </c>
    </row>
    <row r="284" spans="1:9" ht="105">
      <c r="A284" s="830">
        <v>277</v>
      </c>
      <c r="B284" s="831">
        <v>1</v>
      </c>
      <c r="C284" s="832" t="s">
        <v>577</v>
      </c>
      <c r="D284" s="833" t="s">
        <v>406</v>
      </c>
      <c r="E284" s="833" t="s">
        <v>57</v>
      </c>
      <c r="F284" s="834" t="s">
        <v>578</v>
      </c>
      <c r="G284" s="835">
        <v>1717</v>
      </c>
      <c r="H284" s="836" t="s">
        <v>18</v>
      </c>
      <c r="I284" s="258">
        <f t="shared" si="4"/>
        <v>1717</v>
      </c>
    </row>
    <row r="285" spans="1:9" ht="30">
      <c r="A285" s="830">
        <v>278</v>
      </c>
      <c r="B285" s="831">
        <v>2</v>
      </c>
      <c r="C285" s="832" t="s">
        <v>579</v>
      </c>
      <c r="D285" s="833" t="s">
        <v>406</v>
      </c>
      <c r="E285" s="833" t="s">
        <v>57</v>
      </c>
      <c r="F285" s="834" t="s">
        <v>580</v>
      </c>
      <c r="G285" s="835">
        <v>309</v>
      </c>
      <c r="H285" s="836" t="s">
        <v>18</v>
      </c>
      <c r="I285" s="258">
        <f t="shared" ref="I285:I313" si="5">B285*G285</f>
        <v>618</v>
      </c>
    </row>
    <row r="286" spans="1:9" ht="30">
      <c r="A286" s="830">
        <v>279</v>
      </c>
      <c r="B286" s="831">
        <v>2</v>
      </c>
      <c r="C286" s="832" t="s">
        <v>581</v>
      </c>
      <c r="D286" s="833" t="s">
        <v>406</v>
      </c>
      <c r="E286" s="833" t="s">
        <v>57</v>
      </c>
      <c r="F286" s="834" t="s">
        <v>582</v>
      </c>
      <c r="G286" s="835">
        <v>134</v>
      </c>
      <c r="H286" s="836" t="s">
        <v>18</v>
      </c>
      <c r="I286" s="258">
        <f t="shared" si="5"/>
        <v>268</v>
      </c>
    </row>
    <row r="287" spans="1:9" ht="30">
      <c r="A287" s="830">
        <v>280</v>
      </c>
      <c r="B287" s="831">
        <v>1</v>
      </c>
      <c r="C287" s="832" t="s">
        <v>583</v>
      </c>
      <c r="D287" s="833" t="s">
        <v>406</v>
      </c>
      <c r="E287" s="833" t="s">
        <v>57</v>
      </c>
      <c r="F287" s="834" t="s">
        <v>584</v>
      </c>
      <c r="G287" s="835">
        <v>2032</v>
      </c>
      <c r="H287" s="836" t="s">
        <v>18</v>
      </c>
      <c r="I287" s="258">
        <f t="shared" si="5"/>
        <v>2032</v>
      </c>
    </row>
    <row r="288" spans="1:9" ht="60">
      <c r="A288" s="830">
        <v>281</v>
      </c>
      <c r="B288" s="831">
        <v>1000</v>
      </c>
      <c r="C288" s="832" t="s">
        <v>585</v>
      </c>
      <c r="D288" s="833" t="s">
        <v>406</v>
      </c>
      <c r="E288" s="833" t="s">
        <v>57</v>
      </c>
      <c r="F288" s="834" t="s">
        <v>586</v>
      </c>
      <c r="G288" s="835">
        <v>10</v>
      </c>
      <c r="H288" s="836" t="s">
        <v>587</v>
      </c>
      <c r="I288" s="258">
        <f t="shared" si="5"/>
        <v>10000</v>
      </c>
    </row>
    <row r="289" spans="1:9" ht="30">
      <c r="A289" s="830">
        <v>282</v>
      </c>
      <c r="B289" s="831">
        <v>2</v>
      </c>
      <c r="C289" s="832" t="s">
        <v>588</v>
      </c>
      <c r="D289" s="833" t="s">
        <v>406</v>
      </c>
      <c r="E289" s="833" t="s">
        <v>57</v>
      </c>
      <c r="F289" s="834" t="s">
        <v>589</v>
      </c>
      <c r="G289" s="835">
        <v>33</v>
      </c>
      <c r="H289" s="836" t="s">
        <v>18</v>
      </c>
      <c r="I289" s="258">
        <f t="shared" si="5"/>
        <v>66</v>
      </c>
    </row>
    <row r="290" spans="1:9" ht="63.75">
      <c r="A290" s="830">
        <v>283</v>
      </c>
      <c r="B290" s="831">
        <v>20</v>
      </c>
      <c r="C290" s="840" t="s">
        <v>590</v>
      </c>
      <c r="D290" s="833" t="s">
        <v>406</v>
      </c>
      <c r="E290" s="833" t="s">
        <v>57</v>
      </c>
      <c r="F290" s="834" t="s">
        <v>591</v>
      </c>
      <c r="G290" s="835">
        <v>239</v>
      </c>
      <c r="H290" s="836" t="s">
        <v>86</v>
      </c>
      <c r="I290" s="258">
        <f t="shared" si="5"/>
        <v>4780</v>
      </c>
    </row>
    <row r="291" spans="1:9" ht="63.75">
      <c r="A291" s="830">
        <v>284</v>
      </c>
      <c r="B291" s="831">
        <v>50</v>
      </c>
      <c r="C291" s="840" t="s">
        <v>592</v>
      </c>
      <c r="D291" s="833" t="s">
        <v>406</v>
      </c>
      <c r="E291" s="833" t="s">
        <v>57</v>
      </c>
      <c r="F291" s="834" t="s">
        <v>413</v>
      </c>
      <c r="G291" s="835">
        <v>313</v>
      </c>
      <c r="H291" s="836" t="s">
        <v>86</v>
      </c>
      <c r="I291" s="258">
        <f t="shared" si="5"/>
        <v>15650</v>
      </c>
    </row>
    <row r="292" spans="1:9" ht="63.75">
      <c r="A292" s="830">
        <v>285</v>
      </c>
      <c r="B292" s="831">
        <v>40</v>
      </c>
      <c r="C292" s="840" t="s">
        <v>593</v>
      </c>
      <c r="D292" s="833" t="s">
        <v>406</v>
      </c>
      <c r="E292" s="833" t="s">
        <v>57</v>
      </c>
      <c r="F292" s="834" t="s">
        <v>594</v>
      </c>
      <c r="G292" s="835">
        <v>410</v>
      </c>
      <c r="H292" s="836" t="s">
        <v>86</v>
      </c>
      <c r="I292" s="258">
        <f t="shared" si="5"/>
        <v>16400</v>
      </c>
    </row>
    <row r="293" spans="1:9" ht="30">
      <c r="A293" s="830">
        <v>286</v>
      </c>
      <c r="B293" s="831">
        <v>1</v>
      </c>
      <c r="C293" s="832" t="s">
        <v>595</v>
      </c>
      <c r="D293" s="833" t="s">
        <v>406</v>
      </c>
      <c r="E293" s="833" t="s">
        <v>57</v>
      </c>
      <c r="F293" s="834" t="s">
        <v>596</v>
      </c>
      <c r="G293" s="835">
        <v>466</v>
      </c>
      <c r="H293" s="836" t="s">
        <v>18</v>
      </c>
      <c r="I293" s="258">
        <f t="shared" si="5"/>
        <v>466</v>
      </c>
    </row>
    <row r="294" spans="1:9" ht="30">
      <c r="A294" s="830">
        <v>287</v>
      </c>
      <c r="B294" s="831">
        <v>1</v>
      </c>
      <c r="C294" s="832" t="s">
        <v>597</v>
      </c>
      <c r="D294" s="833" t="s">
        <v>406</v>
      </c>
      <c r="E294" s="833" t="s">
        <v>57</v>
      </c>
      <c r="F294" s="834" t="s">
        <v>598</v>
      </c>
      <c r="G294" s="835">
        <v>331</v>
      </c>
      <c r="H294" s="836" t="s">
        <v>18</v>
      </c>
      <c r="I294" s="258">
        <f t="shared" si="5"/>
        <v>331</v>
      </c>
    </row>
    <row r="295" spans="1:9" ht="30">
      <c r="A295" s="830">
        <v>288</v>
      </c>
      <c r="B295" s="831">
        <v>1</v>
      </c>
      <c r="C295" s="832" t="s">
        <v>599</v>
      </c>
      <c r="D295" s="833" t="s">
        <v>406</v>
      </c>
      <c r="E295" s="833" t="s">
        <v>57</v>
      </c>
      <c r="F295" s="834" t="s">
        <v>600</v>
      </c>
      <c r="G295" s="835">
        <v>489</v>
      </c>
      <c r="H295" s="836" t="s">
        <v>18</v>
      </c>
      <c r="I295" s="258">
        <f t="shared" si="5"/>
        <v>489</v>
      </c>
    </row>
    <row r="296" spans="1:9" ht="15">
      <c r="A296" s="830">
        <v>289</v>
      </c>
      <c r="B296" s="831">
        <v>1</v>
      </c>
      <c r="C296" s="832" t="s">
        <v>601</v>
      </c>
      <c r="D296" s="833" t="s">
        <v>406</v>
      </c>
      <c r="E296" s="833" t="s">
        <v>57</v>
      </c>
      <c r="F296" s="834" t="s">
        <v>602</v>
      </c>
      <c r="G296" s="835">
        <v>675</v>
      </c>
      <c r="H296" s="836" t="s">
        <v>18</v>
      </c>
      <c r="I296" s="258">
        <f t="shared" si="5"/>
        <v>675</v>
      </c>
    </row>
    <row r="297" spans="1:9" ht="30">
      <c r="A297" s="830">
        <v>290</v>
      </c>
      <c r="B297" s="831">
        <v>17.5</v>
      </c>
      <c r="C297" s="832" t="s">
        <v>603</v>
      </c>
      <c r="D297" s="833" t="s">
        <v>406</v>
      </c>
      <c r="E297" s="833" t="s">
        <v>57</v>
      </c>
      <c r="F297" s="834" t="s">
        <v>604</v>
      </c>
      <c r="G297" s="835">
        <v>395</v>
      </c>
      <c r="H297" s="836" t="s">
        <v>485</v>
      </c>
      <c r="I297" s="258">
        <f t="shared" si="5"/>
        <v>6912.5</v>
      </c>
    </row>
    <row r="298" spans="1:9" ht="30">
      <c r="A298" s="830">
        <v>291</v>
      </c>
      <c r="B298" s="831">
        <v>3.05</v>
      </c>
      <c r="C298" s="832" t="s">
        <v>605</v>
      </c>
      <c r="D298" s="833" t="s">
        <v>406</v>
      </c>
      <c r="E298" s="833" t="s">
        <v>57</v>
      </c>
      <c r="F298" s="834" t="s">
        <v>606</v>
      </c>
      <c r="G298" s="835">
        <v>3553</v>
      </c>
      <c r="H298" s="836" t="s">
        <v>485</v>
      </c>
      <c r="I298" s="258">
        <f t="shared" si="5"/>
        <v>10836.65</v>
      </c>
    </row>
    <row r="299" spans="1:9" ht="15">
      <c r="A299" s="830">
        <v>292</v>
      </c>
      <c r="B299" s="831">
        <v>195.02</v>
      </c>
      <c r="C299" s="845" t="s">
        <v>607</v>
      </c>
      <c r="D299" s="833" t="s">
        <v>406</v>
      </c>
      <c r="E299" s="833" t="s">
        <v>443</v>
      </c>
      <c r="F299" s="834" t="s">
        <v>608</v>
      </c>
      <c r="G299" s="835">
        <v>270</v>
      </c>
      <c r="H299" s="836" t="s">
        <v>455</v>
      </c>
      <c r="I299" s="258">
        <f t="shared" si="5"/>
        <v>52655.4</v>
      </c>
    </row>
    <row r="300" spans="1:9" ht="30">
      <c r="A300" s="830">
        <v>293</v>
      </c>
      <c r="B300" s="831">
        <v>6.2700000000000005</v>
      </c>
      <c r="C300" s="832" t="s">
        <v>609</v>
      </c>
      <c r="D300" s="833" t="s">
        <v>406</v>
      </c>
      <c r="E300" s="833" t="s">
        <v>443</v>
      </c>
      <c r="F300" s="834" t="s">
        <v>610</v>
      </c>
      <c r="G300" s="835">
        <f>'[2]Abstract of Rates'!$H$14</f>
        <v>1525</v>
      </c>
      <c r="H300" s="836" t="s">
        <v>455</v>
      </c>
      <c r="I300" s="258">
        <f t="shared" si="5"/>
        <v>9561.75</v>
      </c>
    </row>
    <row r="301" spans="1:9" ht="30">
      <c r="A301" s="830">
        <v>294</v>
      </c>
      <c r="B301" s="831">
        <v>20.88</v>
      </c>
      <c r="C301" s="846" t="s">
        <v>613</v>
      </c>
      <c r="D301" s="833" t="s">
        <v>406</v>
      </c>
      <c r="E301" s="833" t="s">
        <v>443</v>
      </c>
      <c r="F301" s="834" t="s">
        <v>614</v>
      </c>
      <c r="G301" s="835">
        <v>5299</v>
      </c>
      <c r="H301" s="836" t="s">
        <v>485</v>
      </c>
      <c r="I301" s="258">
        <f t="shared" si="5"/>
        <v>110643.12</v>
      </c>
    </row>
    <row r="302" spans="1:9" ht="30">
      <c r="A302" s="830">
        <v>295</v>
      </c>
      <c r="B302" s="831">
        <v>1</v>
      </c>
      <c r="C302" s="847" t="s">
        <v>615</v>
      </c>
      <c r="D302" s="833" t="s">
        <v>406</v>
      </c>
      <c r="E302" s="833" t="s">
        <v>57</v>
      </c>
      <c r="F302" s="834" t="s">
        <v>616</v>
      </c>
      <c r="G302" s="835">
        <v>5000</v>
      </c>
      <c r="H302" s="836" t="s">
        <v>499</v>
      </c>
      <c r="I302" s="258">
        <f t="shared" si="5"/>
        <v>5000</v>
      </c>
    </row>
    <row r="303" spans="1:9" ht="38.25">
      <c r="A303" s="830">
        <v>296</v>
      </c>
      <c r="B303" s="831">
        <v>185</v>
      </c>
      <c r="C303" s="838" t="s">
        <v>617</v>
      </c>
      <c r="D303" s="833" t="s">
        <v>406</v>
      </c>
      <c r="E303" s="833" t="s">
        <v>443</v>
      </c>
      <c r="F303" s="834" t="s">
        <v>618</v>
      </c>
      <c r="G303" s="835">
        <v>336</v>
      </c>
      <c r="H303" s="836" t="s">
        <v>18</v>
      </c>
      <c r="I303" s="258">
        <f t="shared" si="5"/>
        <v>62160</v>
      </c>
    </row>
    <row r="304" spans="1:9" ht="38.25">
      <c r="A304" s="830">
        <v>297</v>
      </c>
      <c r="B304" s="831">
        <v>25</v>
      </c>
      <c r="C304" s="838" t="s">
        <v>619</v>
      </c>
      <c r="D304" s="833" t="s">
        <v>406</v>
      </c>
      <c r="E304" s="833" t="s">
        <v>443</v>
      </c>
      <c r="F304" s="834" t="s">
        <v>620</v>
      </c>
      <c r="G304" s="835">
        <v>883</v>
      </c>
      <c r="H304" s="836" t="s">
        <v>459</v>
      </c>
      <c r="I304" s="258">
        <f t="shared" si="5"/>
        <v>22075</v>
      </c>
    </row>
    <row r="305" spans="1:9" ht="45">
      <c r="A305" s="830">
        <v>298</v>
      </c>
      <c r="B305" s="831">
        <v>1</v>
      </c>
      <c r="C305" s="846" t="s">
        <v>621</v>
      </c>
      <c r="D305" s="833" t="s">
        <v>406</v>
      </c>
      <c r="E305" s="833" t="s">
        <v>57</v>
      </c>
      <c r="F305" s="834" t="s">
        <v>622</v>
      </c>
      <c r="G305" s="835">
        <v>21619</v>
      </c>
      <c r="H305" s="836" t="s">
        <v>459</v>
      </c>
      <c r="I305" s="258">
        <f t="shared" si="5"/>
        <v>21619</v>
      </c>
    </row>
    <row r="306" spans="1:9" ht="38.25">
      <c r="A306" s="830">
        <v>299</v>
      </c>
      <c r="B306" s="831">
        <v>168</v>
      </c>
      <c r="C306" s="838" t="s">
        <v>623</v>
      </c>
      <c r="D306" s="833" t="s">
        <v>406</v>
      </c>
      <c r="E306" s="833" t="s">
        <v>57</v>
      </c>
      <c r="F306" s="834" t="s">
        <v>624</v>
      </c>
      <c r="G306" s="835">
        <v>180</v>
      </c>
      <c r="H306" s="836" t="s">
        <v>18</v>
      </c>
      <c r="I306" s="258">
        <f t="shared" si="5"/>
        <v>30240</v>
      </c>
    </row>
    <row r="307" spans="1:9" ht="45">
      <c r="A307" s="830">
        <v>300</v>
      </c>
      <c r="B307" s="831">
        <v>1</v>
      </c>
      <c r="C307" s="846" t="s">
        <v>625</v>
      </c>
      <c r="D307" s="833" t="s">
        <v>406</v>
      </c>
      <c r="E307" s="833" t="s">
        <v>57</v>
      </c>
      <c r="F307" s="834" t="s">
        <v>626</v>
      </c>
      <c r="G307" s="835">
        <v>1040</v>
      </c>
      <c r="H307" s="836" t="s">
        <v>459</v>
      </c>
      <c r="I307" s="258">
        <f t="shared" si="5"/>
        <v>1040</v>
      </c>
    </row>
    <row r="308" spans="1:9" ht="45">
      <c r="A308" s="830">
        <v>301</v>
      </c>
      <c r="B308" s="831">
        <v>180</v>
      </c>
      <c r="C308" s="846" t="s">
        <v>627</v>
      </c>
      <c r="D308" s="833" t="s">
        <v>406</v>
      </c>
      <c r="E308" s="833" t="s">
        <v>57</v>
      </c>
      <c r="F308" s="834" t="s">
        <v>628</v>
      </c>
      <c r="G308" s="835">
        <v>192</v>
      </c>
      <c r="H308" s="836" t="s">
        <v>18</v>
      </c>
      <c r="I308" s="258">
        <f t="shared" si="5"/>
        <v>34560</v>
      </c>
    </row>
    <row r="309" spans="1:9" ht="15">
      <c r="A309" s="830">
        <v>302</v>
      </c>
      <c r="B309" s="831">
        <v>1</v>
      </c>
      <c r="C309" s="846" t="s">
        <v>629</v>
      </c>
      <c r="D309" s="833" t="s">
        <v>406</v>
      </c>
      <c r="E309" s="833" t="s">
        <v>57</v>
      </c>
      <c r="F309" s="834" t="s">
        <v>630</v>
      </c>
      <c r="G309" s="835">
        <v>5000</v>
      </c>
      <c r="H309" s="836" t="s">
        <v>459</v>
      </c>
      <c r="I309" s="258">
        <f t="shared" si="5"/>
        <v>5000</v>
      </c>
    </row>
    <row r="310" spans="1:9" ht="38.25">
      <c r="A310" s="830">
        <v>303</v>
      </c>
      <c r="B310" s="848">
        <v>1</v>
      </c>
      <c r="C310" s="838" t="s">
        <v>631</v>
      </c>
      <c r="D310" s="833" t="s">
        <v>406</v>
      </c>
      <c r="E310" s="833" t="s">
        <v>443</v>
      </c>
      <c r="F310" s="834" t="s">
        <v>632</v>
      </c>
      <c r="G310" s="849">
        <v>5408</v>
      </c>
      <c r="H310" s="836" t="s">
        <v>18</v>
      </c>
      <c r="I310" s="258">
        <f t="shared" si="5"/>
        <v>5408</v>
      </c>
    </row>
    <row r="311" spans="1:9" ht="15">
      <c r="A311" s="830">
        <v>304</v>
      </c>
      <c r="B311" s="848">
        <v>293.24</v>
      </c>
      <c r="C311" s="838" t="s">
        <v>633</v>
      </c>
      <c r="D311" s="833" t="s">
        <v>406</v>
      </c>
      <c r="E311" s="833" t="s">
        <v>443</v>
      </c>
      <c r="F311" s="834" t="s">
        <v>634</v>
      </c>
      <c r="G311" s="849">
        <v>40</v>
      </c>
      <c r="H311" s="836" t="s">
        <v>18</v>
      </c>
      <c r="I311" s="258">
        <f t="shared" si="5"/>
        <v>11729.6</v>
      </c>
    </row>
    <row r="312" spans="1:9" ht="15">
      <c r="A312" s="830">
        <v>305</v>
      </c>
      <c r="B312" s="848">
        <v>563.87</v>
      </c>
      <c r="C312" s="838" t="s">
        <v>635</v>
      </c>
      <c r="D312" s="833" t="s">
        <v>406</v>
      </c>
      <c r="E312" s="833" t="s">
        <v>443</v>
      </c>
      <c r="F312" s="834" t="s">
        <v>636</v>
      </c>
      <c r="G312" s="849">
        <v>97.5</v>
      </c>
      <c r="H312" s="836" t="s">
        <v>455</v>
      </c>
      <c r="I312" s="258">
        <f t="shared" si="5"/>
        <v>54977.324999999997</v>
      </c>
    </row>
    <row r="313" spans="1:9" ht="15">
      <c r="A313" s="830">
        <f t="shared" ref="A313" si="6">A312+1</f>
        <v>306</v>
      </c>
      <c r="B313" s="848">
        <v>300</v>
      </c>
      <c r="C313" s="838" t="s">
        <v>637</v>
      </c>
      <c r="D313" s="833" t="s">
        <v>406</v>
      </c>
      <c r="E313" s="833" t="s">
        <v>443</v>
      </c>
      <c r="F313" s="834" t="s">
        <v>638</v>
      </c>
      <c r="G313" s="849">
        <v>30</v>
      </c>
      <c r="H313" s="836" t="s">
        <v>455</v>
      </c>
      <c r="I313" s="258">
        <f t="shared" si="5"/>
        <v>9000</v>
      </c>
    </row>
    <row r="314" spans="1:9">
      <c r="A314" s="850"/>
      <c r="B314" s="851"/>
      <c r="C314" s="850"/>
      <c r="D314" s="850"/>
      <c r="E314" s="1478" t="s">
        <v>1289</v>
      </c>
      <c r="F314" s="1478"/>
      <c r="G314" s="1478"/>
      <c r="H314" s="1478"/>
      <c r="I314" s="852">
        <f>SUM(I220:I313)</f>
        <v>10206468.634999996</v>
      </c>
    </row>
    <row r="315" spans="1:9">
      <c r="A315" s="850"/>
      <c r="B315" s="851"/>
      <c r="C315" s="850"/>
      <c r="D315" s="850"/>
      <c r="E315" s="1479" t="s">
        <v>1290</v>
      </c>
      <c r="F315" s="1479"/>
      <c r="G315" s="1479"/>
      <c r="H315" s="1479"/>
      <c r="I315" s="852">
        <f>I314+I218</f>
        <v>30666036.691</v>
      </c>
    </row>
    <row r="316" spans="1:9">
      <c r="A316" s="850"/>
      <c r="B316" s="851"/>
      <c r="C316" s="850"/>
      <c r="D316" s="850"/>
      <c r="E316" s="1479" t="s">
        <v>1291</v>
      </c>
      <c r="F316" s="1479"/>
      <c r="G316" s="1479"/>
      <c r="H316" s="1479"/>
      <c r="I316" s="853">
        <f>I315*18/100</f>
        <v>5519886.6043799995</v>
      </c>
    </row>
    <row r="317" spans="1:9">
      <c r="A317" s="850"/>
      <c r="B317" s="851"/>
      <c r="C317" s="850"/>
      <c r="D317" s="850"/>
      <c r="E317" s="1479" t="s">
        <v>1292</v>
      </c>
      <c r="F317" s="1479"/>
      <c r="G317" s="1479"/>
      <c r="H317" s="1479"/>
      <c r="I317" s="852">
        <f>I316+I315</f>
        <v>36185923.295379996</v>
      </c>
    </row>
  </sheetData>
  <mergeCells count="10">
    <mergeCell ref="E314:H314"/>
    <mergeCell ref="E315:H315"/>
    <mergeCell ref="E316:H316"/>
    <mergeCell ref="E317:H317"/>
    <mergeCell ref="A1:I1"/>
    <mergeCell ref="A2:I2"/>
    <mergeCell ref="A3:I3"/>
    <mergeCell ref="A4:C4"/>
    <mergeCell ref="B218:H218"/>
    <mergeCell ref="B219:C219"/>
  </mergeCells>
  <pageMargins left="0.47" right="0.2" top="0.45" bottom="0.45" header="0.31" footer="0.18"/>
  <pageSetup paperSize="5" scale="66" orientation="portrait" r:id="rId1"/>
</worksheet>
</file>

<file path=xl/worksheets/sheet2.xml><?xml version="1.0" encoding="utf-8"?>
<worksheet xmlns="http://schemas.openxmlformats.org/spreadsheetml/2006/main" xmlns:r="http://schemas.openxmlformats.org/officeDocument/2006/relationships">
  <dimension ref="A1:J324"/>
  <sheetViews>
    <sheetView view="pageBreakPreview" topLeftCell="A318" zoomScaleSheetLayoutView="100" workbookViewId="0">
      <selection activeCell="E321" sqref="E321:H324"/>
    </sheetView>
  </sheetViews>
  <sheetFormatPr defaultRowHeight="16.5"/>
  <cols>
    <col min="1" max="1" width="5.140625" style="1184" customWidth="1"/>
    <col min="2" max="2" width="9.7109375" style="1185" bestFit="1" customWidth="1"/>
    <col min="3" max="3" width="72.85546875" style="1184" customWidth="1"/>
    <col min="4" max="4" width="6.7109375" style="1184" customWidth="1"/>
    <col min="5" max="5" width="10" style="1184" customWidth="1"/>
    <col min="6" max="6" width="11.85546875" style="1184" bestFit="1" customWidth="1"/>
    <col min="7" max="7" width="10.140625" style="1184" bestFit="1" customWidth="1"/>
    <col min="8" max="8" width="5.7109375" style="1186" customWidth="1"/>
    <col min="9" max="9" width="16.42578125" style="1184" bestFit="1" customWidth="1"/>
    <col min="10" max="10" width="17.85546875" style="1128" customWidth="1"/>
    <col min="11" max="16384" width="9.140625" style="1128"/>
  </cols>
  <sheetData>
    <row r="1" spans="1:9" ht="20.25">
      <c r="A1" s="1492" t="s">
        <v>0</v>
      </c>
      <c r="B1" s="1492"/>
      <c r="C1" s="1492"/>
      <c r="D1" s="1492"/>
      <c r="E1" s="1492"/>
      <c r="F1" s="1492"/>
      <c r="G1" s="1492"/>
      <c r="H1" s="1492"/>
      <c r="I1" s="1492"/>
    </row>
    <row r="2" spans="1:9" ht="75" customHeight="1">
      <c r="A2" s="1493" t="s">
        <v>1898</v>
      </c>
      <c r="B2" s="1494"/>
      <c r="C2" s="1494"/>
      <c r="D2" s="1494"/>
      <c r="E2" s="1494"/>
      <c r="F2" s="1494"/>
      <c r="G2" s="1494"/>
      <c r="H2" s="1494"/>
      <c r="I2" s="1495"/>
    </row>
    <row r="3" spans="1:9" ht="20.25" customHeight="1">
      <c r="A3" s="1496" t="s">
        <v>1899</v>
      </c>
      <c r="B3" s="1497"/>
      <c r="C3" s="1497"/>
      <c r="D3" s="1497"/>
      <c r="E3" s="1497"/>
      <c r="F3" s="1497"/>
      <c r="G3" s="1497"/>
      <c r="H3" s="1497"/>
      <c r="I3" s="1498"/>
    </row>
    <row r="4" spans="1:9" ht="25.5" customHeight="1">
      <c r="A4" s="1499" t="s">
        <v>1582</v>
      </c>
      <c r="B4" s="1500"/>
      <c r="C4" s="1500"/>
      <c r="D4" s="1195"/>
      <c r="E4" s="1195"/>
      <c r="F4" s="1195"/>
      <c r="G4" s="1195"/>
      <c r="H4" s="1195"/>
      <c r="I4" s="1196"/>
    </row>
    <row r="5" spans="1:9" s="1159" customFormat="1" ht="60">
      <c r="A5" s="1212" t="s">
        <v>859</v>
      </c>
      <c r="B5" s="1134" t="s">
        <v>783</v>
      </c>
      <c r="C5" s="1212" t="s">
        <v>860</v>
      </c>
      <c r="D5" s="1212" t="s">
        <v>861</v>
      </c>
      <c r="E5" s="1212" t="s">
        <v>9</v>
      </c>
      <c r="F5" s="1212" t="s">
        <v>1584</v>
      </c>
      <c r="G5" s="1272" t="s">
        <v>863</v>
      </c>
      <c r="H5" s="1212" t="s">
        <v>788</v>
      </c>
      <c r="I5" s="1213" t="s">
        <v>789</v>
      </c>
    </row>
    <row r="6" spans="1:9" s="1143" customFormat="1">
      <c r="A6" s="1136">
        <v>1</v>
      </c>
      <c r="B6" s="1137">
        <v>2</v>
      </c>
      <c r="C6" s="1138" t="s">
        <v>1299</v>
      </c>
      <c r="D6" s="1139" t="s">
        <v>655</v>
      </c>
      <c r="E6" s="1139" t="s">
        <v>16</v>
      </c>
      <c r="F6" s="1136" t="s">
        <v>17</v>
      </c>
      <c r="G6" s="1140">
        <v>5805.84</v>
      </c>
      <c r="H6" s="1141" t="s">
        <v>18</v>
      </c>
      <c r="I6" s="1142">
        <f t="shared" ref="I6:I69" si="0">B6*G6</f>
        <v>11611.68</v>
      </c>
    </row>
    <row r="7" spans="1:9" s="1143" customFormat="1" ht="49.5">
      <c r="A7" s="1136">
        <v>2</v>
      </c>
      <c r="B7" s="1137">
        <v>2</v>
      </c>
      <c r="C7" s="1144" t="s">
        <v>1301</v>
      </c>
      <c r="D7" s="1139" t="s">
        <v>655</v>
      </c>
      <c r="E7" s="1139" t="s">
        <v>16</v>
      </c>
      <c r="F7" s="1136" t="s">
        <v>21</v>
      </c>
      <c r="G7" s="1140">
        <v>21945</v>
      </c>
      <c r="H7" s="1141" t="s">
        <v>18</v>
      </c>
      <c r="I7" s="1142">
        <f t="shared" si="0"/>
        <v>43890</v>
      </c>
    </row>
    <row r="8" spans="1:9" s="1143" customFormat="1">
      <c r="A8" s="1136">
        <v>3</v>
      </c>
      <c r="B8" s="1137">
        <v>2</v>
      </c>
      <c r="C8" s="1138" t="s">
        <v>1303</v>
      </c>
      <c r="D8" s="1139" t="s">
        <v>655</v>
      </c>
      <c r="E8" s="1139" t="s">
        <v>16</v>
      </c>
      <c r="F8" s="1136" t="s">
        <v>23</v>
      </c>
      <c r="G8" s="1140">
        <v>5805.84</v>
      </c>
      <c r="H8" s="1141" t="s">
        <v>18</v>
      </c>
      <c r="I8" s="1142">
        <f t="shared" si="0"/>
        <v>11611.68</v>
      </c>
    </row>
    <row r="9" spans="1:9" s="1143" customFormat="1">
      <c r="A9" s="1136">
        <v>4</v>
      </c>
      <c r="B9" s="1137">
        <v>2</v>
      </c>
      <c r="C9" s="1145" t="s">
        <v>1585</v>
      </c>
      <c r="D9" s="1139" t="s">
        <v>655</v>
      </c>
      <c r="E9" s="1146" t="s">
        <v>16</v>
      </c>
      <c r="F9" s="1147" t="s">
        <v>25</v>
      </c>
      <c r="G9" s="1148">
        <v>49480.2</v>
      </c>
      <c r="H9" s="1141" t="s">
        <v>18</v>
      </c>
      <c r="I9" s="1142">
        <f t="shared" si="0"/>
        <v>98960.4</v>
      </c>
    </row>
    <row r="10" spans="1:9" s="1143" customFormat="1">
      <c r="A10" s="1136">
        <v>5</v>
      </c>
      <c r="B10" s="1137">
        <v>1</v>
      </c>
      <c r="C10" s="1138" t="s">
        <v>1307</v>
      </c>
      <c r="D10" s="1139" t="s">
        <v>655</v>
      </c>
      <c r="E10" s="1139" t="s">
        <v>16</v>
      </c>
      <c r="F10" s="1136" t="s">
        <v>27</v>
      </c>
      <c r="G10" s="1140">
        <v>350</v>
      </c>
      <c r="H10" s="1141" t="s">
        <v>18</v>
      </c>
      <c r="I10" s="1142">
        <f t="shared" si="0"/>
        <v>350</v>
      </c>
    </row>
    <row r="11" spans="1:9" s="1143" customFormat="1" ht="66">
      <c r="A11" s="1136">
        <v>6</v>
      </c>
      <c r="B11" s="1137">
        <v>1</v>
      </c>
      <c r="C11" s="1149" t="s">
        <v>1586</v>
      </c>
      <c r="D11" s="1139" t="s">
        <v>655</v>
      </c>
      <c r="E11" s="1139" t="s">
        <v>16</v>
      </c>
      <c r="F11" s="1136" t="s">
        <v>29</v>
      </c>
      <c r="G11" s="1140">
        <v>3299.7</v>
      </c>
      <c r="H11" s="1141" t="s">
        <v>18</v>
      </c>
      <c r="I11" s="1142">
        <f t="shared" si="0"/>
        <v>3299.7</v>
      </c>
    </row>
    <row r="12" spans="1:9" s="1143" customFormat="1">
      <c r="A12" s="1136">
        <v>7</v>
      </c>
      <c r="B12" s="1137">
        <v>1</v>
      </c>
      <c r="C12" s="1138" t="s">
        <v>1311</v>
      </c>
      <c r="D12" s="1139" t="s">
        <v>655</v>
      </c>
      <c r="E12" s="1139" t="s">
        <v>16</v>
      </c>
      <c r="F12" s="1136" t="s">
        <v>31</v>
      </c>
      <c r="G12" s="1140">
        <v>280</v>
      </c>
      <c r="H12" s="1141" t="s">
        <v>18</v>
      </c>
      <c r="I12" s="1142">
        <f t="shared" si="0"/>
        <v>280</v>
      </c>
    </row>
    <row r="13" spans="1:9" s="1143" customFormat="1" ht="33">
      <c r="A13" s="1136">
        <v>8</v>
      </c>
      <c r="B13" s="1137">
        <v>1</v>
      </c>
      <c r="C13" s="1149" t="s">
        <v>1313</v>
      </c>
      <c r="D13" s="1139" t="s">
        <v>655</v>
      </c>
      <c r="E13" s="1139" t="s">
        <v>16</v>
      </c>
      <c r="F13" s="1136" t="s">
        <v>33</v>
      </c>
      <c r="G13" s="1140">
        <v>25967.57</v>
      </c>
      <c r="H13" s="1141" t="s">
        <v>18</v>
      </c>
      <c r="I13" s="1142">
        <f t="shared" si="0"/>
        <v>25967.57</v>
      </c>
    </row>
    <row r="14" spans="1:9" s="1143" customFormat="1" ht="33">
      <c r="A14" s="1136">
        <v>9</v>
      </c>
      <c r="B14" s="1137">
        <v>1</v>
      </c>
      <c r="C14" s="1144" t="s">
        <v>1315</v>
      </c>
      <c r="D14" s="1139" t="s">
        <v>655</v>
      </c>
      <c r="E14" s="1139" t="s">
        <v>16</v>
      </c>
      <c r="F14" s="1136" t="s">
        <v>35</v>
      </c>
      <c r="G14" s="1140">
        <v>1650</v>
      </c>
      <c r="H14" s="1141" t="s">
        <v>18</v>
      </c>
      <c r="I14" s="1142">
        <f t="shared" si="0"/>
        <v>1650</v>
      </c>
    </row>
    <row r="15" spans="1:9" s="1143" customFormat="1">
      <c r="A15" s="1136">
        <v>10</v>
      </c>
      <c r="B15" s="1137">
        <v>16</v>
      </c>
      <c r="C15" s="1149" t="s">
        <v>36</v>
      </c>
      <c r="D15" s="1139" t="s">
        <v>655</v>
      </c>
      <c r="E15" s="1139" t="s">
        <v>16</v>
      </c>
      <c r="F15" s="1136" t="s">
        <v>37</v>
      </c>
      <c r="G15" s="1140">
        <v>1024</v>
      </c>
      <c r="H15" s="1141" t="s">
        <v>18</v>
      </c>
      <c r="I15" s="1142">
        <f t="shared" si="0"/>
        <v>16384</v>
      </c>
    </row>
    <row r="16" spans="1:9" s="1143" customFormat="1" ht="82.5">
      <c r="A16" s="1136">
        <v>11</v>
      </c>
      <c r="B16" s="1137">
        <v>8</v>
      </c>
      <c r="C16" s="1144" t="s">
        <v>1322</v>
      </c>
      <c r="D16" s="1139" t="s">
        <v>655</v>
      </c>
      <c r="E16" s="1139" t="s">
        <v>16</v>
      </c>
      <c r="F16" s="1136" t="s">
        <v>29</v>
      </c>
      <c r="G16" s="1140">
        <v>3299.7</v>
      </c>
      <c r="H16" s="1141" t="s">
        <v>18</v>
      </c>
      <c r="I16" s="1142">
        <f t="shared" si="0"/>
        <v>26397.599999999999</v>
      </c>
    </row>
    <row r="17" spans="1:9" s="1143" customFormat="1">
      <c r="A17" s="1136">
        <v>12</v>
      </c>
      <c r="B17" s="1137">
        <v>16</v>
      </c>
      <c r="C17" s="1149" t="s">
        <v>38</v>
      </c>
      <c r="D17" s="1139" t="s">
        <v>655</v>
      </c>
      <c r="E17" s="1139" t="s">
        <v>16</v>
      </c>
      <c r="F17" s="1136" t="s">
        <v>39</v>
      </c>
      <c r="G17" s="1140">
        <v>1044.48</v>
      </c>
      <c r="H17" s="1141" t="s">
        <v>18</v>
      </c>
      <c r="I17" s="1142">
        <f t="shared" si="0"/>
        <v>16711.68</v>
      </c>
    </row>
    <row r="18" spans="1:9" s="1143" customFormat="1" ht="33">
      <c r="A18" s="1136">
        <v>13</v>
      </c>
      <c r="B18" s="1137">
        <v>16</v>
      </c>
      <c r="C18" s="1149" t="s">
        <v>40</v>
      </c>
      <c r="D18" s="1139" t="s">
        <v>655</v>
      </c>
      <c r="E18" s="1139" t="s">
        <v>16</v>
      </c>
      <c r="F18" s="1136" t="s">
        <v>41</v>
      </c>
      <c r="G18" s="1140">
        <v>8894</v>
      </c>
      <c r="H18" s="1141" t="s">
        <v>18</v>
      </c>
      <c r="I18" s="1142">
        <f t="shared" si="0"/>
        <v>142304</v>
      </c>
    </row>
    <row r="19" spans="1:9" s="1143" customFormat="1">
      <c r="A19" s="1136">
        <v>14</v>
      </c>
      <c r="B19" s="1137">
        <v>10</v>
      </c>
      <c r="C19" s="1149" t="s">
        <v>42</v>
      </c>
      <c r="D19" s="1139" t="s">
        <v>655</v>
      </c>
      <c r="E19" s="1139" t="s">
        <v>16</v>
      </c>
      <c r="F19" s="1136" t="s">
        <v>43</v>
      </c>
      <c r="G19" s="1140">
        <v>1024</v>
      </c>
      <c r="H19" s="1141" t="s">
        <v>18</v>
      </c>
      <c r="I19" s="1142">
        <f t="shared" si="0"/>
        <v>10240</v>
      </c>
    </row>
    <row r="20" spans="1:9" s="1143" customFormat="1" ht="82.5">
      <c r="A20" s="1136">
        <v>15</v>
      </c>
      <c r="B20" s="1137">
        <v>5</v>
      </c>
      <c r="C20" s="1149" t="s">
        <v>1587</v>
      </c>
      <c r="D20" s="1139" t="s">
        <v>655</v>
      </c>
      <c r="E20" s="1139" t="s">
        <v>16</v>
      </c>
      <c r="F20" s="1136" t="s">
        <v>29</v>
      </c>
      <c r="G20" s="1140">
        <v>3299.7</v>
      </c>
      <c r="H20" s="1141" t="s">
        <v>18</v>
      </c>
      <c r="I20" s="1142">
        <f t="shared" si="0"/>
        <v>16498.5</v>
      </c>
    </row>
    <row r="21" spans="1:9" s="1143" customFormat="1">
      <c r="A21" s="1136">
        <v>16</v>
      </c>
      <c r="B21" s="1137">
        <v>10</v>
      </c>
      <c r="C21" s="1149" t="s">
        <v>44</v>
      </c>
      <c r="D21" s="1139" t="s">
        <v>655</v>
      </c>
      <c r="E21" s="1139" t="s">
        <v>16</v>
      </c>
      <c r="F21" s="1136" t="s">
        <v>45</v>
      </c>
      <c r="G21" s="1140">
        <v>1044.48</v>
      </c>
      <c r="H21" s="1141" t="s">
        <v>18</v>
      </c>
      <c r="I21" s="1142">
        <f t="shared" si="0"/>
        <v>10444.799999999999</v>
      </c>
    </row>
    <row r="22" spans="1:9" s="1143" customFormat="1" ht="33">
      <c r="A22" s="1136">
        <v>17</v>
      </c>
      <c r="B22" s="1137">
        <v>10</v>
      </c>
      <c r="C22" s="1149" t="s">
        <v>46</v>
      </c>
      <c r="D22" s="1139" t="s">
        <v>655</v>
      </c>
      <c r="E22" s="1139" t="s">
        <v>16</v>
      </c>
      <c r="F22" s="1136" t="s">
        <v>47</v>
      </c>
      <c r="G22" s="1140">
        <v>9847</v>
      </c>
      <c r="H22" s="1141" t="s">
        <v>18</v>
      </c>
      <c r="I22" s="1142">
        <f t="shared" si="0"/>
        <v>98470</v>
      </c>
    </row>
    <row r="23" spans="1:9" s="1143" customFormat="1">
      <c r="A23" s="1136">
        <v>18</v>
      </c>
      <c r="B23" s="1137">
        <v>1</v>
      </c>
      <c r="C23" s="1149" t="s">
        <v>48</v>
      </c>
      <c r="D23" s="1139" t="s">
        <v>655</v>
      </c>
      <c r="E23" s="1139" t="s">
        <v>16</v>
      </c>
      <c r="F23" s="1136" t="s">
        <v>49</v>
      </c>
      <c r="G23" s="1140">
        <v>1612</v>
      </c>
      <c r="H23" s="1141" t="s">
        <v>50</v>
      </c>
      <c r="I23" s="1142">
        <f t="shared" si="0"/>
        <v>1612</v>
      </c>
    </row>
    <row r="24" spans="1:9" s="1143" customFormat="1" ht="82.5">
      <c r="A24" s="1136">
        <v>19</v>
      </c>
      <c r="B24" s="1137">
        <v>1</v>
      </c>
      <c r="C24" s="1149" t="s">
        <v>1588</v>
      </c>
      <c r="D24" s="1139" t="s">
        <v>655</v>
      </c>
      <c r="E24" s="1139" t="s">
        <v>16</v>
      </c>
      <c r="F24" s="1136" t="s">
        <v>29</v>
      </c>
      <c r="G24" s="1140">
        <v>3299.7</v>
      </c>
      <c r="H24" s="1141" t="s">
        <v>18</v>
      </c>
      <c r="I24" s="1142">
        <f t="shared" si="0"/>
        <v>3299.7</v>
      </c>
    </row>
    <row r="25" spans="1:9" s="1143" customFormat="1">
      <c r="A25" s="1136">
        <v>20</v>
      </c>
      <c r="B25" s="1137">
        <v>1</v>
      </c>
      <c r="C25" s="1149" t="s">
        <v>52</v>
      </c>
      <c r="D25" s="1139" t="s">
        <v>655</v>
      </c>
      <c r="E25" s="1139" t="s">
        <v>16</v>
      </c>
      <c r="F25" s="1136" t="s">
        <v>53</v>
      </c>
      <c r="G25" s="1140">
        <v>1024</v>
      </c>
      <c r="H25" s="1141" t="s">
        <v>50</v>
      </c>
      <c r="I25" s="1142">
        <f t="shared" si="0"/>
        <v>1024</v>
      </c>
    </row>
    <row r="26" spans="1:9" s="1143" customFormat="1" ht="33">
      <c r="A26" s="1136">
        <v>21</v>
      </c>
      <c r="B26" s="1137">
        <v>1</v>
      </c>
      <c r="C26" s="1144" t="s">
        <v>1589</v>
      </c>
      <c r="D26" s="1139" t="s">
        <v>655</v>
      </c>
      <c r="E26" s="1146" t="s">
        <v>16</v>
      </c>
      <c r="F26" s="1147" t="s">
        <v>55</v>
      </c>
      <c r="G26" s="1148">
        <v>7666</v>
      </c>
      <c r="H26" s="1137" t="s">
        <v>18</v>
      </c>
      <c r="I26" s="1150">
        <f t="shared" si="0"/>
        <v>7666</v>
      </c>
    </row>
    <row r="27" spans="1:9" s="1143" customFormat="1" ht="49.5">
      <c r="A27" s="1136">
        <v>22</v>
      </c>
      <c r="B27" s="1137">
        <v>1</v>
      </c>
      <c r="C27" s="1149" t="s">
        <v>1330</v>
      </c>
      <c r="D27" s="1139" t="s">
        <v>655</v>
      </c>
      <c r="E27" s="1139" t="s">
        <v>57</v>
      </c>
      <c r="F27" s="1136" t="s">
        <v>58</v>
      </c>
      <c r="G27" s="1140">
        <v>42000</v>
      </c>
      <c r="H27" s="1141" t="s">
        <v>18</v>
      </c>
      <c r="I27" s="1142">
        <f t="shared" si="0"/>
        <v>42000</v>
      </c>
    </row>
    <row r="28" spans="1:9" s="1143" customFormat="1" ht="49.5">
      <c r="A28" s="1136">
        <v>23</v>
      </c>
      <c r="B28" s="1137">
        <v>1</v>
      </c>
      <c r="C28" s="1149" t="s">
        <v>919</v>
      </c>
      <c r="D28" s="1139" t="s">
        <v>655</v>
      </c>
      <c r="E28" s="1139" t="s">
        <v>16</v>
      </c>
      <c r="F28" s="1136" t="s">
        <v>60</v>
      </c>
      <c r="G28" s="1140">
        <v>2122</v>
      </c>
      <c r="H28" s="1141" t="s">
        <v>18</v>
      </c>
      <c r="I28" s="1142">
        <f t="shared" si="0"/>
        <v>2122</v>
      </c>
    </row>
    <row r="29" spans="1:9" s="1143" customFormat="1">
      <c r="A29" s="1136">
        <v>24</v>
      </c>
      <c r="B29" s="1137">
        <v>44</v>
      </c>
      <c r="C29" s="793" t="s">
        <v>61</v>
      </c>
      <c r="D29" s="1139" t="s">
        <v>655</v>
      </c>
      <c r="E29" s="1139" t="s">
        <v>16</v>
      </c>
      <c r="F29" s="1136" t="s">
        <v>62</v>
      </c>
      <c r="G29" s="1140">
        <v>48</v>
      </c>
      <c r="H29" s="1141" t="s">
        <v>18</v>
      </c>
      <c r="I29" s="1142">
        <f t="shared" si="0"/>
        <v>2112</v>
      </c>
    </row>
    <row r="30" spans="1:9" s="1143" customFormat="1" ht="66">
      <c r="A30" s="1136">
        <v>25</v>
      </c>
      <c r="B30" s="1137">
        <v>0.83</v>
      </c>
      <c r="C30" s="1149" t="s">
        <v>63</v>
      </c>
      <c r="D30" s="1139" t="s">
        <v>655</v>
      </c>
      <c r="E30" s="1139" t="s">
        <v>16</v>
      </c>
      <c r="F30" s="1136" t="s">
        <v>64</v>
      </c>
      <c r="G30" s="1140">
        <v>3426</v>
      </c>
      <c r="H30" s="1141" t="s">
        <v>65</v>
      </c>
      <c r="I30" s="1142">
        <f t="shared" si="0"/>
        <v>2843.58</v>
      </c>
    </row>
    <row r="31" spans="1:9" s="1143" customFormat="1" ht="49.5">
      <c r="A31" s="1136">
        <v>26</v>
      </c>
      <c r="B31" s="1137">
        <v>3.83</v>
      </c>
      <c r="C31" s="1149" t="s">
        <v>66</v>
      </c>
      <c r="D31" s="1139" t="s">
        <v>655</v>
      </c>
      <c r="E31" s="1139" t="s">
        <v>16</v>
      </c>
      <c r="F31" s="1136" t="s">
        <v>67</v>
      </c>
      <c r="G31" s="1140">
        <v>1470</v>
      </c>
      <c r="H31" s="1141" t="s">
        <v>65</v>
      </c>
      <c r="I31" s="1142">
        <f t="shared" si="0"/>
        <v>5630.1</v>
      </c>
    </row>
    <row r="32" spans="1:9" ht="105.75" customHeight="1">
      <c r="A32" s="1136">
        <v>27</v>
      </c>
      <c r="B32" s="1137">
        <v>3.83</v>
      </c>
      <c r="C32" s="1144" t="s">
        <v>1336</v>
      </c>
      <c r="D32" s="1139" t="s">
        <v>655</v>
      </c>
      <c r="E32" s="1139" t="s">
        <v>57</v>
      </c>
      <c r="F32" s="1136" t="s">
        <v>69</v>
      </c>
      <c r="G32" s="1140">
        <v>2181</v>
      </c>
      <c r="H32" s="1141" t="s">
        <v>65</v>
      </c>
      <c r="I32" s="1142">
        <f t="shared" si="0"/>
        <v>8353.23</v>
      </c>
    </row>
    <row r="33" spans="1:9" ht="120" customHeight="1">
      <c r="A33" s="1136">
        <v>28</v>
      </c>
      <c r="B33" s="1137">
        <v>3.83</v>
      </c>
      <c r="C33" s="1144" t="s">
        <v>1338</v>
      </c>
      <c r="D33" s="1139" t="s">
        <v>655</v>
      </c>
      <c r="E33" s="1139" t="s">
        <v>16</v>
      </c>
      <c r="F33" s="1136" t="s">
        <v>71</v>
      </c>
      <c r="G33" s="1140">
        <v>851</v>
      </c>
      <c r="H33" s="1141" t="s">
        <v>65</v>
      </c>
      <c r="I33" s="1142">
        <f t="shared" si="0"/>
        <v>3259.33</v>
      </c>
    </row>
    <row r="34" spans="1:9" ht="108" customHeight="1">
      <c r="A34" s="1136">
        <v>29</v>
      </c>
      <c r="B34" s="1137">
        <v>3.83</v>
      </c>
      <c r="C34" s="1144" t="s">
        <v>1340</v>
      </c>
      <c r="D34" s="1139" t="s">
        <v>655</v>
      </c>
      <c r="E34" s="1139" t="s">
        <v>57</v>
      </c>
      <c r="F34" s="1136" t="s">
        <v>73</v>
      </c>
      <c r="G34" s="1140">
        <v>1293</v>
      </c>
      <c r="H34" s="1141" t="s">
        <v>65</v>
      </c>
      <c r="I34" s="1142">
        <f t="shared" si="0"/>
        <v>4952.1900000000005</v>
      </c>
    </row>
    <row r="35" spans="1:9" ht="122.25" customHeight="1">
      <c r="A35" s="1136">
        <v>30</v>
      </c>
      <c r="B35" s="1137">
        <v>3.83</v>
      </c>
      <c r="C35" s="1144" t="s">
        <v>1342</v>
      </c>
      <c r="D35" s="1139" t="s">
        <v>655</v>
      </c>
      <c r="E35" s="1139" t="s">
        <v>16</v>
      </c>
      <c r="F35" s="1136" t="s">
        <v>75</v>
      </c>
      <c r="G35" s="1140">
        <v>482</v>
      </c>
      <c r="H35" s="1141" t="s">
        <v>65</v>
      </c>
      <c r="I35" s="1142">
        <f t="shared" si="0"/>
        <v>1846.06</v>
      </c>
    </row>
    <row r="36" spans="1:9">
      <c r="A36" s="1136">
        <v>31</v>
      </c>
      <c r="B36" s="1137">
        <v>43</v>
      </c>
      <c r="C36" s="1149" t="s">
        <v>76</v>
      </c>
      <c r="D36" s="1139" t="s">
        <v>655</v>
      </c>
      <c r="E36" s="1139" t="s">
        <v>16</v>
      </c>
      <c r="F36" s="1136" t="s">
        <v>77</v>
      </c>
      <c r="G36" s="1140">
        <v>122</v>
      </c>
      <c r="H36" s="1141" t="s">
        <v>18</v>
      </c>
      <c r="I36" s="1142">
        <f t="shared" si="0"/>
        <v>5246</v>
      </c>
    </row>
    <row r="37" spans="1:9" ht="33">
      <c r="A37" s="1136">
        <v>32</v>
      </c>
      <c r="B37" s="1137">
        <v>36</v>
      </c>
      <c r="C37" s="1149" t="s">
        <v>728</v>
      </c>
      <c r="D37" s="1139" t="s">
        <v>655</v>
      </c>
      <c r="E37" s="1139" t="s">
        <v>57</v>
      </c>
      <c r="F37" s="1136" t="s">
        <v>79</v>
      </c>
      <c r="G37" s="1140">
        <v>3486</v>
      </c>
      <c r="H37" s="1141" t="s">
        <v>18</v>
      </c>
      <c r="I37" s="1142">
        <f t="shared" si="0"/>
        <v>125496</v>
      </c>
    </row>
    <row r="38" spans="1:9" ht="66">
      <c r="A38" s="1136">
        <v>33</v>
      </c>
      <c r="B38" s="1137">
        <v>36</v>
      </c>
      <c r="C38" s="1149" t="s">
        <v>80</v>
      </c>
      <c r="D38" s="1139" t="s">
        <v>655</v>
      </c>
      <c r="E38" s="1139" t="s">
        <v>16</v>
      </c>
      <c r="F38" s="1136" t="s">
        <v>81</v>
      </c>
      <c r="G38" s="1140">
        <v>1234.2</v>
      </c>
      <c r="H38" s="1141" t="s">
        <v>18</v>
      </c>
      <c r="I38" s="1142">
        <f t="shared" si="0"/>
        <v>44431.200000000004</v>
      </c>
    </row>
    <row r="39" spans="1:9" ht="49.5">
      <c r="A39" s="1136">
        <v>34</v>
      </c>
      <c r="B39" s="1137">
        <v>36</v>
      </c>
      <c r="C39" s="1149" t="s">
        <v>82</v>
      </c>
      <c r="D39" s="1139" t="s">
        <v>655</v>
      </c>
      <c r="E39" s="1139" t="s">
        <v>16</v>
      </c>
      <c r="F39" s="1136" t="s">
        <v>83</v>
      </c>
      <c r="G39" s="1140">
        <v>386</v>
      </c>
      <c r="H39" s="1141" t="s">
        <v>18</v>
      </c>
      <c r="I39" s="1142">
        <f t="shared" si="0"/>
        <v>13896</v>
      </c>
    </row>
    <row r="40" spans="1:9" ht="82.5">
      <c r="A40" s="1136">
        <v>35</v>
      </c>
      <c r="B40" s="1137">
        <v>531.9</v>
      </c>
      <c r="C40" s="1149" t="s">
        <v>84</v>
      </c>
      <c r="D40" s="1139" t="s">
        <v>655</v>
      </c>
      <c r="E40" s="1139" t="s">
        <v>16</v>
      </c>
      <c r="F40" s="1136" t="s">
        <v>85</v>
      </c>
      <c r="G40" s="1140">
        <v>65</v>
      </c>
      <c r="H40" s="1141" t="s">
        <v>86</v>
      </c>
      <c r="I40" s="1142">
        <f t="shared" si="0"/>
        <v>34573.5</v>
      </c>
    </row>
    <row r="41" spans="1:9" ht="49.5">
      <c r="A41" s="1136">
        <v>36</v>
      </c>
      <c r="B41" s="1137">
        <v>208.3</v>
      </c>
      <c r="C41" s="1149" t="s">
        <v>87</v>
      </c>
      <c r="D41" s="1139" t="s">
        <v>655</v>
      </c>
      <c r="E41" s="1139" t="s">
        <v>16</v>
      </c>
      <c r="F41" s="1136" t="s">
        <v>88</v>
      </c>
      <c r="G41" s="1140">
        <v>41</v>
      </c>
      <c r="H41" s="1141" t="s">
        <v>86</v>
      </c>
      <c r="I41" s="1142">
        <f t="shared" si="0"/>
        <v>8540.3000000000011</v>
      </c>
    </row>
    <row r="42" spans="1:9">
      <c r="A42" s="1136">
        <v>37</v>
      </c>
      <c r="B42" s="1137">
        <v>50</v>
      </c>
      <c r="C42" s="1144" t="s">
        <v>89</v>
      </c>
      <c r="D42" s="1139" t="s">
        <v>655</v>
      </c>
      <c r="E42" s="1139" t="s">
        <v>57</v>
      </c>
      <c r="F42" s="1136" t="s">
        <v>90</v>
      </c>
      <c r="G42" s="1140">
        <v>117.5</v>
      </c>
      <c r="H42" s="1141" t="s">
        <v>91</v>
      </c>
      <c r="I42" s="1142">
        <f t="shared" si="0"/>
        <v>5875</v>
      </c>
    </row>
    <row r="43" spans="1:9">
      <c r="A43" s="1136">
        <v>38</v>
      </c>
      <c r="B43" s="1137">
        <v>314</v>
      </c>
      <c r="C43" s="794" t="s">
        <v>1351</v>
      </c>
      <c r="D43" s="1139" t="s">
        <v>655</v>
      </c>
      <c r="E43" s="1139" t="s">
        <v>16</v>
      </c>
      <c r="F43" s="1136" t="s">
        <v>93</v>
      </c>
      <c r="G43" s="1140">
        <v>55</v>
      </c>
      <c r="H43" s="1141" t="s">
        <v>94</v>
      </c>
      <c r="I43" s="1142">
        <f t="shared" si="0"/>
        <v>17270</v>
      </c>
    </row>
    <row r="44" spans="1:9" ht="66">
      <c r="A44" s="1136">
        <v>39</v>
      </c>
      <c r="B44" s="1137">
        <v>2</v>
      </c>
      <c r="C44" s="1149" t="s">
        <v>95</v>
      </c>
      <c r="D44" s="1139" t="s">
        <v>655</v>
      </c>
      <c r="E44" s="1139" t="s">
        <v>57</v>
      </c>
      <c r="F44" s="1136" t="s">
        <v>96</v>
      </c>
      <c r="G44" s="1140">
        <v>4725</v>
      </c>
      <c r="H44" s="1141" t="s">
        <v>18</v>
      </c>
      <c r="I44" s="1142">
        <f t="shared" si="0"/>
        <v>9450</v>
      </c>
    </row>
    <row r="45" spans="1:9" ht="33">
      <c r="A45" s="1136">
        <v>40</v>
      </c>
      <c r="B45" s="1137">
        <v>2</v>
      </c>
      <c r="C45" s="1149" t="s">
        <v>97</v>
      </c>
      <c r="D45" s="1139" t="s">
        <v>655</v>
      </c>
      <c r="E45" s="1139" t="s">
        <v>16</v>
      </c>
      <c r="F45" s="1136" t="s">
        <v>98</v>
      </c>
      <c r="G45" s="1140">
        <v>1323</v>
      </c>
      <c r="H45" s="1141" t="s">
        <v>18</v>
      </c>
      <c r="I45" s="1142">
        <f t="shared" si="0"/>
        <v>2646</v>
      </c>
    </row>
    <row r="46" spans="1:9" ht="152.25" customHeight="1">
      <c r="A46" s="1136">
        <v>41</v>
      </c>
      <c r="B46" s="1137">
        <v>106</v>
      </c>
      <c r="C46" s="1144" t="s">
        <v>1593</v>
      </c>
      <c r="D46" s="1139" t="s">
        <v>655</v>
      </c>
      <c r="E46" s="1139" t="s">
        <v>16</v>
      </c>
      <c r="F46" s="1136" t="s">
        <v>100</v>
      </c>
      <c r="G46" s="1140">
        <v>2463.3000000000002</v>
      </c>
      <c r="H46" s="1141" t="s">
        <v>94</v>
      </c>
      <c r="I46" s="1142">
        <f t="shared" si="0"/>
        <v>261109.80000000002</v>
      </c>
    </row>
    <row r="47" spans="1:9" ht="57">
      <c r="A47" s="1136">
        <v>42</v>
      </c>
      <c r="B47" s="1137">
        <v>56</v>
      </c>
      <c r="C47" s="1151" t="s">
        <v>1594</v>
      </c>
      <c r="D47" s="1139" t="s">
        <v>655</v>
      </c>
      <c r="E47" s="1139" t="s">
        <v>16</v>
      </c>
      <c r="F47" s="1136" t="s">
        <v>102</v>
      </c>
      <c r="G47" s="1140">
        <v>133</v>
      </c>
      <c r="H47" s="1141" t="s">
        <v>94</v>
      </c>
      <c r="I47" s="1142">
        <f t="shared" si="0"/>
        <v>7448</v>
      </c>
    </row>
    <row r="48" spans="1:9">
      <c r="A48" s="1136">
        <v>43</v>
      </c>
      <c r="B48" s="1137">
        <v>106</v>
      </c>
      <c r="C48" s="1138" t="s">
        <v>1595</v>
      </c>
      <c r="D48" s="1139" t="s">
        <v>655</v>
      </c>
      <c r="E48" s="1139" t="s">
        <v>16</v>
      </c>
      <c r="F48" s="1136" t="s">
        <v>104</v>
      </c>
      <c r="G48" s="1140">
        <v>200</v>
      </c>
      <c r="H48" s="1141" t="s">
        <v>94</v>
      </c>
      <c r="I48" s="1142">
        <f t="shared" si="0"/>
        <v>21200</v>
      </c>
    </row>
    <row r="49" spans="1:9" ht="66">
      <c r="A49" s="1136">
        <v>44</v>
      </c>
      <c r="B49" s="1137">
        <v>14</v>
      </c>
      <c r="C49" s="1152" t="s">
        <v>669</v>
      </c>
      <c r="D49" s="1139" t="s">
        <v>655</v>
      </c>
      <c r="E49" s="1139" t="s">
        <v>16</v>
      </c>
      <c r="F49" s="1136" t="s">
        <v>106</v>
      </c>
      <c r="G49" s="1140">
        <v>135.66</v>
      </c>
      <c r="H49" s="1141" t="s">
        <v>94</v>
      </c>
      <c r="I49" s="1142">
        <f t="shared" si="0"/>
        <v>1899.24</v>
      </c>
    </row>
    <row r="50" spans="1:9">
      <c r="A50" s="1136">
        <v>45</v>
      </c>
      <c r="B50" s="1137">
        <v>8</v>
      </c>
      <c r="C50" s="1153" t="s">
        <v>1363</v>
      </c>
      <c r="D50" s="1139" t="s">
        <v>655</v>
      </c>
      <c r="E50" s="1139" t="s">
        <v>57</v>
      </c>
      <c r="F50" s="1136" t="s">
        <v>108</v>
      </c>
      <c r="G50" s="1140">
        <v>2500</v>
      </c>
      <c r="H50" s="1141" t="s">
        <v>18</v>
      </c>
      <c r="I50" s="1142">
        <f t="shared" si="0"/>
        <v>20000</v>
      </c>
    </row>
    <row r="51" spans="1:9">
      <c r="A51" s="1136">
        <v>46</v>
      </c>
      <c r="B51" s="1137">
        <v>8</v>
      </c>
      <c r="C51" s="1154" t="s">
        <v>1365</v>
      </c>
      <c r="D51" s="1139" t="s">
        <v>655</v>
      </c>
      <c r="E51" s="1139" t="s">
        <v>57</v>
      </c>
      <c r="F51" s="1136" t="s">
        <v>110</v>
      </c>
      <c r="G51" s="1140">
        <v>4200</v>
      </c>
      <c r="H51" s="1141" t="s">
        <v>18</v>
      </c>
      <c r="I51" s="1142">
        <f t="shared" si="0"/>
        <v>33600</v>
      </c>
    </row>
    <row r="52" spans="1:9">
      <c r="A52" s="1136">
        <v>47</v>
      </c>
      <c r="B52" s="1137">
        <v>8</v>
      </c>
      <c r="C52" s="799" t="s">
        <v>1367</v>
      </c>
      <c r="D52" s="1139" t="s">
        <v>655</v>
      </c>
      <c r="E52" s="1139" t="s">
        <v>16</v>
      </c>
      <c r="F52" s="1136" t="s">
        <v>112</v>
      </c>
      <c r="G52" s="1140">
        <v>17600</v>
      </c>
      <c r="H52" s="1141" t="s">
        <v>18</v>
      </c>
      <c r="I52" s="1142">
        <f t="shared" si="0"/>
        <v>140800</v>
      </c>
    </row>
    <row r="53" spans="1:9">
      <c r="A53" s="1136">
        <v>48</v>
      </c>
      <c r="B53" s="1137">
        <v>8</v>
      </c>
      <c r="C53" s="799" t="s">
        <v>1369</v>
      </c>
      <c r="D53" s="1139" t="s">
        <v>655</v>
      </c>
      <c r="E53" s="1139" t="s">
        <v>16</v>
      </c>
      <c r="F53" s="1136" t="s">
        <v>114</v>
      </c>
      <c r="G53" s="1140">
        <v>4000</v>
      </c>
      <c r="H53" s="1141" t="s">
        <v>18</v>
      </c>
      <c r="I53" s="1142">
        <f t="shared" si="0"/>
        <v>32000</v>
      </c>
    </row>
    <row r="54" spans="1:9">
      <c r="A54" s="1136">
        <v>49</v>
      </c>
      <c r="B54" s="1137">
        <v>4</v>
      </c>
      <c r="C54" s="1149" t="s">
        <v>115</v>
      </c>
      <c r="D54" s="1139" t="s">
        <v>655</v>
      </c>
      <c r="E54" s="1139" t="s">
        <v>16</v>
      </c>
      <c r="F54" s="1136" t="s">
        <v>116</v>
      </c>
      <c r="G54" s="1140">
        <v>2764.76</v>
      </c>
      <c r="H54" s="1141" t="s">
        <v>18</v>
      </c>
      <c r="I54" s="1142">
        <f t="shared" si="0"/>
        <v>11059.04</v>
      </c>
    </row>
    <row r="55" spans="1:9" ht="202.5" customHeight="1">
      <c r="A55" s="1136">
        <v>50</v>
      </c>
      <c r="B55" s="1137">
        <v>85</v>
      </c>
      <c r="C55" s="1144" t="s">
        <v>1372</v>
      </c>
      <c r="D55" s="1139" t="s">
        <v>655</v>
      </c>
      <c r="E55" s="1139" t="s">
        <v>16</v>
      </c>
      <c r="F55" s="1136" t="s">
        <v>118</v>
      </c>
      <c r="G55" s="1140">
        <v>465.46</v>
      </c>
      <c r="H55" s="1141" t="s">
        <v>94</v>
      </c>
      <c r="I55" s="1142">
        <f t="shared" si="0"/>
        <v>39564.1</v>
      </c>
    </row>
    <row r="56" spans="1:9" ht="75" customHeight="1">
      <c r="A56" s="1136">
        <v>51</v>
      </c>
      <c r="B56" s="1137">
        <v>15</v>
      </c>
      <c r="C56" s="1144" t="s">
        <v>1885</v>
      </c>
      <c r="D56" s="1139" t="s">
        <v>655</v>
      </c>
      <c r="E56" s="1139" t="s">
        <v>16</v>
      </c>
      <c r="F56" s="1136" t="s">
        <v>120</v>
      </c>
      <c r="G56" s="1140">
        <v>126.23</v>
      </c>
      <c r="H56" s="1141" t="s">
        <v>94</v>
      </c>
      <c r="I56" s="1142">
        <f t="shared" si="0"/>
        <v>1893.45</v>
      </c>
    </row>
    <row r="57" spans="1:9">
      <c r="A57" s="1136">
        <v>52</v>
      </c>
      <c r="B57" s="1137">
        <v>2</v>
      </c>
      <c r="C57" s="1144" t="s">
        <v>121</v>
      </c>
      <c r="D57" s="1139" t="s">
        <v>655</v>
      </c>
      <c r="E57" s="1139" t="s">
        <v>16</v>
      </c>
      <c r="F57" s="1136" t="s">
        <v>122</v>
      </c>
      <c r="G57" s="1140">
        <v>2370.63</v>
      </c>
      <c r="H57" s="1141" t="s">
        <v>18</v>
      </c>
      <c r="I57" s="1142">
        <f t="shared" si="0"/>
        <v>4741.26</v>
      </c>
    </row>
    <row r="58" spans="1:9" ht="206.25" customHeight="1">
      <c r="A58" s="1136">
        <v>53</v>
      </c>
      <c r="B58" s="1137">
        <v>90</v>
      </c>
      <c r="C58" s="1144" t="s">
        <v>1377</v>
      </c>
      <c r="D58" s="1139" t="s">
        <v>655</v>
      </c>
      <c r="E58" s="1139" t="s">
        <v>16</v>
      </c>
      <c r="F58" s="1136" t="s">
        <v>124</v>
      </c>
      <c r="G58" s="1140">
        <v>377.63</v>
      </c>
      <c r="H58" s="1141" t="s">
        <v>94</v>
      </c>
      <c r="I58" s="1142">
        <f t="shared" si="0"/>
        <v>33986.699999999997</v>
      </c>
    </row>
    <row r="59" spans="1:9" ht="69.75" customHeight="1">
      <c r="A59" s="1136">
        <v>54</v>
      </c>
      <c r="B59" s="1137">
        <v>10</v>
      </c>
      <c r="C59" s="1144" t="s">
        <v>1597</v>
      </c>
      <c r="D59" s="1139" t="s">
        <v>655</v>
      </c>
      <c r="E59" s="1139" t="s">
        <v>16</v>
      </c>
      <c r="F59" s="1136" t="s">
        <v>126</v>
      </c>
      <c r="G59" s="1140">
        <v>85.43</v>
      </c>
      <c r="H59" s="1141" t="s">
        <v>94</v>
      </c>
      <c r="I59" s="1142">
        <f t="shared" si="0"/>
        <v>854.30000000000007</v>
      </c>
    </row>
    <row r="60" spans="1:9" ht="33">
      <c r="A60" s="1136">
        <v>55</v>
      </c>
      <c r="B60" s="1137">
        <v>2</v>
      </c>
      <c r="C60" s="1149" t="s">
        <v>1381</v>
      </c>
      <c r="D60" s="1139" t="s">
        <v>655</v>
      </c>
      <c r="E60" s="1139" t="s">
        <v>16</v>
      </c>
      <c r="F60" s="1136" t="s">
        <v>128</v>
      </c>
      <c r="G60" s="1140">
        <v>968.9</v>
      </c>
      <c r="H60" s="1141" t="s">
        <v>18</v>
      </c>
      <c r="I60" s="1142">
        <f t="shared" si="0"/>
        <v>1937.8</v>
      </c>
    </row>
    <row r="61" spans="1:9" ht="49.5">
      <c r="A61" s="1136">
        <v>56</v>
      </c>
      <c r="B61" s="1155">
        <v>2200</v>
      </c>
      <c r="C61" s="1144" t="s">
        <v>380</v>
      </c>
      <c r="D61" s="1139" t="s">
        <v>655</v>
      </c>
      <c r="E61" s="1139" t="s">
        <v>16</v>
      </c>
      <c r="F61" s="1136" t="s">
        <v>130</v>
      </c>
      <c r="G61" s="1140">
        <v>27</v>
      </c>
      <c r="H61" s="1141" t="s">
        <v>94</v>
      </c>
      <c r="I61" s="1142">
        <f t="shared" si="0"/>
        <v>59400</v>
      </c>
    </row>
    <row r="62" spans="1:9" ht="66">
      <c r="A62" s="1136">
        <v>57</v>
      </c>
      <c r="B62" s="1137">
        <v>500</v>
      </c>
      <c r="C62" s="1149" t="s">
        <v>1384</v>
      </c>
      <c r="D62" s="1139" t="s">
        <v>655</v>
      </c>
      <c r="E62" s="1139" t="s">
        <v>16</v>
      </c>
      <c r="F62" s="1136" t="s">
        <v>132</v>
      </c>
      <c r="G62" s="1140">
        <v>27</v>
      </c>
      <c r="H62" s="1141" t="s">
        <v>18</v>
      </c>
      <c r="I62" s="1142">
        <f t="shared" si="0"/>
        <v>13500</v>
      </c>
    </row>
    <row r="63" spans="1:9" ht="66">
      <c r="A63" s="1136">
        <v>58</v>
      </c>
      <c r="B63" s="1137">
        <v>1.6</v>
      </c>
      <c r="C63" s="1149" t="s">
        <v>63</v>
      </c>
      <c r="D63" s="1139" t="s">
        <v>655</v>
      </c>
      <c r="E63" s="1139" t="s">
        <v>16</v>
      </c>
      <c r="F63" s="1136" t="s">
        <v>64</v>
      </c>
      <c r="G63" s="1140">
        <v>3426</v>
      </c>
      <c r="H63" s="1141" t="s">
        <v>65</v>
      </c>
      <c r="I63" s="1142">
        <f t="shared" si="0"/>
        <v>5481.6</v>
      </c>
    </row>
    <row r="64" spans="1:9" ht="105.75" customHeight="1">
      <c r="A64" s="1136">
        <v>59</v>
      </c>
      <c r="B64" s="1137">
        <v>1.6</v>
      </c>
      <c r="C64" s="1144" t="s">
        <v>1336</v>
      </c>
      <c r="D64" s="1139" t="s">
        <v>655</v>
      </c>
      <c r="E64" s="1139" t="s">
        <v>57</v>
      </c>
      <c r="F64" s="1136" t="s">
        <v>69</v>
      </c>
      <c r="G64" s="1140">
        <v>2181</v>
      </c>
      <c r="H64" s="1141" t="s">
        <v>65</v>
      </c>
      <c r="I64" s="1142">
        <f t="shared" si="0"/>
        <v>3489.6000000000004</v>
      </c>
    </row>
    <row r="65" spans="1:9" ht="123" customHeight="1">
      <c r="A65" s="1136">
        <v>60</v>
      </c>
      <c r="B65" s="1137">
        <v>1.6</v>
      </c>
      <c r="C65" s="1144" t="s">
        <v>1338</v>
      </c>
      <c r="D65" s="1139" t="s">
        <v>655</v>
      </c>
      <c r="E65" s="1139" t="s">
        <v>16</v>
      </c>
      <c r="F65" s="1136" t="s">
        <v>71</v>
      </c>
      <c r="G65" s="1140">
        <v>851</v>
      </c>
      <c r="H65" s="1141" t="s">
        <v>65</v>
      </c>
      <c r="I65" s="1142">
        <f t="shared" si="0"/>
        <v>1361.6000000000001</v>
      </c>
    </row>
    <row r="66" spans="1:9" ht="107.25" customHeight="1">
      <c r="A66" s="1136">
        <v>61</v>
      </c>
      <c r="B66" s="1137">
        <v>1.6</v>
      </c>
      <c r="C66" s="1144" t="s">
        <v>1340</v>
      </c>
      <c r="D66" s="1139" t="s">
        <v>655</v>
      </c>
      <c r="E66" s="1139" t="s">
        <v>57</v>
      </c>
      <c r="F66" s="1136" t="s">
        <v>73</v>
      </c>
      <c r="G66" s="1140">
        <v>1293</v>
      </c>
      <c r="H66" s="1141" t="s">
        <v>65</v>
      </c>
      <c r="I66" s="1142">
        <f t="shared" si="0"/>
        <v>2068.8000000000002</v>
      </c>
    </row>
    <row r="67" spans="1:9" ht="120" customHeight="1">
      <c r="A67" s="1136">
        <v>62</v>
      </c>
      <c r="B67" s="1137">
        <v>1.6</v>
      </c>
      <c r="C67" s="1144" t="s">
        <v>1342</v>
      </c>
      <c r="D67" s="1139" t="s">
        <v>655</v>
      </c>
      <c r="E67" s="1139" t="s">
        <v>16</v>
      </c>
      <c r="F67" s="1136" t="s">
        <v>75</v>
      </c>
      <c r="G67" s="1140">
        <v>482</v>
      </c>
      <c r="H67" s="1141" t="s">
        <v>65</v>
      </c>
      <c r="I67" s="1142">
        <f t="shared" si="0"/>
        <v>771.2</v>
      </c>
    </row>
    <row r="68" spans="1:9" ht="33">
      <c r="A68" s="1136">
        <v>63</v>
      </c>
      <c r="B68" s="1137">
        <v>5</v>
      </c>
      <c r="C68" s="1144" t="s">
        <v>1598</v>
      </c>
      <c r="D68" s="1139" t="s">
        <v>655</v>
      </c>
      <c r="E68" s="1139" t="s">
        <v>16</v>
      </c>
      <c r="F68" s="1136" t="s">
        <v>135</v>
      </c>
      <c r="G68" s="1140">
        <v>990.68</v>
      </c>
      <c r="H68" s="1141" t="s">
        <v>18</v>
      </c>
      <c r="I68" s="1142">
        <f t="shared" si="0"/>
        <v>4953.3999999999996</v>
      </c>
    </row>
    <row r="69" spans="1:9" ht="66">
      <c r="A69" s="1136">
        <v>64</v>
      </c>
      <c r="B69" s="1137">
        <v>5</v>
      </c>
      <c r="C69" s="1144" t="s">
        <v>1388</v>
      </c>
      <c r="D69" s="1139" t="s">
        <v>655</v>
      </c>
      <c r="E69" s="1139" t="s">
        <v>16</v>
      </c>
      <c r="F69" s="1136" t="s">
        <v>137</v>
      </c>
      <c r="G69" s="1140">
        <v>2643.83</v>
      </c>
      <c r="H69" s="1141" t="s">
        <v>18</v>
      </c>
      <c r="I69" s="1142">
        <f t="shared" si="0"/>
        <v>13219.15</v>
      </c>
    </row>
    <row r="70" spans="1:9" ht="33">
      <c r="A70" s="1136">
        <v>65</v>
      </c>
      <c r="B70" s="1137">
        <v>4.7</v>
      </c>
      <c r="C70" s="1149" t="s">
        <v>1599</v>
      </c>
      <c r="D70" s="1139" t="s">
        <v>655</v>
      </c>
      <c r="E70" s="1139" t="s">
        <v>16</v>
      </c>
      <c r="F70" s="1136" t="s">
        <v>139</v>
      </c>
      <c r="G70" s="1140">
        <v>6579</v>
      </c>
      <c r="H70" s="1141" t="s">
        <v>140</v>
      </c>
      <c r="I70" s="1142">
        <f t="shared" ref="I70:I133" si="1">B70*G70</f>
        <v>30921.300000000003</v>
      </c>
    </row>
    <row r="71" spans="1:9">
      <c r="A71" s="1136">
        <v>66</v>
      </c>
      <c r="B71" s="1137">
        <v>0.155</v>
      </c>
      <c r="C71" s="1149" t="s">
        <v>1392</v>
      </c>
      <c r="D71" s="1139" t="s">
        <v>655</v>
      </c>
      <c r="E71" s="1139" t="s">
        <v>16</v>
      </c>
      <c r="F71" s="1136" t="s">
        <v>142</v>
      </c>
      <c r="G71" s="1140">
        <v>3893</v>
      </c>
      <c r="H71" s="1141" t="s">
        <v>140</v>
      </c>
      <c r="I71" s="1142">
        <f t="shared" si="1"/>
        <v>603.41499999999996</v>
      </c>
    </row>
    <row r="72" spans="1:9">
      <c r="A72" s="1136">
        <v>67</v>
      </c>
      <c r="B72" s="1137">
        <v>5</v>
      </c>
      <c r="C72" s="1149" t="s">
        <v>1394</v>
      </c>
      <c r="D72" s="1139" t="s">
        <v>655</v>
      </c>
      <c r="E72" s="1139" t="s">
        <v>16</v>
      </c>
      <c r="F72" s="1136" t="s">
        <v>144</v>
      </c>
      <c r="G72" s="1140">
        <v>48</v>
      </c>
      <c r="H72" s="1141" t="s">
        <v>18</v>
      </c>
      <c r="I72" s="1142">
        <f t="shared" si="1"/>
        <v>240</v>
      </c>
    </row>
    <row r="73" spans="1:9">
      <c r="A73" s="1136">
        <v>68</v>
      </c>
      <c r="B73" s="1137">
        <v>1</v>
      </c>
      <c r="C73" s="1149" t="s">
        <v>145</v>
      </c>
      <c r="D73" s="1139" t="s">
        <v>655</v>
      </c>
      <c r="E73" s="1139" t="s">
        <v>16</v>
      </c>
      <c r="F73" s="1136" t="s">
        <v>146</v>
      </c>
      <c r="G73" s="1140">
        <v>740.52</v>
      </c>
      <c r="H73" s="1141" t="s">
        <v>50</v>
      </c>
      <c r="I73" s="1142">
        <f t="shared" si="1"/>
        <v>740.52</v>
      </c>
    </row>
    <row r="74" spans="1:9" ht="33">
      <c r="A74" s="1136">
        <v>69</v>
      </c>
      <c r="B74" s="1137">
        <v>1</v>
      </c>
      <c r="C74" s="1149" t="s">
        <v>147</v>
      </c>
      <c r="D74" s="1139" t="s">
        <v>655</v>
      </c>
      <c r="E74" s="1139" t="s">
        <v>16</v>
      </c>
      <c r="F74" s="1136" t="s">
        <v>148</v>
      </c>
      <c r="G74" s="1140">
        <v>1813.49</v>
      </c>
      <c r="H74" s="1141" t="s">
        <v>18</v>
      </c>
      <c r="I74" s="1142">
        <f t="shared" si="1"/>
        <v>1813.49</v>
      </c>
    </row>
    <row r="75" spans="1:9" ht="33">
      <c r="A75" s="1136">
        <v>70</v>
      </c>
      <c r="B75" s="1137">
        <v>1</v>
      </c>
      <c r="C75" s="1149" t="s">
        <v>719</v>
      </c>
      <c r="D75" s="1139" t="s">
        <v>655</v>
      </c>
      <c r="E75" s="1139" t="s">
        <v>16</v>
      </c>
      <c r="F75" s="1136" t="s">
        <v>150</v>
      </c>
      <c r="G75" s="1140">
        <v>142</v>
      </c>
      <c r="H75" s="1141" t="s">
        <v>18</v>
      </c>
      <c r="I75" s="1142">
        <f t="shared" si="1"/>
        <v>142</v>
      </c>
    </row>
    <row r="76" spans="1:9" ht="53.25" customHeight="1">
      <c r="A76" s="1136">
        <v>71</v>
      </c>
      <c r="B76" s="1137">
        <v>1</v>
      </c>
      <c r="C76" s="1149" t="s">
        <v>684</v>
      </c>
      <c r="D76" s="1139" t="s">
        <v>655</v>
      </c>
      <c r="E76" s="1139" t="s">
        <v>16</v>
      </c>
      <c r="F76" s="1136" t="s">
        <v>152</v>
      </c>
      <c r="G76" s="1140">
        <v>1594.67</v>
      </c>
      <c r="H76" s="1141" t="s">
        <v>18</v>
      </c>
      <c r="I76" s="1142">
        <f t="shared" si="1"/>
        <v>1594.67</v>
      </c>
    </row>
    <row r="77" spans="1:9">
      <c r="A77" s="1136">
        <v>72</v>
      </c>
      <c r="B77" s="1137">
        <v>18</v>
      </c>
      <c r="C77" s="1138" t="s">
        <v>1400</v>
      </c>
      <c r="D77" s="1139" t="s">
        <v>655</v>
      </c>
      <c r="E77" s="1139" t="s">
        <v>57</v>
      </c>
      <c r="F77" s="1136" t="s">
        <v>154</v>
      </c>
      <c r="G77" s="1140">
        <v>105</v>
      </c>
      <c r="H77" s="1141" t="s">
        <v>91</v>
      </c>
      <c r="I77" s="1142">
        <f t="shared" si="1"/>
        <v>1890</v>
      </c>
    </row>
    <row r="78" spans="1:9" ht="49.5">
      <c r="A78" s="1136">
        <v>73</v>
      </c>
      <c r="B78" s="1137">
        <v>30</v>
      </c>
      <c r="C78" s="1149" t="s">
        <v>1402</v>
      </c>
      <c r="D78" s="1139" t="s">
        <v>655</v>
      </c>
      <c r="E78" s="1139" t="s">
        <v>16</v>
      </c>
      <c r="F78" s="1136" t="s">
        <v>156</v>
      </c>
      <c r="G78" s="1140">
        <v>14.03</v>
      </c>
      <c r="H78" s="1141" t="s">
        <v>94</v>
      </c>
      <c r="I78" s="1142">
        <f t="shared" si="1"/>
        <v>420.9</v>
      </c>
    </row>
    <row r="79" spans="1:9">
      <c r="A79" s="1136">
        <v>74</v>
      </c>
      <c r="B79" s="1137">
        <v>2</v>
      </c>
      <c r="C79" s="1149" t="s">
        <v>157</v>
      </c>
      <c r="D79" s="1139" t="s">
        <v>655</v>
      </c>
      <c r="E79" s="1139" t="s">
        <v>16</v>
      </c>
      <c r="F79" s="1136" t="s">
        <v>158</v>
      </c>
      <c r="G79" s="1140">
        <v>1024</v>
      </c>
      <c r="H79" s="1141" t="s">
        <v>159</v>
      </c>
      <c r="I79" s="1142">
        <f t="shared" si="1"/>
        <v>2048</v>
      </c>
    </row>
    <row r="80" spans="1:9" ht="66">
      <c r="A80" s="1136">
        <v>75</v>
      </c>
      <c r="B80" s="1137">
        <v>1</v>
      </c>
      <c r="C80" s="1149" t="s">
        <v>1586</v>
      </c>
      <c r="D80" s="1139" t="s">
        <v>655</v>
      </c>
      <c r="E80" s="1139" t="s">
        <v>16</v>
      </c>
      <c r="F80" s="1136" t="s">
        <v>29</v>
      </c>
      <c r="G80" s="1140">
        <v>3299.7</v>
      </c>
      <c r="H80" s="1141" t="s">
        <v>18</v>
      </c>
      <c r="I80" s="1142">
        <f t="shared" si="1"/>
        <v>3299.7</v>
      </c>
    </row>
    <row r="81" spans="1:9">
      <c r="A81" s="1136">
        <v>76</v>
      </c>
      <c r="B81" s="1137">
        <v>2</v>
      </c>
      <c r="C81" s="1149" t="s">
        <v>161</v>
      </c>
      <c r="D81" s="1139" t="s">
        <v>655</v>
      </c>
      <c r="E81" s="1139" t="s">
        <v>16</v>
      </c>
      <c r="F81" s="1136" t="s">
        <v>162</v>
      </c>
      <c r="G81" s="1140">
        <v>1024</v>
      </c>
      <c r="H81" s="1141" t="s">
        <v>159</v>
      </c>
      <c r="I81" s="1142">
        <f t="shared" si="1"/>
        <v>2048</v>
      </c>
    </row>
    <row r="82" spans="1:9" ht="99">
      <c r="A82" s="1136">
        <v>77</v>
      </c>
      <c r="B82" s="1137">
        <v>8</v>
      </c>
      <c r="C82" s="1149" t="s">
        <v>1406</v>
      </c>
      <c r="D82" s="1139" t="s">
        <v>655</v>
      </c>
      <c r="E82" s="1139" t="s">
        <v>57</v>
      </c>
      <c r="F82" s="1136" t="s">
        <v>164</v>
      </c>
      <c r="G82" s="1140">
        <v>13913</v>
      </c>
      <c r="H82" s="1141" t="s">
        <v>18</v>
      </c>
      <c r="I82" s="1142">
        <f t="shared" si="1"/>
        <v>111304</v>
      </c>
    </row>
    <row r="83" spans="1:9" ht="49.5">
      <c r="A83" s="1136">
        <v>78</v>
      </c>
      <c r="B83" s="1137">
        <v>8</v>
      </c>
      <c r="C83" s="1144" t="s">
        <v>1600</v>
      </c>
      <c r="D83" s="1139" t="s">
        <v>655</v>
      </c>
      <c r="E83" s="1139" t="s">
        <v>16</v>
      </c>
      <c r="F83" s="1136" t="s">
        <v>166</v>
      </c>
      <c r="G83" s="1140">
        <v>928</v>
      </c>
      <c r="H83" s="1141" t="s">
        <v>18</v>
      </c>
      <c r="I83" s="1142">
        <f t="shared" si="1"/>
        <v>7424</v>
      </c>
    </row>
    <row r="84" spans="1:9">
      <c r="A84" s="1136">
        <v>79</v>
      </c>
      <c r="B84" s="1137">
        <v>8</v>
      </c>
      <c r="C84" s="1149" t="s">
        <v>1410</v>
      </c>
      <c r="D84" s="1139" t="s">
        <v>655</v>
      </c>
      <c r="E84" s="1139" t="s">
        <v>16</v>
      </c>
      <c r="F84" s="1136" t="s">
        <v>168</v>
      </c>
      <c r="G84" s="1140">
        <v>1379</v>
      </c>
      <c r="H84" s="1141" t="s">
        <v>18</v>
      </c>
      <c r="I84" s="1142">
        <f t="shared" si="1"/>
        <v>11032</v>
      </c>
    </row>
    <row r="85" spans="1:9" ht="33">
      <c r="A85" s="1136">
        <v>80</v>
      </c>
      <c r="B85" s="1137">
        <v>6.1</v>
      </c>
      <c r="C85" s="1149" t="s">
        <v>1599</v>
      </c>
      <c r="D85" s="1139" t="s">
        <v>655</v>
      </c>
      <c r="E85" s="1139" t="s">
        <v>16</v>
      </c>
      <c r="F85" s="1136" t="s">
        <v>139</v>
      </c>
      <c r="G85" s="1140">
        <v>6579</v>
      </c>
      <c r="H85" s="1141" t="s">
        <v>140</v>
      </c>
      <c r="I85" s="1142">
        <f t="shared" si="1"/>
        <v>40131.899999999994</v>
      </c>
    </row>
    <row r="86" spans="1:9">
      <c r="A86" s="1136">
        <v>81</v>
      </c>
      <c r="B86" s="1137">
        <v>0.248</v>
      </c>
      <c r="C86" s="1149" t="s">
        <v>1392</v>
      </c>
      <c r="D86" s="1139" t="s">
        <v>655</v>
      </c>
      <c r="E86" s="1139" t="s">
        <v>16</v>
      </c>
      <c r="F86" s="1136" t="s">
        <v>142</v>
      </c>
      <c r="G86" s="1140">
        <v>3893</v>
      </c>
      <c r="H86" s="1141" t="s">
        <v>140</v>
      </c>
      <c r="I86" s="1142">
        <f t="shared" si="1"/>
        <v>965.46399999999994</v>
      </c>
    </row>
    <row r="87" spans="1:9">
      <c r="A87" s="1136">
        <v>82</v>
      </c>
      <c r="B87" s="1137">
        <v>8</v>
      </c>
      <c r="C87" s="1149" t="s">
        <v>1394</v>
      </c>
      <c r="D87" s="1139" t="s">
        <v>655</v>
      </c>
      <c r="E87" s="1139" t="s">
        <v>16</v>
      </c>
      <c r="F87" s="1136" t="s">
        <v>144</v>
      </c>
      <c r="G87" s="1140">
        <v>48</v>
      </c>
      <c r="H87" s="1141" t="s">
        <v>18</v>
      </c>
      <c r="I87" s="1142">
        <f t="shared" si="1"/>
        <v>384</v>
      </c>
    </row>
    <row r="88" spans="1:9">
      <c r="A88" s="1136">
        <v>83</v>
      </c>
      <c r="B88" s="1137">
        <v>8</v>
      </c>
      <c r="C88" s="1149" t="s">
        <v>1413</v>
      </c>
      <c r="D88" s="1139" t="s">
        <v>655</v>
      </c>
      <c r="E88" s="1139" t="s">
        <v>57</v>
      </c>
      <c r="F88" s="1136" t="s">
        <v>170</v>
      </c>
      <c r="G88" s="1140">
        <v>6450</v>
      </c>
      <c r="H88" s="1141" t="s">
        <v>18</v>
      </c>
      <c r="I88" s="1142">
        <f t="shared" si="1"/>
        <v>51600</v>
      </c>
    </row>
    <row r="89" spans="1:9">
      <c r="A89" s="1136">
        <v>84</v>
      </c>
      <c r="B89" s="1137">
        <v>50</v>
      </c>
      <c r="C89" s="1144" t="s">
        <v>89</v>
      </c>
      <c r="D89" s="1139" t="s">
        <v>655</v>
      </c>
      <c r="E89" s="1139" t="s">
        <v>57</v>
      </c>
      <c r="F89" s="1136" t="s">
        <v>90</v>
      </c>
      <c r="G89" s="1140">
        <v>117.5</v>
      </c>
      <c r="H89" s="1141" t="s">
        <v>91</v>
      </c>
      <c r="I89" s="1142">
        <f t="shared" si="1"/>
        <v>5875</v>
      </c>
    </row>
    <row r="90" spans="1:9" ht="33">
      <c r="A90" s="1136">
        <v>85</v>
      </c>
      <c r="B90" s="1137">
        <v>8</v>
      </c>
      <c r="C90" s="1149" t="s">
        <v>172</v>
      </c>
      <c r="D90" s="1139" t="s">
        <v>655</v>
      </c>
      <c r="E90" s="1139" t="s">
        <v>16</v>
      </c>
      <c r="F90" s="1136" t="s">
        <v>173</v>
      </c>
      <c r="G90" s="1140">
        <v>1268</v>
      </c>
      <c r="H90" s="1141" t="s">
        <v>18</v>
      </c>
      <c r="I90" s="1142">
        <f t="shared" si="1"/>
        <v>10144</v>
      </c>
    </row>
    <row r="91" spans="1:9">
      <c r="A91" s="1136">
        <v>86</v>
      </c>
      <c r="B91" s="1137">
        <v>1</v>
      </c>
      <c r="C91" s="1149" t="s">
        <v>1416</v>
      </c>
      <c r="D91" s="1139" t="s">
        <v>655</v>
      </c>
      <c r="E91" s="1139" t="s">
        <v>57</v>
      </c>
      <c r="F91" s="1136" t="s">
        <v>175</v>
      </c>
      <c r="G91" s="1140">
        <v>9818</v>
      </c>
      <c r="H91" s="1141" t="s">
        <v>18</v>
      </c>
      <c r="I91" s="1142">
        <f t="shared" si="1"/>
        <v>9818</v>
      </c>
    </row>
    <row r="92" spans="1:9" ht="33">
      <c r="A92" s="1136">
        <v>87</v>
      </c>
      <c r="B92" s="1137">
        <v>400</v>
      </c>
      <c r="C92" s="1149" t="s">
        <v>176</v>
      </c>
      <c r="D92" s="1139" t="s">
        <v>655</v>
      </c>
      <c r="E92" s="1139" t="s">
        <v>16</v>
      </c>
      <c r="F92" s="1136" t="s">
        <v>177</v>
      </c>
      <c r="G92" s="1140">
        <v>83</v>
      </c>
      <c r="H92" s="1141" t="s">
        <v>91</v>
      </c>
      <c r="I92" s="1142">
        <f t="shared" si="1"/>
        <v>33200</v>
      </c>
    </row>
    <row r="93" spans="1:9">
      <c r="A93" s="1136">
        <v>88</v>
      </c>
      <c r="B93" s="1137">
        <v>12</v>
      </c>
      <c r="C93" s="1149" t="s">
        <v>1602</v>
      </c>
      <c r="D93" s="1139" t="s">
        <v>655</v>
      </c>
      <c r="E93" s="1139" t="s">
        <v>57</v>
      </c>
      <c r="F93" s="1136" t="s">
        <v>179</v>
      </c>
      <c r="G93" s="1140">
        <v>1386</v>
      </c>
      <c r="H93" s="1141" t="s">
        <v>18</v>
      </c>
      <c r="I93" s="1142">
        <f t="shared" si="1"/>
        <v>16632</v>
      </c>
    </row>
    <row r="94" spans="1:9">
      <c r="A94" s="1136">
        <v>89</v>
      </c>
      <c r="B94" s="1137">
        <v>1</v>
      </c>
      <c r="C94" s="1149" t="s">
        <v>1603</v>
      </c>
      <c r="D94" s="1139" t="s">
        <v>655</v>
      </c>
      <c r="E94" s="1139" t="s">
        <v>57</v>
      </c>
      <c r="F94" s="1136" t="s">
        <v>181</v>
      </c>
      <c r="G94" s="1140">
        <v>4410</v>
      </c>
      <c r="H94" s="1141" t="s">
        <v>18</v>
      </c>
      <c r="I94" s="1142">
        <f t="shared" si="1"/>
        <v>4410</v>
      </c>
    </row>
    <row r="95" spans="1:9">
      <c r="A95" s="1136">
        <v>90</v>
      </c>
      <c r="B95" s="1137">
        <v>2</v>
      </c>
      <c r="C95" s="1149" t="s">
        <v>1604</v>
      </c>
      <c r="D95" s="1139" t="s">
        <v>655</v>
      </c>
      <c r="E95" s="1139" t="s">
        <v>57</v>
      </c>
      <c r="F95" s="1136" t="s">
        <v>183</v>
      </c>
      <c r="G95" s="1140">
        <v>9240</v>
      </c>
      <c r="H95" s="1141" t="s">
        <v>18</v>
      </c>
      <c r="I95" s="1142">
        <f t="shared" si="1"/>
        <v>18480</v>
      </c>
    </row>
    <row r="96" spans="1:9">
      <c r="A96" s="1136">
        <v>91</v>
      </c>
      <c r="B96" s="1137">
        <v>2</v>
      </c>
      <c r="C96" s="1149" t="s">
        <v>1425</v>
      </c>
      <c r="D96" s="1139" t="s">
        <v>655</v>
      </c>
      <c r="E96" s="1139" t="s">
        <v>57</v>
      </c>
      <c r="F96" s="1136" t="s">
        <v>185</v>
      </c>
      <c r="G96" s="1140">
        <v>1386</v>
      </c>
      <c r="H96" s="1141" t="s">
        <v>50</v>
      </c>
      <c r="I96" s="1142">
        <f t="shared" si="1"/>
        <v>2772</v>
      </c>
    </row>
    <row r="97" spans="1:9">
      <c r="A97" s="1136">
        <v>92</v>
      </c>
      <c r="B97" s="1137">
        <v>6</v>
      </c>
      <c r="C97" s="1149" t="s">
        <v>1427</v>
      </c>
      <c r="D97" s="1139" t="s">
        <v>655</v>
      </c>
      <c r="E97" s="1139" t="s">
        <v>57</v>
      </c>
      <c r="F97" s="1136" t="s">
        <v>187</v>
      </c>
      <c r="G97" s="1140">
        <v>4620</v>
      </c>
      <c r="H97" s="1141" t="s">
        <v>18</v>
      </c>
      <c r="I97" s="1142">
        <f t="shared" si="1"/>
        <v>27720</v>
      </c>
    </row>
    <row r="98" spans="1:9">
      <c r="A98" s="1136">
        <v>93</v>
      </c>
      <c r="B98" s="1137">
        <v>4</v>
      </c>
      <c r="C98" s="1149" t="s">
        <v>188</v>
      </c>
      <c r="D98" s="1139" t="s">
        <v>655</v>
      </c>
      <c r="E98" s="1139" t="s">
        <v>57</v>
      </c>
      <c r="F98" s="1136" t="s">
        <v>189</v>
      </c>
      <c r="G98" s="1140">
        <v>231</v>
      </c>
      <c r="H98" s="1141" t="s">
        <v>18</v>
      </c>
      <c r="I98" s="1142">
        <f t="shared" si="1"/>
        <v>924</v>
      </c>
    </row>
    <row r="99" spans="1:9">
      <c r="A99" s="1136">
        <v>94</v>
      </c>
      <c r="B99" s="1137">
        <v>4</v>
      </c>
      <c r="C99" s="1149" t="s">
        <v>1430</v>
      </c>
      <c r="D99" s="1139" t="s">
        <v>655</v>
      </c>
      <c r="E99" s="1139" t="s">
        <v>57</v>
      </c>
      <c r="F99" s="1136" t="s">
        <v>191</v>
      </c>
      <c r="G99" s="1140">
        <v>578</v>
      </c>
      <c r="H99" s="1141" t="s">
        <v>18</v>
      </c>
      <c r="I99" s="1142">
        <f t="shared" si="1"/>
        <v>2312</v>
      </c>
    </row>
    <row r="100" spans="1:9">
      <c r="A100" s="1136">
        <v>95</v>
      </c>
      <c r="B100" s="1137">
        <v>4</v>
      </c>
      <c r="C100" s="1149" t="s">
        <v>192</v>
      </c>
      <c r="D100" s="1139" t="s">
        <v>655</v>
      </c>
      <c r="E100" s="1139" t="s">
        <v>57</v>
      </c>
      <c r="F100" s="1136" t="s">
        <v>193</v>
      </c>
      <c r="G100" s="1140">
        <v>289</v>
      </c>
      <c r="H100" s="1141" t="s">
        <v>50</v>
      </c>
      <c r="I100" s="1142">
        <f t="shared" si="1"/>
        <v>1156</v>
      </c>
    </row>
    <row r="101" spans="1:9">
      <c r="A101" s="1136">
        <v>96</v>
      </c>
      <c r="B101" s="1137">
        <v>1</v>
      </c>
      <c r="C101" s="1149" t="s">
        <v>1433</v>
      </c>
      <c r="D101" s="1139" t="s">
        <v>655</v>
      </c>
      <c r="E101" s="1139" t="s">
        <v>57</v>
      </c>
      <c r="F101" s="1136" t="s">
        <v>195</v>
      </c>
      <c r="G101" s="1140">
        <v>1386</v>
      </c>
      <c r="H101" s="1141" t="s">
        <v>18</v>
      </c>
      <c r="I101" s="1142">
        <f t="shared" si="1"/>
        <v>1386</v>
      </c>
    </row>
    <row r="102" spans="1:9">
      <c r="A102" s="1136">
        <v>97</v>
      </c>
      <c r="B102" s="1137">
        <v>1</v>
      </c>
      <c r="C102" s="1149" t="s">
        <v>196</v>
      </c>
      <c r="D102" s="1139" t="s">
        <v>655</v>
      </c>
      <c r="E102" s="1139" t="s">
        <v>57</v>
      </c>
      <c r="F102" s="1136" t="s">
        <v>197</v>
      </c>
      <c r="G102" s="1140">
        <v>6050</v>
      </c>
      <c r="H102" s="1141" t="s">
        <v>18</v>
      </c>
      <c r="I102" s="1142">
        <f t="shared" si="1"/>
        <v>6050</v>
      </c>
    </row>
    <row r="103" spans="1:9">
      <c r="A103" s="1136">
        <v>98</v>
      </c>
      <c r="B103" s="1137">
        <v>4</v>
      </c>
      <c r="C103" s="1149" t="s">
        <v>198</v>
      </c>
      <c r="D103" s="1139" t="s">
        <v>655</v>
      </c>
      <c r="E103" s="1139" t="s">
        <v>57</v>
      </c>
      <c r="F103" s="1136" t="s">
        <v>199</v>
      </c>
      <c r="G103" s="1140">
        <v>924</v>
      </c>
      <c r="H103" s="1141" t="s">
        <v>18</v>
      </c>
      <c r="I103" s="1142">
        <f t="shared" si="1"/>
        <v>3696</v>
      </c>
    </row>
    <row r="104" spans="1:9">
      <c r="A104" s="1136">
        <v>99</v>
      </c>
      <c r="B104" s="1137">
        <v>1</v>
      </c>
      <c r="C104" s="1149" t="s">
        <v>1437</v>
      </c>
      <c r="D104" s="1139" t="s">
        <v>655</v>
      </c>
      <c r="E104" s="1139" t="s">
        <v>57</v>
      </c>
      <c r="F104" s="1136" t="s">
        <v>201</v>
      </c>
      <c r="G104" s="1140">
        <v>1733</v>
      </c>
      <c r="H104" s="1141" t="s">
        <v>18</v>
      </c>
      <c r="I104" s="1142">
        <f t="shared" si="1"/>
        <v>1733</v>
      </c>
    </row>
    <row r="105" spans="1:9">
      <c r="A105" s="1136">
        <v>100</v>
      </c>
      <c r="B105" s="1137">
        <v>10</v>
      </c>
      <c r="C105" s="1149" t="s">
        <v>202</v>
      </c>
      <c r="D105" s="1139" t="s">
        <v>655</v>
      </c>
      <c r="E105" s="1139" t="s">
        <v>57</v>
      </c>
      <c r="F105" s="1136" t="s">
        <v>203</v>
      </c>
      <c r="G105" s="1140">
        <v>116</v>
      </c>
      <c r="H105" s="1141" t="s">
        <v>18</v>
      </c>
      <c r="I105" s="1142">
        <f t="shared" si="1"/>
        <v>1160</v>
      </c>
    </row>
    <row r="106" spans="1:9" ht="33">
      <c r="A106" s="1136">
        <v>101</v>
      </c>
      <c r="B106" s="1137">
        <v>1</v>
      </c>
      <c r="C106" s="1149" t="s">
        <v>1440</v>
      </c>
      <c r="D106" s="1139" t="s">
        <v>655</v>
      </c>
      <c r="E106" s="1139" t="s">
        <v>57</v>
      </c>
      <c r="F106" s="1136" t="s">
        <v>205</v>
      </c>
      <c r="G106" s="1140">
        <v>10238</v>
      </c>
      <c r="H106" s="1141" t="s">
        <v>18</v>
      </c>
      <c r="I106" s="1142">
        <f t="shared" si="1"/>
        <v>10238</v>
      </c>
    </row>
    <row r="107" spans="1:9">
      <c r="A107" s="1136">
        <v>102</v>
      </c>
      <c r="B107" s="1137">
        <v>1</v>
      </c>
      <c r="C107" s="1149" t="s">
        <v>206</v>
      </c>
      <c r="D107" s="1139" t="s">
        <v>655</v>
      </c>
      <c r="E107" s="1139" t="s">
        <v>57</v>
      </c>
      <c r="F107" s="1136" t="s">
        <v>207</v>
      </c>
      <c r="G107" s="1140">
        <v>578</v>
      </c>
      <c r="H107" s="1141" t="s">
        <v>18</v>
      </c>
      <c r="I107" s="1142">
        <f t="shared" si="1"/>
        <v>578</v>
      </c>
    </row>
    <row r="108" spans="1:9" ht="264">
      <c r="A108" s="1136">
        <v>103</v>
      </c>
      <c r="B108" s="1137">
        <v>1</v>
      </c>
      <c r="C108" s="1149" t="s">
        <v>1443</v>
      </c>
      <c r="D108" s="1139" t="s">
        <v>655</v>
      </c>
      <c r="E108" s="1139" t="s">
        <v>57</v>
      </c>
      <c r="F108" s="1136" t="s">
        <v>209</v>
      </c>
      <c r="G108" s="1140">
        <v>4925</v>
      </c>
      <c r="H108" s="1141" t="s">
        <v>50</v>
      </c>
      <c r="I108" s="1142">
        <f t="shared" si="1"/>
        <v>4925</v>
      </c>
    </row>
    <row r="109" spans="1:9">
      <c r="A109" s="1136">
        <v>104</v>
      </c>
      <c r="B109" s="1137">
        <v>1</v>
      </c>
      <c r="C109" s="1149" t="s">
        <v>1445</v>
      </c>
      <c r="D109" s="1139" t="s">
        <v>655</v>
      </c>
      <c r="E109" s="1139" t="s">
        <v>57</v>
      </c>
      <c r="F109" s="1136" t="s">
        <v>211</v>
      </c>
      <c r="G109" s="1140">
        <v>1733</v>
      </c>
      <c r="H109" s="1141" t="s">
        <v>18</v>
      </c>
      <c r="I109" s="1142">
        <f t="shared" si="1"/>
        <v>1733</v>
      </c>
    </row>
    <row r="110" spans="1:9">
      <c r="A110" s="1136">
        <v>105</v>
      </c>
      <c r="B110" s="1137">
        <v>1</v>
      </c>
      <c r="C110" s="1149" t="s">
        <v>212</v>
      </c>
      <c r="D110" s="1139" t="s">
        <v>655</v>
      </c>
      <c r="E110" s="1139" t="s">
        <v>57</v>
      </c>
      <c r="F110" s="1136" t="s">
        <v>213</v>
      </c>
      <c r="G110" s="1140">
        <v>289</v>
      </c>
      <c r="H110" s="1141" t="s">
        <v>18</v>
      </c>
      <c r="I110" s="1142">
        <f t="shared" si="1"/>
        <v>289</v>
      </c>
    </row>
    <row r="111" spans="1:9">
      <c r="A111" s="1136">
        <v>106</v>
      </c>
      <c r="B111" s="1137">
        <v>8</v>
      </c>
      <c r="C111" s="1149" t="s">
        <v>214</v>
      </c>
      <c r="D111" s="1139" t="s">
        <v>655</v>
      </c>
      <c r="E111" s="1139" t="s">
        <v>57</v>
      </c>
      <c r="F111" s="1136" t="s">
        <v>215</v>
      </c>
      <c r="G111" s="1140">
        <v>116</v>
      </c>
      <c r="H111" s="1141" t="s">
        <v>18</v>
      </c>
      <c r="I111" s="1142">
        <f t="shared" si="1"/>
        <v>928</v>
      </c>
    </row>
    <row r="112" spans="1:9">
      <c r="A112" s="1136">
        <v>107</v>
      </c>
      <c r="B112" s="1137">
        <v>2</v>
      </c>
      <c r="C112" s="1149" t="s">
        <v>216</v>
      </c>
      <c r="D112" s="1139" t="s">
        <v>655</v>
      </c>
      <c r="E112" s="1139" t="s">
        <v>57</v>
      </c>
      <c r="F112" s="1136" t="s">
        <v>217</v>
      </c>
      <c r="G112" s="1140">
        <v>693</v>
      </c>
      <c r="H112" s="1141" t="s">
        <v>18</v>
      </c>
      <c r="I112" s="1142">
        <f t="shared" si="1"/>
        <v>1386</v>
      </c>
    </row>
    <row r="113" spans="1:9">
      <c r="A113" s="1136">
        <v>108</v>
      </c>
      <c r="B113" s="1137">
        <v>1</v>
      </c>
      <c r="C113" s="1149" t="s">
        <v>218</v>
      </c>
      <c r="D113" s="1139" t="s">
        <v>655</v>
      </c>
      <c r="E113" s="1139" t="s">
        <v>57</v>
      </c>
      <c r="F113" s="1136" t="s">
        <v>219</v>
      </c>
      <c r="G113" s="1140">
        <v>2888</v>
      </c>
      <c r="H113" s="1141" t="s">
        <v>18</v>
      </c>
      <c r="I113" s="1142">
        <f t="shared" si="1"/>
        <v>2888</v>
      </c>
    </row>
    <row r="114" spans="1:9">
      <c r="A114" s="1136">
        <v>109</v>
      </c>
      <c r="B114" s="1137">
        <v>1</v>
      </c>
      <c r="C114" s="1149" t="s">
        <v>220</v>
      </c>
      <c r="D114" s="1139" t="s">
        <v>655</v>
      </c>
      <c r="E114" s="1139" t="s">
        <v>57</v>
      </c>
      <c r="F114" s="1136" t="s">
        <v>221</v>
      </c>
      <c r="G114" s="1140">
        <v>13860</v>
      </c>
      <c r="H114" s="1141" t="s">
        <v>18</v>
      </c>
      <c r="I114" s="1142">
        <f t="shared" si="1"/>
        <v>13860</v>
      </c>
    </row>
    <row r="115" spans="1:9" ht="33">
      <c r="A115" s="1136">
        <v>110</v>
      </c>
      <c r="B115" s="1137">
        <v>1</v>
      </c>
      <c r="C115" s="1149" t="s">
        <v>977</v>
      </c>
      <c r="D115" s="1139" t="s">
        <v>655</v>
      </c>
      <c r="E115" s="1139" t="s">
        <v>16</v>
      </c>
      <c r="F115" s="1136" t="s">
        <v>222</v>
      </c>
      <c r="G115" s="1140">
        <v>1654</v>
      </c>
      <c r="H115" s="1141" t="s">
        <v>18</v>
      </c>
      <c r="I115" s="1142">
        <f t="shared" si="1"/>
        <v>1654</v>
      </c>
    </row>
    <row r="116" spans="1:9" ht="33">
      <c r="A116" s="1136">
        <v>111</v>
      </c>
      <c r="B116" s="1137">
        <v>1</v>
      </c>
      <c r="C116" s="1149" t="s">
        <v>978</v>
      </c>
      <c r="D116" s="1139" t="s">
        <v>655</v>
      </c>
      <c r="E116" s="1139" t="s">
        <v>16</v>
      </c>
      <c r="F116" s="1136" t="s">
        <v>224</v>
      </c>
      <c r="G116" s="1140">
        <v>2205</v>
      </c>
      <c r="H116" s="1141" t="s">
        <v>18</v>
      </c>
      <c r="I116" s="1142">
        <f t="shared" si="1"/>
        <v>2205</v>
      </c>
    </row>
    <row r="117" spans="1:9">
      <c r="A117" s="1136">
        <v>112</v>
      </c>
      <c r="B117" s="1137">
        <v>1</v>
      </c>
      <c r="C117" s="1149" t="s">
        <v>1454</v>
      </c>
      <c r="D117" s="1139" t="s">
        <v>655</v>
      </c>
      <c r="E117" s="1139" t="s">
        <v>57</v>
      </c>
      <c r="F117" s="1136" t="s">
        <v>226</v>
      </c>
      <c r="G117" s="1140">
        <v>1654</v>
      </c>
      <c r="H117" s="1141" t="s">
        <v>18</v>
      </c>
      <c r="I117" s="1142">
        <f t="shared" si="1"/>
        <v>1654</v>
      </c>
    </row>
    <row r="118" spans="1:9">
      <c r="A118" s="1136">
        <v>113</v>
      </c>
      <c r="B118" s="1156">
        <v>3000</v>
      </c>
      <c r="C118" s="1157" t="s">
        <v>1607</v>
      </c>
      <c r="D118" s="1158" t="s">
        <v>655</v>
      </c>
      <c r="E118" s="1158" t="s">
        <v>57</v>
      </c>
      <c r="F118" s="1159" t="s">
        <v>228</v>
      </c>
      <c r="G118" s="1160">
        <v>59.25</v>
      </c>
      <c r="H118" s="1161" t="s">
        <v>91</v>
      </c>
      <c r="I118" s="1142">
        <f t="shared" si="1"/>
        <v>177750</v>
      </c>
    </row>
    <row r="119" spans="1:9">
      <c r="A119" s="1136">
        <v>114</v>
      </c>
      <c r="B119" s="1162">
        <v>830</v>
      </c>
      <c r="C119" s="1157" t="s">
        <v>1608</v>
      </c>
      <c r="D119" s="1158" t="s">
        <v>655</v>
      </c>
      <c r="E119" s="1158" t="s">
        <v>57</v>
      </c>
      <c r="F119" s="1157" t="s">
        <v>230</v>
      </c>
      <c r="G119" s="1160">
        <v>57.45</v>
      </c>
      <c r="H119" s="1161" t="s">
        <v>1006</v>
      </c>
      <c r="I119" s="1142">
        <f t="shared" si="1"/>
        <v>47683.5</v>
      </c>
    </row>
    <row r="120" spans="1:9">
      <c r="A120" s="1136">
        <v>115</v>
      </c>
      <c r="B120" s="1156">
        <v>2500</v>
      </c>
      <c r="C120" s="1157" t="s">
        <v>1609</v>
      </c>
      <c r="D120" s="1158" t="s">
        <v>655</v>
      </c>
      <c r="E120" s="1158" t="s">
        <v>57</v>
      </c>
      <c r="F120" s="1157" t="s">
        <v>232</v>
      </c>
      <c r="G120" s="1160">
        <v>56.42</v>
      </c>
      <c r="H120" s="1161" t="s">
        <v>91</v>
      </c>
      <c r="I120" s="1142">
        <f t="shared" si="1"/>
        <v>141050</v>
      </c>
    </row>
    <row r="121" spans="1:9">
      <c r="A121" s="1136">
        <v>116</v>
      </c>
      <c r="B121" s="1162">
        <v>500</v>
      </c>
      <c r="C121" s="1157" t="s">
        <v>1610</v>
      </c>
      <c r="D121" s="1158" t="s">
        <v>655</v>
      </c>
      <c r="E121" s="1158" t="s">
        <v>57</v>
      </c>
      <c r="F121" s="1163" t="s">
        <v>234</v>
      </c>
      <c r="G121" s="1160">
        <v>56.5</v>
      </c>
      <c r="H121" s="1161" t="s">
        <v>91</v>
      </c>
      <c r="I121" s="1142">
        <f t="shared" si="1"/>
        <v>28250</v>
      </c>
    </row>
    <row r="122" spans="1:9">
      <c r="A122" s="1136">
        <v>117</v>
      </c>
      <c r="B122" s="1162">
        <v>400</v>
      </c>
      <c r="C122" s="1157" t="s">
        <v>1608</v>
      </c>
      <c r="D122" s="1158" t="s">
        <v>655</v>
      </c>
      <c r="E122" s="1158" t="s">
        <v>57</v>
      </c>
      <c r="F122" s="1157" t="s">
        <v>230</v>
      </c>
      <c r="G122" s="1160">
        <v>57.45</v>
      </c>
      <c r="H122" s="1161" t="s">
        <v>1006</v>
      </c>
      <c r="I122" s="1142">
        <f t="shared" si="1"/>
        <v>22980</v>
      </c>
    </row>
    <row r="123" spans="1:9">
      <c r="A123" s="1136">
        <v>118</v>
      </c>
      <c r="B123" s="1164">
        <v>2</v>
      </c>
      <c r="C123" s="1157" t="s">
        <v>235</v>
      </c>
      <c r="D123" s="1158" t="s">
        <v>655</v>
      </c>
      <c r="E123" s="1158" t="s">
        <v>57</v>
      </c>
      <c r="F123" s="1157" t="s">
        <v>236</v>
      </c>
      <c r="G123" s="1165">
        <v>4554</v>
      </c>
      <c r="H123" s="1161" t="s">
        <v>18</v>
      </c>
      <c r="I123" s="1142">
        <f t="shared" si="1"/>
        <v>9108</v>
      </c>
    </row>
    <row r="124" spans="1:9">
      <c r="A124" s="1136">
        <v>119</v>
      </c>
      <c r="B124" s="1164">
        <v>2</v>
      </c>
      <c r="C124" s="1157" t="s">
        <v>1611</v>
      </c>
      <c r="D124" s="1158" t="s">
        <v>655</v>
      </c>
      <c r="E124" s="1158" t="s">
        <v>57</v>
      </c>
      <c r="F124" s="1157" t="s">
        <v>238</v>
      </c>
      <c r="G124" s="1165">
        <v>3589.96</v>
      </c>
      <c r="H124" s="1161" t="s">
        <v>18</v>
      </c>
      <c r="I124" s="1142">
        <f t="shared" si="1"/>
        <v>7179.92</v>
      </c>
    </row>
    <row r="125" spans="1:9">
      <c r="A125" s="1136">
        <v>120</v>
      </c>
      <c r="B125" s="1156">
        <v>1500</v>
      </c>
      <c r="C125" s="1157" t="s">
        <v>1612</v>
      </c>
      <c r="D125" s="1158" t="s">
        <v>655</v>
      </c>
      <c r="E125" s="1158" t="s">
        <v>57</v>
      </c>
      <c r="F125" s="1157" t="s">
        <v>248</v>
      </c>
      <c r="G125" s="1160">
        <v>60.75</v>
      </c>
      <c r="H125" s="1161" t="s">
        <v>91</v>
      </c>
      <c r="I125" s="1142">
        <f t="shared" si="1"/>
        <v>91125</v>
      </c>
    </row>
    <row r="126" spans="1:9">
      <c r="A126" s="1136">
        <v>121</v>
      </c>
      <c r="B126" s="1162">
        <v>100</v>
      </c>
      <c r="C126" s="1157" t="s">
        <v>1613</v>
      </c>
      <c r="D126" s="1158" t="s">
        <v>655</v>
      </c>
      <c r="E126" s="1158" t="s">
        <v>57</v>
      </c>
      <c r="F126" s="1157" t="s">
        <v>246</v>
      </c>
      <c r="G126" s="1160">
        <v>58.45</v>
      </c>
      <c r="H126" s="1161" t="s">
        <v>91</v>
      </c>
      <c r="I126" s="1142">
        <f t="shared" si="1"/>
        <v>5845</v>
      </c>
    </row>
    <row r="127" spans="1:9">
      <c r="A127" s="1136">
        <v>122</v>
      </c>
      <c r="B127" s="1164">
        <v>1</v>
      </c>
      <c r="C127" s="1157" t="s">
        <v>1614</v>
      </c>
      <c r="D127" s="1158" t="s">
        <v>655</v>
      </c>
      <c r="E127" s="1158" t="s">
        <v>57</v>
      </c>
      <c r="F127" s="1157" t="s">
        <v>250</v>
      </c>
      <c r="G127" s="1165">
        <v>1974</v>
      </c>
      <c r="H127" s="1161" t="s">
        <v>18</v>
      </c>
      <c r="I127" s="1142">
        <f t="shared" si="1"/>
        <v>1974</v>
      </c>
    </row>
    <row r="128" spans="1:9">
      <c r="A128" s="1136">
        <v>123</v>
      </c>
      <c r="B128" s="1164">
        <v>1</v>
      </c>
      <c r="C128" s="1157" t="s">
        <v>1615</v>
      </c>
      <c r="D128" s="1158" t="s">
        <v>655</v>
      </c>
      <c r="E128" s="1158" t="s">
        <v>57</v>
      </c>
      <c r="F128" s="1157" t="s">
        <v>252</v>
      </c>
      <c r="G128" s="1165">
        <v>8991</v>
      </c>
      <c r="H128" s="1161" t="s">
        <v>18</v>
      </c>
      <c r="I128" s="1142">
        <f t="shared" si="1"/>
        <v>8991</v>
      </c>
    </row>
    <row r="129" spans="1:9">
      <c r="A129" s="1136">
        <v>124</v>
      </c>
      <c r="B129" s="1164">
        <v>1</v>
      </c>
      <c r="C129" s="1157" t="s">
        <v>1616</v>
      </c>
      <c r="D129" s="1158" t="s">
        <v>655</v>
      </c>
      <c r="E129" s="1158" t="s">
        <v>57</v>
      </c>
      <c r="F129" s="1157" t="s">
        <v>254</v>
      </c>
      <c r="G129" s="1165">
        <v>7797</v>
      </c>
      <c r="H129" s="1161" t="s">
        <v>18</v>
      </c>
      <c r="I129" s="1142">
        <f t="shared" si="1"/>
        <v>7797</v>
      </c>
    </row>
    <row r="130" spans="1:9">
      <c r="A130" s="1136">
        <v>125</v>
      </c>
      <c r="B130" s="1162">
        <v>60</v>
      </c>
      <c r="C130" s="1157" t="s">
        <v>1617</v>
      </c>
      <c r="D130" s="1158" t="s">
        <v>655</v>
      </c>
      <c r="E130" s="1158" t="s">
        <v>57</v>
      </c>
      <c r="F130" s="1157" t="s">
        <v>256</v>
      </c>
      <c r="G130" s="1160">
        <v>114.83</v>
      </c>
      <c r="H130" s="1161" t="s">
        <v>94</v>
      </c>
      <c r="I130" s="1142">
        <f t="shared" si="1"/>
        <v>6889.8</v>
      </c>
    </row>
    <row r="131" spans="1:9">
      <c r="A131" s="1136">
        <v>126</v>
      </c>
      <c r="B131" s="1164">
        <v>1</v>
      </c>
      <c r="C131" s="1157" t="s">
        <v>1618</v>
      </c>
      <c r="D131" s="1158" t="s">
        <v>655</v>
      </c>
      <c r="E131" s="1158" t="s">
        <v>57</v>
      </c>
      <c r="F131" s="1157" t="s">
        <v>240</v>
      </c>
      <c r="G131" s="1165">
        <v>1182.97</v>
      </c>
      <c r="H131" s="1161" t="s">
        <v>18</v>
      </c>
      <c r="I131" s="1142">
        <f t="shared" si="1"/>
        <v>1182.97</v>
      </c>
    </row>
    <row r="132" spans="1:9">
      <c r="A132" s="1136">
        <v>127</v>
      </c>
      <c r="B132" s="1164">
        <v>1</v>
      </c>
      <c r="C132" s="1157" t="s">
        <v>1619</v>
      </c>
      <c r="D132" s="1158" t="s">
        <v>655</v>
      </c>
      <c r="E132" s="1158" t="s">
        <v>57</v>
      </c>
      <c r="F132" s="1157" t="s">
        <v>242</v>
      </c>
      <c r="G132" s="1165">
        <v>1085</v>
      </c>
      <c r="H132" s="1161" t="s">
        <v>18</v>
      </c>
      <c r="I132" s="1142">
        <f t="shared" si="1"/>
        <v>1085</v>
      </c>
    </row>
    <row r="133" spans="1:9">
      <c r="A133" s="1136">
        <v>128</v>
      </c>
      <c r="B133" s="1162">
        <v>100</v>
      </c>
      <c r="C133" s="1157" t="s">
        <v>1620</v>
      </c>
      <c r="D133" s="1158" t="s">
        <v>655</v>
      </c>
      <c r="E133" s="1158" t="s">
        <v>57</v>
      </c>
      <c r="F133" s="1157" t="s">
        <v>244</v>
      </c>
      <c r="G133" s="1160">
        <v>547</v>
      </c>
      <c r="H133" s="1161" t="s">
        <v>94</v>
      </c>
      <c r="I133" s="1142">
        <f t="shared" si="1"/>
        <v>54700</v>
      </c>
    </row>
    <row r="134" spans="1:9">
      <c r="A134" s="1136">
        <v>129</v>
      </c>
      <c r="B134" s="1137">
        <v>7.5</v>
      </c>
      <c r="C134" s="1166" t="s">
        <v>1486</v>
      </c>
      <c r="D134" s="1139" t="s">
        <v>655</v>
      </c>
      <c r="E134" s="1139" t="s">
        <v>16</v>
      </c>
      <c r="F134" s="1136" t="s">
        <v>258</v>
      </c>
      <c r="G134" s="1142">
        <v>765</v>
      </c>
      <c r="H134" s="1141" t="s">
        <v>259</v>
      </c>
      <c r="I134" s="1142">
        <f>B134*G134</f>
        <v>5737.5</v>
      </c>
    </row>
    <row r="135" spans="1:9">
      <c r="A135" s="1136">
        <v>130</v>
      </c>
      <c r="B135" s="1137">
        <v>26</v>
      </c>
      <c r="C135" s="1166" t="s">
        <v>1488</v>
      </c>
      <c r="D135" s="1139" t="s">
        <v>655</v>
      </c>
      <c r="E135" s="1139" t="s">
        <v>16</v>
      </c>
      <c r="F135" s="1136" t="s">
        <v>158</v>
      </c>
      <c r="G135" s="1142">
        <v>1024</v>
      </c>
      <c r="H135" s="1141" t="s">
        <v>159</v>
      </c>
      <c r="I135" s="1142">
        <f t="shared" ref="I135:I176" si="2">B135*G135</f>
        <v>26624</v>
      </c>
    </row>
    <row r="136" spans="1:9" ht="66">
      <c r="A136" s="1136">
        <v>131</v>
      </c>
      <c r="B136" s="1137">
        <v>13</v>
      </c>
      <c r="C136" s="1166" t="s">
        <v>1586</v>
      </c>
      <c r="D136" s="1139" t="s">
        <v>655</v>
      </c>
      <c r="E136" s="1139" t="s">
        <v>16</v>
      </c>
      <c r="F136" s="1136" t="s">
        <v>29</v>
      </c>
      <c r="G136" s="1142">
        <v>3299.7</v>
      </c>
      <c r="H136" s="1141" t="s">
        <v>18</v>
      </c>
      <c r="I136" s="1142">
        <f t="shared" si="2"/>
        <v>42896.1</v>
      </c>
    </row>
    <row r="137" spans="1:9">
      <c r="A137" s="1136">
        <v>132</v>
      </c>
      <c r="B137" s="1137">
        <v>26</v>
      </c>
      <c r="C137" s="1166" t="s">
        <v>1489</v>
      </c>
      <c r="D137" s="1139" t="s">
        <v>655</v>
      </c>
      <c r="E137" s="1139" t="s">
        <v>16</v>
      </c>
      <c r="F137" s="1136" t="s">
        <v>162</v>
      </c>
      <c r="G137" s="1142">
        <v>1024</v>
      </c>
      <c r="H137" s="1141" t="s">
        <v>159</v>
      </c>
      <c r="I137" s="1142">
        <f t="shared" si="2"/>
        <v>26624</v>
      </c>
    </row>
    <row r="138" spans="1:9" ht="213">
      <c r="A138" s="1136">
        <v>133</v>
      </c>
      <c r="B138" s="1137">
        <v>3800</v>
      </c>
      <c r="C138" s="1167" t="s">
        <v>1621</v>
      </c>
      <c r="D138" s="1139" t="s">
        <v>655</v>
      </c>
      <c r="E138" s="1139" t="s">
        <v>16</v>
      </c>
      <c r="F138" s="1168" t="s">
        <v>893</v>
      </c>
      <c r="G138" s="1142">
        <v>572.1</v>
      </c>
      <c r="H138" s="1141" t="s">
        <v>94</v>
      </c>
      <c r="I138" s="1142">
        <f t="shared" si="2"/>
        <v>2173980</v>
      </c>
    </row>
    <row r="139" spans="1:9" ht="214.5">
      <c r="A139" s="1136">
        <v>134</v>
      </c>
      <c r="B139" s="1137">
        <v>2500</v>
      </c>
      <c r="C139" s="1167" t="s">
        <v>1865</v>
      </c>
      <c r="D139" s="1139" t="s">
        <v>655</v>
      </c>
      <c r="E139" s="1139" t="s">
        <v>16</v>
      </c>
      <c r="F139" s="1168" t="s">
        <v>1493</v>
      </c>
      <c r="G139" s="1142">
        <v>1175.56</v>
      </c>
      <c r="H139" s="1141" t="s">
        <v>94</v>
      </c>
      <c r="I139" s="1142">
        <f t="shared" si="2"/>
        <v>2938900</v>
      </c>
    </row>
    <row r="140" spans="1:9" ht="226.5">
      <c r="A140" s="1136">
        <v>135</v>
      </c>
      <c r="B140" s="1137">
        <v>200</v>
      </c>
      <c r="C140" s="1167" t="s">
        <v>1864</v>
      </c>
      <c r="D140" s="1139" t="s">
        <v>655</v>
      </c>
      <c r="E140" s="1139" t="s">
        <v>16</v>
      </c>
      <c r="F140" s="1168" t="s">
        <v>1496</v>
      </c>
      <c r="G140" s="1142">
        <v>1319.84</v>
      </c>
      <c r="H140" s="1141" t="s">
        <v>94</v>
      </c>
      <c r="I140" s="1142">
        <f t="shared" si="2"/>
        <v>263968</v>
      </c>
    </row>
    <row r="141" spans="1:9" ht="33">
      <c r="A141" s="1136">
        <v>136</v>
      </c>
      <c r="B141" s="1137">
        <v>1000</v>
      </c>
      <c r="C141" s="1166" t="s">
        <v>1498</v>
      </c>
      <c r="D141" s="1139" t="s">
        <v>655</v>
      </c>
      <c r="E141" s="1139" t="s">
        <v>16</v>
      </c>
      <c r="F141" s="1169" t="s">
        <v>1499</v>
      </c>
      <c r="G141" s="1142">
        <v>1287</v>
      </c>
      <c r="H141" s="1141" t="s">
        <v>94</v>
      </c>
      <c r="I141" s="1142">
        <f t="shared" si="2"/>
        <v>1287000</v>
      </c>
    </row>
    <row r="142" spans="1:9">
      <c r="A142" s="1136">
        <v>137</v>
      </c>
      <c r="B142" s="1137">
        <v>75</v>
      </c>
      <c r="C142" s="1166" t="s">
        <v>1051</v>
      </c>
      <c r="D142" s="1139" t="s">
        <v>655</v>
      </c>
      <c r="E142" s="1139" t="s">
        <v>16</v>
      </c>
      <c r="F142" s="1136" t="s">
        <v>270</v>
      </c>
      <c r="G142" s="1142">
        <v>2745</v>
      </c>
      <c r="H142" s="1141" t="s">
        <v>18</v>
      </c>
      <c r="I142" s="1142">
        <f t="shared" si="2"/>
        <v>205875</v>
      </c>
    </row>
    <row r="143" spans="1:9">
      <c r="A143" s="1136">
        <v>138</v>
      </c>
      <c r="B143" s="1137">
        <v>28</v>
      </c>
      <c r="C143" s="1166" t="s">
        <v>1502</v>
      </c>
      <c r="D143" s="1139" t="s">
        <v>655</v>
      </c>
      <c r="E143" s="1139" t="s">
        <v>16</v>
      </c>
      <c r="F143" s="1136" t="s">
        <v>272</v>
      </c>
      <c r="G143" s="1142">
        <v>5700.78</v>
      </c>
      <c r="H143" s="1141" t="s">
        <v>18</v>
      </c>
      <c r="I143" s="1142">
        <f t="shared" si="2"/>
        <v>159621.84</v>
      </c>
    </row>
    <row r="144" spans="1:9">
      <c r="A144" s="1136">
        <v>139</v>
      </c>
      <c r="B144" s="1137">
        <v>1200</v>
      </c>
      <c r="C144" s="1166" t="s">
        <v>1504</v>
      </c>
      <c r="D144" s="1139" t="s">
        <v>655</v>
      </c>
      <c r="E144" s="1139" t="s">
        <v>57</v>
      </c>
      <c r="F144" s="1136" t="s">
        <v>274</v>
      </c>
      <c r="G144" s="1142">
        <v>1044</v>
      </c>
      <c r="H144" s="1141" t="s">
        <v>94</v>
      </c>
      <c r="I144" s="1142">
        <f t="shared" si="2"/>
        <v>1252800</v>
      </c>
    </row>
    <row r="145" spans="1:9">
      <c r="A145" s="1136">
        <v>140</v>
      </c>
      <c r="B145" s="1137">
        <v>500</v>
      </c>
      <c r="C145" s="1166" t="s">
        <v>1506</v>
      </c>
      <c r="D145" s="1139" t="s">
        <v>655</v>
      </c>
      <c r="E145" s="1139" t="s">
        <v>57</v>
      </c>
      <c r="F145" s="1136" t="s">
        <v>276</v>
      </c>
      <c r="G145" s="1142">
        <v>1012</v>
      </c>
      <c r="H145" s="1141" t="s">
        <v>94</v>
      </c>
      <c r="I145" s="1142">
        <f t="shared" si="2"/>
        <v>506000</v>
      </c>
    </row>
    <row r="146" spans="1:9">
      <c r="A146" s="1136">
        <v>141</v>
      </c>
      <c r="B146" s="1137">
        <v>200</v>
      </c>
      <c r="C146" s="1166" t="s">
        <v>1508</v>
      </c>
      <c r="D146" s="1139" t="s">
        <v>655</v>
      </c>
      <c r="E146" s="1139" t="s">
        <v>57</v>
      </c>
      <c r="F146" s="1136" t="s">
        <v>278</v>
      </c>
      <c r="G146" s="1142">
        <v>125</v>
      </c>
      <c r="H146" s="1141" t="s">
        <v>94</v>
      </c>
      <c r="I146" s="1142">
        <f t="shared" si="2"/>
        <v>25000</v>
      </c>
    </row>
    <row r="147" spans="1:9" ht="33">
      <c r="A147" s="1136">
        <v>142</v>
      </c>
      <c r="B147" s="1137">
        <v>8</v>
      </c>
      <c r="C147" s="1170" t="s">
        <v>1510</v>
      </c>
      <c r="D147" s="1139" t="s">
        <v>655</v>
      </c>
      <c r="E147" s="1139" t="s">
        <v>16</v>
      </c>
      <c r="F147" s="1136" t="s">
        <v>116</v>
      </c>
      <c r="G147" s="1142">
        <v>2764.76</v>
      </c>
      <c r="H147" s="1141" t="s">
        <v>18</v>
      </c>
      <c r="I147" s="1142">
        <f t="shared" si="2"/>
        <v>22118.080000000002</v>
      </c>
    </row>
    <row r="148" spans="1:9" ht="66">
      <c r="A148" s="1136">
        <v>143</v>
      </c>
      <c r="B148" s="1137">
        <v>70</v>
      </c>
      <c r="C148" s="1170" t="s">
        <v>1624</v>
      </c>
      <c r="D148" s="1139" t="s">
        <v>655</v>
      </c>
      <c r="E148" s="1139" t="s">
        <v>16</v>
      </c>
      <c r="F148" s="1136" t="s">
        <v>106</v>
      </c>
      <c r="G148" s="1142">
        <v>135.66</v>
      </c>
      <c r="H148" s="1141" t="s">
        <v>94</v>
      </c>
      <c r="I148" s="1142">
        <f t="shared" si="2"/>
        <v>9496.1999999999989</v>
      </c>
    </row>
    <row r="149" spans="1:9" ht="33">
      <c r="A149" s="1136">
        <v>144</v>
      </c>
      <c r="B149" s="1137">
        <v>7500</v>
      </c>
      <c r="C149" s="1170" t="s">
        <v>1512</v>
      </c>
      <c r="D149" s="1139" t="s">
        <v>655</v>
      </c>
      <c r="E149" s="1139" t="s">
        <v>16</v>
      </c>
      <c r="F149" s="1136" t="s">
        <v>282</v>
      </c>
      <c r="G149" s="1142">
        <v>30</v>
      </c>
      <c r="H149" s="1141" t="s">
        <v>94</v>
      </c>
      <c r="I149" s="1142">
        <f t="shared" si="2"/>
        <v>225000</v>
      </c>
    </row>
    <row r="150" spans="1:9" ht="69.75" customHeight="1">
      <c r="A150" s="1136">
        <v>145</v>
      </c>
      <c r="B150" s="1137">
        <v>75</v>
      </c>
      <c r="C150" s="1170" t="s">
        <v>1521</v>
      </c>
      <c r="D150" s="1139" t="s">
        <v>655</v>
      </c>
      <c r="E150" s="1139" t="s">
        <v>57</v>
      </c>
      <c r="F150" s="1136" t="s">
        <v>300</v>
      </c>
      <c r="G150" s="1142">
        <v>484</v>
      </c>
      <c r="H150" s="1141" t="s">
        <v>18</v>
      </c>
      <c r="I150" s="1142">
        <f t="shared" si="2"/>
        <v>36300</v>
      </c>
    </row>
    <row r="151" spans="1:9" ht="49.5">
      <c r="A151" s="1136">
        <v>146</v>
      </c>
      <c r="B151" s="1137">
        <v>12</v>
      </c>
      <c r="C151" s="1170" t="s">
        <v>1514</v>
      </c>
      <c r="D151" s="1139" t="s">
        <v>655</v>
      </c>
      <c r="E151" s="1139" t="s">
        <v>16</v>
      </c>
      <c r="F151" s="1136" t="s">
        <v>284</v>
      </c>
      <c r="G151" s="1142">
        <v>512.54999999999995</v>
      </c>
      <c r="H151" s="1141" t="s">
        <v>18</v>
      </c>
      <c r="I151" s="1142">
        <f t="shared" si="2"/>
        <v>6150.5999999999995</v>
      </c>
    </row>
    <row r="152" spans="1:9" ht="49.5">
      <c r="A152" s="1136">
        <v>147</v>
      </c>
      <c r="B152" s="1137">
        <v>18</v>
      </c>
      <c r="C152" s="1170" t="s">
        <v>1557</v>
      </c>
      <c r="D152" s="1139" t="s">
        <v>655</v>
      </c>
      <c r="E152" s="1139" t="s">
        <v>16</v>
      </c>
      <c r="F152" s="1136" t="s">
        <v>286</v>
      </c>
      <c r="G152" s="1142">
        <v>1132</v>
      </c>
      <c r="H152" s="1141" t="s">
        <v>18</v>
      </c>
      <c r="I152" s="1142">
        <f t="shared" si="2"/>
        <v>20376</v>
      </c>
    </row>
    <row r="153" spans="1:9" ht="33">
      <c r="A153" s="1136">
        <v>148</v>
      </c>
      <c r="B153" s="1137">
        <v>12</v>
      </c>
      <c r="C153" s="1170" t="s">
        <v>1598</v>
      </c>
      <c r="D153" s="1139" t="s">
        <v>655</v>
      </c>
      <c r="E153" s="1139" t="s">
        <v>16</v>
      </c>
      <c r="F153" s="1136" t="s">
        <v>135</v>
      </c>
      <c r="G153" s="1142">
        <v>990.68</v>
      </c>
      <c r="H153" s="1141" t="s">
        <v>18</v>
      </c>
      <c r="I153" s="1142">
        <f t="shared" si="2"/>
        <v>11888.16</v>
      </c>
    </row>
    <row r="154" spans="1:9" ht="82.5">
      <c r="A154" s="1136">
        <v>149</v>
      </c>
      <c r="B154" s="1137">
        <v>3</v>
      </c>
      <c r="C154" s="1149" t="s">
        <v>1518</v>
      </c>
      <c r="D154" s="1139" t="s">
        <v>655</v>
      </c>
      <c r="E154" s="1139" t="s">
        <v>16</v>
      </c>
      <c r="F154" s="1136" t="s">
        <v>305</v>
      </c>
      <c r="G154" s="1142">
        <v>5670</v>
      </c>
      <c r="H154" s="1141" t="s">
        <v>50</v>
      </c>
      <c r="I154" s="1142">
        <f t="shared" si="2"/>
        <v>17010</v>
      </c>
    </row>
    <row r="155" spans="1:9" ht="66">
      <c r="A155" s="1136">
        <v>150</v>
      </c>
      <c r="B155" s="1137">
        <v>6</v>
      </c>
      <c r="C155" s="1149" t="s">
        <v>1625</v>
      </c>
      <c r="D155" s="1139" t="s">
        <v>655</v>
      </c>
      <c r="E155" s="1139" t="s">
        <v>16</v>
      </c>
      <c r="F155" s="1136" t="s">
        <v>1530</v>
      </c>
      <c r="G155" s="1142">
        <v>1934</v>
      </c>
      <c r="H155" s="1141" t="s">
        <v>18</v>
      </c>
      <c r="I155" s="1142">
        <f t="shared" si="2"/>
        <v>11604</v>
      </c>
    </row>
    <row r="156" spans="1:9" ht="49.5">
      <c r="A156" s="1136">
        <v>151</v>
      </c>
      <c r="B156" s="1137">
        <v>155</v>
      </c>
      <c r="C156" s="1171" t="s">
        <v>87</v>
      </c>
      <c r="D156" s="1139" t="s">
        <v>655</v>
      </c>
      <c r="E156" s="1139" t="s">
        <v>16</v>
      </c>
      <c r="F156" s="1136" t="s">
        <v>88</v>
      </c>
      <c r="G156" s="1142">
        <v>41</v>
      </c>
      <c r="H156" s="1141" t="s">
        <v>86</v>
      </c>
      <c r="I156" s="1142">
        <f t="shared" si="2"/>
        <v>6355</v>
      </c>
    </row>
    <row r="157" spans="1:9" ht="33">
      <c r="A157" s="1136">
        <v>152</v>
      </c>
      <c r="B157" s="1137">
        <v>11.282</v>
      </c>
      <c r="C157" s="1171" t="s">
        <v>1599</v>
      </c>
      <c r="D157" s="1139" t="s">
        <v>655</v>
      </c>
      <c r="E157" s="1139" t="s">
        <v>16</v>
      </c>
      <c r="F157" s="1136" t="s">
        <v>139</v>
      </c>
      <c r="G157" s="1142">
        <v>6579</v>
      </c>
      <c r="H157" s="1141" t="s">
        <v>140</v>
      </c>
      <c r="I157" s="1142">
        <f t="shared" si="2"/>
        <v>74224.278000000006</v>
      </c>
    </row>
    <row r="158" spans="1:9">
      <c r="A158" s="1136">
        <v>153</v>
      </c>
      <c r="B158" s="1137">
        <v>0.37</v>
      </c>
      <c r="C158" s="1170" t="s">
        <v>1392</v>
      </c>
      <c r="D158" s="1139" t="s">
        <v>655</v>
      </c>
      <c r="E158" s="1139" t="s">
        <v>16</v>
      </c>
      <c r="F158" s="1136" t="s">
        <v>142</v>
      </c>
      <c r="G158" s="1142">
        <v>3893</v>
      </c>
      <c r="H158" s="1141" t="s">
        <v>140</v>
      </c>
      <c r="I158" s="1142">
        <f t="shared" si="2"/>
        <v>1440.41</v>
      </c>
    </row>
    <row r="159" spans="1:9" ht="66">
      <c r="A159" s="1136">
        <v>154</v>
      </c>
      <c r="B159" s="1137">
        <v>0.97499999999999998</v>
      </c>
      <c r="C159" s="1170" t="s">
        <v>63</v>
      </c>
      <c r="D159" s="1139" t="s">
        <v>655</v>
      </c>
      <c r="E159" s="1139" t="s">
        <v>16</v>
      </c>
      <c r="F159" s="1136" t="s">
        <v>64</v>
      </c>
      <c r="G159" s="1142">
        <v>3426</v>
      </c>
      <c r="H159" s="1141" t="s">
        <v>65</v>
      </c>
      <c r="I159" s="1142">
        <f t="shared" si="2"/>
        <v>3340.35</v>
      </c>
    </row>
    <row r="160" spans="1:9">
      <c r="A160" s="1136">
        <v>155</v>
      </c>
      <c r="B160" s="1137">
        <v>3</v>
      </c>
      <c r="C160" s="1172" t="s">
        <v>1626</v>
      </c>
      <c r="D160" s="1139" t="s">
        <v>655</v>
      </c>
      <c r="E160" s="1139" t="s">
        <v>16</v>
      </c>
      <c r="F160" s="1136" t="s">
        <v>295</v>
      </c>
      <c r="G160" s="1142">
        <v>4500</v>
      </c>
      <c r="H160" s="1141" t="s">
        <v>18</v>
      </c>
      <c r="I160" s="1142">
        <f t="shared" si="2"/>
        <v>13500</v>
      </c>
    </row>
    <row r="161" spans="1:9">
      <c r="A161" s="1136">
        <v>156</v>
      </c>
      <c r="B161" s="1137">
        <v>3</v>
      </c>
      <c r="C161" s="1173" t="s">
        <v>310</v>
      </c>
      <c r="D161" s="1139" t="s">
        <v>655</v>
      </c>
      <c r="E161" s="1139" t="s">
        <v>16</v>
      </c>
      <c r="F161" s="1136" t="s">
        <v>311</v>
      </c>
      <c r="G161" s="1142">
        <v>146.63</v>
      </c>
      <c r="H161" s="1141" t="s">
        <v>18</v>
      </c>
      <c r="I161" s="1142">
        <f t="shared" si="2"/>
        <v>439.89</v>
      </c>
    </row>
    <row r="162" spans="1:9" ht="33">
      <c r="A162" s="1136">
        <v>157</v>
      </c>
      <c r="B162" s="1137">
        <v>3</v>
      </c>
      <c r="C162" s="1173" t="s">
        <v>719</v>
      </c>
      <c r="D162" s="1139" t="s">
        <v>655</v>
      </c>
      <c r="E162" s="1139" t="s">
        <v>16</v>
      </c>
      <c r="F162" s="1136" t="s">
        <v>150</v>
      </c>
      <c r="G162" s="1142">
        <v>142</v>
      </c>
      <c r="H162" s="1141" t="s">
        <v>18</v>
      </c>
      <c r="I162" s="1142">
        <f t="shared" si="2"/>
        <v>426</v>
      </c>
    </row>
    <row r="163" spans="1:9">
      <c r="A163" s="1136">
        <v>158</v>
      </c>
      <c r="B163" s="1137">
        <v>9</v>
      </c>
      <c r="C163" s="1174" t="s">
        <v>306</v>
      </c>
      <c r="D163" s="1139" t="s">
        <v>655</v>
      </c>
      <c r="E163" s="1139" t="s">
        <v>16</v>
      </c>
      <c r="F163" s="1136" t="s">
        <v>307</v>
      </c>
      <c r="G163" s="1142">
        <v>41</v>
      </c>
      <c r="H163" s="1141" t="s">
        <v>18</v>
      </c>
      <c r="I163" s="1142">
        <f t="shared" si="2"/>
        <v>369</v>
      </c>
    </row>
    <row r="164" spans="1:9">
      <c r="A164" s="1136">
        <v>159</v>
      </c>
      <c r="B164" s="1137">
        <v>9</v>
      </c>
      <c r="C164" s="1174" t="s">
        <v>308</v>
      </c>
      <c r="D164" s="1139" t="s">
        <v>655</v>
      </c>
      <c r="E164" s="1139" t="s">
        <v>16</v>
      </c>
      <c r="F164" s="1136" t="s">
        <v>309</v>
      </c>
      <c r="G164" s="1142">
        <v>35</v>
      </c>
      <c r="H164" s="1141" t="s">
        <v>18</v>
      </c>
      <c r="I164" s="1142">
        <f t="shared" si="2"/>
        <v>315</v>
      </c>
    </row>
    <row r="165" spans="1:9">
      <c r="A165" s="1136">
        <v>160</v>
      </c>
      <c r="B165" s="1137">
        <v>3</v>
      </c>
      <c r="C165" s="1174" t="s">
        <v>292</v>
      </c>
      <c r="D165" s="1139" t="s">
        <v>655</v>
      </c>
      <c r="E165" s="1139" t="s">
        <v>16</v>
      </c>
      <c r="F165" s="1136" t="s">
        <v>293</v>
      </c>
      <c r="G165" s="1142">
        <v>880</v>
      </c>
      <c r="H165" s="1141" t="s">
        <v>18</v>
      </c>
      <c r="I165" s="1142">
        <f t="shared" si="2"/>
        <v>2640</v>
      </c>
    </row>
    <row r="166" spans="1:9">
      <c r="A166" s="1136">
        <v>161</v>
      </c>
      <c r="B166" s="1137">
        <v>6</v>
      </c>
      <c r="C166" s="1138" t="s">
        <v>1560</v>
      </c>
      <c r="D166" s="1139" t="s">
        <v>655</v>
      </c>
      <c r="E166" s="1139" t="s">
        <v>57</v>
      </c>
      <c r="F166" s="1136" t="s">
        <v>296</v>
      </c>
      <c r="G166" s="1142">
        <v>2789</v>
      </c>
      <c r="H166" s="1141" t="s">
        <v>18</v>
      </c>
      <c r="I166" s="1142">
        <f t="shared" si="2"/>
        <v>16734</v>
      </c>
    </row>
    <row r="167" spans="1:9" ht="66">
      <c r="A167" s="1136">
        <v>162</v>
      </c>
      <c r="B167" s="1137">
        <v>6</v>
      </c>
      <c r="C167" s="1170" t="s">
        <v>80</v>
      </c>
      <c r="D167" s="1139" t="s">
        <v>655</v>
      </c>
      <c r="E167" s="1139" t="s">
        <v>16</v>
      </c>
      <c r="F167" s="1136" t="s">
        <v>81</v>
      </c>
      <c r="G167" s="1142">
        <v>1234.2</v>
      </c>
      <c r="H167" s="1141" t="s">
        <v>18</v>
      </c>
      <c r="I167" s="1142">
        <f t="shared" si="2"/>
        <v>7405.2000000000007</v>
      </c>
    </row>
    <row r="168" spans="1:9" ht="49.5">
      <c r="A168" s="1136">
        <v>163</v>
      </c>
      <c r="B168" s="1137">
        <v>6</v>
      </c>
      <c r="C168" s="1170" t="s">
        <v>82</v>
      </c>
      <c r="D168" s="1139" t="s">
        <v>655</v>
      </c>
      <c r="E168" s="1139" t="s">
        <v>16</v>
      </c>
      <c r="F168" s="1136" t="s">
        <v>83</v>
      </c>
      <c r="G168" s="1142">
        <v>386</v>
      </c>
      <c r="H168" s="1141" t="s">
        <v>18</v>
      </c>
      <c r="I168" s="1142">
        <f t="shared" si="2"/>
        <v>2316</v>
      </c>
    </row>
    <row r="169" spans="1:9">
      <c r="A169" s="1136">
        <v>164</v>
      </c>
      <c r="B169" s="1137">
        <v>3</v>
      </c>
      <c r="C169" s="1170" t="s">
        <v>301</v>
      </c>
      <c r="D169" s="1139" t="s">
        <v>655</v>
      </c>
      <c r="E169" s="1139" t="s">
        <v>16</v>
      </c>
      <c r="F169" s="1136" t="s">
        <v>302</v>
      </c>
      <c r="G169" s="1142">
        <v>53</v>
      </c>
      <c r="H169" s="1141" t="s">
        <v>18</v>
      </c>
      <c r="I169" s="1142">
        <f t="shared" si="2"/>
        <v>159</v>
      </c>
    </row>
    <row r="170" spans="1:9">
      <c r="A170" s="1136">
        <v>165</v>
      </c>
      <c r="B170" s="1137">
        <v>30</v>
      </c>
      <c r="C170" s="1170" t="s">
        <v>418</v>
      </c>
      <c r="D170" s="1139" t="s">
        <v>655</v>
      </c>
      <c r="E170" s="1139" t="s">
        <v>57</v>
      </c>
      <c r="F170" s="1136" t="s">
        <v>90</v>
      </c>
      <c r="G170" s="1142">
        <v>117.5</v>
      </c>
      <c r="H170" s="1141" t="s">
        <v>91</v>
      </c>
      <c r="I170" s="1142">
        <f t="shared" si="2"/>
        <v>3525</v>
      </c>
    </row>
    <row r="171" spans="1:9">
      <c r="A171" s="1136">
        <v>166</v>
      </c>
      <c r="B171" s="1164">
        <v>8</v>
      </c>
      <c r="C171" s="1175" t="s">
        <v>235</v>
      </c>
      <c r="D171" s="1158" t="s">
        <v>655</v>
      </c>
      <c r="E171" s="1158" t="s">
        <v>57</v>
      </c>
      <c r="F171" s="1176" t="s">
        <v>236</v>
      </c>
      <c r="G171" s="1177">
        <v>4554</v>
      </c>
      <c r="H171" s="1178" t="s">
        <v>18</v>
      </c>
      <c r="I171" s="1142">
        <f t="shared" si="2"/>
        <v>36432</v>
      </c>
    </row>
    <row r="172" spans="1:9">
      <c r="A172" s="1136">
        <v>167</v>
      </c>
      <c r="B172" s="1164">
        <v>28</v>
      </c>
      <c r="C172" s="1176" t="s">
        <v>313</v>
      </c>
      <c r="D172" s="1158" t="s">
        <v>655</v>
      </c>
      <c r="E172" s="1158" t="s">
        <v>57</v>
      </c>
      <c r="F172" s="1176" t="s">
        <v>314</v>
      </c>
      <c r="G172" s="1177">
        <v>24151</v>
      </c>
      <c r="H172" s="1178" t="s">
        <v>18</v>
      </c>
      <c r="I172" s="1142">
        <f t="shared" si="2"/>
        <v>676228</v>
      </c>
    </row>
    <row r="173" spans="1:9">
      <c r="A173" s="1136">
        <v>168</v>
      </c>
      <c r="B173" s="1164">
        <v>3</v>
      </c>
      <c r="C173" s="1176" t="s">
        <v>1627</v>
      </c>
      <c r="D173" s="1158" t="s">
        <v>655</v>
      </c>
      <c r="E173" s="1158" t="s">
        <v>57</v>
      </c>
      <c r="F173" s="1176" t="s">
        <v>317</v>
      </c>
      <c r="G173" s="1177">
        <v>40658.78</v>
      </c>
      <c r="H173" s="1178" t="s">
        <v>18</v>
      </c>
      <c r="I173" s="1142">
        <f t="shared" si="2"/>
        <v>121976.34</v>
      </c>
    </row>
    <row r="174" spans="1:9">
      <c r="A174" s="1136">
        <v>169</v>
      </c>
      <c r="B174" s="1156">
        <v>4500</v>
      </c>
      <c r="C174" s="1176" t="s">
        <v>1612</v>
      </c>
      <c r="D174" s="1158" t="s">
        <v>655</v>
      </c>
      <c r="E174" s="1158" t="s">
        <v>57</v>
      </c>
      <c r="F174" s="1176" t="s">
        <v>248</v>
      </c>
      <c r="G174" s="1179">
        <v>60.75</v>
      </c>
      <c r="H174" s="1178" t="s">
        <v>91</v>
      </c>
      <c r="I174" s="1142">
        <f t="shared" si="2"/>
        <v>273375</v>
      </c>
    </row>
    <row r="175" spans="1:9">
      <c r="A175" s="1136">
        <v>170</v>
      </c>
      <c r="B175" s="1162">
        <v>370</v>
      </c>
      <c r="C175" s="1176" t="s">
        <v>1610</v>
      </c>
      <c r="D175" s="1158" t="s">
        <v>655</v>
      </c>
      <c r="E175" s="1158" t="s">
        <v>57</v>
      </c>
      <c r="F175" s="1176" t="s">
        <v>234</v>
      </c>
      <c r="G175" s="1179">
        <v>56.5</v>
      </c>
      <c r="H175" s="1178" t="s">
        <v>91</v>
      </c>
      <c r="I175" s="1142">
        <f t="shared" si="2"/>
        <v>20905</v>
      </c>
    </row>
    <row r="176" spans="1:9">
      <c r="A176" s="1136">
        <v>171</v>
      </c>
      <c r="B176" s="1162">
        <v>975</v>
      </c>
      <c r="C176" s="1176" t="s">
        <v>1608</v>
      </c>
      <c r="D176" s="1158" t="s">
        <v>655</v>
      </c>
      <c r="E176" s="1158" t="s">
        <v>57</v>
      </c>
      <c r="F176" s="1176" t="s">
        <v>230</v>
      </c>
      <c r="G176" s="1179">
        <v>57.45</v>
      </c>
      <c r="H176" s="1178" t="s">
        <v>1006</v>
      </c>
      <c r="I176" s="1142">
        <f t="shared" si="2"/>
        <v>56013.75</v>
      </c>
    </row>
    <row r="177" spans="1:9">
      <c r="A177" s="1136">
        <v>172</v>
      </c>
      <c r="B177" s="1137">
        <v>7.5</v>
      </c>
      <c r="C177" s="1170" t="s">
        <v>1486</v>
      </c>
      <c r="D177" s="1139" t="s">
        <v>655</v>
      </c>
      <c r="E177" s="1139" t="s">
        <v>16</v>
      </c>
      <c r="F177" s="1136" t="s">
        <v>258</v>
      </c>
      <c r="G177" s="1142">
        <v>765</v>
      </c>
      <c r="H177" s="1180" t="s">
        <v>259</v>
      </c>
      <c r="I177" s="1142">
        <f>B177*G177</f>
        <v>5737.5</v>
      </c>
    </row>
    <row r="178" spans="1:9">
      <c r="A178" s="1136">
        <v>173</v>
      </c>
      <c r="B178" s="1137">
        <v>26</v>
      </c>
      <c r="C178" s="1170" t="s">
        <v>157</v>
      </c>
      <c r="D178" s="1139" t="s">
        <v>655</v>
      </c>
      <c r="E178" s="1139" t="s">
        <v>16</v>
      </c>
      <c r="F178" s="1136" t="s">
        <v>158</v>
      </c>
      <c r="G178" s="1142">
        <v>1024</v>
      </c>
      <c r="H178" s="1180" t="s">
        <v>159</v>
      </c>
      <c r="I178" s="1142">
        <f t="shared" ref="I178:I217" si="3">B178*G178</f>
        <v>26624</v>
      </c>
    </row>
    <row r="179" spans="1:9" ht="66">
      <c r="A179" s="1136">
        <v>174</v>
      </c>
      <c r="B179" s="1137">
        <v>13</v>
      </c>
      <c r="C179" s="1170" t="s">
        <v>1586</v>
      </c>
      <c r="D179" s="1139" t="s">
        <v>655</v>
      </c>
      <c r="E179" s="1139" t="s">
        <v>16</v>
      </c>
      <c r="F179" s="1136" t="s">
        <v>29</v>
      </c>
      <c r="G179" s="1142">
        <v>3299.7</v>
      </c>
      <c r="H179" s="1180" t="s">
        <v>18</v>
      </c>
      <c r="I179" s="1142">
        <f t="shared" si="3"/>
        <v>42896.1</v>
      </c>
    </row>
    <row r="180" spans="1:9">
      <c r="A180" s="1136">
        <v>175</v>
      </c>
      <c r="B180" s="1137">
        <v>26</v>
      </c>
      <c r="C180" s="1170" t="s">
        <v>161</v>
      </c>
      <c r="D180" s="1139" t="s">
        <v>655</v>
      </c>
      <c r="E180" s="1139" t="s">
        <v>16</v>
      </c>
      <c r="F180" s="1136" t="s">
        <v>162</v>
      </c>
      <c r="G180" s="1142">
        <v>1024</v>
      </c>
      <c r="H180" s="1180" t="s">
        <v>159</v>
      </c>
      <c r="I180" s="1142">
        <f t="shared" si="3"/>
        <v>26624</v>
      </c>
    </row>
    <row r="181" spans="1:9" ht="196.5">
      <c r="A181" s="1136">
        <v>176</v>
      </c>
      <c r="B181" s="1137">
        <v>5000</v>
      </c>
      <c r="C181" s="1181" t="s">
        <v>1628</v>
      </c>
      <c r="D181" s="1139" t="s">
        <v>655</v>
      </c>
      <c r="E181" s="1139" t="s">
        <v>16</v>
      </c>
      <c r="F181" s="1136" t="s">
        <v>1535</v>
      </c>
      <c r="G181" s="1142">
        <v>465.46</v>
      </c>
      <c r="H181" s="1180" t="s">
        <v>94</v>
      </c>
      <c r="I181" s="1142">
        <f t="shared" si="3"/>
        <v>2327300</v>
      </c>
    </row>
    <row r="182" spans="1:9" ht="196.5">
      <c r="A182" s="1136">
        <v>177</v>
      </c>
      <c r="B182" s="1137">
        <v>2000</v>
      </c>
      <c r="C182" s="1181" t="s">
        <v>1863</v>
      </c>
      <c r="D182" s="1139" t="s">
        <v>655</v>
      </c>
      <c r="E182" s="1139" t="s">
        <v>16</v>
      </c>
      <c r="F182" s="1136" t="s">
        <v>322</v>
      </c>
      <c r="G182" s="1142">
        <v>1073.94</v>
      </c>
      <c r="H182" s="1180" t="s">
        <v>94</v>
      </c>
      <c r="I182" s="1142">
        <f t="shared" si="3"/>
        <v>2147880</v>
      </c>
    </row>
    <row r="183" spans="1:9" ht="226.5">
      <c r="A183" s="1136">
        <v>178</v>
      </c>
      <c r="B183" s="1137">
        <v>200</v>
      </c>
      <c r="C183" s="1167" t="s">
        <v>1883</v>
      </c>
      <c r="D183" s="1139" t="s">
        <v>655</v>
      </c>
      <c r="E183" s="1139" t="s">
        <v>16</v>
      </c>
      <c r="F183" s="1136" t="s">
        <v>1540</v>
      </c>
      <c r="G183" s="1142">
        <v>1199.4000000000001</v>
      </c>
      <c r="H183" s="1180" t="s">
        <v>94</v>
      </c>
      <c r="I183" s="1142">
        <f t="shared" si="3"/>
        <v>239880.00000000003</v>
      </c>
    </row>
    <row r="184" spans="1:9" ht="33">
      <c r="A184" s="1136">
        <v>179</v>
      </c>
      <c r="B184" s="1137">
        <v>300</v>
      </c>
      <c r="C184" s="1170" t="s">
        <v>1542</v>
      </c>
      <c r="D184" s="1139" t="s">
        <v>655</v>
      </c>
      <c r="E184" s="1139" t="s">
        <v>16</v>
      </c>
      <c r="F184" s="1136" t="s">
        <v>1543</v>
      </c>
      <c r="G184" s="1142">
        <v>1075</v>
      </c>
      <c r="H184" s="1180" t="s">
        <v>94</v>
      </c>
      <c r="I184" s="1142">
        <f t="shared" si="3"/>
        <v>322500</v>
      </c>
    </row>
    <row r="185" spans="1:9">
      <c r="A185" s="1136">
        <v>180</v>
      </c>
      <c r="B185" s="1137">
        <v>75</v>
      </c>
      <c r="C185" s="1182" t="s">
        <v>1051</v>
      </c>
      <c r="D185" s="1139" t="s">
        <v>655</v>
      </c>
      <c r="E185" s="1139" t="s">
        <v>16</v>
      </c>
      <c r="F185" s="1136" t="s">
        <v>270</v>
      </c>
      <c r="G185" s="1142">
        <v>2745</v>
      </c>
      <c r="H185" s="1180" t="s">
        <v>18</v>
      </c>
      <c r="I185" s="1142">
        <f t="shared" si="3"/>
        <v>205875</v>
      </c>
    </row>
    <row r="186" spans="1:9">
      <c r="A186" s="1136">
        <v>181</v>
      </c>
      <c r="B186" s="1137">
        <v>30</v>
      </c>
      <c r="C186" s="1170" t="s">
        <v>1545</v>
      </c>
      <c r="D186" s="1139" t="s">
        <v>655</v>
      </c>
      <c r="E186" s="1139" t="s">
        <v>16</v>
      </c>
      <c r="F186" s="1136" t="s">
        <v>327</v>
      </c>
      <c r="G186" s="1142">
        <v>3725.45</v>
      </c>
      <c r="H186" s="1180" t="s">
        <v>18</v>
      </c>
      <c r="I186" s="1142">
        <f t="shared" si="3"/>
        <v>111763.5</v>
      </c>
    </row>
    <row r="187" spans="1:9">
      <c r="A187" s="1136">
        <v>182</v>
      </c>
      <c r="B187" s="1137">
        <v>800</v>
      </c>
      <c r="C187" s="1182" t="s">
        <v>1547</v>
      </c>
      <c r="D187" s="1139" t="s">
        <v>655</v>
      </c>
      <c r="E187" s="1139" t="s">
        <v>57</v>
      </c>
      <c r="F187" s="1136" t="s">
        <v>329</v>
      </c>
      <c r="G187" s="1142">
        <v>740</v>
      </c>
      <c r="H187" s="1180" t="s">
        <v>94</v>
      </c>
      <c r="I187" s="1142">
        <f t="shared" si="3"/>
        <v>592000</v>
      </c>
    </row>
    <row r="188" spans="1:9">
      <c r="A188" s="1136">
        <v>183</v>
      </c>
      <c r="B188" s="1137">
        <v>300</v>
      </c>
      <c r="C188" s="1182" t="s">
        <v>1549</v>
      </c>
      <c r="D188" s="1139" t="s">
        <v>655</v>
      </c>
      <c r="E188" s="1139" t="s">
        <v>57</v>
      </c>
      <c r="F188" s="1136" t="s">
        <v>331</v>
      </c>
      <c r="G188" s="1142">
        <v>759</v>
      </c>
      <c r="H188" s="1180" t="s">
        <v>94</v>
      </c>
      <c r="I188" s="1142">
        <f t="shared" si="3"/>
        <v>227700</v>
      </c>
    </row>
    <row r="189" spans="1:9">
      <c r="A189" s="1136">
        <v>184</v>
      </c>
      <c r="B189" s="1137">
        <v>200</v>
      </c>
      <c r="C189" s="1170" t="s">
        <v>1551</v>
      </c>
      <c r="D189" s="1139" t="s">
        <v>655</v>
      </c>
      <c r="E189" s="1139" t="s">
        <v>57</v>
      </c>
      <c r="F189" s="1136" t="s">
        <v>333</v>
      </c>
      <c r="G189" s="1142">
        <v>80</v>
      </c>
      <c r="H189" s="1180" t="s">
        <v>94</v>
      </c>
      <c r="I189" s="1142">
        <f t="shared" si="3"/>
        <v>16000</v>
      </c>
    </row>
    <row r="190" spans="1:9">
      <c r="A190" s="1136">
        <v>185</v>
      </c>
      <c r="B190" s="1137">
        <v>16</v>
      </c>
      <c r="C190" s="1170" t="s">
        <v>1553</v>
      </c>
      <c r="D190" s="1139" t="s">
        <v>655</v>
      </c>
      <c r="E190" s="1139" t="s">
        <v>16</v>
      </c>
      <c r="F190" s="1136" t="s">
        <v>335</v>
      </c>
      <c r="G190" s="1142">
        <v>2370.63</v>
      </c>
      <c r="H190" s="1180" t="s">
        <v>18</v>
      </c>
      <c r="I190" s="1142">
        <f t="shared" si="3"/>
        <v>37930.080000000002</v>
      </c>
    </row>
    <row r="191" spans="1:9" ht="66">
      <c r="A191" s="1136">
        <v>186</v>
      </c>
      <c r="B191" s="1137">
        <v>120</v>
      </c>
      <c r="C191" s="1170" t="s">
        <v>1555</v>
      </c>
      <c r="D191" s="1139" t="s">
        <v>655</v>
      </c>
      <c r="E191" s="1139" t="s">
        <v>16</v>
      </c>
      <c r="F191" s="1136" t="s">
        <v>324</v>
      </c>
      <c r="G191" s="1142">
        <v>144.08000000000001</v>
      </c>
      <c r="H191" s="1180" t="s">
        <v>94</v>
      </c>
      <c r="I191" s="1142">
        <f t="shared" si="3"/>
        <v>17289.600000000002</v>
      </c>
    </row>
    <row r="192" spans="1:9" ht="33">
      <c r="A192" s="1136">
        <v>187</v>
      </c>
      <c r="B192" s="1137">
        <v>5500</v>
      </c>
      <c r="C192" s="1170" t="s">
        <v>1512</v>
      </c>
      <c r="D192" s="1139" t="s">
        <v>655</v>
      </c>
      <c r="E192" s="1139" t="s">
        <v>16</v>
      </c>
      <c r="F192" s="1136" t="s">
        <v>282</v>
      </c>
      <c r="G192" s="1142">
        <v>30</v>
      </c>
      <c r="H192" s="1180" t="s">
        <v>94</v>
      </c>
      <c r="I192" s="1142">
        <f t="shared" si="3"/>
        <v>165000</v>
      </c>
    </row>
    <row r="193" spans="1:9" ht="65.25" customHeight="1">
      <c r="A193" s="1136">
        <v>188</v>
      </c>
      <c r="B193" s="1137">
        <v>75</v>
      </c>
      <c r="C193" s="1170" t="s">
        <v>1521</v>
      </c>
      <c r="D193" s="1139" t="s">
        <v>655</v>
      </c>
      <c r="E193" s="1139" t="s">
        <v>57</v>
      </c>
      <c r="F193" s="1136" t="s">
        <v>300</v>
      </c>
      <c r="G193" s="1142">
        <v>484</v>
      </c>
      <c r="H193" s="1180" t="s">
        <v>18</v>
      </c>
      <c r="I193" s="1142">
        <f t="shared" si="3"/>
        <v>36300</v>
      </c>
    </row>
    <row r="194" spans="1:9" ht="49.5">
      <c r="A194" s="1136">
        <v>189</v>
      </c>
      <c r="B194" s="1137">
        <v>16</v>
      </c>
      <c r="C194" s="1170" t="s">
        <v>1514</v>
      </c>
      <c r="D194" s="1139" t="s">
        <v>655</v>
      </c>
      <c r="E194" s="1139" t="s">
        <v>16</v>
      </c>
      <c r="F194" s="1136" t="s">
        <v>284</v>
      </c>
      <c r="G194" s="1142">
        <v>512.54999999999995</v>
      </c>
      <c r="H194" s="1180" t="s">
        <v>18</v>
      </c>
      <c r="I194" s="1142">
        <f t="shared" si="3"/>
        <v>8200.7999999999993</v>
      </c>
    </row>
    <row r="195" spans="1:9" ht="49.5">
      <c r="A195" s="1136">
        <v>190</v>
      </c>
      <c r="B195" s="1137">
        <v>16</v>
      </c>
      <c r="C195" s="1170" t="s">
        <v>1557</v>
      </c>
      <c r="D195" s="1139" t="s">
        <v>655</v>
      </c>
      <c r="E195" s="1139" t="s">
        <v>16</v>
      </c>
      <c r="F195" s="1136" t="s">
        <v>286</v>
      </c>
      <c r="G195" s="1142">
        <v>1132</v>
      </c>
      <c r="H195" s="1180" t="s">
        <v>18</v>
      </c>
      <c r="I195" s="1142">
        <f t="shared" si="3"/>
        <v>18112</v>
      </c>
    </row>
    <row r="196" spans="1:9" ht="33">
      <c r="A196" s="1136">
        <v>191</v>
      </c>
      <c r="B196" s="1137">
        <v>8</v>
      </c>
      <c r="C196" s="1170" t="s">
        <v>1598</v>
      </c>
      <c r="D196" s="1139" t="s">
        <v>655</v>
      </c>
      <c r="E196" s="1139" t="s">
        <v>16</v>
      </c>
      <c r="F196" s="1136" t="s">
        <v>135</v>
      </c>
      <c r="G196" s="1142">
        <v>990.68</v>
      </c>
      <c r="H196" s="1180" t="s">
        <v>18</v>
      </c>
      <c r="I196" s="1142">
        <f t="shared" si="3"/>
        <v>7925.44</v>
      </c>
    </row>
    <row r="197" spans="1:9" ht="66">
      <c r="A197" s="1136">
        <v>192</v>
      </c>
      <c r="B197" s="1137">
        <v>8</v>
      </c>
      <c r="C197" s="1166" t="s">
        <v>1571</v>
      </c>
      <c r="D197" s="1139" t="s">
        <v>655</v>
      </c>
      <c r="E197" s="1139" t="s">
        <v>16</v>
      </c>
      <c r="F197" s="1136" t="s">
        <v>137</v>
      </c>
      <c r="G197" s="1142">
        <v>2643.83</v>
      </c>
      <c r="H197" s="1180" t="s">
        <v>18</v>
      </c>
      <c r="I197" s="1142">
        <f t="shared" si="3"/>
        <v>21150.639999999999</v>
      </c>
    </row>
    <row r="198" spans="1:9" ht="49.5">
      <c r="A198" s="1136">
        <v>193</v>
      </c>
      <c r="B198" s="1137">
        <v>160</v>
      </c>
      <c r="C198" s="1171" t="s">
        <v>87</v>
      </c>
      <c r="D198" s="1139" t="s">
        <v>655</v>
      </c>
      <c r="E198" s="1139" t="s">
        <v>16</v>
      </c>
      <c r="F198" s="1136" t="s">
        <v>88</v>
      </c>
      <c r="G198" s="1142">
        <v>41</v>
      </c>
      <c r="H198" s="1180" t="s">
        <v>86</v>
      </c>
      <c r="I198" s="1142">
        <f t="shared" si="3"/>
        <v>6560</v>
      </c>
    </row>
    <row r="199" spans="1:9" ht="33">
      <c r="A199" s="1136">
        <v>194</v>
      </c>
      <c r="B199" s="1137">
        <v>7.5209999999999999</v>
      </c>
      <c r="C199" s="1170" t="s">
        <v>1599</v>
      </c>
      <c r="D199" s="1139" t="s">
        <v>655</v>
      </c>
      <c r="E199" s="1139" t="s">
        <v>16</v>
      </c>
      <c r="F199" s="1136" t="s">
        <v>139</v>
      </c>
      <c r="G199" s="1142">
        <v>6579</v>
      </c>
      <c r="H199" s="1180" t="s">
        <v>140</v>
      </c>
      <c r="I199" s="1142">
        <f t="shared" si="3"/>
        <v>49480.659</v>
      </c>
    </row>
    <row r="200" spans="1:9">
      <c r="A200" s="1136">
        <v>195</v>
      </c>
      <c r="B200" s="1137">
        <v>0.25</v>
      </c>
      <c r="C200" s="1170" t="s">
        <v>1392</v>
      </c>
      <c r="D200" s="1139" t="s">
        <v>655</v>
      </c>
      <c r="E200" s="1139" t="s">
        <v>16</v>
      </c>
      <c r="F200" s="1136" t="s">
        <v>142</v>
      </c>
      <c r="G200" s="1142">
        <v>3893</v>
      </c>
      <c r="H200" s="1180" t="s">
        <v>140</v>
      </c>
      <c r="I200" s="1142">
        <f t="shared" si="3"/>
        <v>973.25</v>
      </c>
    </row>
    <row r="201" spans="1:9" ht="66">
      <c r="A201" s="1136">
        <v>196</v>
      </c>
      <c r="B201" s="1137">
        <v>0.23</v>
      </c>
      <c r="C201" s="1171" t="s">
        <v>1559</v>
      </c>
      <c r="D201" s="1139" t="s">
        <v>655</v>
      </c>
      <c r="E201" s="1139" t="s">
        <v>16</v>
      </c>
      <c r="F201" s="1136" t="s">
        <v>64</v>
      </c>
      <c r="G201" s="1142">
        <v>3426</v>
      </c>
      <c r="H201" s="1180" t="s">
        <v>18</v>
      </c>
      <c r="I201" s="1142">
        <f t="shared" si="3"/>
        <v>787.98</v>
      </c>
    </row>
    <row r="202" spans="1:9">
      <c r="A202" s="1136">
        <v>197</v>
      </c>
      <c r="B202" s="1137">
        <v>16</v>
      </c>
      <c r="C202" s="1182" t="s">
        <v>1560</v>
      </c>
      <c r="D202" s="1139" t="s">
        <v>655</v>
      </c>
      <c r="E202" s="1139" t="s">
        <v>57</v>
      </c>
      <c r="F202" s="1136" t="s">
        <v>296</v>
      </c>
      <c r="G202" s="1142">
        <v>2789</v>
      </c>
      <c r="H202" s="1180" t="s">
        <v>18</v>
      </c>
      <c r="I202" s="1142">
        <f t="shared" si="3"/>
        <v>44624</v>
      </c>
    </row>
    <row r="203" spans="1:9" ht="66">
      <c r="A203" s="1136">
        <v>198</v>
      </c>
      <c r="B203" s="1137">
        <v>16</v>
      </c>
      <c r="C203" s="1170" t="s">
        <v>80</v>
      </c>
      <c r="D203" s="1139" t="s">
        <v>655</v>
      </c>
      <c r="E203" s="1139" t="s">
        <v>16</v>
      </c>
      <c r="F203" s="1136" t="s">
        <v>81</v>
      </c>
      <c r="G203" s="1142">
        <v>1234.2</v>
      </c>
      <c r="H203" s="1180" t="s">
        <v>18</v>
      </c>
      <c r="I203" s="1142">
        <f t="shared" si="3"/>
        <v>19747.2</v>
      </c>
    </row>
    <row r="204" spans="1:9" ht="49.5">
      <c r="A204" s="1136">
        <v>199</v>
      </c>
      <c r="B204" s="1137">
        <v>16</v>
      </c>
      <c r="C204" s="1170" t="s">
        <v>82</v>
      </c>
      <c r="D204" s="1139" t="s">
        <v>655</v>
      </c>
      <c r="E204" s="1139" t="s">
        <v>16</v>
      </c>
      <c r="F204" s="1136" t="s">
        <v>83</v>
      </c>
      <c r="G204" s="1142">
        <v>386</v>
      </c>
      <c r="H204" s="1180" t="s">
        <v>18</v>
      </c>
      <c r="I204" s="1142">
        <f t="shared" si="3"/>
        <v>6176</v>
      </c>
    </row>
    <row r="205" spans="1:9" ht="33">
      <c r="A205" s="1136">
        <v>200</v>
      </c>
      <c r="B205" s="1137">
        <v>8</v>
      </c>
      <c r="C205" s="1172" t="s">
        <v>1561</v>
      </c>
      <c r="D205" s="1139" t="s">
        <v>655</v>
      </c>
      <c r="E205" s="1139" t="s">
        <v>16</v>
      </c>
      <c r="F205" s="1136" t="s">
        <v>341</v>
      </c>
      <c r="G205" s="1142">
        <v>3200</v>
      </c>
      <c r="H205" s="1180" t="s">
        <v>18</v>
      </c>
      <c r="I205" s="1142">
        <f t="shared" si="3"/>
        <v>25600</v>
      </c>
    </row>
    <row r="206" spans="1:9">
      <c r="A206" s="1136">
        <v>201</v>
      </c>
      <c r="B206" s="1137">
        <v>8</v>
      </c>
      <c r="C206" s="1172" t="s">
        <v>310</v>
      </c>
      <c r="D206" s="1139" t="s">
        <v>655</v>
      </c>
      <c r="E206" s="1139" t="s">
        <v>16</v>
      </c>
      <c r="F206" s="1136" t="s">
        <v>311</v>
      </c>
      <c r="G206" s="1142">
        <v>146.63</v>
      </c>
      <c r="H206" s="1180" t="s">
        <v>18</v>
      </c>
      <c r="I206" s="1142">
        <f t="shared" si="3"/>
        <v>1173.04</v>
      </c>
    </row>
    <row r="207" spans="1:9" ht="33">
      <c r="A207" s="1136">
        <v>202</v>
      </c>
      <c r="B207" s="1137">
        <v>8</v>
      </c>
      <c r="C207" s="1172" t="s">
        <v>719</v>
      </c>
      <c r="D207" s="1139" t="s">
        <v>655</v>
      </c>
      <c r="E207" s="1139" t="s">
        <v>16</v>
      </c>
      <c r="F207" s="1136" t="s">
        <v>150</v>
      </c>
      <c r="G207" s="1142">
        <v>142</v>
      </c>
      <c r="H207" s="1180" t="s">
        <v>18</v>
      </c>
      <c r="I207" s="1142">
        <f t="shared" si="3"/>
        <v>1136</v>
      </c>
    </row>
    <row r="208" spans="1:9">
      <c r="A208" s="1136">
        <v>203</v>
      </c>
      <c r="B208" s="1137">
        <v>8</v>
      </c>
      <c r="C208" s="1170" t="s">
        <v>301</v>
      </c>
      <c r="D208" s="1139" t="s">
        <v>655</v>
      </c>
      <c r="E208" s="1139" t="s">
        <v>16</v>
      </c>
      <c r="F208" s="1136" t="s">
        <v>302</v>
      </c>
      <c r="G208" s="1142">
        <v>53</v>
      </c>
      <c r="H208" s="1180" t="s">
        <v>18</v>
      </c>
      <c r="I208" s="1142">
        <f t="shared" si="3"/>
        <v>424</v>
      </c>
    </row>
    <row r="209" spans="1:10">
      <c r="A209" s="1136">
        <v>204</v>
      </c>
      <c r="B209" s="1137">
        <v>40</v>
      </c>
      <c r="C209" s="1182" t="s">
        <v>418</v>
      </c>
      <c r="D209" s="1139" t="s">
        <v>655</v>
      </c>
      <c r="E209" s="1139" t="s">
        <v>57</v>
      </c>
      <c r="F209" s="1136" t="s">
        <v>90</v>
      </c>
      <c r="G209" s="1142">
        <v>117.5</v>
      </c>
      <c r="H209" s="1180" t="s">
        <v>91</v>
      </c>
      <c r="I209" s="1142">
        <f t="shared" si="3"/>
        <v>4700</v>
      </c>
      <c r="J209" s="1128">
        <f>128+44+40</f>
        <v>212</v>
      </c>
    </row>
    <row r="210" spans="1:10">
      <c r="A210" s="1136">
        <v>205</v>
      </c>
      <c r="B210" s="1164">
        <v>8</v>
      </c>
      <c r="C210" s="1157" t="s">
        <v>1631</v>
      </c>
      <c r="D210" s="1158" t="s">
        <v>655</v>
      </c>
      <c r="E210" s="1158" t="s">
        <v>57</v>
      </c>
      <c r="F210" s="1157" t="s">
        <v>348</v>
      </c>
      <c r="G210" s="1165">
        <v>1372.88</v>
      </c>
      <c r="H210" s="1161" t="s">
        <v>18</v>
      </c>
      <c r="I210" s="1142">
        <f t="shared" si="3"/>
        <v>10983.04</v>
      </c>
    </row>
    <row r="211" spans="1:10">
      <c r="A211" s="1136">
        <v>206</v>
      </c>
      <c r="B211" s="1164">
        <v>8</v>
      </c>
      <c r="C211" s="1157" t="s">
        <v>1632</v>
      </c>
      <c r="D211" s="1158" t="s">
        <v>655</v>
      </c>
      <c r="E211" s="1158" t="s">
        <v>57</v>
      </c>
      <c r="F211" s="1157" t="s">
        <v>350</v>
      </c>
      <c r="G211" s="1165">
        <v>1459.83</v>
      </c>
      <c r="H211" s="1161" t="s">
        <v>18</v>
      </c>
      <c r="I211" s="1142">
        <f t="shared" si="3"/>
        <v>11678.64</v>
      </c>
    </row>
    <row r="212" spans="1:10">
      <c r="A212" s="1136">
        <v>207</v>
      </c>
      <c r="B212" s="1164">
        <v>30</v>
      </c>
      <c r="C212" s="1157" t="s">
        <v>1633</v>
      </c>
      <c r="D212" s="1158" t="s">
        <v>655</v>
      </c>
      <c r="E212" s="1158" t="s">
        <v>57</v>
      </c>
      <c r="F212" s="1157" t="s">
        <v>346</v>
      </c>
      <c r="G212" s="1165">
        <v>4110.17</v>
      </c>
      <c r="H212" s="1161" t="s">
        <v>18</v>
      </c>
      <c r="I212" s="1142">
        <f t="shared" si="3"/>
        <v>123305.1</v>
      </c>
    </row>
    <row r="213" spans="1:10">
      <c r="A213" s="1136">
        <v>208</v>
      </c>
      <c r="B213" s="1164">
        <v>8</v>
      </c>
      <c r="C213" s="1157" t="s">
        <v>1634</v>
      </c>
      <c r="D213" s="1158" t="s">
        <v>655</v>
      </c>
      <c r="E213" s="1158" t="s">
        <v>57</v>
      </c>
      <c r="F213" s="1157" t="s">
        <v>1179</v>
      </c>
      <c r="G213" s="1165">
        <v>18150</v>
      </c>
      <c r="H213" s="1161" t="s">
        <v>18</v>
      </c>
      <c r="I213" s="1142">
        <f t="shared" si="3"/>
        <v>145200</v>
      </c>
    </row>
    <row r="214" spans="1:10">
      <c r="A214" s="1136">
        <v>209</v>
      </c>
      <c r="B214" s="1156">
        <v>4000</v>
      </c>
      <c r="C214" s="1157" t="s">
        <v>1612</v>
      </c>
      <c r="D214" s="1158" t="s">
        <v>655</v>
      </c>
      <c r="E214" s="1158" t="s">
        <v>57</v>
      </c>
      <c r="F214" s="1157" t="s">
        <v>248</v>
      </c>
      <c r="G214" s="1160">
        <v>60.75</v>
      </c>
      <c r="H214" s="1161" t="s">
        <v>91</v>
      </c>
      <c r="I214" s="1142">
        <f t="shared" si="3"/>
        <v>243000</v>
      </c>
    </row>
    <row r="215" spans="1:10">
      <c r="A215" s="1136">
        <v>210</v>
      </c>
      <c r="B215" s="1162">
        <v>384</v>
      </c>
      <c r="C215" s="1157" t="s">
        <v>1610</v>
      </c>
      <c r="D215" s="1158" t="s">
        <v>655</v>
      </c>
      <c r="E215" s="1158" t="s">
        <v>57</v>
      </c>
      <c r="F215" s="1157" t="s">
        <v>234</v>
      </c>
      <c r="G215" s="1160">
        <v>56.5</v>
      </c>
      <c r="H215" s="1161" t="s">
        <v>91</v>
      </c>
      <c r="I215" s="1142">
        <f t="shared" si="3"/>
        <v>21696</v>
      </c>
    </row>
    <row r="216" spans="1:10">
      <c r="A216" s="1136">
        <v>211</v>
      </c>
      <c r="B216" s="1162">
        <v>150</v>
      </c>
      <c r="C216" s="1157" t="s">
        <v>1635</v>
      </c>
      <c r="D216" s="1158" t="s">
        <v>655</v>
      </c>
      <c r="E216" s="1158" t="s">
        <v>57</v>
      </c>
      <c r="F216" s="1157" t="s">
        <v>1183</v>
      </c>
      <c r="G216" s="1160">
        <v>58.15</v>
      </c>
      <c r="H216" s="1161" t="s">
        <v>91</v>
      </c>
      <c r="I216" s="1142">
        <f t="shared" si="3"/>
        <v>8722.5</v>
      </c>
    </row>
    <row r="217" spans="1:10">
      <c r="A217" s="1136">
        <v>212</v>
      </c>
      <c r="B217" s="1162">
        <v>80</v>
      </c>
      <c r="C217" s="1157" t="s">
        <v>1613</v>
      </c>
      <c r="D217" s="1158" t="s">
        <v>655</v>
      </c>
      <c r="E217" s="1158" t="s">
        <v>57</v>
      </c>
      <c r="F217" s="1157" t="s">
        <v>246</v>
      </c>
      <c r="G217" s="1160">
        <v>58.45</v>
      </c>
      <c r="H217" s="1161" t="s">
        <v>91</v>
      </c>
      <c r="I217" s="1142">
        <f t="shared" si="3"/>
        <v>4676</v>
      </c>
      <c r="J217" s="1128">
        <f>128+44+40</f>
        <v>212</v>
      </c>
    </row>
    <row r="218" spans="1:10" s="1143" customFormat="1" ht="19.5" customHeight="1">
      <c r="A218" s="1501" t="s">
        <v>1567</v>
      </c>
      <c r="B218" s="1502"/>
      <c r="C218" s="1502"/>
      <c r="D218" s="1502"/>
      <c r="E218" s="1502"/>
      <c r="F218" s="1502"/>
      <c r="G218" s="1502"/>
      <c r="H218" s="1503"/>
      <c r="I218" s="1191">
        <f>SUM(I6:I217)</f>
        <v>20605976.156000003</v>
      </c>
    </row>
    <row r="219" spans="1:10" ht="18" customHeight="1">
      <c r="A219" s="1260"/>
      <c r="B219" s="1504" t="s">
        <v>721</v>
      </c>
      <c r="C219" s="1505"/>
      <c r="D219" s="1260"/>
      <c r="E219" s="1260"/>
      <c r="F219" s="1260"/>
      <c r="G219" s="1260"/>
      <c r="H219" s="1260"/>
      <c r="I219" s="1260"/>
      <c r="J219" s="1187" t="e">
        <f>#REF!-#REF!</f>
        <v>#REF!</v>
      </c>
    </row>
    <row r="220" spans="1:10">
      <c r="A220" s="1261">
        <v>213</v>
      </c>
      <c r="B220" s="1273">
        <v>24</v>
      </c>
      <c r="C220" s="1274" t="s">
        <v>442</v>
      </c>
      <c r="D220" s="1262" t="s">
        <v>406</v>
      </c>
      <c r="E220" s="1262" t="s">
        <v>443</v>
      </c>
      <c r="F220" s="1275" t="s">
        <v>444</v>
      </c>
      <c r="G220" s="1276">
        <v>2165</v>
      </c>
      <c r="H220" s="1277" t="s">
        <v>445</v>
      </c>
      <c r="I220" s="1266">
        <f>B220*G220</f>
        <v>51960</v>
      </c>
      <c r="J220" s="1187" t="e">
        <f>#REF!-#REF!</f>
        <v>#REF!</v>
      </c>
    </row>
    <row r="221" spans="1:10" ht="49.5">
      <c r="A221" s="1261">
        <v>214</v>
      </c>
      <c r="B221" s="1278">
        <v>2</v>
      </c>
      <c r="C221" s="1274" t="s">
        <v>446</v>
      </c>
      <c r="D221" s="1262" t="s">
        <v>406</v>
      </c>
      <c r="E221" s="1262" t="s">
        <v>443</v>
      </c>
      <c r="F221" s="1275" t="s">
        <v>447</v>
      </c>
      <c r="G221" s="1279">
        <v>5665</v>
      </c>
      <c r="H221" s="1277" t="s">
        <v>18</v>
      </c>
      <c r="I221" s="1266">
        <f t="shared" ref="I221:I284" si="4">B221*G221</f>
        <v>11330</v>
      </c>
    </row>
    <row r="222" spans="1:10">
      <c r="A222" s="1261">
        <v>215</v>
      </c>
      <c r="B222" s="1278">
        <v>2</v>
      </c>
      <c r="C222" s="1280" t="s">
        <v>448</v>
      </c>
      <c r="D222" s="1262" t="s">
        <v>406</v>
      </c>
      <c r="E222" s="1262" t="s">
        <v>443</v>
      </c>
      <c r="F222" s="1275" t="s">
        <v>449</v>
      </c>
      <c r="G222" s="1279">
        <v>4500</v>
      </c>
      <c r="H222" s="1277" t="s">
        <v>18</v>
      </c>
      <c r="I222" s="1266">
        <f t="shared" si="4"/>
        <v>9000</v>
      </c>
    </row>
    <row r="223" spans="1:10" ht="33">
      <c r="A223" s="1261">
        <v>216</v>
      </c>
      <c r="B223" s="1278">
        <v>7500</v>
      </c>
      <c r="C223" s="1274" t="s">
        <v>450</v>
      </c>
      <c r="D223" s="1262" t="s">
        <v>406</v>
      </c>
      <c r="E223" s="1262" t="s">
        <v>443</v>
      </c>
      <c r="F223" s="1275" t="s">
        <v>451</v>
      </c>
      <c r="G223" s="1279">
        <v>5</v>
      </c>
      <c r="H223" s="1277" t="s">
        <v>452</v>
      </c>
      <c r="I223" s="1266">
        <f t="shared" si="4"/>
        <v>37500</v>
      </c>
    </row>
    <row r="224" spans="1:10" ht="99">
      <c r="A224" s="1261">
        <v>217</v>
      </c>
      <c r="B224" s="1278">
        <v>13.82</v>
      </c>
      <c r="C224" s="1281" t="s">
        <v>453</v>
      </c>
      <c r="D224" s="1262" t="s">
        <v>406</v>
      </c>
      <c r="E224" s="1262" t="s">
        <v>443</v>
      </c>
      <c r="F224" s="1275" t="s">
        <v>454</v>
      </c>
      <c r="G224" s="1279">
        <v>1440</v>
      </c>
      <c r="H224" s="1277" t="s">
        <v>455</v>
      </c>
      <c r="I224" s="1266">
        <f t="shared" si="4"/>
        <v>19900.8</v>
      </c>
    </row>
    <row r="225" spans="1:9" ht="82.5">
      <c r="A225" s="1261">
        <v>218</v>
      </c>
      <c r="B225" s="1278">
        <v>647.43999999999994</v>
      </c>
      <c r="C225" s="1274" t="s">
        <v>456</v>
      </c>
      <c r="D225" s="1262" t="s">
        <v>406</v>
      </c>
      <c r="E225" s="1262" t="s">
        <v>443</v>
      </c>
      <c r="F225" s="1275" t="s">
        <v>409</v>
      </c>
      <c r="G225" s="1279">
        <v>486</v>
      </c>
      <c r="H225" s="1277" t="s">
        <v>455</v>
      </c>
      <c r="I225" s="1266">
        <f t="shared" si="4"/>
        <v>314655.83999999997</v>
      </c>
    </row>
    <row r="226" spans="1:9" ht="33">
      <c r="A226" s="1261">
        <v>219</v>
      </c>
      <c r="B226" s="1278">
        <v>72</v>
      </c>
      <c r="C226" s="1274" t="s">
        <v>457</v>
      </c>
      <c r="D226" s="1262" t="s">
        <v>406</v>
      </c>
      <c r="E226" s="1262" t="s">
        <v>443</v>
      </c>
      <c r="F226" s="1275" t="s">
        <v>458</v>
      </c>
      <c r="G226" s="1279">
        <v>144</v>
      </c>
      <c r="H226" s="1277" t="s">
        <v>1576</v>
      </c>
      <c r="I226" s="1266">
        <f t="shared" si="4"/>
        <v>10368</v>
      </c>
    </row>
    <row r="227" spans="1:9" ht="66">
      <c r="A227" s="1261">
        <v>220</v>
      </c>
      <c r="B227" s="1278">
        <v>72</v>
      </c>
      <c r="C227" s="1274" t="s">
        <v>460</v>
      </c>
      <c r="D227" s="1262" t="s">
        <v>406</v>
      </c>
      <c r="E227" s="1262" t="s">
        <v>443</v>
      </c>
      <c r="F227" s="1275" t="s">
        <v>461</v>
      </c>
      <c r="G227" s="1279">
        <v>93</v>
      </c>
      <c r="H227" s="1277" t="s">
        <v>1576</v>
      </c>
      <c r="I227" s="1266">
        <f t="shared" si="4"/>
        <v>6696</v>
      </c>
    </row>
    <row r="228" spans="1:9" ht="49.5">
      <c r="A228" s="1261">
        <v>221</v>
      </c>
      <c r="B228" s="1278">
        <v>211.23</v>
      </c>
      <c r="C228" s="1274" t="s">
        <v>462</v>
      </c>
      <c r="D228" s="1262" t="s">
        <v>406</v>
      </c>
      <c r="E228" s="1262" t="s">
        <v>443</v>
      </c>
      <c r="F228" s="1275" t="s">
        <v>463</v>
      </c>
      <c r="G228" s="1279">
        <v>202</v>
      </c>
      <c r="H228" s="1277" t="s">
        <v>455</v>
      </c>
      <c r="I228" s="1266">
        <f t="shared" si="4"/>
        <v>42668.46</v>
      </c>
    </row>
    <row r="229" spans="1:9" ht="115.5">
      <c r="A229" s="1261">
        <v>222</v>
      </c>
      <c r="B229" s="1278">
        <v>55.829999999999991</v>
      </c>
      <c r="C229" s="1274" t="s">
        <v>464</v>
      </c>
      <c r="D229" s="1262" t="s">
        <v>406</v>
      </c>
      <c r="E229" s="1262" t="s">
        <v>443</v>
      </c>
      <c r="F229" s="1275" t="s">
        <v>465</v>
      </c>
      <c r="G229" s="1279">
        <v>4843</v>
      </c>
      <c r="H229" s="1277" t="s">
        <v>455</v>
      </c>
      <c r="I229" s="1266">
        <f t="shared" si="4"/>
        <v>270384.68999999994</v>
      </c>
    </row>
    <row r="230" spans="1:9" ht="181.5">
      <c r="A230" s="1261">
        <v>223</v>
      </c>
      <c r="B230" s="1278">
        <v>67.81</v>
      </c>
      <c r="C230" s="1274" t="s">
        <v>466</v>
      </c>
      <c r="D230" s="1262" t="s">
        <v>406</v>
      </c>
      <c r="E230" s="1262" t="s">
        <v>443</v>
      </c>
      <c r="F230" s="1275" t="s">
        <v>467</v>
      </c>
      <c r="G230" s="1279">
        <v>9595</v>
      </c>
      <c r="H230" s="1277" t="s">
        <v>455</v>
      </c>
      <c r="I230" s="1266">
        <f t="shared" si="4"/>
        <v>650636.95000000007</v>
      </c>
    </row>
    <row r="231" spans="1:9" ht="82.5">
      <c r="A231" s="1261">
        <v>224</v>
      </c>
      <c r="B231" s="1278">
        <v>23.87</v>
      </c>
      <c r="C231" s="1274" t="s">
        <v>468</v>
      </c>
      <c r="D231" s="1262" t="s">
        <v>406</v>
      </c>
      <c r="E231" s="1262" t="s">
        <v>443</v>
      </c>
      <c r="F231" s="1275" t="s">
        <v>469</v>
      </c>
      <c r="G231" s="1279">
        <v>13343</v>
      </c>
      <c r="H231" s="1277" t="s">
        <v>455</v>
      </c>
      <c r="I231" s="1266">
        <f t="shared" si="4"/>
        <v>318497.41000000003</v>
      </c>
    </row>
    <row r="232" spans="1:9" ht="82.5">
      <c r="A232" s="1261">
        <v>225</v>
      </c>
      <c r="B232" s="1278">
        <v>15.010000000000002</v>
      </c>
      <c r="C232" s="1274" t="s">
        <v>1887</v>
      </c>
      <c r="D232" s="1262" t="s">
        <v>406</v>
      </c>
      <c r="E232" s="1262" t="s">
        <v>443</v>
      </c>
      <c r="F232" s="1275" t="s">
        <v>1888</v>
      </c>
      <c r="G232" s="1279">
        <v>13343</v>
      </c>
      <c r="H232" s="1277" t="s">
        <v>455</v>
      </c>
      <c r="I232" s="1266">
        <f t="shared" si="4"/>
        <v>200278.43000000002</v>
      </c>
    </row>
    <row r="233" spans="1:9" ht="181.5">
      <c r="A233" s="1261">
        <v>226</v>
      </c>
      <c r="B233" s="1278">
        <v>5.2200000000000006</v>
      </c>
      <c r="C233" s="1274" t="s">
        <v>470</v>
      </c>
      <c r="D233" s="1262" t="s">
        <v>406</v>
      </c>
      <c r="E233" s="1262" t="s">
        <v>443</v>
      </c>
      <c r="F233" s="1275" t="s">
        <v>471</v>
      </c>
      <c r="G233" s="1279">
        <v>12465</v>
      </c>
      <c r="H233" s="1277" t="s">
        <v>455</v>
      </c>
      <c r="I233" s="1266">
        <f t="shared" si="4"/>
        <v>65067.30000000001</v>
      </c>
    </row>
    <row r="234" spans="1:9" ht="82.5">
      <c r="A234" s="1261">
        <v>227</v>
      </c>
      <c r="B234" s="1278">
        <v>13.459999999999999</v>
      </c>
      <c r="C234" s="1274" t="s">
        <v>472</v>
      </c>
      <c r="D234" s="1262" t="s">
        <v>406</v>
      </c>
      <c r="E234" s="1262" t="s">
        <v>443</v>
      </c>
      <c r="F234" s="1275" t="s">
        <v>473</v>
      </c>
      <c r="G234" s="1279">
        <v>12381</v>
      </c>
      <c r="H234" s="1277" t="s">
        <v>455</v>
      </c>
      <c r="I234" s="1266">
        <f t="shared" si="4"/>
        <v>166648.25999999998</v>
      </c>
    </row>
    <row r="235" spans="1:9" ht="82.5">
      <c r="A235" s="1261">
        <v>228</v>
      </c>
      <c r="B235" s="1278">
        <v>13.459999999999999</v>
      </c>
      <c r="C235" s="1274" t="s">
        <v>1889</v>
      </c>
      <c r="D235" s="1262" t="s">
        <v>406</v>
      </c>
      <c r="E235" s="1262" t="s">
        <v>443</v>
      </c>
      <c r="F235" s="1275" t="s">
        <v>1890</v>
      </c>
      <c r="G235" s="1279">
        <v>12381</v>
      </c>
      <c r="H235" s="1277" t="s">
        <v>455</v>
      </c>
      <c r="I235" s="1266">
        <f t="shared" si="4"/>
        <v>166648.25999999998</v>
      </c>
    </row>
    <row r="236" spans="1:9" ht="198">
      <c r="A236" s="1261">
        <v>229</v>
      </c>
      <c r="B236" s="1278">
        <v>1.82</v>
      </c>
      <c r="C236" s="1274" t="s">
        <v>474</v>
      </c>
      <c r="D236" s="1262" t="s">
        <v>406</v>
      </c>
      <c r="E236" s="1262" t="s">
        <v>443</v>
      </c>
      <c r="F236" s="1275" t="s">
        <v>475</v>
      </c>
      <c r="G236" s="1279">
        <v>13173</v>
      </c>
      <c r="H236" s="1277" t="s">
        <v>455</v>
      </c>
      <c r="I236" s="1266">
        <f t="shared" si="4"/>
        <v>23974.86</v>
      </c>
    </row>
    <row r="237" spans="1:9" ht="198">
      <c r="A237" s="1261">
        <v>230</v>
      </c>
      <c r="B237" s="1278">
        <v>2.34</v>
      </c>
      <c r="C237" s="1274" t="s">
        <v>1891</v>
      </c>
      <c r="D237" s="1262" t="s">
        <v>406</v>
      </c>
      <c r="E237" s="1262" t="s">
        <v>443</v>
      </c>
      <c r="F237" s="1275" t="s">
        <v>1892</v>
      </c>
      <c r="G237" s="1279">
        <v>13173</v>
      </c>
      <c r="H237" s="1277" t="s">
        <v>455</v>
      </c>
      <c r="I237" s="1266">
        <f t="shared" si="4"/>
        <v>30824.82</v>
      </c>
    </row>
    <row r="238" spans="1:9" ht="82.5">
      <c r="A238" s="1261">
        <v>231</v>
      </c>
      <c r="B238" s="1278">
        <v>43.83</v>
      </c>
      <c r="C238" s="1274" t="s">
        <v>476</v>
      </c>
      <c r="D238" s="1262" t="s">
        <v>406</v>
      </c>
      <c r="E238" s="1262" t="s">
        <v>443</v>
      </c>
      <c r="F238" s="1275" t="s">
        <v>477</v>
      </c>
      <c r="G238" s="1279">
        <v>10969</v>
      </c>
      <c r="H238" s="1277" t="s">
        <v>455</v>
      </c>
      <c r="I238" s="1266">
        <f t="shared" si="4"/>
        <v>480771.26999999996</v>
      </c>
    </row>
    <row r="239" spans="1:9" ht="82.5">
      <c r="A239" s="1261">
        <v>232</v>
      </c>
      <c r="B239" s="1278">
        <v>32.090000000000003</v>
      </c>
      <c r="C239" s="1274" t="s">
        <v>476</v>
      </c>
      <c r="D239" s="1262" t="s">
        <v>406</v>
      </c>
      <c r="E239" s="1262" t="s">
        <v>443</v>
      </c>
      <c r="F239" s="1275" t="s">
        <v>1893</v>
      </c>
      <c r="G239" s="1279">
        <v>10969</v>
      </c>
      <c r="H239" s="1277" t="s">
        <v>455</v>
      </c>
      <c r="I239" s="1266">
        <f t="shared" si="4"/>
        <v>351995.21</v>
      </c>
    </row>
    <row r="240" spans="1:9" ht="66">
      <c r="A240" s="1261">
        <v>233</v>
      </c>
      <c r="B240" s="1278">
        <v>17</v>
      </c>
      <c r="C240" s="1274" t="s">
        <v>478</v>
      </c>
      <c r="D240" s="1262" t="s">
        <v>406</v>
      </c>
      <c r="E240" s="1262" t="s">
        <v>443</v>
      </c>
      <c r="F240" s="1275" t="s">
        <v>479</v>
      </c>
      <c r="G240" s="1279">
        <v>75636</v>
      </c>
      <c r="H240" s="1277" t="s">
        <v>480</v>
      </c>
      <c r="I240" s="1266">
        <f t="shared" si="4"/>
        <v>1285812</v>
      </c>
    </row>
    <row r="241" spans="1:9" ht="66">
      <c r="A241" s="1261">
        <v>234</v>
      </c>
      <c r="B241" s="1278">
        <v>117.62</v>
      </c>
      <c r="C241" s="1274" t="s">
        <v>481</v>
      </c>
      <c r="D241" s="1262" t="s">
        <v>406</v>
      </c>
      <c r="E241" s="1262" t="s">
        <v>443</v>
      </c>
      <c r="F241" s="1275" t="s">
        <v>482</v>
      </c>
      <c r="G241" s="1279">
        <v>5027</v>
      </c>
      <c r="H241" s="1277" t="s">
        <v>455</v>
      </c>
      <c r="I241" s="1266">
        <f t="shared" si="4"/>
        <v>591275.74</v>
      </c>
    </row>
    <row r="242" spans="1:9" ht="49.5">
      <c r="A242" s="1261">
        <v>235</v>
      </c>
      <c r="B242" s="1278">
        <v>50.04</v>
      </c>
      <c r="C242" s="1274" t="s">
        <v>483</v>
      </c>
      <c r="D242" s="1262" t="s">
        <v>406</v>
      </c>
      <c r="E242" s="1262" t="s">
        <v>443</v>
      </c>
      <c r="F242" s="1275" t="s">
        <v>484</v>
      </c>
      <c r="G242" s="1279">
        <v>124</v>
      </c>
      <c r="H242" s="1277" t="s">
        <v>485</v>
      </c>
      <c r="I242" s="1266">
        <f t="shared" si="4"/>
        <v>6204.96</v>
      </c>
    </row>
    <row r="243" spans="1:9" ht="82.5">
      <c r="A243" s="1261">
        <v>236</v>
      </c>
      <c r="B243" s="1278">
        <v>65.969999999999985</v>
      </c>
      <c r="C243" s="1274" t="s">
        <v>486</v>
      </c>
      <c r="D243" s="1262" t="s">
        <v>406</v>
      </c>
      <c r="E243" s="1262" t="s">
        <v>443</v>
      </c>
      <c r="F243" s="1275" t="s">
        <v>407</v>
      </c>
      <c r="G243" s="1279">
        <v>8369</v>
      </c>
      <c r="H243" s="1277" t="s">
        <v>455</v>
      </c>
      <c r="I243" s="1266">
        <f t="shared" si="4"/>
        <v>552102.92999999982</v>
      </c>
    </row>
    <row r="244" spans="1:9" ht="82.5">
      <c r="A244" s="1261">
        <v>237</v>
      </c>
      <c r="B244" s="1278">
        <v>47.92</v>
      </c>
      <c r="C244" s="1274" t="s">
        <v>486</v>
      </c>
      <c r="D244" s="1262" t="s">
        <v>406</v>
      </c>
      <c r="E244" s="1262" t="s">
        <v>57</v>
      </c>
      <c r="F244" s="1275" t="s">
        <v>1894</v>
      </c>
      <c r="G244" s="1279">
        <v>8369</v>
      </c>
      <c r="H244" s="1277" t="s">
        <v>455</v>
      </c>
      <c r="I244" s="1266">
        <f t="shared" si="4"/>
        <v>401042.48000000004</v>
      </c>
    </row>
    <row r="245" spans="1:9" ht="49.5">
      <c r="A245" s="1261">
        <v>238</v>
      </c>
      <c r="B245" s="1278">
        <v>318.89999999999998</v>
      </c>
      <c r="C245" s="1274" t="s">
        <v>487</v>
      </c>
      <c r="D245" s="1262" t="s">
        <v>406</v>
      </c>
      <c r="E245" s="1262" t="s">
        <v>443</v>
      </c>
      <c r="F245" s="1275" t="s">
        <v>488</v>
      </c>
      <c r="G245" s="1279">
        <v>493</v>
      </c>
      <c r="H245" s="1277" t="s">
        <v>455</v>
      </c>
      <c r="I245" s="1266">
        <f t="shared" si="4"/>
        <v>157217.69999999998</v>
      </c>
    </row>
    <row r="246" spans="1:9" ht="115.5">
      <c r="A246" s="1261">
        <v>239</v>
      </c>
      <c r="B246" s="1278">
        <v>1190.8700000000001</v>
      </c>
      <c r="C246" s="1274" t="s">
        <v>489</v>
      </c>
      <c r="D246" s="1262" t="s">
        <v>406</v>
      </c>
      <c r="E246" s="1262" t="s">
        <v>57</v>
      </c>
      <c r="F246" s="1275" t="s">
        <v>490</v>
      </c>
      <c r="G246" s="1279">
        <v>559</v>
      </c>
      <c r="H246" s="1277" t="s">
        <v>485</v>
      </c>
      <c r="I246" s="1266">
        <f t="shared" si="4"/>
        <v>665696.33000000007</v>
      </c>
    </row>
    <row r="247" spans="1:9" ht="115.5">
      <c r="A247" s="1261">
        <v>240</v>
      </c>
      <c r="B247" s="1278">
        <v>932.84</v>
      </c>
      <c r="C247" s="1274" t="s">
        <v>489</v>
      </c>
      <c r="D247" s="1262" t="s">
        <v>406</v>
      </c>
      <c r="E247" s="1262" t="s">
        <v>443</v>
      </c>
      <c r="F247" s="1275" t="s">
        <v>1895</v>
      </c>
      <c r="G247" s="1279">
        <v>559</v>
      </c>
      <c r="H247" s="1277" t="s">
        <v>485</v>
      </c>
      <c r="I247" s="1266">
        <f t="shared" si="4"/>
        <v>521457.56</v>
      </c>
    </row>
    <row r="248" spans="1:9" ht="132">
      <c r="A248" s="1261">
        <v>241</v>
      </c>
      <c r="B248" s="1278">
        <v>212.86</v>
      </c>
      <c r="C248" s="1274" t="s">
        <v>1900</v>
      </c>
      <c r="D248" s="1262" t="s">
        <v>406</v>
      </c>
      <c r="E248" s="1262" t="s">
        <v>57</v>
      </c>
      <c r="F248" s="1275" t="s">
        <v>1897</v>
      </c>
      <c r="G248" s="1279">
        <v>565</v>
      </c>
      <c r="H248" s="1277" t="s">
        <v>485</v>
      </c>
      <c r="I248" s="1266">
        <f t="shared" si="4"/>
        <v>120265.90000000001</v>
      </c>
    </row>
    <row r="249" spans="1:9" ht="132">
      <c r="A249" s="1261">
        <v>242</v>
      </c>
      <c r="B249" s="1278">
        <v>192</v>
      </c>
      <c r="C249" s="1274" t="s">
        <v>491</v>
      </c>
      <c r="D249" s="1262" t="s">
        <v>406</v>
      </c>
      <c r="E249" s="1262" t="s">
        <v>443</v>
      </c>
      <c r="F249" s="1275" t="s">
        <v>492</v>
      </c>
      <c r="G249" s="1279">
        <v>582</v>
      </c>
      <c r="H249" s="1277" t="s">
        <v>485</v>
      </c>
      <c r="I249" s="1266">
        <f t="shared" si="4"/>
        <v>111744</v>
      </c>
    </row>
    <row r="250" spans="1:9" ht="132">
      <c r="A250" s="1261">
        <v>243</v>
      </c>
      <c r="B250" s="1278">
        <v>72.39</v>
      </c>
      <c r="C250" s="1274" t="s">
        <v>493</v>
      </c>
      <c r="D250" s="1262" t="s">
        <v>406</v>
      </c>
      <c r="E250" s="1262" t="s">
        <v>443</v>
      </c>
      <c r="F250" s="1275" t="s">
        <v>494</v>
      </c>
      <c r="G250" s="1279">
        <v>3036</v>
      </c>
      <c r="H250" s="1277" t="s">
        <v>485</v>
      </c>
      <c r="I250" s="1266">
        <f t="shared" si="4"/>
        <v>219776.04</v>
      </c>
    </row>
    <row r="251" spans="1:9" ht="198">
      <c r="A251" s="1261">
        <v>244</v>
      </c>
      <c r="B251" s="1278">
        <v>50.400000000000006</v>
      </c>
      <c r="C251" s="1274" t="s">
        <v>495</v>
      </c>
      <c r="D251" s="1262" t="s">
        <v>406</v>
      </c>
      <c r="E251" s="1262" t="s">
        <v>443</v>
      </c>
      <c r="F251" s="1275" t="s">
        <v>496</v>
      </c>
      <c r="G251" s="1279">
        <v>3623</v>
      </c>
      <c r="H251" s="1277" t="s">
        <v>485</v>
      </c>
      <c r="I251" s="1266">
        <f t="shared" si="4"/>
        <v>182599.2</v>
      </c>
    </row>
    <row r="252" spans="1:9" ht="49.5">
      <c r="A252" s="1261">
        <v>245</v>
      </c>
      <c r="B252" s="1278">
        <v>62.4</v>
      </c>
      <c r="C252" s="1274" t="s">
        <v>497</v>
      </c>
      <c r="D252" s="1262" t="s">
        <v>406</v>
      </c>
      <c r="E252" s="1262" t="s">
        <v>57</v>
      </c>
      <c r="F252" s="1275" t="s">
        <v>498</v>
      </c>
      <c r="G252" s="1279">
        <v>2990</v>
      </c>
      <c r="H252" s="1277" t="s">
        <v>499</v>
      </c>
      <c r="I252" s="1266">
        <f t="shared" si="4"/>
        <v>186576</v>
      </c>
    </row>
    <row r="253" spans="1:9" ht="148.5">
      <c r="A253" s="1261">
        <v>246</v>
      </c>
      <c r="B253" s="1278">
        <v>8.6999999999999993</v>
      </c>
      <c r="C253" s="1274" t="s">
        <v>500</v>
      </c>
      <c r="D253" s="1262" t="s">
        <v>406</v>
      </c>
      <c r="E253" s="1262" t="s">
        <v>57</v>
      </c>
      <c r="F253" s="1275" t="s">
        <v>501</v>
      </c>
      <c r="G253" s="1279">
        <v>4017</v>
      </c>
      <c r="H253" s="1277" t="s">
        <v>485</v>
      </c>
      <c r="I253" s="1266">
        <f t="shared" si="4"/>
        <v>34947.899999999994</v>
      </c>
    </row>
    <row r="254" spans="1:9" ht="49.5">
      <c r="A254" s="1261">
        <v>247</v>
      </c>
      <c r="B254" s="1278">
        <v>14.68</v>
      </c>
      <c r="C254" s="1274" t="s">
        <v>502</v>
      </c>
      <c r="D254" s="1262" t="s">
        <v>406</v>
      </c>
      <c r="E254" s="1262" t="s">
        <v>57</v>
      </c>
      <c r="F254" s="1275" t="s">
        <v>503</v>
      </c>
      <c r="G254" s="1279">
        <v>4371</v>
      </c>
      <c r="H254" s="1277" t="s">
        <v>485</v>
      </c>
      <c r="I254" s="1266">
        <f t="shared" si="4"/>
        <v>64166.28</v>
      </c>
    </row>
    <row r="255" spans="1:9" ht="115.5">
      <c r="A255" s="1261">
        <v>248</v>
      </c>
      <c r="B255" s="1278">
        <v>9.59</v>
      </c>
      <c r="C255" s="1274" t="s">
        <v>504</v>
      </c>
      <c r="D255" s="1262" t="s">
        <v>406</v>
      </c>
      <c r="E255" s="1262" t="s">
        <v>57</v>
      </c>
      <c r="F255" s="1275" t="s">
        <v>505</v>
      </c>
      <c r="G255" s="1279">
        <v>913</v>
      </c>
      <c r="H255" s="1277" t="s">
        <v>485</v>
      </c>
      <c r="I255" s="1266">
        <f t="shared" si="4"/>
        <v>8755.67</v>
      </c>
    </row>
    <row r="256" spans="1:9" ht="115.5">
      <c r="A256" s="1261">
        <v>249</v>
      </c>
      <c r="B256" s="1278">
        <v>499</v>
      </c>
      <c r="C256" s="1274" t="s">
        <v>506</v>
      </c>
      <c r="D256" s="1262" t="s">
        <v>406</v>
      </c>
      <c r="E256" s="1262" t="s">
        <v>443</v>
      </c>
      <c r="F256" s="1275" t="s">
        <v>507</v>
      </c>
      <c r="G256" s="1279">
        <v>785</v>
      </c>
      <c r="H256" s="1277" t="s">
        <v>485</v>
      </c>
      <c r="I256" s="1266">
        <f t="shared" si="4"/>
        <v>391715</v>
      </c>
    </row>
    <row r="257" spans="1:9" ht="115.5">
      <c r="A257" s="1261">
        <v>250</v>
      </c>
      <c r="B257" s="1278">
        <v>37.5</v>
      </c>
      <c r="C257" s="1274" t="s">
        <v>1577</v>
      </c>
      <c r="D257" s="1262" t="s">
        <v>406</v>
      </c>
      <c r="E257" s="1262" t="s">
        <v>443</v>
      </c>
      <c r="F257" s="1275" t="s">
        <v>509</v>
      </c>
      <c r="G257" s="1279">
        <v>882</v>
      </c>
      <c r="H257" s="1277" t="s">
        <v>485</v>
      </c>
      <c r="I257" s="1266">
        <f t="shared" si="4"/>
        <v>33075</v>
      </c>
    </row>
    <row r="258" spans="1:9" ht="132">
      <c r="A258" s="1261">
        <v>251</v>
      </c>
      <c r="B258" s="1278">
        <v>21.580000000000002</v>
      </c>
      <c r="C258" s="1274" t="s">
        <v>510</v>
      </c>
      <c r="D258" s="1262" t="s">
        <v>406</v>
      </c>
      <c r="E258" s="1262" t="s">
        <v>443</v>
      </c>
      <c r="F258" s="1275" t="s">
        <v>511</v>
      </c>
      <c r="G258" s="1279">
        <v>723</v>
      </c>
      <c r="H258" s="1277" t="s">
        <v>485</v>
      </c>
      <c r="I258" s="1266">
        <f t="shared" si="4"/>
        <v>15602.340000000002</v>
      </c>
    </row>
    <row r="259" spans="1:9" ht="132">
      <c r="A259" s="1261">
        <v>252</v>
      </c>
      <c r="B259" s="1278">
        <v>582.17999999999995</v>
      </c>
      <c r="C259" s="1274" t="s">
        <v>512</v>
      </c>
      <c r="D259" s="1262" t="s">
        <v>406</v>
      </c>
      <c r="E259" s="1262" t="s">
        <v>443</v>
      </c>
      <c r="F259" s="1275" t="s">
        <v>513</v>
      </c>
      <c r="G259" s="1279">
        <v>146</v>
      </c>
      <c r="H259" s="1277" t="s">
        <v>485</v>
      </c>
      <c r="I259" s="1266">
        <f t="shared" si="4"/>
        <v>84998.28</v>
      </c>
    </row>
    <row r="260" spans="1:9" ht="132">
      <c r="A260" s="1261">
        <v>253</v>
      </c>
      <c r="B260" s="1278">
        <v>1343.4399999999998</v>
      </c>
      <c r="C260" s="1274" t="s">
        <v>514</v>
      </c>
      <c r="D260" s="1262" t="s">
        <v>406</v>
      </c>
      <c r="E260" s="1262" t="s">
        <v>443</v>
      </c>
      <c r="F260" s="1275" t="s">
        <v>515</v>
      </c>
      <c r="G260" s="1279">
        <v>154</v>
      </c>
      <c r="H260" s="1277" t="s">
        <v>485</v>
      </c>
      <c r="I260" s="1266">
        <f t="shared" si="4"/>
        <v>206889.75999999998</v>
      </c>
    </row>
    <row r="261" spans="1:9" ht="82.5">
      <c r="A261" s="1261">
        <v>254</v>
      </c>
      <c r="B261" s="1278">
        <v>19.18</v>
      </c>
      <c r="C261" s="1274" t="s">
        <v>516</v>
      </c>
      <c r="D261" s="1262" t="s">
        <v>406</v>
      </c>
      <c r="E261" s="1262" t="s">
        <v>443</v>
      </c>
      <c r="F261" s="1275" t="s">
        <v>517</v>
      </c>
      <c r="G261" s="1279">
        <v>6162</v>
      </c>
      <c r="H261" s="1277" t="s">
        <v>485</v>
      </c>
      <c r="I261" s="1266">
        <f t="shared" si="4"/>
        <v>118187.16</v>
      </c>
    </row>
    <row r="262" spans="1:9" ht="99">
      <c r="A262" s="1261">
        <v>255</v>
      </c>
      <c r="B262" s="1278">
        <v>13.9</v>
      </c>
      <c r="C262" s="1274" t="s">
        <v>518</v>
      </c>
      <c r="D262" s="1262" t="s">
        <v>406</v>
      </c>
      <c r="E262" s="1262" t="s">
        <v>57</v>
      </c>
      <c r="F262" s="1275" t="s">
        <v>519</v>
      </c>
      <c r="G262" s="1279">
        <v>6212</v>
      </c>
      <c r="H262" s="1277" t="s">
        <v>455</v>
      </c>
      <c r="I262" s="1266">
        <f t="shared" si="4"/>
        <v>86346.8</v>
      </c>
    </row>
    <row r="263" spans="1:9" ht="99">
      <c r="A263" s="1261">
        <v>256</v>
      </c>
      <c r="B263" s="1278">
        <v>34.64</v>
      </c>
      <c r="C263" s="1274" t="s">
        <v>520</v>
      </c>
      <c r="D263" s="1262" t="s">
        <v>406</v>
      </c>
      <c r="E263" s="1262" t="s">
        <v>443</v>
      </c>
      <c r="F263" s="1275" t="s">
        <v>521</v>
      </c>
      <c r="G263" s="1279">
        <v>5133</v>
      </c>
      <c r="H263" s="1277" t="s">
        <v>455</v>
      </c>
      <c r="I263" s="1266">
        <f t="shared" si="4"/>
        <v>177807.12</v>
      </c>
    </row>
    <row r="264" spans="1:9" ht="33">
      <c r="A264" s="1261">
        <v>257</v>
      </c>
      <c r="B264" s="1278">
        <v>2442.25</v>
      </c>
      <c r="C264" s="1274" t="s">
        <v>522</v>
      </c>
      <c r="D264" s="1262" t="s">
        <v>406</v>
      </c>
      <c r="E264" s="1262" t="s">
        <v>443</v>
      </c>
      <c r="F264" s="1275" t="s">
        <v>523</v>
      </c>
      <c r="G264" s="1279">
        <v>128</v>
      </c>
      <c r="H264" s="1277" t="s">
        <v>524</v>
      </c>
      <c r="I264" s="1266">
        <f t="shared" si="4"/>
        <v>312608</v>
      </c>
    </row>
    <row r="265" spans="1:9" ht="49.5">
      <c r="A265" s="1261">
        <v>258</v>
      </c>
      <c r="B265" s="1278">
        <v>470.5</v>
      </c>
      <c r="C265" s="1274" t="s">
        <v>525</v>
      </c>
      <c r="D265" s="1262" t="s">
        <v>406</v>
      </c>
      <c r="E265" s="1262" t="s">
        <v>57</v>
      </c>
      <c r="F265" s="1275" t="s">
        <v>526</v>
      </c>
      <c r="G265" s="1279">
        <v>108</v>
      </c>
      <c r="H265" s="1277" t="s">
        <v>459</v>
      </c>
      <c r="I265" s="1266">
        <f t="shared" si="4"/>
        <v>50814</v>
      </c>
    </row>
    <row r="266" spans="1:9" ht="66">
      <c r="A266" s="1261">
        <v>259</v>
      </c>
      <c r="B266" s="1278">
        <v>2</v>
      </c>
      <c r="C266" s="1274" t="s">
        <v>527</v>
      </c>
      <c r="D266" s="1262" t="s">
        <v>406</v>
      </c>
      <c r="E266" s="1262" t="s">
        <v>57</v>
      </c>
      <c r="F266" s="1275" t="s">
        <v>528</v>
      </c>
      <c r="G266" s="1279">
        <v>11353</v>
      </c>
      <c r="H266" s="1277" t="s">
        <v>18</v>
      </c>
      <c r="I266" s="1266">
        <f t="shared" si="4"/>
        <v>22706</v>
      </c>
    </row>
    <row r="267" spans="1:9" ht="49.5">
      <c r="A267" s="1261">
        <v>260</v>
      </c>
      <c r="B267" s="1278">
        <v>6</v>
      </c>
      <c r="C267" s="1274" t="s">
        <v>529</v>
      </c>
      <c r="D267" s="1262" t="s">
        <v>406</v>
      </c>
      <c r="E267" s="1262" t="s">
        <v>57</v>
      </c>
      <c r="F267" s="1275" t="s">
        <v>530</v>
      </c>
      <c r="G267" s="1279">
        <v>166</v>
      </c>
      <c r="H267" s="1277" t="s">
        <v>18</v>
      </c>
      <c r="I267" s="1266">
        <f t="shared" si="4"/>
        <v>996</v>
      </c>
    </row>
    <row r="268" spans="1:9" ht="82.5">
      <c r="A268" s="1261">
        <v>261</v>
      </c>
      <c r="B268" s="1278">
        <v>4</v>
      </c>
      <c r="C268" s="1274" t="s">
        <v>531</v>
      </c>
      <c r="D268" s="1262" t="s">
        <v>406</v>
      </c>
      <c r="E268" s="1262" t="s">
        <v>57</v>
      </c>
      <c r="F268" s="1275" t="s">
        <v>532</v>
      </c>
      <c r="G268" s="1279">
        <v>449</v>
      </c>
      <c r="H268" s="1277" t="s">
        <v>18</v>
      </c>
      <c r="I268" s="1266">
        <f t="shared" si="4"/>
        <v>1796</v>
      </c>
    </row>
    <row r="269" spans="1:9" ht="82.5">
      <c r="A269" s="1261">
        <v>262</v>
      </c>
      <c r="B269" s="1278">
        <v>56</v>
      </c>
      <c r="C269" s="1274" t="s">
        <v>533</v>
      </c>
      <c r="D269" s="1262" t="s">
        <v>406</v>
      </c>
      <c r="E269" s="1262" t="s">
        <v>57</v>
      </c>
      <c r="F269" s="1275" t="s">
        <v>534</v>
      </c>
      <c r="G269" s="1279">
        <v>676</v>
      </c>
      <c r="H269" s="1277" t="s">
        <v>18</v>
      </c>
      <c r="I269" s="1266">
        <f t="shared" si="4"/>
        <v>37856</v>
      </c>
    </row>
    <row r="270" spans="1:9" ht="49.5">
      <c r="A270" s="1261">
        <v>263</v>
      </c>
      <c r="B270" s="1278">
        <v>24</v>
      </c>
      <c r="C270" s="1274" t="s">
        <v>535</v>
      </c>
      <c r="D270" s="1262" t="s">
        <v>406</v>
      </c>
      <c r="E270" s="1262" t="s">
        <v>57</v>
      </c>
      <c r="F270" s="1275" t="s">
        <v>536</v>
      </c>
      <c r="G270" s="1279">
        <v>148</v>
      </c>
      <c r="H270" s="1277" t="s">
        <v>18</v>
      </c>
      <c r="I270" s="1266">
        <f t="shared" si="4"/>
        <v>3552</v>
      </c>
    </row>
    <row r="271" spans="1:9" ht="33">
      <c r="A271" s="1261">
        <v>264</v>
      </c>
      <c r="B271" s="1278">
        <v>1</v>
      </c>
      <c r="C271" s="1274" t="s">
        <v>537</v>
      </c>
      <c r="D271" s="1262" t="s">
        <v>406</v>
      </c>
      <c r="E271" s="1262" t="s">
        <v>57</v>
      </c>
      <c r="F271" s="1275" t="s">
        <v>538</v>
      </c>
      <c r="G271" s="1279">
        <v>2192</v>
      </c>
      <c r="H271" s="1277" t="s">
        <v>18</v>
      </c>
      <c r="I271" s="1266">
        <f t="shared" si="4"/>
        <v>2192</v>
      </c>
    </row>
    <row r="272" spans="1:9" ht="49.5">
      <c r="A272" s="1261">
        <v>265</v>
      </c>
      <c r="B272" s="1278">
        <v>270</v>
      </c>
      <c r="C272" s="1274" t="s">
        <v>539</v>
      </c>
      <c r="D272" s="1262" t="s">
        <v>406</v>
      </c>
      <c r="E272" s="1262" t="s">
        <v>57</v>
      </c>
      <c r="F272" s="1275" t="s">
        <v>540</v>
      </c>
      <c r="G272" s="1279">
        <v>75</v>
      </c>
      <c r="H272" s="1277" t="s">
        <v>86</v>
      </c>
      <c r="I272" s="1266">
        <f t="shared" si="4"/>
        <v>20250</v>
      </c>
    </row>
    <row r="273" spans="1:9" ht="49.5">
      <c r="A273" s="1261">
        <v>266</v>
      </c>
      <c r="B273" s="1278">
        <v>340</v>
      </c>
      <c r="C273" s="1274" t="s">
        <v>541</v>
      </c>
      <c r="D273" s="1262" t="s">
        <v>406</v>
      </c>
      <c r="E273" s="1262" t="s">
        <v>57</v>
      </c>
      <c r="F273" s="1275" t="s">
        <v>542</v>
      </c>
      <c r="G273" s="1279">
        <v>103</v>
      </c>
      <c r="H273" s="1277" t="s">
        <v>86</v>
      </c>
      <c r="I273" s="1266">
        <f t="shared" si="4"/>
        <v>35020</v>
      </c>
    </row>
    <row r="274" spans="1:9" ht="49.5">
      <c r="A274" s="1261">
        <v>267</v>
      </c>
      <c r="B274" s="1278">
        <v>16</v>
      </c>
      <c r="C274" s="1274" t="s">
        <v>543</v>
      </c>
      <c r="D274" s="1262" t="s">
        <v>406</v>
      </c>
      <c r="E274" s="1262" t="s">
        <v>57</v>
      </c>
      <c r="F274" s="1275" t="s">
        <v>544</v>
      </c>
      <c r="G274" s="1279">
        <v>141</v>
      </c>
      <c r="H274" s="1277" t="s">
        <v>18</v>
      </c>
      <c r="I274" s="1266">
        <f t="shared" si="4"/>
        <v>2256</v>
      </c>
    </row>
    <row r="275" spans="1:9" ht="33">
      <c r="A275" s="1261">
        <v>268</v>
      </c>
      <c r="B275" s="1278">
        <v>8</v>
      </c>
      <c r="C275" s="1274" t="s">
        <v>545</v>
      </c>
      <c r="D275" s="1262" t="s">
        <v>406</v>
      </c>
      <c r="E275" s="1262" t="s">
        <v>57</v>
      </c>
      <c r="F275" s="1275" t="s">
        <v>546</v>
      </c>
      <c r="G275" s="1279">
        <v>2277</v>
      </c>
      <c r="H275" s="1277" t="s">
        <v>18</v>
      </c>
      <c r="I275" s="1266">
        <f t="shared" si="4"/>
        <v>18216</v>
      </c>
    </row>
    <row r="276" spans="1:9" ht="49.5">
      <c r="A276" s="1261">
        <v>269</v>
      </c>
      <c r="B276" s="1278">
        <v>8</v>
      </c>
      <c r="C276" s="1282" t="s">
        <v>547</v>
      </c>
      <c r="D276" s="1262" t="s">
        <v>406</v>
      </c>
      <c r="E276" s="1262" t="s">
        <v>57</v>
      </c>
      <c r="F276" s="1275" t="s">
        <v>548</v>
      </c>
      <c r="G276" s="1279">
        <v>589</v>
      </c>
      <c r="H276" s="1277" t="s">
        <v>18</v>
      </c>
      <c r="I276" s="1266">
        <f t="shared" si="4"/>
        <v>4712</v>
      </c>
    </row>
    <row r="277" spans="1:9" ht="66">
      <c r="A277" s="1261">
        <v>270</v>
      </c>
      <c r="B277" s="1278">
        <v>8</v>
      </c>
      <c r="C277" s="1274" t="s">
        <v>549</v>
      </c>
      <c r="D277" s="1262" t="s">
        <v>406</v>
      </c>
      <c r="E277" s="1262" t="s">
        <v>57</v>
      </c>
      <c r="F277" s="1275" t="s">
        <v>550</v>
      </c>
      <c r="G277" s="1279">
        <v>3887</v>
      </c>
      <c r="H277" s="1277" t="s">
        <v>18</v>
      </c>
      <c r="I277" s="1266">
        <f t="shared" si="4"/>
        <v>31096</v>
      </c>
    </row>
    <row r="278" spans="1:9" ht="99">
      <c r="A278" s="1261">
        <v>271</v>
      </c>
      <c r="B278" s="1278">
        <v>1</v>
      </c>
      <c r="C278" s="1274" t="s">
        <v>551</v>
      </c>
      <c r="D278" s="1262" t="s">
        <v>406</v>
      </c>
      <c r="E278" s="1262" t="s">
        <v>57</v>
      </c>
      <c r="F278" s="1275" t="s">
        <v>552</v>
      </c>
      <c r="G278" s="1279">
        <v>5345</v>
      </c>
      <c r="H278" s="1277" t="s">
        <v>18</v>
      </c>
      <c r="I278" s="1266">
        <f t="shared" si="4"/>
        <v>5345</v>
      </c>
    </row>
    <row r="279" spans="1:9">
      <c r="A279" s="1261">
        <v>272</v>
      </c>
      <c r="B279" s="1278">
        <v>10</v>
      </c>
      <c r="C279" s="1283" t="s">
        <v>553</v>
      </c>
      <c r="D279" s="1262" t="s">
        <v>406</v>
      </c>
      <c r="E279" s="1262" t="s">
        <v>57</v>
      </c>
      <c r="F279" s="1284" t="s">
        <v>554</v>
      </c>
      <c r="G279" s="1279">
        <v>582</v>
      </c>
      <c r="H279" s="1277" t="s">
        <v>18</v>
      </c>
      <c r="I279" s="1266">
        <f t="shared" si="4"/>
        <v>5820</v>
      </c>
    </row>
    <row r="280" spans="1:9" ht="82.5">
      <c r="A280" s="1261">
        <v>273</v>
      </c>
      <c r="B280" s="1278">
        <v>50</v>
      </c>
      <c r="C280" s="1274" t="s">
        <v>555</v>
      </c>
      <c r="D280" s="1262" t="s">
        <v>406</v>
      </c>
      <c r="E280" s="1262" t="s">
        <v>57</v>
      </c>
      <c r="F280" s="1275" t="s">
        <v>556</v>
      </c>
      <c r="G280" s="1279">
        <v>755</v>
      </c>
      <c r="H280" s="1277" t="s">
        <v>86</v>
      </c>
      <c r="I280" s="1266">
        <f t="shared" si="4"/>
        <v>37750</v>
      </c>
    </row>
    <row r="281" spans="1:9" ht="49.5">
      <c r="A281" s="1261">
        <v>274</v>
      </c>
      <c r="B281" s="1278">
        <v>1</v>
      </c>
      <c r="C281" s="1274" t="s">
        <v>557</v>
      </c>
      <c r="D281" s="1262" t="s">
        <v>406</v>
      </c>
      <c r="E281" s="1262" t="s">
        <v>57</v>
      </c>
      <c r="F281" s="1275" t="s">
        <v>558</v>
      </c>
      <c r="G281" s="1279">
        <v>8766</v>
      </c>
      <c r="H281" s="1277" t="s">
        <v>18</v>
      </c>
      <c r="I281" s="1266">
        <f t="shared" si="4"/>
        <v>8766</v>
      </c>
    </row>
    <row r="282" spans="1:9" ht="33">
      <c r="A282" s="1261">
        <v>275</v>
      </c>
      <c r="B282" s="1278">
        <v>2</v>
      </c>
      <c r="C282" s="1274" t="s">
        <v>559</v>
      </c>
      <c r="D282" s="1262" t="s">
        <v>406</v>
      </c>
      <c r="E282" s="1262" t="s">
        <v>443</v>
      </c>
      <c r="F282" s="1275" t="s">
        <v>560</v>
      </c>
      <c r="G282" s="1279">
        <v>128</v>
      </c>
      <c r="H282" s="1277" t="s">
        <v>18</v>
      </c>
      <c r="I282" s="1266">
        <f t="shared" si="4"/>
        <v>256</v>
      </c>
    </row>
    <row r="283" spans="1:9" ht="33">
      <c r="A283" s="1261">
        <v>276</v>
      </c>
      <c r="B283" s="1278">
        <v>2</v>
      </c>
      <c r="C283" s="1274" t="s">
        <v>561</v>
      </c>
      <c r="D283" s="1262" t="s">
        <v>406</v>
      </c>
      <c r="E283" s="1262" t="s">
        <v>57</v>
      </c>
      <c r="F283" s="1275" t="s">
        <v>562</v>
      </c>
      <c r="G283" s="1279">
        <v>100</v>
      </c>
      <c r="H283" s="1277" t="s">
        <v>18</v>
      </c>
      <c r="I283" s="1266">
        <f t="shared" si="4"/>
        <v>200</v>
      </c>
    </row>
    <row r="284" spans="1:9" ht="33">
      <c r="A284" s="1261">
        <v>277</v>
      </c>
      <c r="B284" s="1278">
        <v>10</v>
      </c>
      <c r="C284" s="1274" t="s">
        <v>563</v>
      </c>
      <c r="D284" s="1262" t="s">
        <v>406</v>
      </c>
      <c r="E284" s="1262" t="s">
        <v>57</v>
      </c>
      <c r="F284" s="1275" t="s">
        <v>564</v>
      </c>
      <c r="G284" s="1279">
        <v>462</v>
      </c>
      <c r="H284" s="1277" t="s">
        <v>86</v>
      </c>
      <c r="I284" s="1266">
        <f t="shared" si="4"/>
        <v>4620</v>
      </c>
    </row>
    <row r="285" spans="1:9" ht="33">
      <c r="A285" s="1261">
        <v>278</v>
      </c>
      <c r="B285" s="1278">
        <v>5</v>
      </c>
      <c r="C285" s="1274" t="s">
        <v>565</v>
      </c>
      <c r="D285" s="1262" t="s">
        <v>406</v>
      </c>
      <c r="E285" s="1262" t="s">
        <v>57</v>
      </c>
      <c r="F285" s="1275" t="s">
        <v>566</v>
      </c>
      <c r="G285" s="1279">
        <v>410</v>
      </c>
      <c r="H285" s="1277" t="s">
        <v>86</v>
      </c>
      <c r="I285" s="1266">
        <f t="shared" ref="I285:I320" si="5">B285*G285</f>
        <v>2050</v>
      </c>
    </row>
    <row r="286" spans="1:9" ht="66">
      <c r="A286" s="1261">
        <v>279</v>
      </c>
      <c r="B286" s="1278">
        <v>2</v>
      </c>
      <c r="C286" s="1274" t="s">
        <v>567</v>
      </c>
      <c r="D286" s="1262" t="s">
        <v>406</v>
      </c>
      <c r="E286" s="1262" t="s">
        <v>57</v>
      </c>
      <c r="F286" s="1275" t="s">
        <v>568</v>
      </c>
      <c r="G286" s="1279">
        <v>767</v>
      </c>
      <c r="H286" s="1277" t="s">
        <v>18</v>
      </c>
      <c r="I286" s="1266">
        <f t="shared" si="5"/>
        <v>1534</v>
      </c>
    </row>
    <row r="287" spans="1:9" ht="49.5">
      <c r="A287" s="1261">
        <v>280</v>
      </c>
      <c r="B287" s="1278">
        <v>1</v>
      </c>
      <c r="C287" s="1274" t="s">
        <v>569</v>
      </c>
      <c r="D287" s="1262" t="s">
        <v>406</v>
      </c>
      <c r="E287" s="1262" t="s">
        <v>57</v>
      </c>
      <c r="F287" s="1275" t="s">
        <v>570</v>
      </c>
      <c r="G287" s="1279">
        <v>2228</v>
      </c>
      <c r="H287" s="1277" t="s">
        <v>18</v>
      </c>
      <c r="I287" s="1266">
        <f t="shared" si="5"/>
        <v>2228</v>
      </c>
    </row>
    <row r="288" spans="1:9" ht="33">
      <c r="A288" s="1261">
        <v>281</v>
      </c>
      <c r="B288" s="1278">
        <v>1</v>
      </c>
      <c r="C288" s="1274" t="s">
        <v>571</v>
      </c>
      <c r="D288" s="1262" t="s">
        <v>406</v>
      </c>
      <c r="E288" s="1262" t="s">
        <v>57</v>
      </c>
      <c r="F288" s="1275" t="s">
        <v>572</v>
      </c>
      <c r="G288" s="1279">
        <v>1324</v>
      </c>
      <c r="H288" s="1277" t="s">
        <v>18</v>
      </c>
      <c r="I288" s="1266">
        <f t="shared" si="5"/>
        <v>1324</v>
      </c>
    </row>
    <row r="289" spans="1:9" ht="33">
      <c r="A289" s="1261">
        <v>282</v>
      </c>
      <c r="B289" s="1278">
        <v>2</v>
      </c>
      <c r="C289" s="1274" t="s">
        <v>573</v>
      </c>
      <c r="D289" s="1262" t="s">
        <v>406</v>
      </c>
      <c r="E289" s="1262" t="s">
        <v>57</v>
      </c>
      <c r="F289" s="1275" t="s">
        <v>574</v>
      </c>
      <c r="G289" s="1279">
        <v>721</v>
      </c>
      <c r="H289" s="1277" t="s">
        <v>18</v>
      </c>
      <c r="I289" s="1266">
        <f t="shared" si="5"/>
        <v>1442</v>
      </c>
    </row>
    <row r="290" spans="1:9" ht="33">
      <c r="A290" s="1261">
        <v>283</v>
      </c>
      <c r="B290" s="1278">
        <v>4</v>
      </c>
      <c r="C290" s="1274" t="s">
        <v>575</v>
      </c>
      <c r="D290" s="1262" t="s">
        <v>406</v>
      </c>
      <c r="E290" s="1262" t="s">
        <v>57</v>
      </c>
      <c r="F290" s="1275" t="s">
        <v>576</v>
      </c>
      <c r="G290" s="1279">
        <v>298</v>
      </c>
      <c r="H290" s="1277" t="s">
        <v>18</v>
      </c>
      <c r="I290" s="1266">
        <f t="shared" si="5"/>
        <v>1192</v>
      </c>
    </row>
    <row r="291" spans="1:9" ht="132">
      <c r="A291" s="1261">
        <v>284</v>
      </c>
      <c r="B291" s="1278">
        <v>1</v>
      </c>
      <c r="C291" s="1274" t="s">
        <v>577</v>
      </c>
      <c r="D291" s="1262" t="s">
        <v>406</v>
      </c>
      <c r="E291" s="1262" t="s">
        <v>57</v>
      </c>
      <c r="F291" s="1275" t="s">
        <v>578</v>
      </c>
      <c r="G291" s="1279">
        <v>1717</v>
      </c>
      <c r="H291" s="1277" t="s">
        <v>18</v>
      </c>
      <c r="I291" s="1266">
        <f t="shared" si="5"/>
        <v>1717</v>
      </c>
    </row>
    <row r="292" spans="1:9" ht="33">
      <c r="A292" s="1261">
        <v>285</v>
      </c>
      <c r="B292" s="1278">
        <v>2</v>
      </c>
      <c r="C292" s="1274" t="s">
        <v>579</v>
      </c>
      <c r="D292" s="1262" t="s">
        <v>406</v>
      </c>
      <c r="E292" s="1262" t="s">
        <v>57</v>
      </c>
      <c r="F292" s="1275" t="s">
        <v>580</v>
      </c>
      <c r="G292" s="1279">
        <v>309</v>
      </c>
      <c r="H292" s="1277" t="s">
        <v>18</v>
      </c>
      <c r="I292" s="1266">
        <f t="shared" si="5"/>
        <v>618</v>
      </c>
    </row>
    <row r="293" spans="1:9" ht="33">
      <c r="A293" s="1261">
        <v>286</v>
      </c>
      <c r="B293" s="1278">
        <v>2</v>
      </c>
      <c r="C293" s="1274" t="s">
        <v>581</v>
      </c>
      <c r="D293" s="1262" t="s">
        <v>406</v>
      </c>
      <c r="E293" s="1262" t="s">
        <v>57</v>
      </c>
      <c r="F293" s="1275" t="s">
        <v>582</v>
      </c>
      <c r="G293" s="1279">
        <v>134</v>
      </c>
      <c r="H293" s="1277" t="s">
        <v>18</v>
      </c>
      <c r="I293" s="1266">
        <f t="shared" si="5"/>
        <v>268</v>
      </c>
    </row>
    <row r="294" spans="1:9" ht="33">
      <c r="A294" s="1261">
        <v>287</v>
      </c>
      <c r="B294" s="1278">
        <v>1</v>
      </c>
      <c r="C294" s="1274" t="s">
        <v>583</v>
      </c>
      <c r="D294" s="1262" t="s">
        <v>406</v>
      </c>
      <c r="E294" s="1262" t="s">
        <v>57</v>
      </c>
      <c r="F294" s="1275" t="s">
        <v>584</v>
      </c>
      <c r="G294" s="1279">
        <v>2032</v>
      </c>
      <c r="H294" s="1277" t="s">
        <v>18</v>
      </c>
      <c r="I294" s="1266">
        <f t="shared" si="5"/>
        <v>2032</v>
      </c>
    </row>
    <row r="295" spans="1:9" ht="82.5">
      <c r="A295" s="1261">
        <v>288</v>
      </c>
      <c r="B295" s="1278">
        <v>1000</v>
      </c>
      <c r="C295" s="1274" t="s">
        <v>585</v>
      </c>
      <c r="D295" s="1262" t="s">
        <v>406</v>
      </c>
      <c r="E295" s="1262" t="s">
        <v>57</v>
      </c>
      <c r="F295" s="1275" t="s">
        <v>586</v>
      </c>
      <c r="G295" s="1279">
        <v>10</v>
      </c>
      <c r="H295" s="1277" t="s">
        <v>587</v>
      </c>
      <c r="I295" s="1266">
        <f t="shared" si="5"/>
        <v>10000</v>
      </c>
    </row>
    <row r="296" spans="1:9" ht="33">
      <c r="A296" s="1261">
        <v>289</v>
      </c>
      <c r="B296" s="1278">
        <v>2</v>
      </c>
      <c r="C296" s="1274" t="s">
        <v>588</v>
      </c>
      <c r="D296" s="1262" t="s">
        <v>406</v>
      </c>
      <c r="E296" s="1262" t="s">
        <v>57</v>
      </c>
      <c r="F296" s="1275" t="s">
        <v>589</v>
      </c>
      <c r="G296" s="1279">
        <v>33</v>
      </c>
      <c r="H296" s="1277" t="s">
        <v>18</v>
      </c>
      <c r="I296" s="1266">
        <f t="shared" si="5"/>
        <v>66</v>
      </c>
    </row>
    <row r="297" spans="1:9" ht="99">
      <c r="A297" s="1261">
        <v>290</v>
      </c>
      <c r="B297" s="1278">
        <v>25</v>
      </c>
      <c r="C297" s="1274" t="s">
        <v>590</v>
      </c>
      <c r="D297" s="1262" t="s">
        <v>406</v>
      </c>
      <c r="E297" s="1262" t="s">
        <v>57</v>
      </c>
      <c r="F297" s="1275" t="s">
        <v>591</v>
      </c>
      <c r="G297" s="1279">
        <v>239</v>
      </c>
      <c r="H297" s="1277" t="s">
        <v>86</v>
      </c>
      <c r="I297" s="1266">
        <f t="shared" si="5"/>
        <v>5975</v>
      </c>
    </row>
    <row r="298" spans="1:9" ht="99">
      <c r="A298" s="1261">
        <v>291</v>
      </c>
      <c r="B298" s="1278">
        <v>50</v>
      </c>
      <c r="C298" s="1274" t="s">
        <v>592</v>
      </c>
      <c r="D298" s="1262" t="s">
        <v>406</v>
      </c>
      <c r="E298" s="1262" t="s">
        <v>57</v>
      </c>
      <c r="F298" s="1275" t="s">
        <v>413</v>
      </c>
      <c r="G298" s="1279">
        <v>313</v>
      </c>
      <c r="H298" s="1277" t="s">
        <v>86</v>
      </c>
      <c r="I298" s="1266">
        <f t="shared" si="5"/>
        <v>15650</v>
      </c>
    </row>
    <row r="299" spans="1:9" ht="99">
      <c r="A299" s="1261">
        <v>292</v>
      </c>
      <c r="B299" s="1278">
        <v>40</v>
      </c>
      <c r="C299" s="1274" t="s">
        <v>593</v>
      </c>
      <c r="D299" s="1262" t="s">
        <v>406</v>
      </c>
      <c r="E299" s="1262" t="s">
        <v>57</v>
      </c>
      <c r="F299" s="1275" t="s">
        <v>594</v>
      </c>
      <c r="G299" s="1279">
        <v>410</v>
      </c>
      <c r="H299" s="1277" t="s">
        <v>86</v>
      </c>
      <c r="I299" s="1266">
        <f t="shared" si="5"/>
        <v>16400</v>
      </c>
    </row>
    <row r="300" spans="1:9" ht="33">
      <c r="A300" s="1261">
        <v>293</v>
      </c>
      <c r="B300" s="1278">
        <v>1</v>
      </c>
      <c r="C300" s="1274" t="s">
        <v>595</v>
      </c>
      <c r="D300" s="1262" t="s">
        <v>406</v>
      </c>
      <c r="E300" s="1262" t="s">
        <v>57</v>
      </c>
      <c r="F300" s="1275" t="s">
        <v>596</v>
      </c>
      <c r="G300" s="1279">
        <v>466</v>
      </c>
      <c r="H300" s="1277" t="s">
        <v>18</v>
      </c>
      <c r="I300" s="1266">
        <f t="shared" si="5"/>
        <v>466</v>
      </c>
    </row>
    <row r="301" spans="1:9" ht="33">
      <c r="A301" s="1261">
        <v>294</v>
      </c>
      <c r="B301" s="1278">
        <v>1</v>
      </c>
      <c r="C301" s="1274" t="s">
        <v>597</v>
      </c>
      <c r="D301" s="1262" t="s">
        <v>406</v>
      </c>
      <c r="E301" s="1262" t="s">
        <v>57</v>
      </c>
      <c r="F301" s="1275" t="s">
        <v>598</v>
      </c>
      <c r="G301" s="1279">
        <v>331</v>
      </c>
      <c r="H301" s="1277" t="s">
        <v>18</v>
      </c>
      <c r="I301" s="1266">
        <f t="shared" si="5"/>
        <v>331</v>
      </c>
    </row>
    <row r="302" spans="1:9" ht="33">
      <c r="A302" s="1261">
        <v>295</v>
      </c>
      <c r="B302" s="1278">
        <v>1</v>
      </c>
      <c r="C302" s="1274" t="s">
        <v>599</v>
      </c>
      <c r="D302" s="1262" t="s">
        <v>406</v>
      </c>
      <c r="E302" s="1262" t="s">
        <v>57</v>
      </c>
      <c r="F302" s="1275" t="s">
        <v>600</v>
      </c>
      <c r="G302" s="1279">
        <v>489</v>
      </c>
      <c r="H302" s="1277" t="s">
        <v>18</v>
      </c>
      <c r="I302" s="1266">
        <f t="shared" si="5"/>
        <v>489</v>
      </c>
    </row>
    <row r="303" spans="1:9">
      <c r="A303" s="1261">
        <v>296</v>
      </c>
      <c r="B303" s="1278">
        <v>1</v>
      </c>
      <c r="C303" s="1274" t="s">
        <v>601</v>
      </c>
      <c r="D303" s="1262" t="s">
        <v>406</v>
      </c>
      <c r="E303" s="1262" t="s">
        <v>57</v>
      </c>
      <c r="F303" s="1275" t="s">
        <v>602</v>
      </c>
      <c r="G303" s="1279">
        <v>675</v>
      </c>
      <c r="H303" s="1277" t="s">
        <v>18</v>
      </c>
      <c r="I303" s="1266">
        <f t="shared" si="5"/>
        <v>675</v>
      </c>
    </row>
    <row r="304" spans="1:9" ht="49.5">
      <c r="A304" s="1261">
        <v>297</v>
      </c>
      <c r="B304" s="1278">
        <v>17.5</v>
      </c>
      <c r="C304" s="1274" t="s">
        <v>603</v>
      </c>
      <c r="D304" s="1262" t="s">
        <v>406</v>
      </c>
      <c r="E304" s="1262" t="s">
        <v>57</v>
      </c>
      <c r="F304" s="1275" t="s">
        <v>604</v>
      </c>
      <c r="G304" s="1279">
        <v>395</v>
      </c>
      <c r="H304" s="1277" t="s">
        <v>363</v>
      </c>
      <c r="I304" s="1266">
        <f t="shared" si="5"/>
        <v>6912.5</v>
      </c>
    </row>
    <row r="305" spans="1:9" ht="33">
      <c r="A305" s="1261">
        <v>298</v>
      </c>
      <c r="B305" s="1278">
        <v>3.05</v>
      </c>
      <c r="C305" s="1274" t="s">
        <v>605</v>
      </c>
      <c r="D305" s="1262" t="s">
        <v>406</v>
      </c>
      <c r="E305" s="1262" t="s">
        <v>57</v>
      </c>
      <c r="F305" s="1275" t="s">
        <v>606</v>
      </c>
      <c r="G305" s="1279">
        <v>3553</v>
      </c>
      <c r="H305" s="1277" t="s">
        <v>485</v>
      </c>
      <c r="I305" s="1266">
        <f t="shared" si="5"/>
        <v>10836.65</v>
      </c>
    </row>
    <row r="306" spans="1:9">
      <c r="A306" s="1261">
        <v>299</v>
      </c>
      <c r="B306" s="1278">
        <v>167.56</v>
      </c>
      <c r="C306" s="1285" t="s">
        <v>607</v>
      </c>
      <c r="D306" s="1262" t="s">
        <v>406</v>
      </c>
      <c r="E306" s="1262" t="s">
        <v>57</v>
      </c>
      <c r="F306" s="1275" t="s">
        <v>608</v>
      </c>
      <c r="G306" s="1279">
        <v>270</v>
      </c>
      <c r="H306" s="1277" t="s">
        <v>455</v>
      </c>
      <c r="I306" s="1266">
        <f t="shared" si="5"/>
        <v>45241.2</v>
      </c>
    </row>
    <row r="307" spans="1:9" ht="33">
      <c r="A307" s="1261">
        <v>300</v>
      </c>
      <c r="B307" s="1278">
        <v>7.45</v>
      </c>
      <c r="C307" s="1274" t="s">
        <v>609</v>
      </c>
      <c r="D307" s="1262" t="s">
        <v>406</v>
      </c>
      <c r="E307" s="1262" t="s">
        <v>443</v>
      </c>
      <c r="F307" s="1275" t="s">
        <v>610</v>
      </c>
      <c r="G307" s="1279">
        <v>1525</v>
      </c>
      <c r="H307" s="1277" t="s">
        <v>455</v>
      </c>
      <c r="I307" s="1266">
        <f t="shared" si="5"/>
        <v>11361.25</v>
      </c>
    </row>
    <row r="308" spans="1:9" ht="33">
      <c r="A308" s="1261">
        <v>301</v>
      </c>
      <c r="B308" s="1278">
        <v>20.86</v>
      </c>
      <c r="C308" s="1280" t="s">
        <v>613</v>
      </c>
      <c r="D308" s="1262" t="s">
        <v>406</v>
      </c>
      <c r="E308" s="1262" t="s">
        <v>443</v>
      </c>
      <c r="F308" s="1275" t="s">
        <v>614</v>
      </c>
      <c r="G308" s="1279">
        <v>5299</v>
      </c>
      <c r="H308" s="1277" t="s">
        <v>499</v>
      </c>
      <c r="I308" s="1266">
        <f t="shared" si="5"/>
        <v>110537.14</v>
      </c>
    </row>
    <row r="309" spans="1:9" ht="33">
      <c r="A309" s="1261">
        <v>302</v>
      </c>
      <c r="B309" s="1278">
        <v>1</v>
      </c>
      <c r="C309" s="1286" t="s">
        <v>615</v>
      </c>
      <c r="D309" s="1262" t="s">
        <v>406</v>
      </c>
      <c r="E309" s="1262" t="s">
        <v>443</v>
      </c>
      <c r="F309" s="1275" t="s">
        <v>616</v>
      </c>
      <c r="G309" s="1279">
        <v>5000</v>
      </c>
      <c r="H309" s="1277" t="s">
        <v>485</v>
      </c>
      <c r="I309" s="1266">
        <f t="shared" si="5"/>
        <v>5000</v>
      </c>
    </row>
    <row r="310" spans="1:9" ht="66">
      <c r="A310" s="1261">
        <v>303</v>
      </c>
      <c r="B310" s="1278">
        <v>155</v>
      </c>
      <c r="C310" s="1280" t="s">
        <v>617</v>
      </c>
      <c r="D310" s="1262" t="s">
        <v>406</v>
      </c>
      <c r="E310" s="1262" t="s">
        <v>57</v>
      </c>
      <c r="F310" s="1275" t="s">
        <v>618</v>
      </c>
      <c r="G310" s="1279">
        <v>336</v>
      </c>
      <c r="H310" s="1277" t="s">
        <v>459</v>
      </c>
      <c r="I310" s="1266">
        <f t="shared" si="5"/>
        <v>52080</v>
      </c>
    </row>
    <row r="311" spans="1:9" ht="66">
      <c r="A311" s="1261">
        <v>304</v>
      </c>
      <c r="B311" s="1278">
        <v>25</v>
      </c>
      <c r="C311" s="1280" t="s">
        <v>1901</v>
      </c>
      <c r="D311" s="1262" t="s">
        <v>406</v>
      </c>
      <c r="E311" s="1262" t="s">
        <v>443</v>
      </c>
      <c r="F311" s="1275" t="s">
        <v>620</v>
      </c>
      <c r="G311" s="1279">
        <v>883</v>
      </c>
      <c r="H311" s="1277" t="s">
        <v>459</v>
      </c>
      <c r="I311" s="1266">
        <f t="shared" si="5"/>
        <v>22075</v>
      </c>
    </row>
    <row r="312" spans="1:9" ht="66">
      <c r="A312" s="1261">
        <v>305</v>
      </c>
      <c r="B312" s="1278">
        <v>1</v>
      </c>
      <c r="C312" s="1280" t="s">
        <v>621</v>
      </c>
      <c r="D312" s="1262" t="s">
        <v>406</v>
      </c>
      <c r="E312" s="1262" t="s">
        <v>443</v>
      </c>
      <c r="F312" s="1275" t="s">
        <v>622</v>
      </c>
      <c r="G312" s="1279">
        <v>21619</v>
      </c>
      <c r="H312" s="1277" t="s">
        <v>18</v>
      </c>
      <c r="I312" s="1266">
        <f t="shared" si="5"/>
        <v>21619</v>
      </c>
    </row>
    <row r="313" spans="1:9" ht="49.5">
      <c r="A313" s="1261">
        <v>306</v>
      </c>
      <c r="B313" s="1278">
        <v>120</v>
      </c>
      <c r="C313" s="1280" t="s">
        <v>623</v>
      </c>
      <c r="D313" s="1262" t="s">
        <v>406</v>
      </c>
      <c r="E313" s="1262" t="s">
        <v>57</v>
      </c>
      <c r="F313" s="1275" t="s">
        <v>624</v>
      </c>
      <c r="G313" s="1279">
        <v>180</v>
      </c>
      <c r="H313" s="1277" t="s">
        <v>459</v>
      </c>
      <c r="I313" s="1266">
        <f t="shared" si="5"/>
        <v>21600</v>
      </c>
    </row>
    <row r="314" spans="1:9" ht="49.5">
      <c r="A314" s="1261">
        <v>307</v>
      </c>
      <c r="B314" s="1278">
        <v>1</v>
      </c>
      <c r="C314" s="1280" t="s">
        <v>625</v>
      </c>
      <c r="D314" s="1262" t="s">
        <v>406</v>
      </c>
      <c r="E314" s="1262" t="s">
        <v>57</v>
      </c>
      <c r="F314" s="1275" t="s">
        <v>626</v>
      </c>
      <c r="G314" s="1279">
        <v>1040</v>
      </c>
      <c r="H314" s="1277" t="s">
        <v>18</v>
      </c>
      <c r="I314" s="1266">
        <f t="shared" si="5"/>
        <v>1040</v>
      </c>
    </row>
    <row r="315" spans="1:9" ht="49.5">
      <c r="A315" s="1261">
        <v>308</v>
      </c>
      <c r="B315" s="1278">
        <v>180</v>
      </c>
      <c r="C315" s="1280" t="s">
        <v>627</v>
      </c>
      <c r="D315" s="1262" t="s">
        <v>406</v>
      </c>
      <c r="E315" s="1262" t="s">
        <v>57</v>
      </c>
      <c r="F315" s="1275" t="s">
        <v>628</v>
      </c>
      <c r="G315" s="1279">
        <v>192</v>
      </c>
      <c r="H315" s="1277" t="s">
        <v>459</v>
      </c>
      <c r="I315" s="1266">
        <f t="shared" si="5"/>
        <v>34560</v>
      </c>
    </row>
    <row r="316" spans="1:9">
      <c r="A316" s="1261">
        <v>309</v>
      </c>
      <c r="B316" s="1278">
        <v>1</v>
      </c>
      <c r="C316" s="1280" t="s">
        <v>629</v>
      </c>
      <c r="D316" s="1262" t="s">
        <v>406</v>
      </c>
      <c r="E316" s="1262" t="s">
        <v>57</v>
      </c>
      <c r="F316" s="1275" t="s">
        <v>630</v>
      </c>
      <c r="G316" s="1279">
        <v>5000</v>
      </c>
      <c r="H316" s="1277" t="s">
        <v>18</v>
      </c>
      <c r="I316" s="1266">
        <f t="shared" si="5"/>
        <v>5000</v>
      </c>
    </row>
    <row r="317" spans="1:9" ht="49.5">
      <c r="A317" s="1261">
        <v>310</v>
      </c>
      <c r="B317" s="1273">
        <v>1</v>
      </c>
      <c r="C317" s="1280" t="s">
        <v>631</v>
      </c>
      <c r="D317" s="1262" t="s">
        <v>406</v>
      </c>
      <c r="E317" s="1262" t="s">
        <v>57</v>
      </c>
      <c r="F317" s="1275" t="s">
        <v>632</v>
      </c>
      <c r="G317" s="1276">
        <v>5408</v>
      </c>
      <c r="H317" s="1277" t="s">
        <v>18</v>
      </c>
      <c r="I317" s="1266">
        <f t="shared" si="5"/>
        <v>5408</v>
      </c>
    </row>
    <row r="318" spans="1:9">
      <c r="A318" s="1261">
        <v>311</v>
      </c>
      <c r="B318" s="1273">
        <v>366.28960000000001</v>
      </c>
      <c r="C318" s="1280" t="s">
        <v>633</v>
      </c>
      <c r="D318" s="1262" t="s">
        <v>406</v>
      </c>
      <c r="E318" s="1262" t="s">
        <v>443</v>
      </c>
      <c r="F318" s="1275" t="s">
        <v>634</v>
      </c>
      <c r="G318" s="1276">
        <v>40</v>
      </c>
      <c r="H318" s="1277" t="s">
        <v>455</v>
      </c>
      <c r="I318" s="1266">
        <f t="shared" si="5"/>
        <v>14651.584000000001</v>
      </c>
    </row>
    <row r="319" spans="1:9">
      <c r="A319" s="1261">
        <v>312</v>
      </c>
      <c r="B319" s="1273">
        <v>706.9</v>
      </c>
      <c r="C319" s="1280" t="s">
        <v>635</v>
      </c>
      <c r="D319" s="1262" t="s">
        <v>406</v>
      </c>
      <c r="E319" s="1262" t="s">
        <v>443</v>
      </c>
      <c r="F319" s="1275" t="s">
        <v>636</v>
      </c>
      <c r="G319" s="1276">
        <v>97.5</v>
      </c>
      <c r="H319" s="1277" t="s">
        <v>455</v>
      </c>
      <c r="I319" s="1266">
        <f t="shared" si="5"/>
        <v>68922.75</v>
      </c>
    </row>
    <row r="320" spans="1:9">
      <c r="A320" s="1261">
        <v>313</v>
      </c>
      <c r="B320" s="1273">
        <v>320</v>
      </c>
      <c r="C320" s="1280" t="s">
        <v>637</v>
      </c>
      <c r="D320" s="1262" t="s">
        <v>406</v>
      </c>
      <c r="E320" s="1262" t="s">
        <v>443</v>
      </c>
      <c r="F320" s="1275" t="s">
        <v>638</v>
      </c>
      <c r="G320" s="1276">
        <v>30</v>
      </c>
      <c r="H320" s="1277" t="s">
        <v>455</v>
      </c>
      <c r="I320" s="1266">
        <f t="shared" si="5"/>
        <v>9600</v>
      </c>
    </row>
    <row r="321" spans="1:10">
      <c r="A321" s="1141"/>
      <c r="B321" s="1137"/>
      <c r="C321" s="1141"/>
      <c r="D321" s="1141"/>
      <c r="E321" s="1491" t="s">
        <v>1289</v>
      </c>
      <c r="F321" s="1491"/>
      <c r="G321" s="1491"/>
      <c r="H321" s="1491"/>
      <c r="I321" s="1287">
        <f>SUM(I220:I320)</f>
        <v>10571797.784</v>
      </c>
    </row>
    <row r="322" spans="1:10">
      <c r="A322" s="1141"/>
      <c r="B322" s="1137"/>
      <c r="C322" s="1141"/>
      <c r="D322" s="1141"/>
      <c r="E322" s="1479" t="s">
        <v>1290</v>
      </c>
      <c r="F322" s="1479"/>
      <c r="G322" s="1479"/>
      <c r="H322" s="1479"/>
      <c r="I322" s="1287">
        <f>I321+I218</f>
        <v>31177773.940000005</v>
      </c>
      <c r="J322" s="1187">
        <f>I321+I218</f>
        <v>31177773.940000005</v>
      </c>
    </row>
    <row r="323" spans="1:10">
      <c r="A323" s="1141"/>
      <c r="B323" s="1137"/>
      <c r="C323" s="1141"/>
      <c r="D323" s="1141"/>
      <c r="E323" s="1479" t="s">
        <v>1291</v>
      </c>
      <c r="F323" s="1479"/>
      <c r="G323" s="1479"/>
      <c r="H323" s="1479"/>
      <c r="I323" s="1288">
        <f>I322*18/100</f>
        <v>5611999.3092000009</v>
      </c>
      <c r="J323" s="1128">
        <f>J322*18/100</f>
        <v>5611999.3092000009</v>
      </c>
    </row>
    <row r="324" spans="1:10">
      <c r="A324" s="1141"/>
      <c r="B324" s="1137"/>
      <c r="C324" s="1141"/>
      <c r="D324" s="1141"/>
      <c r="E324" s="1479" t="s">
        <v>1292</v>
      </c>
      <c r="F324" s="1479"/>
      <c r="G324" s="1479"/>
      <c r="H324" s="1479"/>
      <c r="I324" s="1287">
        <f>I323+I322</f>
        <v>36789773.249200009</v>
      </c>
      <c r="J324" s="1187">
        <f>J323+J322</f>
        <v>36789773.249200009</v>
      </c>
    </row>
  </sheetData>
  <mergeCells count="10">
    <mergeCell ref="E321:H321"/>
    <mergeCell ref="E322:H322"/>
    <mergeCell ref="E323:H323"/>
    <mergeCell ref="E324:H324"/>
    <mergeCell ref="A1:I1"/>
    <mergeCell ref="A2:I2"/>
    <mergeCell ref="A3:I3"/>
    <mergeCell ref="A4:C4"/>
    <mergeCell ref="A218:H218"/>
    <mergeCell ref="B219:C219"/>
  </mergeCells>
  <pageMargins left="0.47" right="0.2" top="0.45" bottom="0.45" header="0.31" footer="0.18"/>
  <pageSetup paperSize="5" scale="66" orientation="portrait" r:id="rId1"/>
</worksheet>
</file>

<file path=xl/worksheets/sheet3.xml><?xml version="1.0" encoding="utf-8"?>
<worksheet xmlns="http://schemas.openxmlformats.org/spreadsheetml/2006/main" xmlns:r="http://schemas.openxmlformats.org/officeDocument/2006/relationships">
  <dimension ref="A1:J318"/>
  <sheetViews>
    <sheetView view="pageBreakPreview" topLeftCell="A310" zoomScaleSheetLayoutView="100" workbookViewId="0">
      <selection activeCell="E315" sqref="E315:H318"/>
    </sheetView>
  </sheetViews>
  <sheetFormatPr defaultRowHeight="16.5"/>
  <cols>
    <col min="1" max="1" width="5.140625" style="1184" customWidth="1"/>
    <col min="2" max="2" width="9.7109375" style="1185" bestFit="1" customWidth="1"/>
    <col min="3" max="3" width="72.85546875" style="1184" customWidth="1"/>
    <col min="4" max="4" width="6.7109375" style="1184" customWidth="1"/>
    <col min="5" max="5" width="10.85546875" style="1184" customWidth="1"/>
    <col min="6" max="6" width="12.5703125" style="1184" customWidth="1"/>
    <col min="7" max="7" width="10.140625" style="1184" bestFit="1" customWidth="1"/>
    <col min="8" max="8" width="5.7109375" style="1186" customWidth="1"/>
    <col min="9" max="9" width="14.85546875" style="1184" bestFit="1" customWidth="1"/>
    <col min="10" max="10" width="21.7109375" style="1128" customWidth="1"/>
    <col min="11" max="16384" width="9.140625" style="1128"/>
  </cols>
  <sheetData>
    <row r="1" spans="1:9" ht="20.25">
      <c r="A1" s="1492" t="s">
        <v>0</v>
      </c>
      <c r="B1" s="1492"/>
      <c r="C1" s="1492"/>
      <c r="D1" s="1492"/>
      <c r="E1" s="1492"/>
      <c r="F1" s="1492"/>
      <c r="G1" s="1492"/>
      <c r="H1" s="1492"/>
      <c r="I1" s="1492"/>
    </row>
    <row r="2" spans="1:9" ht="91.5" customHeight="1">
      <c r="A2" s="1493" t="s">
        <v>1902</v>
      </c>
      <c r="B2" s="1494"/>
      <c r="C2" s="1494"/>
      <c r="D2" s="1494"/>
      <c r="E2" s="1494"/>
      <c r="F2" s="1494"/>
      <c r="G2" s="1494"/>
      <c r="H2" s="1494"/>
      <c r="I2" s="1495"/>
    </row>
    <row r="3" spans="1:9" ht="29.25" customHeight="1">
      <c r="A3" s="1496" t="s">
        <v>1903</v>
      </c>
      <c r="B3" s="1497"/>
      <c r="C3" s="1497"/>
      <c r="D3" s="1497"/>
      <c r="E3" s="1497"/>
      <c r="F3" s="1497"/>
      <c r="G3" s="1497"/>
      <c r="H3" s="1497"/>
      <c r="I3" s="1498"/>
    </row>
    <row r="4" spans="1:9" ht="29.25" customHeight="1">
      <c r="A4" s="1499" t="s">
        <v>1582</v>
      </c>
      <c r="B4" s="1500"/>
      <c r="C4" s="1500"/>
      <c r="D4" s="1195"/>
      <c r="E4" s="1195"/>
      <c r="F4" s="1195"/>
      <c r="G4" s="1195"/>
      <c r="H4" s="1195"/>
      <c r="I4" s="1196"/>
    </row>
    <row r="5" spans="1:9" s="1190" customFormat="1" ht="60">
      <c r="A5" s="1212" t="s">
        <v>859</v>
      </c>
      <c r="B5" s="1134" t="s">
        <v>783</v>
      </c>
      <c r="C5" s="1212" t="s">
        <v>860</v>
      </c>
      <c r="D5" s="1212" t="s">
        <v>861</v>
      </c>
      <c r="E5" s="1212" t="s">
        <v>9</v>
      </c>
      <c r="F5" s="1212" t="s">
        <v>1584</v>
      </c>
      <c r="G5" s="1289" t="s">
        <v>863</v>
      </c>
      <c r="H5" s="1212" t="s">
        <v>788</v>
      </c>
      <c r="I5" s="1213" t="s">
        <v>789</v>
      </c>
    </row>
    <row r="6" spans="1:9" s="1143" customFormat="1">
      <c r="A6" s="1136">
        <v>1</v>
      </c>
      <c r="B6" s="1137">
        <v>2</v>
      </c>
      <c r="C6" s="1138" t="s">
        <v>1299</v>
      </c>
      <c r="D6" s="1139" t="s">
        <v>655</v>
      </c>
      <c r="E6" s="1139" t="s">
        <v>16</v>
      </c>
      <c r="F6" s="1136" t="s">
        <v>17</v>
      </c>
      <c r="G6" s="1140">
        <v>5805.84</v>
      </c>
      <c r="H6" s="1141" t="s">
        <v>18</v>
      </c>
      <c r="I6" s="1142">
        <f t="shared" ref="I6:I69" si="0">B6*G6</f>
        <v>11611.68</v>
      </c>
    </row>
    <row r="7" spans="1:9" s="1143" customFormat="1" ht="49.5">
      <c r="A7" s="1136">
        <v>2</v>
      </c>
      <c r="B7" s="1137">
        <v>2</v>
      </c>
      <c r="C7" s="1144" t="s">
        <v>1301</v>
      </c>
      <c r="D7" s="1139" t="s">
        <v>655</v>
      </c>
      <c r="E7" s="1139" t="s">
        <v>16</v>
      </c>
      <c r="F7" s="1136" t="s">
        <v>21</v>
      </c>
      <c r="G7" s="1140">
        <v>21945</v>
      </c>
      <c r="H7" s="1141" t="s">
        <v>18</v>
      </c>
      <c r="I7" s="1142">
        <f t="shared" si="0"/>
        <v>43890</v>
      </c>
    </row>
    <row r="8" spans="1:9" s="1143" customFormat="1">
      <c r="A8" s="1136">
        <v>3</v>
      </c>
      <c r="B8" s="1137">
        <v>2</v>
      </c>
      <c r="C8" s="1138" t="s">
        <v>1303</v>
      </c>
      <c r="D8" s="1139" t="s">
        <v>655</v>
      </c>
      <c r="E8" s="1139" t="s">
        <v>16</v>
      </c>
      <c r="F8" s="1136" t="s">
        <v>23</v>
      </c>
      <c r="G8" s="1140">
        <v>5805.84</v>
      </c>
      <c r="H8" s="1141" t="s">
        <v>18</v>
      </c>
      <c r="I8" s="1142">
        <f t="shared" si="0"/>
        <v>11611.68</v>
      </c>
    </row>
    <row r="9" spans="1:9" s="1143" customFormat="1">
      <c r="A9" s="1136">
        <v>4</v>
      </c>
      <c r="B9" s="1137">
        <v>2</v>
      </c>
      <c r="C9" s="1145" t="s">
        <v>1585</v>
      </c>
      <c r="D9" s="1139" t="s">
        <v>655</v>
      </c>
      <c r="E9" s="1146" t="s">
        <v>16</v>
      </c>
      <c r="F9" s="1147" t="s">
        <v>25</v>
      </c>
      <c r="G9" s="1148">
        <v>49480.2</v>
      </c>
      <c r="H9" s="1141" t="s">
        <v>18</v>
      </c>
      <c r="I9" s="1142">
        <f t="shared" si="0"/>
        <v>98960.4</v>
      </c>
    </row>
    <row r="10" spans="1:9" s="1143" customFormat="1">
      <c r="A10" s="1136">
        <v>5</v>
      </c>
      <c r="B10" s="1137">
        <v>1</v>
      </c>
      <c r="C10" s="1138" t="s">
        <v>1307</v>
      </c>
      <c r="D10" s="1139" t="s">
        <v>655</v>
      </c>
      <c r="E10" s="1139" t="s">
        <v>16</v>
      </c>
      <c r="F10" s="1136" t="s">
        <v>27</v>
      </c>
      <c r="G10" s="1140">
        <v>350</v>
      </c>
      <c r="H10" s="1141" t="s">
        <v>18</v>
      </c>
      <c r="I10" s="1142">
        <f t="shared" si="0"/>
        <v>350</v>
      </c>
    </row>
    <row r="11" spans="1:9" s="1143" customFormat="1" ht="66">
      <c r="A11" s="1136">
        <v>6</v>
      </c>
      <c r="B11" s="1137">
        <v>1</v>
      </c>
      <c r="C11" s="1149" t="s">
        <v>1586</v>
      </c>
      <c r="D11" s="1139" t="s">
        <v>655</v>
      </c>
      <c r="E11" s="1139" t="s">
        <v>16</v>
      </c>
      <c r="F11" s="1136" t="s">
        <v>29</v>
      </c>
      <c r="G11" s="1140">
        <v>3299.7</v>
      </c>
      <c r="H11" s="1141" t="s">
        <v>18</v>
      </c>
      <c r="I11" s="1142">
        <f t="shared" si="0"/>
        <v>3299.7</v>
      </c>
    </row>
    <row r="12" spans="1:9" s="1143" customFormat="1">
      <c r="A12" s="1136">
        <v>7</v>
      </c>
      <c r="B12" s="1137">
        <v>1</v>
      </c>
      <c r="C12" s="1138" t="s">
        <v>1311</v>
      </c>
      <c r="D12" s="1139" t="s">
        <v>655</v>
      </c>
      <c r="E12" s="1139" t="s">
        <v>16</v>
      </c>
      <c r="F12" s="1136" t="s">
        <v>31</v>
      </c>
      <c r="G12" s="1140">
        <v>280</v>
      </c>
      <c r="H12" s="1141" t="s">
        <v>18</v>
      </c>
      <c r="I12" s="1142">
        <f t="shared" si="0"/>
        <v>280</v>
      </c>
    </row>
    <row r="13" spans="1:9" s="1143" customFormat="1" ht="33">
      <c r="A13" s="1136">
        <v>8</v>
      </c>
      <c r="B13" s="1137">
        <v>1</v>
      </c>
      <c r="C13" s="1149" t="s">
        <v>1313</v>
      </c>
      <c r="D13" s="1139" t="s">
        <v>655</v>
      </c>
      <c r="E13" s="1139" t="s">
        <v>16</v>
      </c>
      <c r="F13" s="1136" t="s">
        <v>33</v>
      </c>
      <c r="G13" s="1140">
        <v>25967.57</v>
      </c>
      <c r="H13" s="1141" t="s">
        <v>18</v>
      </c>
      <c r="I13" s="1142">
        <f t="shared" si="0"/>
        <v>25967.57</v>
      </c>
    </row>
    <row r="14" spans="1:9" s="1143" customFormat="1" ht="33">
      <c r="A14" s="1136">
        <v>9</v>
      </c>
      <c r="B14" s="1137">
        <v>1</v>
      </c>
      <c r="C14" s="1144" t="s">
        <v>1315</v>
      </c>
      <c r="D14" s="1139" t="s">
        <v>655</v>
      </c>
      <c r="E14" s="1139" t="s">
        <v>16</v>
      </c>
      <c r="F14" s="1136" t="s">
        <v>35</v>
      </c>
      <c r="G14" s="1140">
        <v>1650</v>
      </c>
      <c r="H14" s="1141" t="s">
        <v>18</v>
      </c>
      <c r="I14" s="1142">
        <f t="shared" si="0"/>
        <v>1650</v>
      </c>
    </row>
    <row r="15" spans="1:9" s="1143" customFormat="1">
      <c r="A15" s="1136">
        <v>10</v>
      </c>
      <c r="B15" s="1137">
        <v>16</v>
      </c>
      <c r="C15" s="1149" t="s">
        <v>36</v>
      </c>
      <c r="D15" s="1139" t="s">
        <v>655</v>
      </c>
      <c r="E15" s="1139" t="s">
        <v>16</v>
      </c>
      <c r="F15" s="1136" t="s">
        <v>37</v>
      </c>
      <c r="G15" s="1140">
        <v>1024</v>
      </c>
      <c r="H15" s="1141" t="s">
        <v>18</v>
      </c>
      <c r="I15" s="1142">
        <f t="shared" si="0"/>
        <v>16384</v>
      </c>
    </row>
    <row r="16" spans="1:9" s="1143" customFormat="1" ht="82.5">
      <c r="A16" s="1136">
        <v>11</v>
      </c>
      <c r="B16" s="1137">
        <v>8</v>
      </c>
      <c r="C16" s="1144" t="s">
        <v>1322</v>
      </c>
      <c r="D16" s="1139" t="s">
        <v>655</v>
      </c>
      <c r="E16" s="1139" t="s">
        <v>16</v>
      </c>
      <c r="F16" s="1136" t="s">
        <v>29</v>
      </c>
      <c r="G16" s="1140">
        <v>3299.7</v>
      </c>
      <c r="H16" s="1141" t="s">
        <v>18</v>
      </c>
      <c r="I16" s="1142">
        <f t="shared" si="0"/>
        <v>26397.599999999999</v>
      </c>
    </row>
    <row r="17" spans="1:9" s="1143" customFormat="1">
      <c r="A17" s="1136">
        <v>12</v>
      </c>
      <c r="B17" s="1137">
        <v>16</v>
      </c>
      <c r="C17" s="1149" t="s">
        <v>38</v>
      </c>
      <c r="D17" s="1139" t="s">
        <v>655</v>
      </c>
      <c r="E17" s="1139" t="s">
        <v>16</v>
      </c>
      <c r="F17" s="1136" t="s">
        <v>39</v>
      </c>
      <c r="G17" s="1140">
        <v>1044.48</v>
      </c>
      <c r="H17" s="1141" t="s">
        <v>18</v>
      </c>
      <c r="I17" s="1142">
        <f t="shared" si="0"/>
        <v>16711.68</v>
      </c>
    </row>
    <row r="18" spans="1:9" s="1143" customFormat="1" ht="33">
      <c r="A18" s="1136">
        <v>13</v>
      </c>
      <c r="B18" s="1137">
        <v>16</v>
      </c>
      <c r="C18" s="1149" t="s">
        <v>40</v>
      </c>
      <c r="D18" s="1139" t="s">
        <v>655</v>
      </c>
      <c r="E18" s="1139" t="s">
        <v>16</v>
      </c>
      <c r="F18" s="1136" t="s">
        <v>41</v>
      </c>
      <c r="G18" s="1140">
        <v>8894</v>
      </c>
      <c r="H18" s="1141" t="s">
        <v>18</v>
      </c>
      <c r="I18" s="1142">
        <f t="shared" si="0"/>
        <v>142304</v>
      </c>
    </row>
    <row r="19" spans="1:9" s="1143" customFormat="1">
      <c r="A19" s="1136">
        <v>14</v>
      </c>
      <c r="B19" s="1137">
        <v>10</v>
      </c>
      <c r="C19" s="1149" t="s">
        <v>42</v>
      </c>
      <c r="D19" s="1139" t="s">
        <v>655</v>
      </c>
      <c r="E19" s="1139" t="s">
        <v>16</v>
      </c>
      <c r="F19" s="1136" t="s">
        <v>43</v>
      </c>
      <c r="G19" s="1140">
        <v>1024</v>
      </c>
      <c r="H19" s="1141" t="s">
        <v>18</v>
      </c>
      <c r="I19" s="1142">
        <f t="shared" si="0"/>
        <v>10240</v>
      </c>
    </row>
    <row r="20" spans="1:9" s="1143" customFormat="1" ht="69.75" customHeight="1">
      <c r="A20" s="1136">
        <v>15</v>
      </c>
      <c r="B20" s="1137">
        <v>5</v>
      </c>
      <c r="C20" s="1149" t="s">
        <v>1587</v>
      </c>
      <c r="D20" s="1139" t="s">
        <v>655</v>
      </c>
      <c r="E20" s="1139" t="s">
        <v>16</v>
      </c>
      <c r="F20" s="1136" t="s">
        <v>29</v>
      </c>
      <c r="G20" s="1140">
        <v>3299.7</v>
      </c>
      <c r="H20" s="1141" t="s">
        <v>18</v>
      </c>
      <c r="I20" s="1142">
        <f t="shared" si="0"/>
        <v>16498.5</v>
      </c>
    </row>
    <row r="21" spans="1:9" s="1143" customFormat="1">
      <c r="A21" s="1136">
        <v>16</v>
      </c>
      <c r="B21" s="1137">
        <v>10</v>
      </c>
      <c r="C21" s="1149" t="s">
        <v>44</v>
      </c>
      <c r="D21" s="1139" t="s">
        <v>655</v>
      </c>
      <c r="E21" s="1139" t="s">
        <v>16</v>
      </c>
      <c r="F21" s="1136" t="s">
        <v>45</v>
      </c>
      <c r="G21" s="1140">
        <v>1044.48</v>
      </c>
      <c r="H21" s="1141" t="s">
        <v>18</v>
      </c>
      <c r="I21" s="1142">
        <f t="shared" si="0"/>
        <v>10444.799999999999</v>
      </c>
    </row>
    <row r="22" spans="1:9" s="1143" customFormat="1" ht="33">
      <c r="A22" s="1136">
        <v>17</v>
      </c>
      <c r="B22" s="1137">
        <v>10</v>
      </c>
      <c r="C22" s="1149" t="s">
        <v>46</v>
      </c>
      <c r="D22" s="1139" t="s">
        <v>655</v>
      </c>
      <c r="E22" s="1139" t="s">
        <v>16</v>
      </c>
      <c r="F22" s="1136" t="s">
        <v>47</v>
      </c>
      <c r="G22" s="1140">
        <v>9847</v>
      </c>
      <c r="H22" s="1141" t="s">
        <v>18</v>
      </c>
      <c r="I22" s="1142">
        <f t="shared" si="0"/>
        <v>98470</v>
      </c>
    </row>
    <row r="23" spans="1:9" s="1143" customFormat="1">
      <c r="A23" s="1136">
        <v>18</v>
      </c>
      <c r="B23" s="1137">
        <v>1</v>
      </c>
      <c r="C23" s="1149" t="s">
        <v>48</v>
      </c>
      <c r="D23" s="1139" t="s">
        <v>655</v>
      </c>
      <c r="E23" s="1139" t="s">
        <v>16</v>
      </c>
      <c r="F23" s="1136" t="s">
        <v>49</v>
      </c>
      <c r="G23" s="1140">
        <v>1612</v>
      </c>
      <c r="H23" s="1141" t="s">
        <v>50</v>
      </c>
      <c r="I23" s="1142">
        <f t="shared" si="0"/>
        <v>1612</v>
      </c>
    </row>
    <row r="24" spans="1:9" s="1143" customFormat="1" ht="69" customHeight="1">
      <c r="A24" s="1136">
        <v>19</v>
      </c>
      <c r="B24" s="1137">
        <v>1</v>
      </c>
      <c r="C24" s="1149" t="s">
        <v>1588</v>
      </c>
      <c r="D24" s="1139" t="s">
        <v>655</v>
      </c>
      <c r="E24" s="1139" t="s">
        <v>16</v>
      </c>
      <c r="F24" s="1136" t="s">
        <v>29</v>
      </c>
      <c r="G24" s="1140">
        <v>3299.7</v>
      </c>
      <c r="H24" s="1141" t="s">
        <v>18</v>
      </c>
      <c r="I24" s="1142">
        <f t="shared" si="0"/>
        <v>3299.7</v>
      </c>
    </row>
    <row r="25" spans="1:9" s="1143" customFormat="1">
      <c r="A25" s="1136">
        <v>20</v>
      </c>
      <c r="B25" s="1137">
        <v>1</v>
      </c>
      <c r="C25" s="1149" t="s">
        <v>52</v>
      </c>
      <c r="D25" s="1139" t="s">
        <v>655</v>
      </c>
      <c r="E25" s="1139" t="s">
        <v>16</v>
      </c>
      <c r="F25" s="1136" t="s">
        <v>53</v>
      </c>
      <c r="G25" s="1140">
        <v>1024</v>
      </c>
      <c r="H25" s="1141" t="s">
        <v>50</v>
      </c>
      <c r="I25" s="1142">
        <f t="shared" si="0"/>
        <v>1024</v>
      </c>
    </row>
    <row r="26" spans="1:9" s="1143" customFormat="1" ht="33">
      <c r="A26" s="1136">
        <v>21</v>
      </c>
      <c r="B26" s="1137">
        <v>1</v>
      </c>
      <c r="C26" s="1144" t="s">
        <v>1589</v>
      </c>
      <c r="D26" s="1139" t="s">
        <v>655</v>
      </c>
      <c r="E26" s="1146" t="s">
        <v>16</v>
      </c>
      <c r="F26" s="1147" t="s">
        <v>55</v>
      </c>
      <c r="G26" s="1148">
        <v>7666</v>
      </c>
      <c r="H26" s="1137" t="s">
        <v>18</v>
      </c>
      <c r="I26" s="1150">
        <f t="shared" si="0"/>
        <v>7666</v>
      </c>
    </row>
    <row r="27" spans="1:9" s="1143" customFormat="1" ht="49.5">
      <c r="A27" s="1136">
        <v>22</v>
      </c>
      <c r="B27" s="1137">
        <v>1</v>
      </c>
      <c r="C27" s="1149" t="s">
        <v>1330</v>
      </c>
      <c r="D27" s="1139" t="s">
        <v>655</v>
      </c>
      <c r="E27" s="1139" t="s">
        <v>57</v>
      </c>
      <c r="F27" s="1136" t="s">
        <v>58</v>
      </c>
      <c r="G27" s="1140">
        <v>42000</v>
      </c>
      <c r="H27" s="1141" t="s">
        <v>18</v>
      </c>
      <c r="I27" s="1142">
        <f t="shared" si="0"/>
        <v>42000</v>
      </c>
    </row>
    <row r="28" spans="1:9" s="1143" customFormat="1" ht="49.5">
      <c r="A28" s="1136">
        <v>23</v>
      </c>
      <c r="B28" s="1137">
        <v>1</v>
      </c>
      <c r="C28" s="1149" t="s">
        <v>919</v>
      </c>
      <c r="D28" s="1139" t="s">
        <v>655</v>
      </c>
      <c r="E28" s="1139" t="s">
        <v>16</v>
      </c>
      <c r="F28" s="1136" t="s">
        <v>60</v>
      </c>
      <c r="G28" s="1140">
        <v>2122</v>
      </c>
      <c r="H28" s="1141" t="s">
        <v>18</v>
      </c>
      <c r="I28" s="1142">
        <f t="shared" si="0"/>
        <v>2122</v>
      </c>
    </row>
    <row r="29" spans="1:9" s="1143" customFormat="1">
      <c r="A29" s="1136">
        <v>24</v>
      </c>
      <c r="B29" s="1137">
        <v>44</v>
      </c>
      <c r="C29" s="793" t="s">
        <v>61</v>
      </c>
      <c r="D29" s="1139" t="s">
        <v>655</v>
      </c>
      <c r="E29" s="1139" t="s">
        <v>16</v>
      </c>
      <c r="F29" s="1136" t="s">
        <v>62</v>
      </c>
      <c r="G29" s="1140">
        <v>48</v>
      </c>
      <c r="H29" s="1141" t="s">
        <v>18</v>
      </c>
      <c r="I29" s="1142">
        <f t="shared" si="0"/>
        <v>2112</v>
      </c>
    </row>
    <row r="30" spans="1:9" s="1143" customFormat="1" ht="66">
      <c r="A30" s="1136">
        <v>25</v>
      </c>
      <c r="B30" s="1137">
        <v>0.83</v>
      </c>
      <c r="C30" s="1149" t="s">
        <v>63</v>
      </c>
      <c r="D30" s="1139" t="s">
        <v>655</v>
      </c>
      <c r="E30" s="1139" t="s">
        <v>16</v>
      </c>
      <c r="F30" s="1136" t="s">
        <v>64</v>
      </c>
      <c r="G30" s="1140">
        <v>3426</v>
      </c>
      <c r="H30" s="1141" t="s">
        <v>65</v>
      </c>
      <c r="I30" s="1142">
        <f t="shared" si="0"/>
        <v>2843.58</v>
      </c>
    </row>
    <row r="31" spans="1:9" s="1143" customFormat="1" ht="49.5">
      <c r="A31" s="1136">
        <v>26</v>
      </c>
      <c r="B31" s="1137">
        <v>3.83</v>
      </c>
      <c r="C31" s="1149" t="s">
        <v>66</v>
      </c>
      <c r="D31" s="1139" t="s">
        <v>655</v>
      </c>
      <c r="E31" s="1139" t="s">
        <v>16</v>
      </c>
      <c r="F31" s="1136" t="s">
        <v>67</v>
      </c>
      <c r="G31" s="1140">
        <v>1470</v>
      </c>
      <c r="H31" s="1141" t="s">
        <v>65</v>
      </c>
      <c r="I31" s="1142">
        <f t="shared" si="0"/>
        <v>5630.1</v>
      </c>
    </row>
    <row r="32" spans="1:9" ht="108.75" customHeight="1">
      <c r="A32" s="1136">
        <v>27</v>
      </c>
      <c r="B32" s="1137">
        <v>3.83</v>
      </c>
      <c r="C32" s="1144" t="s">
        <v>1336</v>
      </c>
      <c r="D32" s="1139" t="s">
        <v>655</v>
      </c>
      <c r="E32" s="1139" t="s">
        <v>57</v>
      </c>
      <c r="F32" s="1136" t="s">
        <v>69</v>
      </c>
      <c r="G32" s="1140">
        <v>2181</v>
      </c>
      <c r="H32" s="1141" t="s">
        <v>65</v>
      </c>
      <c r="I32" s="1142">
        <f t="shared" si="0"/>
        <v>8353.23</v>
      </c>
    </row>
    <row r="33" spans="1:9" ht="117.75" customHeight="1">
      <c r="A33" s="1136">
        <v>28</v>
      </c>
      <c r="B33" s="1137">
        <v>3.83</v>
      </c>
      <c r="C33" s="1144" t="s">
        <v>1338</v>
      </c>
      <c r="D33" s="1139" t="s">
        <v>655</v>
      </c>
      <c r="E33" s="1139" t="s">
        <v>16</v>
      </c>
      <c r="F33" s="1136" t="s">
        <v>71</v>
      </c>
      <c r="G33" s="1140">
        <v>851</v>
      </c>
      <c r="H33" s="1141" t="s">
        <v>65</v>
      </c>
      <c r="I33" s="1142">
        <f t="shared" si="0"/>
        <v>3259.33</v>
      </c>
    </row>
    <row r="34" spans="1:9" ht="107.25" customHeight="1">
      <c r="A34" s="1136">
        <v>29</v>
      </c>
      <c r="B34" s="1137">
        <v>3.83</v>
      </c>
      <c r="C34" s="1144" t="s">
        <v>1340</v>
      </c>
      <c r="D34" s="1139" t="s">
        <v>655</v>
      </c>
      <c r="E34" s="1139" t="s">
        <v>57</v>
      </c>
      <c r="F34" s="1136" t="s">
        <v>73</v>
      </c>
      <c r="G34" s="1140">
        <v>1293</v>
      </c>
      <c r="H34" s="1141" t="s">
        <v>65</v>
      </c>
      <c r="I34" s="1142">
        <f t="shared" si="0"/>
        <v>4952.1900000000005</v>
      </c>
    </row>
    <row r="35" spans="1:9" ht="122.25" customHeight="1">
      <c r="A35" s="1136">
        <v>30</v>
      </c>
      <c r="B35" s="1137">
        <v>3.83</v>
      </c>
      <c r="C35" s="1144" t="s">
        <v>1342</v>
      </c>
      <c r="D35" s="1139" t="s">
        <v>655</v>
      </c>
      <c r="E35" s="1139" t="s">
        <v>16</v>
      </c>
      <c r="F35" s="1136" t="s">
        <v>75</v>
      </c>
      <c r="G35" s="1140">
        <v>482</v>
      </c>
      <c r="H35" s="1141" t="s">
        <v>65</v>
      </c>
      <c r="I35" s="1142">
        <f t="shared" si="0"/>
        <v>1846.06</v>
      </c>
    </row>
    <row r="36" spans="1:9">
      <c r="A36" s="1136">
        <v>31</v>
      </c>
      <c r="B36" s="1137">
        <v>43</v>
      </c>
      <c r="C36" s="1149" t="s">
        <v>76</v>
      </c>
      <c r="D36" s="1139" t="s">
        <v>655</v>
      </c>
      <c r="E36" s="1139" t="s">
        <v>16</v>
      </c>
      <c r="F36" s="1136" t="s">
        <v>77</v>
      </c>
      <c r="G36" s="1140">
        <v>122</v>
      </c>
      <c r="H36" s="1141" t="s">
        <v>18</v>
      </c>
      <c r="I36" s="1142">
        <f t="shared" si="0"/>
        <v>5246</v>
      </c>
    </row>
    <row r="37" spans="1:9" ht="33">
      <c r="A37" s="1136">
        <v>32</v>
      </c>
      <c r="B37" s="1137">
        <v>36</v>
      </c>
      <c r="C37" s="1149" t="s">
        <v>728</v>
      </c>
      <c r="D37" s="1139" t="s">
        <v>655</v>
      </c>
      <c r="E37" s="1139" t="s">
        <v>57</v>
      </c>
      <c r="F37" s="1136" t="s">
        <v>79</v>
      </c>
      <c r="G37" s="1140">
        <v>3486</v>
      </c>
      <c r="H37" s="1141" t="s">
        <v>18</v>
      </c>
      <c r="I37" s="1142">
        <f t="shared" si="0"/>
        <v>125496</v>
      </c>
    </row>
    <row r="38" spans="1:9" ht="66">
      <c r="A38" s="1136">
        <v>33</v>
      </c>
      <c r="B38" s="1137">
        <v>36</v>
      </c>
      <c r="C38" s="1149" t="s">
        <v>80</v>
      </c>
      <c r="D38" s="1139" t="s">
        <v>655</v>
      </c>
      <c r="E38" s="1139" t="s">
        <v>16</v>
      </c>
      <c r="F38" s="1136" t="s">
        <v>81</v>
      </c>
      <c r="G38" s="1140">
        <v>1234.2</v>
      </c>
      <c r="H38" s="1141" t="s">
        <v>18</v>
      </c>
      <c r="I38" s="1142">
        <f t="shared" si="0"/>
        <v>44431.200000000004</v>
      </c>
    </row>
    <row r="39" spans="1:9" ht="49.5">
      <c r="A39" s="1136">
        <v>34</v>
      </c>
      <c r="B39" s="1137">
        <v>36</v>
      </c>
      <c r="C39" s="1149" t="s">
        <v>82</v>
      </c>
      <c r="D39" s="1139" t="s">
        <v>655</v>
      </c>
      <c r="E39" s="1139" t="s">
        <v>16</v>
      </c>
      <c r="F39" s="1136" t="s">
        <v>83</v>
      </c>
      <c r="G39" s="1140">
        <v>386</v>
      </c>
      <c r="H39" s="1141" t="s">
        <v>18</v>
      </c>
      <c r="I39" s="1142">
        <f t="shared" si="0"/>
        <v>13896</v>
      </c>
    </row>
    <row r="40" spans="1:9" ht="82.5">
      <c r="A40" s="1136">
        <v>35</v>
      </c>
      <c r="B40" s="1137">
        <v>531.9</v>
      </c>
      <c r="C40" s="1149" t="s">
        <v>84</v>
      </c>
      <c r="D40" s="1139" t="s">
        <v>655</v>
      </c>
      <c r="E40" s="1139" t="s">
        <v>16</v>
      </c>
      <c r="F40" s="1136" t="s">
        <v>85</v>
      </c>
      <c r="G40" s="1140">
        <v>65</v>
      </c>
      <c r="H40" s="1141" t="s">
        <v>86</v>
      </c>
      <c r="I40" s="1142">
        <f t="shared" si="0"/>
        <v>34573.5</v>
      </c>
    </row>
    <row r="41" spans="1:9" ht="49.5">
      <c r="A41" s="1136">
        <v>36</v>
      </c>
      <c r="B41" s="1137">
        <v>208.3</v>
      </c>
      <c r="C41" s="1149" t="s">
        <v>87</v>
      </c>
      <c r="D41" s="1139" t="s">
        <v>655</v>
      </c>
      <c r="E41" s="1139" t="s">
        <v>16</v>
      </c>
      <c r="F41" s="1136" t="s">
        <v>88</v>
      </c>
      <c r="G41" s="1140">
        <v>41</v>
      </c>
      <c r="H41" s="1141" t="s">
        <v>86</v>
      </c>
      <c r="I41" s="1142">
        <f t="shared" si="0"/>
        <v>8540.3000000000011</v>
      </c>
    </row>
    <row r="42" spans="1:9">
      <c r="A42" s="1136">
        <v>37</v>
      </c>
      <c r="B42" s="1137">
        <v>50</v>
      </c>
      <c r="C42" s="1144" t="s">
        <v>89</v>
      </c>
      <c r="D42" s="1139" t="s">
        <v>655</v>
      </c>
      <c r="E42" s="1139" t="s">
        <v>57</v>
      </c>
      <c r="F42" s="1136" t="s">
        <v>90</v>
      </c>
      <c r="G42" s="1140">
        <v>117.5</v>
      </c>
      <c r="H42" s="1141" t="s">
        <v>91</v>
      </c>
      <c r="I42" s="1142">
        <f t="shared" si="0"/>
        <v>5875</v>
      </c>
    </row>
    <row r="43" spans="1:9">
      <c r="A43" s="1136">
        <v>38</v>
      </c>
      <c r="B43" s="1137">
        <v>314</v>
      </c>
      <c r="C43" s="794" t="s">
        <v>1351</v>
      </c>
      <c r="D43" s="1139" t="s">
        <v>655</v>
      </c>
      <c r="E43" s="1139" t="s">
        <v>16</v>
      </c>
      <c r="F43" s="1136" t="s">
        <v>93</v>
      </c>
      <c r="G43" s="1140">
        <v>55</v>
      </c>
      <c r="H43" s="1141" t="s">
        <v>94</v>
      </c>
      <c r="I43" s="1142">
        <f t="shared" si="0"/>
        <v>17270</v>
      </c>
    </row>
    <row r="44" spans="1:9" ht="66">
      <c r="A44" s="1136">
        <v>39</v>
      </c>
      <c r="B44" s="1137">
        <v>2</v>
      </c>
      <c r="C44" s="1149" t="s">
        <v>95</v>
      </c>
      <c r="D44" s="1139" t="s">
        <v>655</v>
      </c>
      <c r="E44" s="1139" t="s">
        <v>57</v>
      </c>
      <c r="F44" s="1136" t="s">
        <v>96</v>
      </c>
      <c r="G44" s="1140">
        <v>4725</v>
      </c>
      <c r="H44" s="1141" t="s">
        <v>18</v>
      </c>
      <c r="I44" s="1142">
        <f t="shared" si="0"/>
        <v>9450</v>
      </c>
    </row>
    <row r="45" spans="1:9" ht="33">
      <c r="A45" s="1136">
        <v>40</v>
      </c>
      <c r="B45" s="1137">
        <v>2</v>
      </c>
      <c r="C45" s="1149" t="s">
        <v>97</v>
      </c>
      <c r="D45" s="1139" t="s">
        <v>655</v>
      </c>
      <c r="E45" s="1139" t="s">
        <v>16</v>
      </c>
      <c r="F45" s="1136" t="s">
        <v>98</v>
      </c>
      <c r="G45" s="1140">
        <v>1323</v>
      </c>
      <c r="H45" s="1141" t="s">
        <v>18</v>
      </c>
      <c r="I45" s="1142">
        <f t="shared" si="0"/>
        <v>2646</v>
      </c>
    </row>
    <row r="46" spans="1:9" ht="153.75" customHeight="1">
      <c r="A46" s="1136">
        <v>41</v>
      </c>
      <c r="B46" s="1137">
        <v>106</v>
      </c>
      <c r="C46" s="1144" t="s">
        <v>1593</v>
      </c>
      <c r="D46" s="1139" t="s">
        <v>655</v>
      </c>
      <c r="E46" s="1139" t="s">
        <v>16</v>
      </c>
      <c r="F46" s="1136" t="s">
        <v>100</v>
      </c>
      <c r="G46" s="1140">
        <v>2463.3000000000002</v>
      </c>
      <c r="H46" s="1141" t="s">
        <v>94</v>
      </c>
      <c r="I46" s="1142">
        <f t="shared" si="0"/>
        <v>261109.80000000002</v>
      </c>
    </row>
    <row r="47" spans="1:9" ht="57">
      <c r="A47" s="1136">
        <v>42</v>
      </c>
      <c r="B47" s="1137">
        <v>56</v>
      </c>
      <c r="C47" s="1151" t="s">
        <v>1594</v>
      </c>
      <c r="D47" s="1139" t="s">
        <v>655</v>
      </c>
      <c r="E47" s="1139" t="s">
        <v>16</v>
      </c>
      <c r="F47" s="1136" t="s">
        <v>102</v>
      </c>
      <c r="G47" s="1140">
        <v>133</v>
      </c>
      <c r="H47" s="1141" t="s">
        <v>94</v>
      </c>
      <c r="I47" s="1142">
        <f t="shared" si="0"/>
        <v>7448</v>
      </c>
    </row>
    <row r="48" spans="1:9">
      <c r="A48" s="1136">
        <v>43</v>
      </c>
      <c r="B48" s="1137">
        <v>106</v>
      </c>
      <c r="C48" s="1138" t="s">
        <v>1595</v>
      </c>
      <c r="D48" s="1139" t="s">
        <v>655</v>
      </c>
      <c r="E48" s="1139" t="s">
        <v>16</v>
      </c>
      <c r="F48" s="1136" t="s">
        <v>104</v>
      </c>
      <c r="G48" s="1140">
        <v>200</v>
      </c>
      <c r="H48" s="1141" t="s">
        <v>94</v>
      </c>
      <c r="I48" s="1142">
        <f t="shared" si="0"/>
        <v>21200</v>
      </c>
    </row>
    <row r="49" spans="1:9" ht="66">
      <c r="A49" s="1136">
        <v>44</v>
      </c>
      <c r="B49" s="1137">
        <v>14</v>
      </c>
      <c r="C49" s="1152" t="s">
        <v>669</v>
      </c>
      <c r="D49" s="1139" t="s">
        <v>655</v>
      </c>
      <c r="E49" s="1139" t="s">
        <v>16</v>
      </c>
      <c r="F49" s="1136" t="s">
        <v>106</v>
      </c>
      <c r="G49" s="1140">
        <v>135.66</v>
      </c>
      <c r="H49" s="1141" t="s">
        <v>94</v>
      </c>
      <c r="I49" s="1142">
        <f t="shared" si="0"/>
        <v>1899.24</v>
      </c>
    </row>
    <row r="50" spans="1:9">
      <c r="A50" s="1136">
        <v>45</v>
      </c>
      <c r="B50" s="1137">
        <v>8</v>
      </c>
      <c r="C50" s="1153" t="s">
        <v>1363</v>
      </c>
      <c r="D50" s="1139" t="s">
        <v>655</v>
      </c>
      <c r="E50" s="1139" t="s">
        <v>57</v>
      </c>
      <c r="F50" s="1136" t="s">
        <v>108</v>
      </c>
      <c r="G50" s="1140">
        <v>2500</v>
      </c>
      <c r="H50" s="1141" t="s">
        <v>18</v>
      </c>
      <c r="I50" s="1142">
        <f t="shared" si="0"/>
        <v>20000</v>
      </c>
    </row>
    <row r="51" spans="1:9">
      <c r="A51" s="1136">
        <v>46</v>
      </c>
      <c r="B51" s="1137">
        <v>8</v>
      </c>
      <c r="C51" s="1154" t="s">
        <v>1365</v>
      </c>
      <c r="D51" s="1139" t="s">
        <v>655</v>
      </c>
      <c r="E51" s="1139" t="s">
        <v>57</v>
      </c>
      <c r="F51" s="1136" t="s">
        <v>110</v>
      </c>
      <c r="G51" s="1140">
        <v>4200</v>
      </c>
      <c r="H51" s="1141" t="s">
        <v>18</v>
      </c>
      <c r="I51" s="1142">
        <f t="shared" si="0"/>
        <v>33600</v>
      </c>
    </row>
    <row r="52" spans="1:9">
      <c r="A52" s="1136">
        <v>47</v>
      </c>
      <c r="B52" s="1137">
        <v>8</v>
      </c>
      <c r="C52" s="799" t="s">
        <v>1367</v>
      </c>
      <c r="D52" s="1139" t="s">
        <v>655</v>
      </c>
      <c r="E52" s="1139" t="s">
        <v>16</v>
      </c>
      <c r="F52" s="1136" t="s">
        <v>112</v>
      </c>
      <c r="G52" s="1140">
        <v>17600</v>
      </c>
      <c r="H52" s="1141" t="s">
        <v>18</v>
      </c>
      <c r="I52" s="1142">
        <f t="shared" si="0"/>
        <v>140800</v>
      </c>
    </row>
    <row r="53" spans="1:9">
      <c r="A53" s="1136">
        <v>48</v>
      </c>
      <c r="B53" s="1137">
        <v>8</v>
      </c>
      <c r="C53" s="799" t="s">
        <v>1369</v>
      </c>
      <c r="D53" s="1139" t="s">
        <v>655</v>
      </c>
      <c r="E53" s="1139" t="s">
        <v>16</v>
      </c>
      <c r="F53" s="1136" t="s">
        <v>114</v>
      </c>
      <c r="G53" s="1140">
        <v>4000</v>
      </c>
      <c r="H53" s="1141" t="s">
        <v>18</v>
      </c>
      <c r="I53" s="1142">
        <f t="shared" si="0"/>
        <v>32000</v>
      </c>
    </row>
    <row r="54" spans="1:9">
      <c r="A54" s="1136">
        <v>49</v>
      </c>
      <c r="B54" s="1137">
        <v>4</v>
      </c>
      <c r="C54" s="1149" t="s">
        <v>115</v>
      </c>
      <c r="D54" s="1139" t="s">
        <v>655</v>
      </c>
      <c r="E54" s="1139" t="s">
        <v>16</v>
      </c>
      <c r="F54" s="1136" t="s">
        <v>116</v>
      </c>
      <c r="G54" s="1140">
        <v>2764.76</v>
      </c>
      <c r="H54" s="1141" t="s">
        <v>18</v>
      </c>
      <c r="I54" s="1142">
        <f t="shared" si="0"/>
        <v>11059.04</v>
      </c>
    </row>
    <row r="55" spans="1:9" ht="204.75" customHeight="1">
      <c r="A55" s="1136">
        <v>50</v>
      </c>
      <c r="B55" s="1137">
        <v>85</v>
      </c>
      <c r="C55" s="1144" t="s">
        <v>1372</v>
      </c>
      <c r="D55" s="1139" t="s">
        <v>655</v>
      </c>
      <c r="E55" s="1139" t="s">
        <v>16</v>
      </c>
      <c r="F55" s="1136" t="s">
        <v>118</v>
      </c>
      <c r="G55" s="1140">
        <v>465.46</v>
      </c>
      <c r="H55" s="1141" t="s">
        <v>94</v>
      </c>
      <c r="I55" s="1142">
        <f t="shared" si="0"/>
        <v>39564.1</v>
      </c>
    </row>
    <row r="56" spans="1:9" ht="73.5" customHeight="1">
      <c r="A56" s="1136">
        <v>51</v>
      </c>
      <c r="B56" s="1137">
        <v>15</v>
      </c>
      <c r="C56" s="1144" t="s">
        <v>1374</v>
      </c>
      <c r="D56" s="1139" t="s">
        <v>655</v>
      </c>
      <c r="E56" s="1139" t="s">
        <v>16</v>
      </c>
      <c r="F56" s="1136" t="s">
        <v>120</v>
      </c>
      <c r="G56" s="1140">
        <v>126.23</v>
      </c>
      <c r="H56" s="1141" t="s">
        <v>94</v>
      </c>
      <c r="I56" s="1142">
        <f t="shared" si="0"/>
        <v>1893.45</v>
      </c>
    </row>
    <row r="57" spans="1:9">
      <c r="A57" s="1136">
        <v>52</v>
      </c>
      <c r="B57" s="1137">
        <v>2</v>
      </c>
      <c r="C57" s="1144" t="s">
        <v>121</v>
      </c>
      <c r="D57" s="1139" t="s">
        <v>655</v>
      </c>
      <c r="E57" s="1139" t="s">
        <v>16</v>
      </c>
      <c r="F57" s="1136" t="s">
        <v>122</v>
      </c>
      <c r="G57" s="1140">
        <v>2370.63</v>
      </c>
      <c r="H57" s="1141" t="s">
        <v>18</v>
      </c>
      <c r="I57" s="1142">
        <f t="shared" si="0"/>
        <v>4741.26</v>
      </c>
    </row>
    <row r="58" spans="1:9" ht="204.75" customHeight="1">
      <c r="A58" s="1136">
        <v>53</v>
      </c>
      <c r="B58" s="1137">
        <v>90</v>
      </c>
      <c r="C58" s="1144" t="s">
        <v>1377</v>
      </c>
      <c r="D58" s="1139" t="s">
        <v>655</v>
      </c>
      <c r="E58" s="1139" t="s">
        <v>16</v>
      </c>
      <c r="F58" s="1136" t="s">
        <v>124</v>
      </c>
      <c r="G58" s="1140">
        <v>377.63</v>
      </c>
      <c r="H58" s="1141" t="s">
        <v>94</v>
      </c>
      <c r="I58" s="1142">
        <f t="shared" si="0"/>
        <v>33986.699999999997</v>
      </c>
    </row>
    <row r="59" spans="1:9" ht="74.25" customHeight="1">
      <c r="A59" s="1136">
        <v>54</v>
      </c>
      <c r="B59" s="1137">
        <v>10</v>
      </c>
      <c r="C59" s="1144" t="s">
        <v>1597</v>
      </c>
      <c r="D59" s="1139" t="s">
        <v>655</v>
      </c>
      <c r="E59" s="1139" t="s">
        <v>16</v>
      </c>
      <c r="F59" s="1136" t="s">
        <v>126</v>
      </c>
      <c r="G59" s="1140">
        <v>85.43</v>
      </c>
      <c r="H59" s="1141" t="s">
        <v>94</v>
      </c>
      <c r="I59" s="1142">
        <f t="shared" si="0"/>
        <v>854.30000000000007</v>
      </c>
    </row>
    <row r="60" spans="1:9" ht="33">
      <c r="A60" s="1136">
        <v>55</v>
      </c>
      <c r="B60" s="1137">
        <v>2</v>
      </c>
      <c r="C60" s="1149" t="s">
        <v>1381</v>
      </c>
      <c r="D60" s="1139" t="s">
        <v>655</v>
      </c>
      <c r="E60" s="1139" t="s">
        <v>16</v>
      </c>
      <c r="F60" s="1136" t="s">
        <v>128</v>
      </c>
      <c r="G60" s="1140">
        <v>968.9</v>
      </c>
      <c r="H60" s="1141" t="s">
        <v>18</v>
      </c>
      <c r="I60" s="1142">
        <f t="shared" si="0"/>
        <v>1937.8</v>
      </c>
    </row>
    <row r="61" spans="1:9" ht="49.5">
      <c r="A61" s="1136">
        <v>56</v>
      </c>
      <c r="B61" s="1155">
        <v>2200</v>
      </c>
      <c r="C61" s="1144" t="s">
        <v>380</v>
      </c>
      <c r="D61" s="1139" t="s">
        <v>655</v>
      </c>
      <c r="E61" s="1139" t="s">
        <v>16</v>
      </c>
      <c r="F61" s="1136" t="s">
        <v>130</v>
      </c>
      <c r="G61" s="1140">
        <v>27</v>
      </c>
      <c r="H61" s="1141" t="s">
        <v>94</v>
      </c>
      <c r="I61" s="1142">
        <f t="shared" si="0"/>
        <v>59400</v>
      </c>
    </row>
    <row r="62" spans="1:9" ht="66">
      <c r="A62" s="1136">
        <v>57</v>
      </c>
      <c r="B62" s="1137">
        <v>500</v>
      </c>
      <c r="C62" s="1149" t="s">
        <v>1384</v>
      </c>
      <c r="D62" s="1139" t="s">
        <v>655</v>
      </c>
      <c r="E62" s="1139" t="s">
        <v>16</v>
      </c>
      <c r="F62" s="1136" t="s">
        <v>132</v>
      </c>
      <c r="G62" s="1140">
        <v>27</v>
      </c>
      <c r="H62" s="1141" t="s">
        <v>18</v>
      </c>
      <c r="I62" s="1142">
        <f t="shared" si="0"/>
        <v>13500</v>
      </c>
    </row>
    <row r="63" spans="1:9" ht="66">
      <c r="A63" s="1136">
        <v>58</v>
      </c>
      <c r="B63" s="1137">
        <v>1.6</v>
      </c>
      <c r="C63" s="1149" t="s">
        <v>63</v>
      </c>
      <c r="D63" s="1139" t="s">
        <v>655</v>
      </c>
      <c r="E63" s="1139" t="s">
        <v>16</v>
      </c>
      <c r="F63" s="1136" t="s">
        <v>64</v>
      </c>
      <c r="G63" s="1140">
        <v>3426</v>
      </c>
      <c r="H63" s="1141" t="s">
        <v>65</v>
      </c>
      <c r="I63" s="1142">
        <f t="shared" si="0"/>
        <v>5481.6</v>
      </c>
    </row>
    <row r="64" spans="1:9" ht="107.25" customHeight="1">
      <c r="A64" s="1136">
        <v>59</v>
      </c>
      <c r="B64" s="1137">
        <v>1.6</v>
      </c>
      <c r="C64" s="1144" t="s">
        <v>1336</v>
      </c>
      <c r="D64" s="1139" t="s">
        <v>655</v>
      </c>
      <c r="E64" s="1139" t="s">
        <v>57</v>
      </c>
      <c r="F64" s="1136" t="s">
        <v>69</v>
      </c>
      <c r="G64" s="1140">
        <v>2181</v>
      </c>
      <c r="H64" s="1141" t="s">
        <v>65</v>
      </c>
      <c r="I64" s="1142">
        <f t="shared" si="0"/>
        <v>3489.6000000000004</v>
      </c>
    </row>
    <row r="65" spans="1:9" ht="119.25" customHeight="1">
      <c r="A65" s="1136">
        <v>60</v>
      </c>
      <c r="B65" s="1137">
        <v>1.6</v>
      </c>
      <c r="C65" s="1144" t="s">
        <v>1338</v>
      </c>
      <c r="D65" s="1139" t="s">
        <v>655</v>
      </c>
      <c r="E65" s="1139" t="s">
        <v>16</v>
      </c>
      <c r="F65" s="1136" t="s">
        <v>71</v>
      </c>
      <c r="G65" s="1140">
        <v>851</v>
      </c>
      <c r="H65" s="1141" t="s">
        <v>65</v>
      </c>
      <c r="I65" s="1142">
        <f t="shared" si="0"/>
        <v>1361.6000000000001</v>
      </c>
    </row>
    <row r="66" spans="1:9" ht="105.75" customHeight="1">
      <c r="A66" s="1136">
        <v>61</v>
      </c>
      <c r="B66" s="1137">
        <v>1.6</v>
      </c>
      <c r="C66" s="1144" t="s">
        <v>1340</v>
      </c>
      <c r="D66" s="1139" t="s">
        <v>655</v>
      </c>
      <c r="E66" s="1139" t="s">
        <v>57</v>
      </c>
      <c r="F66" s="1136" t="s">
        <v>73</v>
      </c>
      <c r="G66" s="1140">
        <v>1293</v>
      </c>
      <c r="H66" s="1141" t="s">
        <v>65</v>
      </c>
      <c r="I66" s="1142">
        <f t="shared" si="0"/>
        <v>2068.8000000000002</v>
      </c>
    </row>
    <row r="67" spans="1:9" ht="124.5" customHeight="1">
      <c r="A67" s="1136">
        <v>62</v>
      </c>
      <c r="B67" s="1137">
        <v>1.6</v>
      </c>
      <c r="C67" s="1144" t="s">
        <v>1342</v>
      </c>
      <c r="D67" s="1139" t="s">
        <v>655</v>
      </c>
      <c r="E67" s="1139" t="s">
        <v>16</v>
      </c>
      <c r="F67" s="1136" t="s">
        <v>75</v>
      </c>
      <c r="G67" s="1140">
        <v>482</v>
      </c>
      <c r="H67" s="1141" t="s">
        <v>65</v>
      </c>
      <c r="I67" s="1142">
        <f t="shared" si="0"/>
        <v>771.2</v>
      </c>
    </row>
    <row r="68" spans="1:9" ht="33">
      <c r="A68" s="1136">
        <v>63</v>
      </c>
      <c r="B68" s="1137">
        <v>5</v>
      </c>
      <c r="C68" s="1144" t="s">
        <v>1598</v>
      </c>
      <c r="D68" s="1139" t="s">
        <v>655</v>
      </c>
      <c r="E68" s="1139" t="s">
        <v>16</v>
      </c>
      <c r="F68" s="1136" t="s">
        <v>135</v>
      </c>
      <c r="G68" s="1140">
        <v>990.68</v>
      </c>
      <c r="H68" s="1141" t="s">
        <v>18</v>
      </c>
      <c r="I68" s="1142">
        <f t="shared" si="0"/>
        <v>4953.3999999999996</v>
      </c>
    </row>
    <row r="69" spans="1:9" ht="66">
      <c r="A69" s="1136">
        <v>64</v>
      </c>
      <c r="B69" s="1137">
        <v>5</v>
      </c>
      <c r="C69" s="1144" t="s">
        <v>1388</v>
      </c>
      <c r="D69" s="1139" t="s">
        <v>655</v>
      </c>
      <c r="E69" s="1139" t="s">
        <v>16</v>
      </c>
      <c r="F69" s="1136" t="s">
        <v>137</v>
      </c>
      <c r="G69" s="1140">
        <v>2643.83</v>
      </c>
      <c r="H69" s="1141" t="s">
        <v>18</v>
      </c>
      <c r="I69" s="1142">
        <f t="shared" si="0"/>
        <v>13219.15</v>
      </c>
    </row>
    <row r="70" spans="1:9" ht="33">
      <c r="A70" s="1136">
        <v>65</v>
      </c>
      <c r="B70" s="1137">
        <v>4.7</v>
      </c>
      <c r="C70" s="1149" t="s">
        <v>1599</v>
      </c>
      <c r="D70" s="1139" t="s">
        <v>655</v>
      </c>
      <c r="E70" s="1139" t="s">
        <v>16</v>
      </c>
      <c r="F70" s="1136" t="s">
        <v>139</v>
      </c>
      <c r="G70" s="1140">
        <v>6579</v>
      </c>
      <c r="H70" s="1141" t="s">
        <v>140</v>
      </c>
      <c r="I70" s="1142">
        <f t="shared" ref="I70:I133" si="1">B70*G70</f>
        <v>30921.300000000003</v>
      </c>
    </row>
    <row r="71" spans="1:9">
      <c r="A71" s="1136">
        <v>66</v>
      </c>
      <c r="B71" s="1137">
        <v>0.155</v>
      </c>
      <c r="C71" s="1149" t="s">
        <v>1392</v>
      </c>
      <c r="D71" s="1139" t="s">
        <v>655</v>
      </c>
      <c r="E71" s="1139" t="s">
        <v>16</v>
      </c>
      <c r="F71" s="1136" t="s">
        <v>142</v>
      </c>
      <c r="G71" s="1140">
        <v>3893</v>
      </c>
      <c r="H71" s="1141" t="s">
        <v>140</v>
      </c>
      <c r="I71" s="1142">
        <f t="shared" si="1"/>
        <v>603.41499999999996</v>
      </c>
    </row>
    <row r="72" spans="1:9">
      <c r="A72" s="1136">
        <v>67</v>
      </c>
      <c r="B72" s="1137">
        <v>5</v>
      </c>
      <c r="C72" s="1149" t="s">
        <v>1394</v>
      </c>
      <c r="D72" s="1139" t="s">
        <v>655</v>
      </c>
      <c r="E72" s="1139" t="s">
        <v>16</v>
      </c>
      <c r="F72" s="1136" t="s">
        <v>144</v>
      </c>
      <c r="G72" s="1140">
        <v>48</v>
      </c>
      <c r="H72" s="1141" t="s">
        <v>18</v>
      </c>
      <c r="I72" s="1142">
        <f t="shared" si="1"/>
        <v>240</v>
      </c>
    </row>
    <row r="73" spans="1:9">
      <c r="A73" s="1136">
        <v>68</v>
      </c>
      <c r="B73" s="1137">
        <v>1</v>
      </c>
      <c r="C73" s="1149" t="s">
        <v>145</v>
      </c>
      <c r="D73" s="1139" t="s">
        <v>655</v>
      </c>
      <c r="E73" s="1139" t="s">
        <v>16</v>
      </c>
      <c r="F73" s="1136" t="s">
        <v>146</v>
      </c>
      <c r="G73" s="1140">
        <v>740.52</v>
      </c>
      <c r="H73" s="1141" t="s">
        <v>50</v>
      </c>
      <c r="I73" s="1142">
        <f t="shared" si="1"/>
        <v>740.52</v>
      </c>
    </row>
    <row r="74" spans="1:9" ht="33">
      <c r="A74" s="1136">
        <v>69</v>
      </c>
      <c r="B74" s="1137">
        <v>1</v>
      </c>
      <c r="C74" s="1149" t="s">
        <v>147</v>
      </c>
      <c r="D74" s="1139" t="s">
        <v>655</v>
      </c>
      <c r="E74" s="1139" t="s">
        <v>16</v>
      </c>
      <c r="F74" s="1136" t="s">
        <v>148</v>
      </c>
      <c r="G74" s="1140">
        <v>1813.49</v>
      </c>
      <c r="H74" s="1141" t="s">
        <v>18</v>
      </c>
      <c r="I74" s="1142">
        <f t="shared" si="1"/>
        <v>1813.49</v>
      </c>
    </row>
    <row r="75" spans="1:9" ht="33">
      <c r="A75" s="1136">
        <v>70</v>
      </c>
      <c r="B75" s="1137">
        <v>1</v>
      </c>
      <c r="C75" s="1149" t="s">
        <v>719</v>
      </c>
      <c r="D75" s="1139" t="s">
        <v>655</v>
      </c>
      <c r="E75" s="1139" t="s">
        <v>16</v>
      </c>
      <c r="F75" s="1136" t="s">
        <v>150</v>
      </c>
      <c r="G75" s="1140">
        <v>142</v>
      </c>
      <c r="H75" s="1141" t="s">
        <v>18</v>
      </c>
      <c r="I75" s="1142">
        <f t="shared" si="1"/>
        <v>142</v>
      </c>
    </row>
    <row r="76" spans="1:9" ht="66">
      <c r="A76" s="1136">
        <v>71</v>
      </c>
      <c r="B76" s="1137">
        <v>1</v>
      </c>
      <c r="C76" s="1149" t="s">
        <v>684</v>
      </c>
      <c r="D76" s="1139" t="s">
        <v>655</v>
      </c>
      <c r="E76" s="1139" t="s">
        <v>16</v>
      </c>
      <c r="F76" s="1136" t="s">
        <v>152</v>
      </c>
      <c r="G76" s="1140">
        <v>1594.67</v>
      </c>
      <c r="H76" s="1141" t="s">
        <v>18</v>
      </c>
      <c r="I76" s="1142">
        <f t="shared" si="1"/>
        <v>1594.67</v>
      </c>
    </row>
    <row r="77" spans="1:9">
      <c r="A77" s="1136">
        <v>72</v>
      </c>
      <c r="B77" s="1137">
        <v>18</v>
      </c>
      <c r="C77" s="1138" t="s">
        <v>1400</v>
      </c>
      <c r="D77" s="1139" t="s">
        <v>655</v>
      </c>
      <c r="E77" s="1139" t="s">
        <v>57</v>
      </c>
      <c r="F77" s="1136" t="s">
        <v>154</v>
      </c>
      <c r="G77" s="1140">
        <v>105</v>
      </c>
      <c r="H77" s="1141" t="s">
        <v>91</v>
      </c>
      <c r="I77" s="1142">
        <f t="shared" si="1"/>
        <v>1890</v>
      </c>
    </row>
    <row r="78" spans="1:9" ht="49.5">
      <c r="A78" s="1136">
        <v>73</v>
      </c>
      <c r="B78" s="1137">
        <v>30</v>
      </c>
      <c r="C78" s="1149" t="s">
        <v>1402</v>
      </c>
      <c r="D78" s="1139" t="s">
        <v>655</v>
      </c>
      <c r="E78" s="1139" t="s">
        <v>16</v>
      </c>
      <c r="F78" s="1136" t="s">
        <v>156</v>
      </c>
      <c r="G78" s="1140">
        <v>14.03</v>
      </c>
      <c r="H78" s="1141" t="s">
        <v>94</v>
      </c>
      <c r="I78" s="1142">
        <f t="shared" si="1"/>
        <v>420.9</v>
      </c>
    </row>
    <row r="79" spans="1:9">
      <c r="A79" s="1136">
        <v>74</v>
      </c>
      <c r="B79" s="1137">
        <v>2</v>
      </c>
      <c r="C79" s="1149" t="s">
        <v>157</v>
      </c>
      <c r="D79" s="1139" t="s">
        <v>655</v>
      </c>
      <c r="E79" s="1139" t="s">
        <v>16</v>
      </c>
      <c r="F79" s="1136" t="s">
        <v>158</v>
      </c>
      <c r="G79" s="1140">
        <v>1024</v>
      </c>
      <c r="H79" s="1141" t="s">
        <v>159</v>
      </c>
      <c r="I79" s="1142">
        <f t="shared" si="1"/>
        <v>2048</v>
      </c>
    </row>
    <row r="80" spans="1:9" ht="66">
      <c r="A80" s="1136">
        <v>75</v>
      </c>
      <c r="B80" s="1137">
        <v>1</v>
      </c>
      <c r="C80" s="1149" t="s">
        <v>1586</v>
      </c>
      <c r="D80" s="1139" t="s">
        <v>655</v>
      </c>
      <c r="E80" s="1139" t="s">
        <v>16</v>
      </c>
      <c r="F80" s="1136" t="s">
        <v>29</v>
      </c>
      <c r="G80" s="1140">
        <v>3299.7</v>
      </c>
      <c r="H80" s="1141" t="s">
        <v>18</v>
      </c>
      <c r="I80" s="1142">
        <f t="shared" si="1"/>
        <v>3299.7</v>
      </c>
    </row>
    <row r="81" spans="1:9">
      <c r="A81" s="1136">
        <v>76</v>
      </c>
      <c r="B81" s="1137">
        <v>2</v>
      </c>
      <c r="C81" s="1149" t="s">
        <v>161</v>
      </c>
      <c r="D81" s="1139" t="s">
        <v>655</v>
      </c>
      <c r="E81" s="1139" t="s">
        <v>16</v>
      </c>
      <c r="F81" s="1136" t="s">
        <v>162</v>
      </c>
      <c r="G81" s="1140">
        <v>1024</v>
      </c>
      <c r="H81" s="1141" t="s">
        <v>159</v>
      </c>
      <c r="I81" s="1142">
        <f t="shared" si="1"/>
        <v>2048</v>
      </c>
    </row>
    <row r="82" spans="1:9" ht="99">
      <c r="A82" s="1136">
        <v>77</v>
      </c>
      <c r="B82" s="1137">
        <v>8</v>
      </c>
      <c r="C82" s="1149" t="s">
        <v>1406</v>
      </c>
      <c r="D82" s="1139" t="s">
        <v>655</v>
      </c>
      <c r="E82" s="1139" t="s">
        <v>57</v>
      </c>
      <c r="F82" s="1136" t="s">
        <v>164</v>
      </c>
      <c r="G82" s="1140">
        <v>13913</v>
      </c>
      <c r="H82" s="1141" t="s">
        <v>18</v>
      </c>
      <c r="I82" s="1142">
        <f t="shared" si="1"/>
        <v>111304</v>
      </c>
    </row>
    <row r="83" spans="1:9" ht="49.5">
      <c r="A83" s="1136">
        <v>78</v>
      </c>
      <c r="B83" s="1137">
        <v>8</v>
      </c>
      <c r="C83" s="1144" t="s">
        <v>1600</v>
      </c>
      <c r="D83" s="1139" t="s">
        <v>655</v>
      </c>
      <c r="E83" s="1139" t="s">
        <v>16</v>
      </c>
      <c r="F83" s="1136" t="s">
        <v>166</v>
      </c>
      <c r="G83" s="1140">
        <v>928</v>
      </c>
      <c r="H83" s="1141" t="s">
        <v>18</v>
      </c>
      <c r="I83" s="1142">
        <f t="shared" si="1"/>
        <v>7424</v>
      </c>
    </row>
    <row r="84" spans="1:9">
      <c r="A84" s="1136">
        <v>79</v>
      </c>
      <c r="B84" s="1137">
        <v>8</v>
      </c>
      <c r="C84" s="1149" t="s">
        <v>1410</v>
      </c>
      <c r="D84" s="1139" t="s">
        <v>655</v>
      </c>
      <c r="E84" s="1139" t="s">
        <v>16</v>
      </c>
      <c r="F84" s="1136" t="s">
        <v>168</v>
      </c>
      <c r="G84" s="1140">
        <v>1379</v>
      </c>
      <c r="H84" s="1141" t="s">
        <v>18</v>
      </c>
      <c r="I84" s="1142">
        <f t="shared" si="1"/>
        <v>11032</v>
      </c>
    </row>
    <row r="85" spans="1:9" ht="33">
      <c r="A85" s="1136">
        <v>80</v>
      </c>
      <c r="B85" s="1137">
        <v>6.1</v>
      </c>
      <c r="C85" s="1149" t="s">
        <v>1599</v>
      </c>
      <c r="D85" s="1139" t="s">
        <v>655</v>
      </c>
      <c r="E85" s="1139" t="s">
        <v>16</v>
      </c>
      <c r="F85" s="1136" t="s">
        <v>139</v>
      </c>
      <c r="G85" s="1140">
        <v>6579</v>
      </c>
      <c r="H85" s="1141" t="s">
        <v>140</v>
      </c>
      <c r="I85" s="1142">
        <f t="shared" si="1"/>
        <v>40131.899999999994</v>
      </c>
    </row>
    <row r="86" spans="1:9">
      <c r="A86" s="1136">
        <v>81</v>
      </c>
      <c r="B86" s="1137">
        <v>0.248</v>
      </c>
      <c r="C86" s="1149" t="s">
        <v>1392</v>
      </c>
      <c r="D86" s="1139" t="s">
        <v>655</v>
      </c>
      <c r="E86" s="1139" t="s">
        <v>16</v>
      </c>
      <c r="F86" s="1136" t="s">
        <v>142</v>
      </c>
      <c r="G86" s="1140">
        <v>3893</v>
      </c>
      <c r="H86" s="1141" t="s">
        <v>140</v>
      </c>
      <c r="I86" s="1142">
        <f t="shared" si="1"/>
        <v>965.46399999999994</v>
      </c>
    </row>
    <row r="87" spans="1:9">
      <c r="A87" s="1136">
        <v>82</v>
      </c>
      <c r="B87" s="1137">
        <v>8</v>
      </c>
      <c r="C87" s="1149" t="s">
        <v>1394</v>
      </c>
      <c r="D87" s="1139" t="s">
        <v>655</v>
      </c>
      <c r="E87" s="1139" t="s">
        <v>16</v>
      </c>
      <c r="F87" s="1136" t="s">
        <v>144</v>
      </c>
      <c r="G87" s="1140">
        <v>48</v>
      </c>
      <c r="H87" s="1141" t="s">
        <v>18</v>
      </c>
      <c r="I87" s="1142">
        <f t="shared" si="1"/>
        <v>384</v>
      </c>
    </row>
    <row r="88" spans="1:9">
      <c r="A88" s="1136">
        <v>83</v>
      </c>
      <c r="B88" s="1137">
        <v>8</v>
      </c>
      <c r="C88" s="1149" t="s">
        <v>1413</v>
      </c>
      <c r="D88" s="1139" t="s">
        <v>655</v>
      </c>
      <c r="E88" s="1139" t="s">
        <v>57</v>
      </c>
      <c r="F88" s="1136" t="s">
        <v>170</v>
      </c>
      <c r="G88" s="1140">
        <v>6450</v>
      </c>
      <c r="H88" s="1141" t="s">
        <v>18</v>
      </c>
      <c r="I88" s="1142">
        <f t="shared" si="1"/>
        <v>51600</v>
      </c>
    </row>
    <row r="89" spans="1:9">
      <c r="A89" s="1136">
        <v>84</v>
      </c>
      <c r="B89" s="1137">
        <v>50</v>
      </c>
      <c r="C89" s="1144" t="s">
        <v>89</v>
      </c>
      <c r="D89" s="1139" t="s">
        <v>655</v>
      </c>
      <c r="E89" s="1139" t="s">
        <v>57</v>
      </c>
      <c r="F89" s="1136" t="s">
        <v>90</v>
      </c>
      <c r="G89" s="1140">
        <v>117.5</v>
      </c>
      <c r="H89" s="1141" t="s">
        <v>91</v>
      </c>
      <c r="I89" s="1142">
        <f t="shared" si="1"/>
        <v>5875</v>
      </c>
    </row>
    <row r="90" spans="1:9" ht="33">
      <c r="A90" s="1136">
        <v>85</v>
      </c>
      <c r="B90" s="1137">
        <v>8</v>
      </c>
      <c r="C90" s="1149" t="s">
        <v>172</v>
      </c>
      <c r="D90" s="1139" t="s">
        <v>655</v>
      </c>
      <c r="E90" s="1139" t="s">
        <v>16</v>
      </c>
      <c r="F90" s="1136" t="s">
        <v>173</v>
      </c>
      <c r="G90" s="1140">
        <v>1268</v>
      </c>
      <c r="H90" s="1141" t="s">
        <v>18</v>
      </c>
      <c r="I90" s="1142">
        <f t="shared" si="1"/>
        <v>10144</v>
      </c>
    </row>
    <row r="91" spans="1:9">
      <c r="A91" s="1136">
        <v>86</v>
      </c>
      <c r="B91" s="1137">
        <v>1</v>
      </c>
      <c r="C91" s="1149" t="s">
        <v>1416</v>
      </c>
      <c r="D91" s="1139" t="s">
        <v>655</v>
      </c>
      <c r="E91" s="1139" t="s">
        <v>57</v>
      </c>
      <c r="F91" s="1136" t="s">
        <v>175</v>
      </c>
      <c r="G91" s="1140">
        <v>9818</v>
      </c>
      <c r="H91" s="1141" t="s">
        <v>18</v>
      </c>
      <c r="I91" s="1142">
        <f t="shared" si="1"/>
        <v>9818</v>
      </c>
    </row>
    <row r="92" spans="1:9" ht="33">
      <c r="A92" s="1136">
        <v>87</v>
      </c>
      <c r="B92" s="1137">
        <v>400</v>
      </c>
      <c r="C92" s="1149" t="s">
        <v>176</v>
      </c>
      <c r="D92" s="1139" t="s">
        <v>655</v>
      </c>
      <c r="E92" s="1139" t="s">
        <v>16</v>
      </c>
      <c r="F92" s="1136" t="s">
        <v>177</v>
      </c>
      <c r="G92" s="1140">
        <v>83</v>
      </c>
      <c r="H92" s="1141" t="s">
        <v>91</v>
      </c>
      <c r="I92" s="1142">
        <f t="shared" si="1"/>
        <v>33200</v>
      </c>
    </row>
    <row r="93" spans="1:9">
      <c r="A93" s="1136">
        <v>88</v>
      </c>
      <c r="B93" s="1137">
        <v>12</v>
      </c>
      <c r="C93" s="1149" t="s">
        <v>1602</v>
      </c>
      <c r="D93" s="1139" t="s">
        <v>655</v>
      </c>
      <c r="E93" s="1139" t="s">
        <v>57</v>
      </c>
      <c r="F93" s="1136" t="s">
        <v>179</v>
      </c>
      <c r="G93" s="1140">
        <v>1386</v>
      </c>
      <c r="H93" s="1141" t="s">
        <v>18</v>
      </c>
      <c r="I93" s="1142">
        <f t="shared" si="1"/>
        <v>16632</v>
      </c>
    </row>
    <row r="94" spans="1:9">
      <c r="A94" s="1136">
        <v>89</v>
      </c>
      <c r="B94" s="1137">
        <v>1</v>
      </c>
      <c r="C94" s="1149" t="s">
        <v>1603</v>
      </c>
      <c r="D94" s="1139" t="s">
        <v>655</v>
      </c>
      <c r="E94" s="1139" t="s">
        <v>57</v>
      </c>
      <c r="F94" s="1136" t="s">
        <v>181</v>
      </c>
      <c r="G94" s="1140">
        <v>4410</v>
      </c>
      <c r="H94" s="1141" t="s">
        <v>18</v>
      </c>
      <c r="I94" s="1142">
        <f t="shared" si="1"/>
        <v>4410</v>
      </c>
    </row>
    <row r="95" spans="1:9">
      <c r="A95" s="1136">
        <v>90</v>
      </c>
      <c r="B95" s="1137">
        <v>2</v>
      </c>
      <c r="C95" s="1149" t="s">
        <v>1604</v>
      </c>
      <c r="D95" s="1139" t="s">
        <v>655</v>
      </c>
      <c r="E95" s="1139" t="s">
        <v>57</v>
      </c>
      <c r="F95" s="1136" t="s">
        <v>183</v>
      </c>
      <c r="G95" s="1140">
        <v>9240</v>
      </c>
      <c r="H95" s="1141" t="s">
        <v>18</v>
      </c>
      <c r="I95" s="1142">
        <f t="shared" si="1"/>
        <v>18480</v>
      </c>
    </row>
    <row r="96" spans="1:9">
      <c r="A96" s="1136">
        <v>91</v>
      </c>
      <c r="B96" s="1137">
        <v>2</v>
      </c>
      <c r="C96" s="1149" t="s">
        <v>1425</v>
      </c>
      <c r="D96" s="1139" t="s">
        <v>655</v>
      </c>
      <c r="E96" s="1139" t="s">
        <v>57</v>
      </c>
      <c r="F96" s="1136" t="s">
        <v>185</v>
      </c>
      <c r="G96" s="1140">
        <v>1386</v>
      </c>
      <c r="H96" s="1141" t="s">
        <v>50</v>
      </c>
      <c r="I96" s="1142">
        <f t="shared" si="1"/>
        <v>2772</v>
      </c>
    </row>
    <row r="97" spans="1:9">
      <c r="A97" s="1136">
        <v>92</v>
      </c>
      <c r="B97" s="1137">
        <v>6</v>
      </c>
      <c r="C97" s="1149" t="s">
        <v>1427</v>
      </c>
      <c r="D97" s="1139" t="s">
        <v>655</v>
      </c>
      <c r="E97" s="1139" t="s">
        <v>57</v>
      </c>
      <c r="F97" s="1136" t="s">
        <v>187</v>
      </c>
      <c r="G97" s="1140">
        <v>4620</v>
      </c>
      <c r="H97" s="1141" t="s">
        <v>18</v>
      </c>
      <c r="I97" s="1142">
        <f t="shared" si="1"/>
        <v>27720</v>
      </c>
    </row>
    <row r="98" spans="1:9">
      <c r="A98" s="1136">
        <v>93</v>
      </c>
      <c r="B98" s="1137">
        <v>4</v>
      </c>
      <c r="C98" s="1149" t="s">
        <v>188</v>
      </c>
      <c r="D98" s="1139" t="s">
        <v>655</v>
      </c>
      <c r="E98" s="1139" t="s">
        <v>57</v>
      </c>
      <c r="F98" s="1136" t="s">
        <v>189</v>
      </c>
      <c r="G98" s="1140">
        <v>231</v>
      </c>
      <c r="H98" s="1141" t="s">
        <v>18</v>
      </c>
      <c r="I98" s="1142">
        <f t="shared" si="1"/>
        <v>924</v>
      </c>
    </row>
    <row r="99" spans="1:9">
      <c r="A99" s="1136">
        <v>94</v>
      </c>
      <c r="B99" s="1137">
        <v>4</v>
      </c>
      <c r="C99" s="1149" t="s">
        <v>1430</v>
      </c>
      <c r="D99" s="1139" t="s">
        <v>655</v>
      </c>
      <c r="E99" s="1139" t="s">
        <v>57</v>
      </c>
      <c r="F99" s="1136" t="s">
        <v>191</v>
      </c>
      <c r="G99" s="1140">
        <v>578</v>
      </c>
      <c r="H99" s="1141" t="s">
        <v>18</v>
      </c>
      <c r="I99" s="1142">
        <f t="shared" si="1"/>
        <v>2312</v>
      </c>
    </row>
    <row r="100" spans="1:9">
      <c r="A100" s="1136">
        <v>95</v>
      </c>
      <c r="B100" s="1137">
        <v>4</v>
      </c>
      <c r="C100" s="1149" t="s">
        <v>192</v>
      </c>
      <c r="D100" s="1139" t="s">
        <v>655</v>
      </c>
      <c r="E100" s="1139" t="s">
        <v>57</v>
      </c>
      <c r="F100" s="1136" t="s">
        <v>193</v>
      </c>
      <c r="G100" s="1140">
        <v>289</v>
      </c>
      <c r="H100" s="1141" t="s">
        <v>50</v>
      </c>
      <c r="I100" s="1142">
        <f t="shared" si="1"/>
        <v>1156</v>
      </c>
    </row>
    <row r="101" spans="1:9">
      <c r="A101" s="1136">
        <v>96</v>
      </c>
      <c r="B101" s="1137">
        <v>1</v>
      </c>
      <c r="C101" s="1149" t="s">
        <v>1433</v>
      </c>
      <c r="D101" s="1139" t="s">
        <v>655</v>
      </c>
      <c r="E101" s="1139" t="s">
        <v>57</v>
      </c>
      <c r="F101" s="1136" t="s">
        <v>195</v>
      </c>
      <c r="G101" s="1140">
        <v>1386</v>
      </c>
      <c r="H101" s="1141" t="s">
        <v>18</v>
      </c>
      <c r="I101" s="1142">
        <f t="shared" si="1"/>
        <v>1386</v>
      </c>
    </row>
    <row r="102" spans="1:9">
      <c r="A102" s="1136">
        <v>97</v>
      </c>
      <c r="B102" s="1137">
        <v>1</v>
      </c>
      <c r="C102" s="1149" t="s">
        <v>196</v>
      </c>
      <c r="D102" s="1139" t="s">
        <v>655</v>
      </c>
      <c r="E102" s="1139" t="s">
        <v>57</v>
      </c>
      <c r="F102" s="1136" t="s">
        <v>197</v>
      </c>
      <c r="G102" s="1140">
        <v>6050</v>
      </c>
      <c r="H102" s="1141" t="s">
        <v>18</v>
      </c>
      <c r="I102" s="1142">
        <f t="shared" si="1"/>
        <v>6050</v>
      </c>
    </row>
    <row r="103" spans="1:9">
      <c r="A103" s="1136">
        <v>98</v>
      </c>
      <c r="B103" s="1137">
        <v>4</v>
      </c>
      <c r="C103" s="1149" t="s">
        <v>198</v>
      </c>
      <c r="D103" s="1139" t="s">
        <v>655</v>
      </c>
      <c r="E103" s="1139" t="s">
        <v>57</v>
      </c>
      <c r="F103" s="1136" t="s">
        <v>199</v>
      </c>
      <c r="G103" s="1140">
        <v>924</v>
      </c>
      <c r="H103" s="1141" t="s">
        <v>18</v>
      </c>
      <c r="I103" s="1142">
        <f t="shared" si="1"/>
        <v>3696</v>
      </c>
    </row>
    <row r="104" spans="1:9">
      <c r="A104" s="1136">
        <v>99</v>
      </c>
      <c r="B104" s="1137">
        <v>1</v>
      </c>
      <c r="C104" s="1149" t="s">
        <v>1437</v>
      </c>
      <c r="D104" s="1139" t="s">
        <v>655</v>
      </c>
      <c r="E104" s="1139" t="s">
        <v>57</v>
      </c>
      <c r="F104" s="1136" t="s">
        <v>201</v>
      </c>
      <c r="G104" s="1140">
        <v>1733</v>
      </c>
      <c r="H104" s="1141" t="s">
        <v>18</v>
      </c>
      <c r="I104" s="1142">
        <f t="shared" si="1"/>
        <v>1733</v>
      </c>
    </row>
    <row r="105" spans="1:9">
      <c r="A105" s="1136">
        <v>100</v>
      </c>
      <c r="B105" s="1137">
        <v>10</v>
      </c>
      <c r="C105" s="1149" t="s">
        <v>202</v>
      </c>
      <c r="D105" s="1139" t="s">
        <v>655</v>
      </c>
      <c r="E105" s="1139" t="s">
        <v>57</v>
      </c>
      <c r="F105" s="1136" t="s">
        <v>203</v>
      </c>
      <c r="G105" s="1140">
        <v>116</v>
      </c>
      <c r="H105" s="1141" t="s">
        <v>18</v>
      </c>
      <c r="I105" s="1142">
        <f t="shared" si="1"/>
        <v>1160</v>
      </c>
    </row>
    <row r="106" spans="1:9" ht="33">
      <c r="A106" s="1136">
        <v>101</v>
      </c>
      <c r="B106" s="1137">
        <v>1</v>
      </c>
      <c r="C106" s="1149" t="s">
        <v>1440</v>
      </c>
      <c r="D106" s="1139" t="s">
        <v>655</v>
      </c>
      <c r="E106" s="1139" t="s">
        <v>57</v>
      </c>
      <c r="F106" s="1136" t="s">
        <v>205</v>
      </c>
      <c r="G106" s="1140">
        <v>10238</v>
      </c>
      <c r="H106" s="1141" t="s">
        <v>18</v>
      </c>
      <c r="I106" s="1142">
        <f t="shared" si="1"/>
        <v>10238</v>
      </c>
    </row>
    <row r="107" spans="1:9">
      <c r="A107" s="1136">
        <v>102</v>
      </c>
      <c r="B107" s="1137">
        <v>1</v>
      </c>
      <c r="C107" s="1149" t="s">
        <v>206</v>
      </c>
      <c r="D107" s="1139" t="s">
        <v>655</v>
      </c>
      <c r="E107" s="1139" t="s">
        <v>57</v>
      </c>
      <c r="F107" s="1136" t="s">
        <v>207</v>
      </c>
      <c r="G107" s="1140">
        <v>578</v>
      </c>
      <c r="H107" s="1141" t="s">
        <v>18</v>
      </c>
      <c r="I107" s="1142">
        <f t="shared" si="1"/>
        <v>578</v>
      </c>
    </row>
    <row r="108" spans="1:9" ht="264">
      <c r="A108" s="1136">
        <v>103</v>
      </c>
      <c r="B108" s="1137">
        <v>1</v>
      </c>
      <c r="C108" s="1149" t="s">
        <v>1443</v>
      </c>
      <c r="D108" s="1139" t="s">
        <v>655</v>
      </c>
      <c r="E108" s="1139" t="s">
        <v>57</v>
      </c>
      <c r="F108" s="1136" t="s">
        <v>209</v>
      </c>
      <c r="G108" s="1140">
        <v>4925</v>
      </c>
      <c r="H108" s="1141" t="s">
        <v>50</v>
      </c>
      <c r="I108" s="1142">
        <f t="shared" si="1"/>
        <v>4925</v>
      </c>
    </row>
    <row r="109" spans="1:9">
      <c r="A109" s="1136">
        <v>104</v>
      </c>
      <c r="B109" s="1137">
        <v>1</v>
      </c>
      <c r="C109" s="1149" t="s">
        <v>1445</v>
      </c>
      <c r="D109" s="1139" t="s">
        <v>655</v>
      </c>
      <c r="E109" s="1139" t="s">
        <v>57</v>
      </c>
      <c r="F109" s="1136" t="s">
        <v>211</v>
      </c>
      <c r="G109" s="1140">
        <v>1733</v>
      </c>
      <c r="H109" s="1141" t="s">
        <v>18</v>
      </c>
      <c r="I109" s="1142">
        <f t="shared" si="1"/>
        <v>1733</v>
      </c>
    </row>
    <row r="110" spans="1:9">
      <c r="A110" s="1136">
        <v>105</v>
      </c>
      <c r="B110" s="1137">
        <v>1</v>
      </c>
      <c r="C110" s="1149" t="s">
        <v>212</v>
      </c>
      <c r="D110" s="1139" t="s">
        <v>655</v>
      </c>
      <c r="E110" s="1139" t="s">
        <v>57</v>
      </c>
      <c r="F110" s="1136" t="s">
        <v>213</v>
      </c>
      <c r="G110" s="1140">
        <v>289</v>
      </c>
      <c r="H110" s="1141" t="s">
        <v>18</v>
      </c>
      <c r="I110" s="1142">
        <f t="shared" si="1"/>
        <v>289</v>
      </c>
    </row>
    <row r="111" spans="1:9">
      <c r="A111" s="1136">
        <v>106</v>
      </c>
      <c r="B111" s="1137">
        <v>8</v>
      </c>
      <c r="C111" s="1149" t="s">
        <v>214</v>
      </c>
      <c r="D111" s="1139" t="s">
        <v>655</v>
      </c>
      <c r="E111" s="1139" t="s">
        <v>57</v>
      </c>
      <c r="F111" s="1136" t="s">
        <v>215</v>
      </c>
      <c r="G111" s="1140">
        <v>116</v>
      </c>
      <c r="H111" s="1141" t="s">
        <v>18</v>
      </c>
      <c r="I111" s="1142">
        <f t="shared" si="1"/>
        <v>928</v>
      </c>
    </row>
    <row r="112" spans="1:9">
      <c r="A112" s="1136">
        <v>107</v>
      </c>
      <c r="B112" s="1137">
        <v>2</v>
      </c>
      <c r="C112" s="1149" t="s">
        <v>216</v>
      </c>
      <c r="D112" s="1139" t="s">
        <v>655</v>
      </c>
      <c r="E112" s="1139" t="s">
        <v>57</v>
      </c>
      <c r="F112" s="1136" t="s">
        <v>217</v>
      </c>
      <c r="G112" s="1140">
        <v>693</v>
      </c>
      <c r="H112" s="1141" t="s">
        <v>18</v>
      </c>
      <c r="I112" s="1142">
        <f t="shared" si="1"/>
        <v>1386</v>
      </c>
    </row>
    <row r="113" spans="1:9">
      <c r="A113" s="1136">
        <v>108</v>
      </c>
      <c r="B113" s="1137">
        <v>1</v>
      </c>
      <c r="C113" s="1149" t="s">
        <v>218</v>
      </c>
      <c r="D113" s="1139" t="s">
        <v>655</v>
      </c>
      <c r="E113" s="1139" t="s">
        <v>57</v>
      </c>
      <c r="F113" s="1136" t="s">
        <v>219</v>
      </c>
      <c r="G113" s="1140">
        <v>2888</v>
      </c>
      <c r="H113" s="1141" t="s">
        <v>18</v>
      </c>
      <c r="I113" s="1142">
        <f t="shared" si="1"/>
        <v>2888</v>
      </c>
    </row>
    <row r="114" spans="1:9">
      <c r="A114" s="1136">
        <v>109</v>
      </c>
      <c r="B114" s="1137">
        <v>1</v>
      </c>
      <c r="C114" s="1149" t="s">
        <v>220</v>
      </c>
      <c r="D114" s="1139" t="s">
        <v>655</v>
      </c>
      <c r="E114" s="1139" t="s">
        <v>57</v>
      </c>
      <c r="F114" s="1136" t="s">
        <v>221</v>
      </c>
      <c r="G114" s="1140">
        <v>13860</v>
      </c>
      <c r="H114" s="1141" t="s">
        <v>18</v>
      </c>
      <c r="I114" s="1142">
        <f t="shared" si="1"/>
        <v>13860</v>
      </c>
    </row>
    <row r="115" spans="1:9" ht="33">
      <c r="A115" s="1136">
        <v>110</v>
      </c>
      <c r="B115" s="1137">
        <v>1</v>
      </c>
      <c r="C115" s="1149" t="s">
        <v>977</v>
      </c>
      <c r="D115" s="1139" t="s">
        <v>655</v>
      </c>
      <c r="E115" s="1139" t="s">
        <v>1605</v>
      </c>
      <c r="F115" s="1136" t="s">
        <v>222</v>
      </c>
      <c r="G115" s="1140">
        <v>1654</v>
      </c>
      <c r="H115" s="1141" t="s">
        <v>18</v>
      </c>
      <c r="I115" s="1142">
        <f t="shared" si="1"/>
        <v>1654</v>
      </c>
    </row>
    <row r="116" spans="1:9" ht="33">
      <c r="A116" s="1136">
        <v>111</v>
      </c>
      <c r="B116" s="1137">
        <v>1</v>
      </c>
      <c r="C116" s="1149" t="s">
        <v>978</v>
      </c>
      <c r="D116" s="1139" t="s">
        <v>655</v>
      </c>
      <c r="E116" s="1139" t="s">
        <v>1605</v>
      </c>
      <c r="F116" s="1136" t="s">
        <v>224</v>
      </c>
      <c r="G116" s="1140">
        <v>2205</v>
      </c>
      <c r="H116" s="1141" t="s">
        <v>18</v>
      </c>
      <c r="I116" s="1142">
        <f t="shared" si="1"/>
        <v>2205</v>
      </c>
    </row>
    <row r="117" spans="1:9">
      <c r="A117" s="1136">
        <v>112</v>
      </c>
      <c r="B117" s="1137">
        <v>1</v>
      </c>
      <c r="C117" s="1149" t="s">
        <v>1454</v>
      </c>
      <c r="D117" s="1139" t="s">
        <v>655</v>
      </c>
      <c r="E117" s="1139" t="s">
        <v>57</v>
      </c>
      <c r="F117" s="1136" t="s">
        <v>226</v>
      </c>
      <c r="G117" s="1140">
        <v>1654</v>
      </c>
      <c r="H117" s="1141" t="s">
        <v>18</v>
      </c>
      <c r="I117" s="1142">
        <f t="shared" si="1"/>
        <v>1654</v>
      </c>
    </row>
    <row r="118" spans="1:9">
      <c r="A118" s="1136">
        <v>113</v>
      </c>
      <c r="B118" s="1156">
        <v>3000</v>
      </c>
      <c r="C118" s="1157" t="s">
        <v>1607</v>
      </c>
      <c r="D118" s="1158" t="s">
        <v>655</v>
      </c>
      <c r="E118" s="1158" t="s">
        <v>57</v>
      </c>
      <c r="F118" s="1159" t="s">
        <v>228</v>
      </c>
      <c r="G118" s="1160">
        <v>59.25</v>
      </c>
      <c r="H118" s="1161" t="s">
        <v>91</v>
      </c>
      <c r="I118" s="1142">
        <f t="shared" si="1"/>
        <v>177750</v>
      </c>
    </row>
    <row r="119" spans="1:9">
      <c r="A119" s="1136">
        <v>114</v>
      </c>
      <c r="B119" s="1162">
        <v>830</v>
      </c>
      <c r="C119" s="1157" t="s">
        <v>1608</v>
      </c>
      <c r="D119" s="1158" t="s">
        <v>655</v>
      </c>
      <c r="E119" s="1158" t="s">
        <v>57</v>
      </c>
      <c r="F119" s="1157" t="s">
        <v>230</v>
      </c>
      <c r="G119" s="1160">
        <v>57.45</v>
      </c>
      <c r="H119" s="1161" t="s">
        <v>1006</v>
      </c>
      <c r="I119" s="1142">
        <f t="shared" si="1"/>
        <v>47683.5</v>
      </c>
    </row>
    <row r="120" spans="1:9">
      <c r="A120" s="1136">
        <v>115</v>
      </c>
      <c r="B120" s="1156">
        <v>2500</v>
      </c>
      <c r="C120" s="1157" t="s">
        <v>1609</v>
      </c>
      <c r="D120" s="1158" t="s">
        <v>655</v>
      </c>
      <c r="E120" s="1158" t="s">
        <v>57</v>
      </c>
      <c r="F120" s="1157" t="s">
        <v>232</v>
      </c>
      <c r="G120" s="1160">
        <v>56.42</v>
      </c>
      <c r="H120" s="1161" t="s">
        <v>91</v>
      </c>
      <c r="I120" s="1142">
        <f t="shared" si="1"/>
        <v>141050</v>
      </c>
    </row>
    <row r="121" spans="1:9">
      <c r="A121" s="1136">
        <v>116</v>
      </c>
      <c r="B121" s="1162">
        <v>500</v>
      </c>
      <c r="C121" s="1157" t="s">
        <v>1610</v>
      </c>
      <c r="D121" s="1158" t="s">
        <v>655</v>
      </c>
      <c r="E121" s="1158" t="s">
        <v>57</v>
      </c>
      <c r="F121" s="1163" t="s">
        <v>234</v>
      </c>
      <c r="G121" s="1160">
        <v>56.5</v>
      </c>
      <c r="H121" s="1161" t="s">
        <v>91</v>
      </c>
      <c r="I121" s="1142">
        <f t="shared" si="1"/>
        <v>28250</v>
      </c>
    </row>
    <row r="122" spans="1:9">
      <c r="A122" s="1136">
        <v>117</v>
      </c>
      <c r="B122" s="1162">
        <v>400</v>
      </c>
      <c r="C122" s="1157" t="s">
        <v>1608</v>
      </c>
      <c r="D122" s="1158" t="s">
        <v>655</v>
      </c>
      <c r="E122" s="1158" t="s">
        <v>57</v>
      </c>
      <c r="F122" s="1157" t="s">
        <v>230</v>
      </c>
      <c r="G122" s="1160">
        <v>57.45</v>
      </c>
      <c r="H122" s="1161" t="s">
        <v>1006</v>
      </c>
      <c r="I122" s="1142">
        <f t="shared" si="1"/>
        <v>22980</v>
      </c>
    </row>
    <row r="123" spans="1:9">
      <c r="A123" s="1136">
        <v>118</v>
      </c>
      <c r="B123" s="1164">
        <v>2</v>
      </c>
      <c r="C123" s="1157" t="s">
        <v>235</v>
      </c>
      <c r="D123" s="1158" t="s">
        <v>655</v>
      </c>
      <c r="E123" s="1158" t="s">
        <v>57</v>
      </c>
      <c r="F123" s="1157" t="s">
        <v>236</v>
      </c>
      <c r="G123" s="1165">
        <v>4554</v>
      </c>
      <c r="H123" s="1161" t="s">
        <v>18</v>
      </c>
      <c r="I123" s="1142">
        <f t="shared" si="1"/>
        <v>9108</v>
      </c>
    </row>
    <row r="124" spans="1:9">
      <c r="A124" s="1136">
        <v>119</v>
      </c>
      <c r="B124" s="1164">
        <v>2</v>
      </c>
      <c r="C124" s="1157" t="s">
        <v>1611</v>
      </c>
      <c r="D124" s="1158" t="s">
        <v>655</v>
      </c>
      <c r="E124" s="1158" t="s">
        <v>57</v>
      </c>
      <c r="F124" s="1157" t="s">
        <v>238</v>
      </c>
      <c r="G124" s="1165">
        <v>3589.96</v>
      </c>
      <c r="H124" s="1161" t="s">
        <v>18</v>
      </c>
      <c r="I124" s="1142">
        <f t="shared" si="1"/>
        <v>7179.92</v>
      </c>
    </row>
    <row r="125" spans="1:9">
      <c r="A125" s="1136">
        <v>120</v>
      </c>
      <c r="B125" s="1156">
        <v>1500</v>
      </c>
      <c r="C125" s="1157" t="s">
        <v>1612</v>
      </c>
      <c r="D125" s="1158" t="s">
        <v>655</v>
      </c>
      <c r="E125" s="1158" t="s">
        <v>57</v>
      </c>
      <c r="F125" s="1157" t="s">
        <v>248</v>
      </c>
      <c r="G125" s="1160">
        <v>60.75</v>
      </c>
      <c r="H125" s="1161" t="s">
        <v>91</v>
      </c>
      <c r="I125" s="1142">
        <f t="shared" si="1"/>
        <v>91125</v>
      </c>
    </row>
    <row r="126" spans="1:9">
      <c r="A126" s="1136">
        <v>121</v>
      </c>
      <c r="B126" s="1162">
        <v>100</v>
      </c>
      <c r="C126" s="1157" t="s">
        <v>1613</v>
      </c>
      <c r="D126" s="1158" t="s">
        <v>655</v>
      </c>
      <c r="E126" s="1158" t="s">
        <v>57</v>
      </c>
      <c r="F126" s="1157" t="s">
        <v>246</v>
      </c>
      <c r="G126" s="1160">
        <v>58.45</v>
      </c>
      <c r="H126" s="1161" t="s">
        <v>91</v>
      </c>
      <c r="I126" s="1142">
        <f t="shared" si="1"/>
        <v>5845</v>
      </c>
    </row>
    <row r="127" spans="1:9">
      <c r="A127" s="1136">
        <v>122</v>
      </c>
      <c r="B127" s="1164">
        <v>1</v>
      </c>
      <c r="C127" s="1157" t="s">
        <v>1614</v>
      </c>
      <c r="D127" s="1158" t="s">
        <v>655</v>
      </c>
      <c r="E127" s="1158" t="s">
        <v>57</v>
      </c>
      <c r="F127" s="1157" t="s">
        <v>250</v>
      </c>
      <c r="G127" s="1165">
        <v>1974</v>
      </c>
      <c r="H127" s="1161" t="s">
        <v>18</v>
      </c>
      <c r="I127" s="1142">
        <f t="shared" si="1"/>
        <v>1974</v>
      </c>
    </row>
    <row r="128" spans="1:9">
      <c r="A128" s="1136">
        <v>123</v>
      </c>
      <c r="B128" s="1164">
        <v>1</v>
      </c>
      <c r="C128" s="1157" t="s">
        <v>1615</v>
      </c>
      <c r="D128" s="1158" t="s">
        <v>655</v>
      </c>
      <c r="E128" s="1158" t="s">
        <v>57</v>
      </c>
      <c r="F128" s="1157" t="s">
        <v>252</v>
      </c>
      <c r="G128" s="1165">
        <v>8991</v>
      </c>
      <c r="H128" s="1161" t="s">
        <v>18</v>
      </c>
      <c r="I128" s="1142">
        <f t="shared" si="1"/>
        <v>8991</v>
      </c>
    </row>
    <row r="129" spans="1:9">
      <c r="A129" s="1136">
        <v>124</v>
      </c>
      <c r="B129" s="1164">
        <v>1</v>
      </c>
      <c r="C129" s="1157" t="s">
        <v>1616</v>
      </c>
      <c r="D129" s="1158" t="s">
        <v>655</v>
      </c>
      <c r="E129" s="1158" t="s">
        <v>57</v>
      </c>
      <c r="F129" s="1157" t="s">
        <v>254</v>
      </c>
      <c r="G129" s="1165">
        <v>7797</v>
      </c>
      <c r="H129" s="1161" t="s">
        <v>18</v>
      </c>
      <c r="I129" s="1142">
        <f t="shared" si="1"/>
        <v>7797</v>
      </c>
    </row>
    <row r="130" spans="1:9">
      <c r="A130" s="1136">
        <v>125</v>
      </c>
      <c r="B130" s="1162">
        <v>60</v>
      </c>
      <c r="C130" s="1157" t="s">
        <v>1617</v>
      </c>
      <c r="D130" s="1158" t="s">
        <v>655</v>
      </c>
      <c r="E130" s="1158" t="s">
        <v>57</v>
      </c>
      <c r="F130" s="1157" t="s">
        <v>256</v>
      </c>
      <c r="G130" s="1160">
        <v>114.83</v>
      </c>
      <c r="H130" s="1161" t="s">
        <v>94</v>
      </c>
      <c r="I130" s="1142">
        <f t="shared" si="1"/>
        <v>6889.8</v>
      </c>
    </row>
    <row r="131" spans="1:9">
      <c r="A131" s="1136">
        <v>126</v>
      </c>
      <c r="B131" s="1164">
        <v>1</v>
      </c>
      <c r="C131" s="1157" t="s">
        <v>1618</v>
      </c>
      <c r="D131" s="1158" t="s">
        <v>655</v>
      </c>
      <c r="E131" s="1158" t="s">
        <v>57</v>
      </c>
      <c r="F131" s="1157" t="s">
        <v>240</v>
      </c>
      <c r="G131" s="1165">
        <v>1182.97</v>
      </c>
      <c r="H131" s="1161" t="s">
        <v>18</v>
      </c>
      <c r="I131" s="1142">
        <f t="shared" si="1"/>
        <v>1182.97</v>
      </c>
    </row>
    <row r="132" spans="1:9">
      <c r="A132" s="1136">
        <v>127</v>
      </c>
      <c r="B132" s="1164">
        <v>1</v>
      </c>
      <c r="C132" s="1157" t="s">
        <v>1619</v>
      </c>
      <c r="D132" s="1158" t="s">
        <v>655</v>
      </c>
      <c r="E132" s="1158" t="s">
        <v>57</v>
      </c>
      <c r="F132" s="1157" t="s">
        <v>242</v>
      </c>
      <c r="G132" s="1165">
        <v>1085</v>
      </c>
      <c r="H132" s="1161" t="s">
        <v>18</v>
      </c>
      <c r="I132" s="1142">
        <f t="shared" si="1"/>
        <v>1085</v>
      </c>
    </row>
    <row r="133" spans="1:9">
      <c r="A133" s="1136">
        <v>128</v>
      </c>
      <c r="B133" s="1162">
        <v>100</v>
      </c>
      <c r="C133" s="1157" t="s">
        <v>1620</v>
      </c>
      <c r="D133" s="1158" t="s">
        <v>655</v>
      </c>
      <c r="E133" s="1158" t="s">
        <v>57</v>
      </c>
      <c r="F133" s="1157" t="s">
        <v>244</v>
      </c>
      <c r="G133" s="1160">
        <v>547</v>
      </c>
      <c r="H133" s="1161" t="s">
        <v>94</v>
      </c>
      <c r="I133" s="1142">
        <f t="shared" si="1"/>
        <v>54700</v>
      </c>
    </row>
    <row r="134" spans="1:9">
      <c r="A134" s="1136">
        <v>129</v>
      </c>
      <c r="B134" s="1137">
        <v>8.1999999999999993</v>
      </c>
      <c r="C134" s="1166" t="s">
        <v>1486</v>
      </c>
      <c r="D134" s="1139" t="s">
        <v>655</v>
      </c>
      <c r="E134" s="1139" t="s">
        <v>16</v>
      </c>
      <c r="F134" s="1136" t="s">
        <v>258</v>
      </c>
      <c r="G134" s="1142">
        <v>765</v>
      </c>
      <c r="H134" s="1141" t="s">
        <v>259</v>
      </c>
      <c r="I134" s="1142">
        <f>B134*G134</f>
        <v>6272.9999999999991</v>
      </c>
    </row>
    <row r="135" spans="1:9">
      <c r="A135" s="1136">
        <v>130</v>
      </c>
      <c r="B135" s="1137">
        <v>28</v>
      </c>
      <c r="C135" s="1166" t="s">
        <v>1488</v>
      </c>
      <c r="D135" s="1139" t="s">
        <v>655</v>
      </c>
      <c r="E135" s="1139" t="s">
        <v>16</v>
      </c>
      <c r="F135" s="1136" t="s">
        <v>158</v>
      </c>
      <c r="G135" s="1142">
        <v>1024</v>
      </c>
      <c r="H135" s="1141" t="s">
        <v>159</v>
      </c>
      <c r="I135" s="1142">
        <f t="shared" ref="I135:I176" si="2">B135*G135</f>
        <v>28672</v>
      </c>
    </row>
    <row r="136" spans="1:9" ht="66">
      <c r="A136" s="1136">
        <v>131</v>
      </c>
      <c r="B136" s="1137">
        <v>15</v>
      </c>
      <c r="C136" s="1166" t="s">
        <v>1586</v>
      </c>
      <c r="D136" s="1139" t="s">
        <v>655</v>
      </c>
      <c r="E136" s="1139" t="s">
        <v>16</v>
      </c>
      <c r="F136" s="1136" t="s">
        <v>29</v>
      </c>
      <c r="G136" s="1142">
        <v>3299.7</v>
      </c>
      <c r="H136" s="1141" t="s">
        <v>18</v>
      </c>
      <c r="I136" s="1142">
        <f t="shared" si="2"/>
        <v>49495.5</v>
      </c>
    </row>
    <row r="137" spans="1:9">
      <c r="A137" s="1136">
        <v>132</v>
      </c>
      <c r="B137" s="1137">
        <v>28</v>
      </c>
      <c r="C137" s="1166" t="s">
        <v>1489</v>
      </c>
      <c r="D137" s="1139" t="s">
        <v>655</v>
      </c>
      <c r="E137" s="1139" t="s">
        <v>16</v>
      </c>
      <c r="F137" s="1136" t="s">
        <v>162</v>
      </c>
      <c r="G137" s="1142">
        <v>1024</v>
      </c>
      <c r="H137" s="1141" t="s">
        <v>159</v>
      </c>
      <c r="I137" s="1142">
        <f t="shared" si="2"/>
        <v>28672</v>
      </c>
    </row>
    <row r="138" spans="1:9" ht="213">
      <c r="A138" s="1136">
        <v>133</v>
      </c>
      <c r="B138" s="1137">
        <v>5500</v>
      </c>
      <c r="C138" s="1167" t="s">
        <v>1621</v>
      </c>
      <c r="D138" s="1139" t="s">
        <v>655</v>
      </c>
      <c r="E138" s="1139" t="s">
        <v>16</v>
      </c>
      <c r="F138" s="1168" t="s">
        <v>893</v>
      </c>
      <c r="G138" s="1142">
        <v>572.1</v>
      </c>
      <c r="H138" s="1141" t="s">
        <v>94</v>
      </c>
      <c r="I138" s="1142">
        <f t="shared" si="2"/>
        <v>3146550</v>
      </c>
    </row>
    <row r="139" spans="1:9" ht="198">
      <c r="A139" s="1136">
        <v>134</v>
      </c>
      <c r="B139" s="1137">
        <v>1500</v>
      </c>
      <c r="C139" s="1167" t="s">
        <v>1622</v>
      </c>
      <c r="D139" s="1139" t="s">
        <v>655</v>
      </c>
      <c r="E139" s="1139" t="s">
        <v>16</v>
      </c>
      <c r="F139" s="1168" t="s">
        <v>1493</v>
      </c>
      <c r="G139" s="1142">
        <v>1175.56</v>
      </c>
      <c r="H139" s="1141" t="s">
        <v>94</v>
      </c>
      <c r="I139" s="1142">
        <f t="shared" si="2"/>
        <v>1763340</v>
      </c>
    </row>
    <row r="140" spans="1:9" ht="211.5">
      <c r="A140" s="1136">
        <v>135</v>
      </c>
      <c r="B140" s="1137">
        <v>200</v>
      </c>
      <c r="C140" s="1167" t="s">
        <v>1623</v>
      </c>
      <c r="D140" s="1139" t="s">
        <v>655</v>
      </c>
      <c r="E140" s="1139" t="s">
        <v>16</v>
      </c>
      <c r="F140" s="1168" t="s">
        <v>1496</v>
      </c>
      <c r="G140" s="1142">
        <v>1319.84</v>
      </c>
      <c r="H140" s="1141" t="s">
        <v>94</v>
      </c>
      <c r="I140" s="1142">
        <f t="shared" si="2"/>
        <v>263968</v>
      </c>
    </row>
    <row r="141" spans="1:9" ht="33">
      <c r="A141" s="1136">
        <v>136</v>
      </c>
      <c r="B141" s="1137">
        <v>1000</v>
      </c>
      <c r="C141" s="1166" t="s">
        <v>1498</v>
      </c>
      <c r="D141" s="1139" t="s">
        <v>655</v>
      </c>
      <c r="E141" s="1139" t="s">
        <v>16</v>
      </c>
      <c r="F141" s="1169" t="s">
        <v>1499</v>
      </c>
      <c r="G141" s="1142">
        <v>1287</v>
      </c>
      <c r="H141" s="1141" t="s">
        <v>94</v>
      </c>
      <c r="I141" s="1142">
        <f t="shared" si="2"/>
        <v>1287000</v>
      </c>
    </row>
    <row r="142" spans="1:9">
      <c r="A142" s="1136">
        <v>137</v>
      </c>
      <c r="B142" s="1137">
        <v>82</v>
      </c>
      <c r="C142" s="1166" t="s">
        <v>1051</v>
      </c>
      <c r="D142" s="1139" t="s">
        <v>655</v>
      </c>
      <c r="E142" s="1139" t="s">
        <v>16</v>
      </c>
      <c r="F142" s="1136" t="s">
        <v>270</v>
      </c>
      <c r="G142" s="1142">
        <v>2745</v>
      </c>
      <c r="H142" s="1141" t="s">
        <v>18</v>
      </c>
      <c r="I142" s="1142">
        <f t="shared" si="2"/>
        <v>225090</v>
      </c>
    </row>
    <row r="143" spans="1:9">
      <c r="A143" s="1136">
        <v>138</v>
      </c>
      <c r="B143" s="1137">
        <v>28</v>
      </c>
      <c r="C143" s="1166" t="s">
        <v>1502</v>
      </c>
      <c r="D143" s="1139" t="s">
        <v>655</v>
      </c>
      <c r="E143" s="1139" t="s">
        <v>16</v>
      </c>
      <c r="F143" s="1136" t="s">
        <v>272</v>
      </c>
      <c r="G143" s="1142">
        <v>5700.78</v>
      </c>
      <c r="H143" s="1141" t="s">
        <v>18</v>
      </c>
      <c r="I143" s="1142">
        <f t="shared" si="2"/>
        <v>159621.84</v>
      </c>
    </row>
    <row r="144" spans="1:9">
      <c r="A144" s="1136">
        <v>139</v>
      </c>
      <c r="B144" s="1137">
        <v>1000</v>
      </c>
      <c r="C144" s="1166" t="s">
        <v>1504</v>
      </c>
      <c r="D144" s="1139" t="s">
        <v>655</v>
      </c>
      <c r="E144" s="1139" t="s">
        <v>57</v>
      </c>
      <c r="F144" s="1136" t="s">
        <v>274</v>
      </c>
      <c r="G144" s="1142">
        <v>1044</v>
      </c>
      <c r="H144" s="1141" t="s">
        <v>94</v>
      </c>
      <c r="I144" s="1142">
        <f t="shared" si="2"/>
        <v>1044000</v>
      </c>
    </row>
    <row r="145" spans="1:9">
      <c r="A145" s="1136">
        <v>140</v>
      </c>
      <c r="B145" s="1137">
        <v>400</v>
      </c>
      <c r="C145" s="1166" t="s">
        <v>1506</v>
      </c>
      <c r="D145" s="1139" t="s">
        <v>655</v>
      </c>
      <c r="E145" s="1139" t="s">
        <v>57</v>
      </c>
      <c r="F145" s="1136" t="s">
        <v>276</v>
      </c>
      <c r="G145" s="1142">
        <v>1012</v>
      </c>
      <c r="H145" s="1141" t="s">
        <v>94</v>
      </c>
      <c r="I145" s="1142">
        <f t="shared" si="2"/>
        <v>404800</v>
      </c>
    </row>
    <row r="146" spans="1:9">
      <c r="A146" s="1136">
        <v>141</v>
      </c>
      <c r="B146" s="1137">
        <v>200</v>
      </c>
      <c r="C146" s="1166" t="s">
        <v>1508</v>
      </c>
      <c r="D146" s="1139" t="s">
        <v>655</v>
      </c>
      <c r="E146" s="1139" t="s">
        <v>57</v>
      </c>
      <c r="F146" s="1136" t="s">
        <v>278</v>
      </c>
      <c r="G146" s="1142">
        <v>125</v>
      </c>
      <c r="H146" s="1141" t="s">
        <v>94</v>
      </c>
      <c r="I146" s="1142">
        <f t="shared" si="2"/>
        <v>25000</v>
      </c>
    </row>
    <row r="147" spans="1:9" ht="33">
      <c r="A147" s="1136">
        <v>142</v>
      </c>
      <c r="B147" s="1137">
        <v>8</v>
      </c>
      <c r="C147" s="1170" t="s">
        <v>1510</v>
      </c>
      <c r="D147" s="1139" t="s">
        <v>655</v>
      </c>
      <c r="E147" s="1139" t="s">
        <v>16</v>
      </c>
      <c r="F147" s="1136" t="s">
        <v>116</v>
      </c>
      <c r="G147" s="1142">
        <v>2764.76</v>
      </c>
      <c r="H147" s="1141" t="s">
        <v>18</v>
      </c>
      <c r="I147" s="1142">
        <f t="shared" si="2"/>
        <v>22118.080000000002</v>
      </c>
    </row>
    <row r="148" spans="1:9" ht="66">
      <c r="A148" s="1136">
        <v>143</v>
      </c>
      <c r="B148" s="1137">
        <v>70</v>
      </c>
      <c r="C148" s="1170" t="s">
        <v>1624</v>
      </c>
      <c r="D148" s="1139" t="s">
        <v>655</v>
      </c>
      <c r="E148" s="1139" t="s">
        <v>16</v>
      </c>
      <c r="F148" s="1136" t="s">
        <v>106</v>
      </c>
      <c r="G148" s="1142">
        <v>135.66</v>
      </c>
      <c r="H148" s="1141" t="s">
        <v>94</v>
      </c>
      <c r="I148" s="1142">
        <f t="shared" si="2"/>
        <v>9496.1999999999989</v>
      </c>
    </row>
    <row r="149" spans="1:9" ht="33">
      <c r="A149" s="1136">
        <v>144</v>
      </c>
      <c r="B149" s="1137">
        <v>8200</v>
      </c>
      <c r="C149" s="1170" t="s">
        <v>1512</v>
      </c>
      <c r="D149" s="1139" t="s">
        <v>655</v>
      </c>
      <c r="E149" s="1139" t="s">
        <v>16</v>
      </c>
      <c r="F149" s="1136" t="s">
        <v>282</v>
      </c>
      <c r="G149" s="1142">
        <v>30</v>
      </c>
      <c r="H149" s="1141" t="s">
        <v>94</v>
      </c>
      <c r="I149" s="1142">
        <f t="shared" si="2"/>
        <v>246000</v>
      </c>
    </row>
    <row r="150" spans="1:9" ht="69" customHeight="1">
      <c r="A150" s="1136">
        <v>145</v>
      </c>
      <c r="B150" s="1137">
        <v>82</v>
      </c>
      <c r="C150" s="1170" t="s">
        <v>1521</v>
      </c>
      <c r="D150" s="1139" t="s">
        <v>655</v>
      </c>
      <c r="E150" s="1139" t="s">
        <v>57</v>
      </c>
      <c r="F150" s="1136" t="s">
        <v>300</v>
      </c>
      <c r="G150" s="1142">
        <v>484</v>
      </c>
      <c r="H150" s="1141" t="s">
        <v>18</v>
      </c>
      <c r="I150" s="1142">
        <f t="shared" si="2"/>
        <v>39688</v>
      </c>
    </row>
    <row r="151" spans="1:9" ht="49.5">
      <c r="A151" s="1136">
        <v>146</v>
      </c>
      <c r="B151" s="1137">
        <v>12</v>
      </c>
      <c r="C151" s="1170" t="s">
        <v>1514</v>
      </c>
      <c r="D151" s="1139" t="s">
        <v>655</v>
      </c>
      <c r="E151" s="1139" t="s">
        <v>16</v>
      </c>
      <c r="F151" s="1136" t="s">
        <v>284</v>
      </c>
      <c r="G151" s="1142">
        <v>512.54999999999995</v>
      </c>
      <c r="H151" s="1141" t="s">
        <v>18</v>
      </c>
      <c r="I151" s="1142">
        <f t="shared" si="2"/>
        <v>6150.5999999999995</v>
      </c>
    </row>
    <row r="152" spans="1:9" ht="49.5">
      <c r="A152" s="1136">
        <v>147</v>
      </c>
      <c r="B152" s="1137">
        <v>12</v>
      </c>
      <c r="C152" s="1170" t="s">
        <v>285</v>
      </c>
      <c r="D152" s="1139" t="s">
        <v>655</v>
      </c>
      <c r="E152" s="1139" t="s">
        <v>16</v>
      </c>
      <c r="F152" s="1136" t="s">
        <v>286</v>
      </c>
      <c r="G152" s="1142">
        <v>1132</v>
      </c>
      <c r="H152" s="1141" t="s">
        <v>18</v>
      </c>
      <c r="I152" s="1142">
        <f t="shared" si="2"/>
        <v>13584</v>
      </c>
    </row>
    <row r="153" spans="1:9" ht="33">
      <c r="A153" s="1136">
        <v>148</v>
      </c>
      <c r="B153" s="1137">
        <v>12</v>
      </c>
      <c r="C153" s="1170" t="s">
        <v>1598</v>
      </c>
      <c r="D153" s="1139" t="s">
        <v>655</v>
      </c>
      <c r="E153" s="1139" t="s">
        <v>16</v>
      </c>
      <c r="F153" s="1136" t="s">
        <v>135</v>
      </c>
      <c r="G153" s="1142">
        <v>990.68</v>
      </c>
      <c r="H153" s="1141" t="s">
        <v>18</v>
      </c>
      <c r="I153" s="1142">
        <f t="shared" si="2"/>
        <v>11888.16</v>
      </c>
    </row>
    <row r="154" spans="1:9" ht="82.5">
      <c r="A154" s="1136">
        <v>149</v>
      </c>
      <c r="B154" s="1137">
        <v>3</v>
      </c>
      <c r="C154" s="1149" t="s">
        <v>1518</v>
      </c>
      <c r="D154" s="1139" t="s">
        <v>655</v>
      </c>
      <c r="E154" s="1139" t="s">
        <v>16</v>
      </c>
      <c r="F154" s="1136" t="s">
        <v>305</v>
      </c>
      <c r="G154" s="1142">
        <v>5670</v>
      </c>
      <c r="H154" s="1141" t="s">
        <v>50</v>
      </c>
      <c r="I154" s="1142">
        <f t="shared" si="2"/>
        <v>17010</v>
      </c>
    </row>
    <row r="155" spans="1:9" ht="66">
      <c r="A155" s="1136">
        <v>150</v>
      </c>
      <c r="B155" s="1137">
        <v>6</v>
      </c>
      <c r="C155" s="1149" t="s">
        <v>1625</v>
      </c>
      <c r="D155" s="1139" t="s">
        <v>655</v>
      </c>
      <c r="E155" s="1139" t="s">
        <v>16</v>
      </c>
      <c r="F155" s="1136" t="s">
        <v>1530</v>
      </c>
      <c r="G155" s="1142">
        <v>1934</v>
      </c>
      <c r="H155" s="1141" t="s">
        <v>18</v>
      </c>
      <c r="I155" s="1142">
        <f t="shared" si="2"/>
        <v>11604</v>
      </c>
    </row>
    <row r="156" spans="1:9" ht="49.5">
      <c r="A156" s="1136">
        <v>151</v>
      </c>
      <c r="B156" s="1137">
        <v>155</v>
      </c>
      <c r="C156" s="1171" t="s">
        <v>87</v>
      </c>
      <c r="D156" s="1139" t="s">
        <v>655</v>
      </c>
      <c r="E156" s="1139" t="s">
        <v>16</v>
      </c>
      <c r="F156" s="1136" t="s">
        <v>88</v>
      </c>
      <c r="G156" s="1142">
        <v>41</v>
      </c>
      <c r="H156" s="1141" t="s">
        <v>86</v>
      </c>
      <c r="I156" s="1142">
        <f t="shared" si="2"/>
        <v>6355</v>
      </c>
    </row>
    <row r="157" spans="1:9" ht="33">
      <c r="A157" s="1136">
        <v>152</v>
      </c>
      <c r="B157" s="1137">
        <v>11.282</v>
      </c>
      <c r="C157" s="1171" t="s">
        <v>1599</v>
      </c>
      <c r="D157" s="1139" t="s">
        <v>655</v>
      </c>
      <c r="E157" s="1139" t="s">
        <v>16</v>
      </c>
      <c r="F157" s="1136" t="s">
        <v>139</v>
      </c>
      <c r="G157" s="1142">
        <v>6579</v>
      </c>
      <c r="H157" s="1141" t="s">
        <v>140</v>
      </c>
      <c r="I157" s="1142">
        <f t="shared" si="2"/>
        <v>74224.278000000006</v>
      </c>
    </row>
    <row r="158" spans="1:9">
      <c r="A158" s="1136">
        <v>153</v>
      </c>
      <c r="B158" s="1137">
        <v>0.37</v>
      </c>
      <c r="C158" s="1170" t="s">
        <v>1392</v>
      </c>
      <c r="D158" s="1139" t="s">
        <v>655</v>
      </c>
      <c r="E158" s="1139" t="s">
        <v>16</v>
      </c>
      <c r="F158" s="1136" t="s">
        <v>142</v>
      </c>
      <c r="G158" s="1142">
        <v>3893</v>
      </c>
      <c r="H158" s="1141" t="s">
        <v>140</v>
      </c>
      <c r="I158" s="1142">
        <f t="shared" si="2"/>
        <v>1440.41</v>
      </c>
    </row>
    <row r="159" spans="1:9" ht="66">
      <c r="A159" s="1136">
        <v>154</v>
      </c>
      <c r="B159" s="1137">
        <v>0.97499999999999998</v>
      </c>
      <c r="C159" s="1166" t="s">
        <v>63</v>
      </c>
      <c r="D159" s="1139" t="s">
        <v>655</v>
      </c>
      <c r="E159" s="1139" t="s">
        <v>16</v>
      </c>
      <c r="F159" s="1136" t="s">
        <v>64</v>
      </c>
      <c r="G159" s="1142">
        <v>3426</v>
      </c>
      <c r="H159" s="1141" t="s">
        <v>65</v>
      </c>
      <c r="I159" s="1142">
        <f t="shared" si="2"/>
        <v>3340.35</v>
      </c>
    </row>
    <row r="160" spans="1:9">
      <c r="A160" s="1136">
        <v>155</v>
      </c>
      <c r="B160" s="1137">
        <v>3</v>
      </c>
      <c r="C160" s="1173" t="s">
        <v>1626</v>
      </c>
      <c r="D160" s="1139" t="s">
        <v>655</v>
      </c>
      <c r="E160" s="1139" t="s">
        <v>16</v>
      </c>
      <c r="F160" s="1136" t="s">
        <v>295</v>
      </c>
      <c r="G160" s="1142">
        <v>4500</v>
      </c>
      <c r="H160" s="1141" t="s">
        <v>18</v>
      </c>
      <c r="I160" s="1142">
        <f t="shared" si="2"/>
        <v>13500</v>
      </c>
    </row>
    <row r="161" spans="1:9">
      <c r="A161" s="1136">
        <v>156</v>
      </c>
      <c r="B161" s="1137">
        <v>3</v>
      </c>
      <c r="C161" s="1173" t="s">
        <v>310</v>
      </c>
      <c r="D161" s="1139" t="s">
        <v>655</v>
      </c>
      <c r="E161" s="1139" t="s">
        <v>16</v>
      </c>
      <c r="F161" s="1136" t="s">
        <v>311</v>
      </c>
      <c r="G161" s="1142">
        <v>146.63</v>
      </c>
      <c r="H161" s="1141" t="s">
        <v>18</v>
      </c>
      <c r="I161" s="1142">
        <f t="shared" si="2"/>
        <v>439.89</v>
      </c>
    </row>
    <row r="162" spans="1:9" ht="33">
      <c r="A162" s="1136">
        <v>157</v>
      </c>
      <c r="B162" s="1137">
        <v>3</v>
      </c>
      <c r="C162" s="1173" t="s">
        <v>719</v>
      </c>
      <c r="D162" s="1139" t="s">
        <v>655</v>
      </c>
      <c r="E162" s="1139" t="s">
        <v>16</v>
      </c>
      <c r="F162" s="1136" t="s">
        <v>150</v>
      </c>
      <c r="G162" s="1142">
        <v>142</v>
      </c>
      <c r="H162" s="1141" t="s">
        <v>18</v>
      </c>
      <c r="I162" s="1142">
        <f t="shared" si="2"/>
        <v>426</v>
      </c>
    </row>
    <row r="163" spans="1:9">
      <c r="A163" s="1136">
        <v>158</v>
      </c>
      <c r="B163" s="1137">
        <v>9</v>
      </c>
      <c r="C163" s="1174" t="s">
        <v>306</v>
      </c>
      <c r="D163" s="1139" t="s">
        <v>655</v>
      </c>
      <c r="E163" s="1139" t="s">
        <v>16</v>
      </c>
      <c r="F163" s="1136" t="s">
        <v>307</v>
      </c>
      <c r="G163" s="1142">
        <v>41</v>
      </c>
      <c r="H163" s="1141" t="s">
        <v>18</v>
      </c>
      <c r="I163" s="1142">
        <f t="shared" si="2"/>
        <v>369</v>
      </c>
    </row>
    <row r="164" spans="1:9">
      <c r="A164" s="1136">
        <v>159</v>
      </c>
      <c r="B164" s="1137">
        <v>9</v>
      </c>
      <c r="C164" s="1174" t="s">
        <v>308</v>
      </c>
      <c r="D164" s="1139" t="s">
        <v>655</v>
      </c>
      <c r="E164" s="1139" t="s">
        <v>16</v>
      </c>
      <c r="F164" s="1136" t="s">
        <v>309</v>
      </c>
      <c r="G164" s="1142">
        <v>35</v>
      </c>
      <c r="H164" s="1141" t="s">
        <v>18</v>
      </c>
      <c r="I164" s="1142">
        <f t="shared" si="2"/>
        <v>315</v>
      </c>
    </row>
    <row r="165" spans="1:9">
      <c r="A165" s="1136">
        <v>160</v>
      </c>
      <c r="B165" s="1137">
        <v>3</v>
      </c>
      <c r="C165" s="1174" t="s">
        <v>292</v>
      </c>
      <c r="D165" s="1139" t="s">
        <v>655</v>
      </c>
      <c r="E165" s="1139" t="s">
        <v>16</v>
      </c>
      <c r="F165" s="1136" t="s">
        <v>293</v>
      </c>
      <c r="G165" s="1142">
        <v>880</v>
      </c>
      <c r="H165" s="1141" t="s">
        <v>18</v>
      </c>
      <c r="I165" s="1142">
        <f t="shared" si="2"/>
        <v>2640</v>
      </c>
    </row>
    <row r="166" spans="1:9">
      <c r="A166" s="1136">
        <v>161</v>
      </c>
      <c r="B166" s="1137">
        <v>6</v>
      </c>
      <c r="C166" s="1138" t="s">
        <v>1560</v>
      </c>
      <c r="D166" s="1139" t="s">
        <v>655</v>
      </c>
      <c r="E166" s="1139" t="s">
        <v>57</v>
      </c>
      <c r="F166" s="1136" t="s">
        <v>296</v>
      </c>
      <c r="G166" s="1142">
        <v>2789</v>
      </c>
      <c r="H166" s="1141" t="s">
        <v>18</v>
      </c>
      <c r="I166" s="1142">
        <f t="shared" si="2"/>
        <v>16734</v>
      </c>
    </row>
    <row r="167" spans="1:9" ht="66">
      <c r="A167" s="1136">
        <v>162</v>
      </c>
      <c r="B167" s="1137">
        <v>6</v>
      </c>
      <c r="C167" s="1166" t="s">
        <v>80</v>
      </c>
      <c r="D167" s="1139" t="s">
        <v>655</v>
      </c>
      <c r="E167" s="1139" t="s">
        <v>16</v>
      </c>
      <c r="F167" s="1136" t="s">
        <v>81</v>
      </c>
      <c r="G167" s="1142">
        <v>1234.2</v>
      </c>
      <c r="H167" s="1141" t="s">
        <v>18</v>
      </c>
      <c r="I167" s="1142">
        <f t="shared" si="2"/>
        <v>7405.2000000000007</v>
      </c>
    </row>
    <row r="168" spans="1:9" ht="49.5">
      <c r="A168" s="1136">
        <v>163</v>
      </c>
      <c r="B168" s="1137">
        <v>6</v>
      </c>
      <c r="C168" s="1166" t="s">
        <v>82</v>
      </c>
      <c r="D168" s="1139" t="s">
        <v>655</v>
      </c>
      <c r="E168" s="1139" t="s">
        <v>16</v>
      </c>
      <c r="F168" s="1136" t="s">
        <v>83</v>
      </c>
      <c r="G168" s="1142">
        <v>386</v>
      </c>
      <c r="H168" s="1141" t="s">
        <v>18</v>
      </c>
      <c r="I168" s="1142">
        <f t="shared" si="2"/>
        <v>2316</v>
      </c>
    </row>
    <row r="169" spans="1:9">
      <c r="A169" s="1136">
        <v>164</v>
      </c>
      <c r="B169" s="1137">
        <v>3</v>
      </c>
      <c r="C169" s="1170" t="s">
        <v>301</v>
      </c>
      <c r="D169" s="1139" t="s">
        <v>655</v>
      </c>
      <c r="E169" s="1139" t="s">
        <v>16</v>
      </c>
      <c r="F169" s="1136" t="s">
        <v>302</v>
      </c>
      <c r="G169" s="1142">
        <v>53</v>
      </c>
      <c r="H169" s="1141" t="s">
        <v>18</v>
      </c>
      <c r="I169" s="1142">
        <f t="shared" si="2"/>
        <v>159</v>
      </c>
    </row>
    <row r="170" spans="1:9">
      <c r="A170" s="1136">
        <v>165</v>
      </c>
      <c r="B170" s="1137">
        <v>30</v>
      </c>
      <c r="C170" s="1170" t="s">
        <v>418</v>
      </c>
      <c r="D170" s="1139" t="s">
        <v>655</v>
      </c>
      <c r="E170" s="1139" t="s">
        <v>57</v>
      </c>
      <c r="F170" s="1136" t="s">
        <v>90</v>
      </c>
      <c r="G170" s="1142">
        <v>117.5</v>
      </c>
      <c r="H170" s="1141" t="s">
        <v>91</v>
      </c>
      <c r="I170" s="1142">
        <f t="shared" si="2"/>
        <v>3525</v>
      </c>
    </row>
    <row r="171" spans="1:9">
      <c r="A171" s="1136">
        <v>166</v>
      </c>
      <c r="B171" s="1164">
        <v>8</v>
      </c>
      <c r="C171" s="1175" t="s">
        <v>235</v>
      </c>
      <c r="D171" s="1158" t="s">
        <v>655</v>
      </c>
      <c r="E171" s="1158" t="s">
        <v>57</v>
      </c>
      <c r="F171" s="1176" t="s">
        <v>236</v>
      </c>
      <c r="G171" s="1177">
        <v>4554</v>
      </c>
      <c r="H171" s="1178" t="s">
        <v>18</v>
      </c>
      <c r="I171" s="1142">
        <f t="shared" si="2"/>
        <v>36432</v>
      </c>
    </row>
    <row r="172" spans="1:9">
      <c r="A172" s="1136">
        <v>167</v>
      </c>
      <c r="B172" s="1164">
        <v>28</v>
      </c>
      <c r="C172" s="1176" t="s">
        <v>313</v>
      </c>
      <c r="D172" s="1158" t="s">
        <v>655</v>
      </c>
      <c r="E172" s="1158" t="s">
        <v>57</v>
      </c>
      <c r="F172" s="1176" t="s">
        <v>314</v>
      </c>
      <c r="G172" s="1177">
        <v>24151</v>
      </c>
      <c r="H172" s="1178" t="s">
        <v>18</v>
      </c>
      <c r="I172" s="1142">
        <f t="shared" si="2"/>
        <v>676228</v>
      </c>
    </row>
    <row r="173" spans="1:9">
      <c r="A173" s="1136">
        <v>168</v>
      </c>
      <c r="B173" s="1164">
        <v>3</v>
      </c>
      <c r="C173" s="1176" t="s">
        <v>1627</v>
      </c>
      <c r="D173" s="1158" t="s">
        <v>655</v>
      </c>
      <c r="E173" s="1158" t="s">
        <v>57</v>
      </c>
      <c r="F173" s="1176" t="s">
        <v>317</v>
      </c>
      <c r="G173" s="1177">
        <v>40658.78</v>
      </c>
      <c r="H173" s="1178" t="s">
        <v>18</v>
      </c>
      <c r="I173" s="1142">
        <f t="shared" si="2"/>
        <v>121976.34</v>
      </c>
    </row>
    <row r="174" spans="1:9">
      <c r="A174" s="1136">
        <v>169</v>
      </c>
      <c r="B174" s="1156">
        <v>4500</v>
      </c>
      <c r="C174" s="1176" t="s">
        <v>1612</v>
      </c>
      <c r="D174" s="1158" t="s">
        <v>655</v>
      </c>
      <c r="E174" s="1158" t="s">
        <v>57</v>
      </c>
      <c r="F174" s="1176" t="s">
        <v>248</v>
      </c>
      <c r="G174" s="1179">
        <v>60.75</v>
      </c>
      <c r="H174" s="1178" t="s">
        <v>91</v>
      </c>
      <c r="I174" s="1142">
        <f t="shared" si="2"/>
        <v>273375</v>
      </c>
    </row>
    <row r="175" spans="1:9">
      <c r="A175" s="1136">
        <v>170</v>
      </c>
      <c r="B175" s="1162">
        <v>370</v>
      </c>
      <c r="C175" s="1176" t="s">
        <v>1610</v>
      </c>
      <c r="D175" s="1158" t="s">
        <v>655</v>
      </c>
      <c r="E175" s="1158" t="s">
        <v>57</v>
      </c>
      <c r="F175" s="1176" t="s">
        <v>234</v>
      </c>
      <c r="G175" s="1179">
        <v>56.5</v>
      </c>
      <c r="H175" s="1178" t="s">
        <v>91</v>
      </c>
      <c r="I175" s="1142">
        <f t="shared" si="2"/>
        <v>20905</v>
      </c>
    </row>
    <row r="176" spans="1:9">
      <c r="A176" s="1136">
        <v>171</v>
      </c>
      <c r="B176" s="1162">
        <v>975</v>
      </c>
      <c r="C176" s="1176" t="s">
        <v>1608</v>
      </c>
      <c r="D176" s="1158" t="s">
        <v>655</v>
      </c>
      <c r="E176" s="1158" t="s">
        <v>57</v>
      </c>
      <c r="F176" s="1176" t="s">
        <v>230</v>
      </c>
      <c r="G176" s="1179">
        <v>57.45</v>
      </c>
      <c r="H176" s="1178" t="s">
        <v>1006</v>
      </c>
      <c r="I176" s="1142">
        <f t="shared" si="2"/>
        <v>56013.75</v>
      </c>
    </row>
    <row r="177" spans="1:9">
      <c r="A177" s="1136">
        <v>172</v>
      </c>
      <c r="B177" s="1137">
        <v>5.55</v>
      </c>
      <c r="C177" s="1170" t="s">
        <v>1486</v>
      </c>
      <c r="D177" s="1139" t="s">
        <v>655</v>
      </c>
      <c r="E177" s="1139" t="s">
        <v>16</v>
      </c>
      <c r="F177" s="1136" t="s">
        <v>258</v>
      </c>
      <c r="G177" s="1142">
        <v>765</v>
      </c>
      <c r="H177" s="1180" t="s">
        <v>259</v>
      </c>
      <c r="I177" s="1142">
        <f>B177*G177</f>
        <v>4245.75</v>
      </c>
    </row>
    <row r="178" spans="1:9" s="1216" customFormat="1">
      <c r="A178" s="1136">
        <v>173</v>
      </c>
      <c r="B178" s="1137">
        <v>20</v>
      </c>
      <c r="C178" s="1221" t="s">
        <v>157</v>
      </c>
      <c r="D178" s="1146" t="s">
        <v>655</v>
      </c>
      <c r="E178" s="1146" t="s">
        <v>16</v>
      </c>
      <c r="F178" s="1147" t="s">
        <v>158</v>
      </c>
      <c r="G178" s="1150">
        <v>1024</v>
      </c>
      <c r="H178" s="1202" t="s">
        <v>159</v>
      </c>
      <c r="I178" s="1150">
        <f t="shared" ref="I178:I217" si="3">B178*G178</f>
        <v>20480</v>
      </c>
    </row>
    <row r="179" spans="1:9" s="1216" customFormat="1" ht="66">
      <c r="A179" s="1136">
        <v>174</v>
      </c>
      <c r="B179" s="1137">
        <v>10</v>
      </c>
      <c r="C179" s="1221" t="s">
        <v>1586</v>
      </c>
      <c r="D179" s="1146" t="s">
        <v>655</v>
      </c>
      <c r="E179" s="1146" t="s">
        <v>16</v>
      </c>
      <c r="F179" s="1147" t="s">
        <v>29</v>
      </c>
      <c r="G179" s="1150">
        <v>3299.7</v>
      </c>
      <c r="H179" s="1202" t="s">
        <v>18</v>
      </c>
      <c r="I179" s="1150">
        <f t="shared" si="3"/>
        <v>32997</v>
      </c>
    </row>
    <row r="180" spans="1:9" s="1216" customFormat="1">
      <c r="A180" s="1136">
        <v>175</v>
      </c>
      <c r="B180" s="1137">
        <v>20</v>
      </c>
      <c r="C180" s="1221" t="s">
        <v>161</v>
      </c>
      <c r="D180" s="1146" t="s">
        <v>655</v>
      </c>
      <c r="E180" s="1146" t="s">
        <v>16</v>
      </c>
      <c r="F180" s="1147" t="s">
        <v>162</v>
      </c>
      <c r="G180" s="1150">
        <v>1024</v>
      </c>
      <c r="H180" s="1202" t="s">
        <v>159</v>
      </c>
      <c r="I180" s="1150">
        <f t="shared" si="3"/>
        <v>20480</v>
      </c>
    </row>
    <row r="181" spans="1:9" ht="196.5">
      <c r="A181" s="1136">
        <v>176</v>
      </c>
      <c r="B181" s="1137">
        <v>3550</v>
      </c>
      <c r="C181" s="1181" t="s">
        <v>1628</v>
      </c>
      <c r="D181" s="1139" t="s">
        <v>655</v>
      </c>
      <c r="E181" s="1139" t="s">
        <v>16</v>
      </c>
      <c r="F181" s="1136" t="s">
        <v>1535</v>
      </c>
      <c r="G181" s="1142">
        <v>465.46</v>
      </c>
      <c r="H181" s="1180" t="s">
        <v>94</v>
      </c>
      <c r="I181" s="1142">
        <f t="shared" si="3"/>
        <v>1652383</v>
      </c>
    </row>
    <row r="182" spans="1:9" ht="196.5">
      <c r="A182" s="1136">
        <v>177</v>
      </c>
      <c r="B182" s="1137">
        <v>1200</v>
      </c>
      <c r="C182" s="1181" t="s">
        <v>1863</v>
      </c>
      <c r="D182" s="1139" t="s">
        <v>655</v>
      </c>
      <c r="E182" s="1139" t="s">
        <v>16</v>
      </c>
      <c r="F182" s="1136" t="s">
        <v>322</v>
      </c>
      <c r="G182" s="1142">
        <v>1073.94</v>
      </c>
      <c r="H182" s="1180" t="s">
        <v>94</v>
      </c>
      <c r="I182" s="1142">
        <f t="shared" si="3"/>
        <v>1288728</v>
      </c>
    </row>
    <row r="183" spans="1:9" ht="211.5">
      <c r="A183" s="1136">
        <v>178</v>
      </c>
      <c r="B183" s="1137">
        <v>200</v>
      </c>
      <c r="C183" s="1167" t="s">
        <v>1862</v>
      </c>
      <c r="D183" s="1139" t="s">
        <v>655</v>
      </c>
      <c r="E183" s="1139" t="s">
        <v>16</v>
      </c>
      <c r="F183" s="1136" t="s">
        <v>1540</v>
      </c>
      <c r="G183" s="1142">
        <v>1199.4000000000001</v>
      </c>
      <c r="H183" s="1180" t="s">
        <v>94</v>
      </c>
      <c r="I183" s="1142">
        <f t="shared" si="3"/>
        <v>239880.00000000003</v>
      </c>
    </row>
    <row r="184" spans="1:9" ht="33">
      <c r="A184" s="1136">
        <v>179</v>
      </c>
      <c r="B184" s="1137">
        <v>600</v>
      </c>
      <c r="C184" s="1170" t="s">
        <v>1542</v>
      </c>
      <c r="D184" s="1139" t="s">
        <v>655</v>
      </c>
      <c r="E184" s="1139" t="s">
        <v>16</v>
      </c>
      <c r="F184" s="1136" t="s">
        <v>1543</v>
      </c>
      <c r="G184" s="1142">
        <v>1075</v>
      </c>
      <c r="H184" s="1180" t="s">
        <v>94</v>
      </c>
      <c r="I184" s="1142">
        <f t="shared" si="3"/>
        <v>645000</v>
      </c>
    </row>
    <row r="185" spans="1:9">
      <c r="A185" s="1136">
        <v>180</v>
      </c>
      <c r="B185" s="1137">
        <v>55</v>
      </c>
      <c r="C185" s="1182" t="s">
        <v>1051</v>
      </c>
      <c r="D185" s="1139" t="s">
        <v>655</v>
      </c>
      <c r="E185" s="1139" t="s">
        <v>16</v>
      </c>
      <c r="F185" s="1136" t="s">
        <v>270</v>
      </c>
      <c r="G185" s="1142">
        <v>2745</v>
      </c>
      <c r="H185" s="1180" t="s">
        <v>18</v>
      </c>
      <c r="I185" s="1142">
        <f t="shared" si="3"/>
        <v>150975</v>
      </c>
    </row>
    <row r="186" spans="1:9">
      <c r="A186" s="1136">
        <v>181</v>
      </c>
      <c r="B186" s="1137">
        <v>20</v>
      </c>
      <c r="C186" s="1170" t="s">
        <v>1545</v>
      </c>
      <c r="D186" s="1139" t="s">
        <v>655</v>
      </c>
      <c r="E186" s="1139" t="s">
        <v>16</v>
      </c>
      <c r="F186" s="1136" t="s">
        <v>327</v>
      </c>
      <c r="G186" s="1142">
        <v>3725.45</v>
      </c>
      <c r="H186" s="1180" t="s">
        <v>18</v>
      </c>
      <c r="I186" s="1142">
        <f t="shared" si="3"/>
        <v>74509</v>
      </c>
    </row>
    <row r="187" spans="1:9">
      <c r="A187" s="1136">
        <v>182</v>
      </c>
      <c r="B187" s="1137">
        <v>1000</v>
      </c>
      <c r="C187" s="1182" t="s">
        <v>1547</v>
      </c>
      <c r="D187" s="1139" t="s">
        <v>655</v>
      </c>
      <c r="E187" s="1139" t="s">
        <v>57</v>
      </c>
      <c r="F187" s="1136" t="s">
        <v>329</v>
      </c>
      <c r="G187" s="1142">
        <v>740</v>
      </c>
      <c r="H187" s="1180" t="s">
        <v>94</v>
      </c>
      <c r="I187" s="1142">
        <f t="shared" si="3"/>
        <v>740000</v>
      </c>
    </row>
    <row r="188" spans="1:9">
      <c r="A188" s="1136">
        <v>183</v>
      </c>
      <c r="B188" s="1137">
        <v>1000</v>
      </c>
      <c r="C188" s="1182" t="s">
        <v>1549</v>
      </c>
      <c r="D188" s="1139" t="s">
        <v>655</v>
      </c>
      <c r="E188" s="1139" t="s">
        <v>57</v>
      </c>
      <c r="F188" s="1136" t="s">
        <v>331</v>
      </c>
      <c r="G188" s="1142">
        <v>759</v>
      </c>
      <c r="H188" s="1180" t="s">
        <v>94</v>
      </c>
      <c r="I188" s="1142">
        <f t="shared" si="3"/>
        <v>759000</v>
      </c>
    </row>
    <row r="189" spans="1:9">
      <c r="A189" s="1136">
        <v>184</v>
      </c>
      <c r="B189" s="1137">
        <v>200</v>
      </c>
      <c r="C189" s="1170" t="s">
        <v>1551</v>
      </c>
      <c r="D189" s="1139" t="s">
        <v>655</v>
      </c>
      <c r="E189" s="1139" t="s">
        <v>57</v>
      </c>
      <c r="F189" s="1136" t="s">
        <v>333</v>
      </c>
      <c r="G189" s="1142">
        <v>80</v>
      </c>
      <c r="H189" s="1180" t="s">
        <v>94</v>
      </c>
      <c r="I189" s="1142">
        <f t="shared" si="3"/>
        <v>16000</v>
      </c>
    </row>
    <row r="190" spans="1:9">
      <c r="A190" s="1136">
        <v>185</v>
      </c>
      <c r="B190" s="1137">
        <v>16</v>
      </c>
      <c r="C190" s="1170" t="s">
        <v>1553</v>
      </c>
      <c r="D190" s="1139" t="s">
        <v>655</v>
      </c>
      <c r="E190" s="1139" t="s">
        <v>16</v>
      </c>
      <c r="F190" s="1136" t="s">
        <v>335</v>
      </c>
      <c r="G190" s="1142">
        <v>2370.63</v>
      </c>
      <c r="H190" s="1180" t="s">
        <v>18</v>
      </c>
      <c r="I190" s="1142">
        <f t="shared" si="3"/>
        <v>37930.080000000002</v>
      </c>
    </row>
    <row r="191" spans="1:9" ht="66">
      <c r="A191" s="1136">
        <v>186</v>
      </c>
      <c r="B191" s="1137">
        <v>120</v>
      </c>
      <c r="C191" s="1170" t="s">
        <v>1555</v>
      </c>
      <c r="D191" s="1139" t="s">
        <v>655</v>
      </c>
      <c r="E191" s="1139" t="s">
        <v>16</v>
      </c>
      <c r="F191" s="1136" t="s">
        <v>324</v>
      </c>
      <c r="G191" s="1142">
        <v>144.08000000000001</v>
      </c>
      <c r="H191" s="1180" t="s">
        <v>94</v>
      </c>
      <c r="I191" s="1142">
        <f t="shared" si="3"/>
        <v>17289.600000000002</v>
      </c>
    </row>
    <row r="192" spans="1:9" ht="33">
      <c r="A192" s="1136">
        <v>187</v>
      </c>
      <c r="B192" s="1137">
        <v>5400</v>
      </c>
      <c r="C192" s="1170" t="s">
        <v>1512</v>
      </c>
      <c r="D192" s="1139" t="s">
        <v>655</v>
      </c>
      <c r="E192" s="1139" t="s">
        <v>16</v>
      </c>
      <c r="F192" s="1136" t="s">
        <v>282</v>
      </c>
      <c r="G192" s="1142">
        <v>30</v>
      </c>
      <c r="H192" s="1180" t="s">
        <v>94</v>
      </c>
      <c r="I192" s="1142">
        <f t="shared" si="3"/>
        <v>162000</v>
      </c>
    </row>
    <row r="193" spans="1:9" ht="66.75" customHeight="1">
      <c r="A193" s="1136">
        <v>188</v>
      </c>
      <c r="B193" s="1137">
        <v>55</v>
      </c>
      <c r="C193" s="1170" t="s">
        <v>1521</v>
      </c>
      <c r="D193" s="1139" t="s">
        <v>655</v>
      </c>
      <c r="E193" s="1139" t="s">
        <v>57</v>
      </c>
      <c r="F193" s="1136" t="s">
        <v>300</v>
      </c>
      <c r="G193" s="1142">
        <v>484</v>
      </c>
      <c r="H193" s="1180" t="s">
        <v>18</v>
      </c>
      <c r="I193" s="1142">
        <f t="shared" si="3"/>
        <v>26620</v>
      </c>
    </row>
    <row r="194" spans="1:9" ht="49.5">
      <c r="A194" s="1136">
        <v>189</v>
      </c>
      <c r="B194" s="1137">
        <v>16</v>
      </c>
      <c r="C194" s="1170" t="s">
        <v>1514</v>
      </c>
      <c r="D194" s="1139" t="s">
        <v>655</v>
      </c>
      <c r="E194" s="1139" t="s">
        <v>16</v>
      </c>
      <c r="F194" s="1136" t="s">
        <v>284</v>
      </c>
      <c r="G194" s="1142">
        <v>512.54999999999995</v>
      </c>
      <c r="H194" s="1180" t="s">
        <v>18</v>
      </c>
      <c r="I194" s="1142">
        <f t="shared" si="3"/>
        <v>8200.7999999999993</v>
      </c>
    </row>
    <row r="195" spans="1:9" ht="49.5">
      <c r="A195" s="1136">
        <v>190</v>
      </c>
      <c r="B195" s="1137">
        <v>8</v>
      </c>
      <c r="C195" s="1170" t="s">
        <v>285</v>
      </c>
      <c r="D195" s="1139" t="s">
        <v>655</v>
      </c>
      <c r="E195" s="1139" t="s">
        <v>16</v>
      </c>
      <c r="F195" s="1136" t="s">
        <v>286</v>
      </c>
      <c r="G195" s="1142">
        <v>1132</v>
      </c>
      <c r="H195" s="1180" t="s">
        <v>18</v>
      </c>
      <c r="I195" s="1142">
        <f t="shared" si="3"/>
        <v>9056</v>
      </c>
    </row>
    <row r="196" spans="1:9" ht="33">
      <c r="A196" s="1136">
        <v>191</v>
      </c>
      <c r="B196" s="1137">
        <v>8</v>
      </c>
      <c r="C196" s="1170" t="s">
        <v>1598</v>
      </c>
      <c r="D196" s="1139" t="s">
        <v>655</v>
      </c>
      <c r="E196" s="1139" t="s">
        <v>16</v>
      </c>
      <c r="F196" s="1136" t="s">
        <v>135</v>
      </c>
      <c r="G196" s="1142">
        <v>990.68</v>
      </c>
      <c r="H196" s="1180" t="s">
        <v>18</v>
      </c>
      <c r="I196" s="1142">
        <f t="shared" si="3"/>
        <v>7925.44</v>
      </c>
    </row>
    <row r="197" spans="1:9" ht="66">
      <c r="A197" s="1136">
        <v>192</v>
      </c>
      <c r="B197" s="1137">
        <v>8</v>
      </c>
      <c r="C197" s="1166" t="s">
        <v>1571</v>
      </c>
      <c r="D197" s="1139" t="s">
        <v>655</v>
      </c>
      <c r="E197" s="1139" t="s">
        <v>16</v>
      </c>
      <c r="F197" s="1136" t="s">
        <v>137</v>
      </c>
      <c r="G197" s="1142">
        <v>2643.83</v>
      </c>
      <c r="H197" s="1180" t="s">
        <v>18</v>
      </c>
      <c r="I197" s="1142">
        <f t="shared" si="3"/>
        <v>21150.639999999999</v>
      </c>
    </row>
    <row r="198" spans="1:9" ht="49.5">
      <c r="A198" s="1136">
        <v>193</v>
      </c>
      <c r="B198" s="1137">
        <v>160</v>
      </c>
      <c r="C198" s="1171" t="s">
        <v>87</v>
      </c>
      <c r="D198" s="1139" t="s">
        <v>655</v>
      </c>
      <c r="E198" s="1139" t="s">
        <v>16</v>
      </c>
      <c r="F198" s="1136" t="s">
        <v>88</v>
      </c>
      <c r="G198" s="1142">
        <v>41</v>
      </c>
      <c r="H198" s="1180" t="s">
        <v>86</v>
      </c>
      <c r="I198" s="1142">
        <f t="shared" si="3"/>
        <v>6560</v>
      </c>
    </row>
    <row r="199" spans="1:9" ht="33">
      <c r="A199" s="1136">
        <v>194</v>
      </c>
      <c r="B199" s="1137">
        <v>7.5209999999999999</v>
      </c>
      <c r="C199" s="1170" t="s">
        <v>1599</v>
      </c>
      <c r="D199" s="1139" t="s">
        <v>655</v>
      </c>
      <c r="E199" s="1139" t="s">
        <v>16</v>
      </c>
      <c r="F199" s="1136" t="s">
        <v>139</v>
      </c>
      <c r="G199" s="1142">
        <v>6579</v>
      </c>
      <c r="H199" s="1180" t="s">
        <v>140</v>
      </c>
      <c r="I199" s="1142">
        <f t="shared" si="3"/>
        <v>49480.659</v>
      </c>
    </row>
    <row r="200" spans="1:9">
      <c r="A200" s="1136">
        <v>195</v>
      </c>
      <c r="B200" s="1137">
        <v>0.25</v>
      </c>
      <c r="C200" s="1170" t="s">
        <v>1392</v>
      </c>
      <c r="D200" s="1139" t="s">
        <v>655</v>
      </c>
      <c r="E200" s="1139" t="s">
        <v>16</v>
      </c>
      <c r="F200" s="1136" t="s">
        <v>142</v>
      </c>
      <c r="G200" s="1142">
        <v>3893</v>
      </c>
      <c r="H200" s="1180" t="s">
        <v>140</v>
      </c>
      <c r="I200" s="1142">
        <f t="shared" si="3"/>
        <v>973.25</v>
      </c>
    </row>
    <row r="201" spans="1:9" ht="66">
      <c r="A201" s="1136">
        <v>196</v>
      </c>
      <c r="B201" s="1137">
        <v>0.23</v>
      </c>
      <c r="C201" s="1171" t="s">
        <v>1559</v>
      </c>
      <c r="D201" s="1139" t="s">
        <v>655</v>
      </c>
      <c r="E201" s="1139" t="s">
        <v>16</v>
      </c>
      <c r="F201" s="1136" t="s">
        <v>64</v>
      </c>
      <c r="G201" s="1142">
        <v>3426</v>
      </c>
      <c r="H201" s="1180" t="s">
        <v>18</v>
      </c>
      <c r="I201" s="1142">
        <f t="shared" si="3"/>
        <v>787.98</v>
      </c>
    </row>
    <row r="202" spans="1:9">
      <c r="A202" s="1136">
        <v>197</v>
      </c>
      <c r="B202" s="1137">
        <v>16</v>
      </c>
      <c r="C202" s="1182" t="s">
        <v>1560</v>
      </c>
      <c r="D202" s="1139" t="s">
        <v>655</v>
      </c>
      <c r="E202" s="1139" t="s">
        <v>57</v>
      </c>
      <c r="F202" s="1136" t="s">
        <v>296</v>
      </c>
      <c r="G202" s="1142">
        <v>2789</v>
      </c>
      <c r="H202" s="1180" t="s">
        <v>18</v>
      </c>
      <c r="I202" s="1142">
        <f t="shared" si="3"/>
        <v>44624</v>
      </c>
    </row>
    <row r="203" spans="1:9" ht="66">
      <c r="A203" s="1136">
        <v>198</v>
      </c>
      <c r="B203" s="1137">
        <v>16</v>
      </c>
      <c r="C203" s="1170" t="s">
        <v>80</v>
      </c>
      <c r="D203" s="1139" t="s">
        <v>655</v>
      </c>
      <c r="E203" s="1139" t="s">
        <v>16</v>
      </c>
      <c r="F203" s="1136" t="s">
        <v>81</v>
      </c>
      <c r="G203" s="1142">
        <v>1234.2</v>
      </c>
      <c r="H203" s="1180" t="s">
        <v>18</v>
      </c>
      <c r="I203" s="1142">
        <f t="shared" si="3"/>
        <v>19747.2</v>
      </c>
    </row>
    <row r="204" spans="1:9" ht="49.5">
      <c r="A204" s="1136">
        <v>199</v>
      </c>
      <c r="B204" s="1137">
        <v>16</v>
      </c>
      <c r="C204" s="1170" t="s">
        <v>82</v>
      </c>
      <c r="D204" s="1139" t="s">
        <v>655</v>
      </c>
      <c r="E204" s="1139" t="s">
        <v>16</v>
      </c>
      <c r="F204" s="1136" t="s">
        <v>83</v>
      </c>
      <c r="G204" s="1142">
        <v>386</v>
      </c>
      <c r="H204" s="1180" t="s">
        <v>18</v>
      </c>
      <c r="I204" s="1142">
        <f t="shared" si="3"/>
        <v>6176</v>
      </c>
    </row>
    <row r="205" spans="1:9" ht="33">
      <c r="A205" s="1136">
        <v>200</v>
      </c>
      <c r="B205" s="1137">
        <v>8</v>
      </c>
      <c r="C205" s="1172" t="s">
        <v>1561</v>
      </c>
      <c r="D205" s="1139" t="s">
        <v>655</v>
      </c>
      <c r="E205" s="1139" t="s">
        <v>16</v>
      </c>
      <c r="F205" s="1136" t="s">
        <v>341</v>
      </c>
      <c r="G205" s="1142">
        <v>3200</v>
      </c>
      <c r="H205" s="1180" t="s">
        <v>18</v>
      </c>
      <c r="I205" s="1142">
        <f t="shared" si="3"/>
        <v>25600</v>
      </c>
    </row>
    <row r="206" spans="1:9">
      <c r="A206" s="1136">
        <v>201</v>
      </c>
      <c r="B206" s="1137">
        <v>8</v>
      </c>
      <c r="C206" s="1172" t="s">
        <v>310</v>
      </c>
      <c r="D206" s="1139" t="s">
        <v>655</v>
      </c>
      <c r="E206" s="1139" t="s">
        <v>16</v>
      </c>
      <c r="F206" s="1136" t="s">
        <v>311</v>
      </c>
      <c r="G206" s="1142">
        <v>146.63</v>
      </c>
      <c r="H206" s="1180" t="s">
        <v>18</v>
      </c>
      <c r="I206" s="1142">
        <f t="shared" si="3"/>
        <v>1173.04</v>
      </c>
    </row>
    <row r="207" spans="1:9" ht="33">
      <c r="A207" s="1136">
        <v>202</v>
      </c>
      <c r="B207" s="1137">
        <v>8</v>
      </c>
      <c r="C207" s="1172" t="s">
        <v>719</v>
      </c>
      <c r="D207" s="1139" t="s">
        <v>655</v>
      </c>
      <c r="E207" s="1139" t="s">
        <v>16</v>
      </c>
      <c r="F207" s="1136" t="s">
        <v>150</v>
      </c>
      <c r="G207" s="1142">
        <v>142</v>
      </c>
      <c r="H207" s="1180" t="s">
        <v>18</v>
      </c>
      <c r="I207" s="1142">
        <f t="shared" si="3"/>
        <v>1136</v>
      </c>
    </row>
    <row r="208" spans="1:9">
      <c r="A208" s="1136">
        <v>203</v>
      </c>
      <c r="B208" s="1137">
        <v>8</v>
      </c>
      <c r="C208" s="1170" t="s">
        <v>301</v>
      </c>
      <c r="D208" s="1139" t="s">
        <v>655</v>
      </c>
      <c r="E208" s="1139" t="s">
        <v>16</v>
      </c>
      <c r="F208" s="1136" t="s">
        <v>302</v>
      </c>
      <c r="G208" s="1142">
        <v>53</v>
      </c>
      <c r="H208" s="1180" t="s">
        <v>18</v>
      </c>
      <c r="I208" s="1142">
        <f t="shared" si="3"/>
        <v>424</v>
      </c>
    </row>
    <row r="209" spans="1:10">
      <c r="A209" s="1136">
        <v>204</v>
      </c>
      <c r="B209" s="1137">
        <v>40</v>
      </c>
      <c r="C209" s="1182" t="s">
        <v>418</v>
      </c>
      <c r="D209" s="1139" t="s">
        <v>655</v>
      </c>
      <c r="E209" s="1139" t="s">
        <v>57</v>
      </c>
      <c r="F209" s="1136" t="s">
        <v>90</v>
      </c>
      <c r="G209" s="1142">
        <v>117.5</v>
      </c>
      <c r="H209" s="1180" t="s">
        <v>91</v>
      </c>
      <c r="I209" s="1142">
        <f t="shared" si="3"/>
        <v>4700</v>
      </c>
    </row>
    <row r="210" spans="1:10">
      <c r="A210" s="1136">
        <v>205</v>
      </c>
      <c r="B210" s="1164">
        <v>8</v>
      </c>
      <c r="C210" s="1157" t="s">
        <v>1631</v>
      </c>
      <c r="D210" s="1158" t="s">
        <v>655</v>
      </c>
      <c r="E210" s="1158" t="s">
        <v>57</v>
      </c>
      <c r="F210" s="1157" t="s">
        <v>348</v>
      </c>
      <c r="G210" s="1165">
        <v>1372.88</v>
      </c>
      <c r="H210" s="1161" t="s">
        <v>18</v>
      </c>
      <c r="I210" s="1142">
        <f t="shared" si="3"/>
        <v>10983.04</v>
      </c>
    </row>
    <row r="211" spans="1:10">
      <c r="A211" s="1136">
        <v>206</v>
      </c>
      <c r="B211" s="1164">
        <v>8</v>
      </c>
      <c r="C211" s="1157" t="s">
        <v>1632</v>
      </c>
      <c r="D211" s="1158" t="s">
        <v>655</v>
      </c>
      <c r="E211" s="1158" t="s">
        <v>57</v>
      </c>
      <c r="F211" s="1157" t="s">
        <v>350</v>
      </c>
      <c r="G211" s="1165">
        <v>1459.83</v>
      </c>
      <c r="H211" s="1161" t="s">
        <v>18</v>
      </c>
      <c r="I211" s="1142">
        <f t="shared" si="3"/>
        <v>11678.64</v>
      </c>
    </row>
    <row r="212" spans="1:10">
      <c r="A212" s="1136">
        <v>207</v>
      </c>
      <c r="B212" s="1164">
        <v>20</v>
      </c>
      <c r="C212" s="1157" t="s">
        <v>1633</v>
      </c>
      <c r="D212" s="1158" t="s">
        <v>655</v>
      </c>
      <c r="E212" s="1158" t="s">
        <v>57</v>
      </c>
      <c r="F212" s="1157" t="s">
        <v>346</v>
      </c>
      <c r="G212" s="1165">
        <v>4110.17</v>
      </c>
      <c r="H212" s="1161" t="s">
        <v>18</v>
      </c>
      <c r="I212" s="1142">
        <f t="shared" si="3"/>
        <v>82203.399999999994</v>
      </c>
    </row>
    <row r="213" spans="1:10">
      <c r="A213" s="1136">
        <v>208</v>
      </c>
      <c r="B213" s="1164">
        <v>8</v>
      </c>
      <c r="C213" s="1157" t="s">
        <v>1634</v>
      </c>
      <c r="D213" s="1158" t="s">
        <v>655</v>
      </c>
      <c r="E213" s="1158" t="s">
        <v>57</v>
      </c>
      <c r="F213" s="1157" t="s">
        <v>1179</v>
      </c>
      <c r="G213" s="1165">
        <v>18150</v>
      </c>
      <c r="H213" s="1161" t="s">
        <v>18</v>
      </c>
      <c r="I213" s="1142">
        <f t="shared" si="3"/>
        <v>145200</v>
      </c>
    </row>
    <row r="214" spans="1:10">
      <c r="A214" s="1136">
        <v>209</v>
      </c>
      <c r="B214" s="1156">
        <v>4000</v>
      </c>
      <c r="C214" s="1157" t="s">
        <v>1612</v>
      </c>
      <c r="D214" s="1158" t="s">
        <v>655</v>
      </c>
      <c r="E214" s="1158" t="s">
        <v>57</v>
      </c>
      <c r="F214" s="1157" t="s">
        <v>248</v>
      </c>
      <c r="G214" s="1160">
        <v>60.75</v>
      </c>
      <c r="H214" s="1161" t="s">
        <v>91</v>
      </c>
      <c r="I214" s="1142">
        <f t="shared" si="3"/>
        <v>243000</v>
      </c>
    </row>
    <row r="215" spans="1:10">
      <c r="A215" s="1136">
        <v>210</v>
      </c>
      <c r="B215" s="1162">
        <v>384</v>
      </c>
      <c r="C215" s="1157" t="s">
        <v>1610</v>
      </c>
      <c r="D215" s="1158" t="s">
        <v>655</v>
      </c>
      <c r="E215" s="1158" t="s">
        <v>57</v>
      </c>
      <c r="F215" s="1157" t="s">
        <v>234</v>
      </c>
      <c r="G215" s="1160">
        <v>56.5</v>
      </c>
      <c r="H215" s="1161" t="s">
        <v>91</v>
      </c>
      <c r="I215" s="1142">
        <f t="shared" si="3"/>
        <v>21696</v>
      </c>
    </row>
    <row r="216" spans="1:10">
      <c r="A216" s="1136">
        <v>211</v>
      </c>
      <c r="B216" s="1162">
        <v>150</v>
      </c>
      <c r="C216" s="1157" t="s">
        <v>1635</v>
      </c>
      <c r="D216" s="1158" t="s">
        <v>655</v>
      </c>
      <c r="E216" s="1158" t="s">
        <v>57</v>
      </c>
      <c r="F216" s="1157" t="s">
        <v>1183</v>
      </c>
      <c r="G216" s="1160">
        <v>58.15</v>
      </c>
      <c r="H216" s="1161" t="s">
        <v>91</v>
      </c>
      <c r="I216" s="1142">
        <f t="shared" si="3"/>
        <v>8722.5</v>
      </c>
    </row>
    <row r="217" spans="1:10">
      <c r="A217" s="1136">
        <v>212</v>
      </c>
      <c r="B217" s="1162">
        <v>80</v>
      </c>
      <c r="C217" s="1157" t="s">
        <v>1613</v>
      </c>
      <c r="D217" s="1158" t="s">
        <v>655</v>
      </c>
      <c r="E217" s="1158" t="s">
        <v>57</v>
      </c>
      <c r="F217" s="1157" t="s">
        <v>246</v>
      </c>
      <c r="G217" s="1160">
        <v>58.45</v>
      </c>
      <c r="H217" s="1161" t="s">
        <v>91</v>
      </c>
      <c r="I217" s="1142">
        <f t="shared" si="3"/>
        <v>4676</v>
      </c>
    </row>
    <row r="218" spans="1:10" s="1222" customFormat="1" ht="19.5" customHeight="1">
      <c r="A218" s="1501" t="s">
        <v>1198</v>
      </c>
      <c r="B218" s="1502"/>
      <c r="C218" s="1502"/>
      <c r="D218" s="1502"/>
      <c r="E218" s="1502"/>
      <c r="F218" s="1502"/>
      <c r="G218" s="1502"/>
      <c r="H218" s="1503"/>
      <c r="I218" s="1191">
        <f>SUM(I6:I217)</f>
        <v>19430088.006000001</v>
      </c>
    </row>
    <row r="219" spans="1:10" s="1222" customFormat="1" ht="19.5" customHeight="1">
      <c r="A219" s="1290"/>
      <c r="B219" s="1506" t="s">
        <v>721</v>
      </c>
      <c r="C219" s="1506"/>
      <c r="D219" s="1506"/>
      <c r="E219" s="1506"/>
      <c r="F219" s="1291"/>
      <c r="G219" s="1291"/>
      <c r="H219" s="1292"/>
      <c r="I219" s="1224"/>
    </row>
    <row r="220" spans="1:10" ht="31.5">
      <c r="A220" s="1293">
        <v>213</v>
      </c>
      <c r="B220" s="1230">
        <v>24</v>
      </c>
      <c r="C220" s="1294" t="s">
        <v>442</v>
      </c>
      <c r="D220" s="1232" t="s">
        <v>406</v>
      </c>
      <c r="E220" s="1233" t="s">
        <v>443</v>
      </c>
      <c r="F220" s="1234" t="s">
        <v>444</v>
      </c>
      <c r="G220" s="1235">
        <v>2165</v>
      </c>
      <c r="H220" s="1236" t="s">
        <v>445</v>
      </c>
      <c r="I220" s="1295">
        <f>B220*G220</f>
        <v>51960</v>
      </c>
      <c r="J220" s="1187" t="e">
        <f>#REF!-#REF!</f>
        <v>#REF!</v>
      </c>
    </row>
    <row r="221" spans="1:10" ht="47.25">
      <c r="A221" s="1293">
        <v>214</v>
      </c>
      <c r="B221" s="1230">
        <v>2</v>
      </c>
      <c r="C221" s="1294" t="s">
        <v>446</v>
      </c>
      <c r="D221" s="1232" t="s">
        <v>406</v>
      </c>
      <c r="E221" s="1233" t="s">
        <v>443</v>
      </c>
      <c r="F221" s="1234" t="s">
        <v>447</v>
      </c>
      <c r="G221" s="1235">
        <v>5665</v>
      </c>
      <c r="H221" s="1236" t="s">
        <v>18</v>
      </c>
      <c r="I221" s="1295">
        <f t="shared" ref="I221:I284" si="4">B221*G221</f>
        <v>11330</v>
      </c>
    </row>
    <row r="222" spans="1:10">
      <c r="A222" s="1293">
        <v>215</v>
      </c>
      <c r="B222" s="1230">
        <v>2</v>
      </c>
      <c r="C222" s="1296" t="s">
        <v>448</v>
      </c>
      <c r="D222" s="1232" t="s">
        <v>406</v>
      </c>
      <c r="E222" s="1233" t="s">
        <v>443</v>
      </c>
      <c r="F222" s="1234" t="s">
        <v>449</v>
      </c>
      <c r="G222" s="1235">
        <v>4500</v>
      </c>
      <c r="H222" s="1239" t="s">
        <v>18</v>
      </c>
      <c r="I222" s="1295">
        <f t="shared" si="4"/>
        <v>9000</v>
      </c>
    </row>
    <row r="223" spans="1:10" ht="31.5">
      <c r="A223" s="1293">
        <v>216</v>
      </c>
      <c r="B223" s="1230">
        <v>7500</v>
      </c>
      <c r="C223" s="1294" t="s">
        <v>450</v>
      </c>
      <c r="D223" s="1232" t="s">
        <v>406</v>
      </c>
      <c r="E223" s="1233" t="s">
        <v>443</v>
      </c>
      <c r="F223" s="1234" t="s">
        <v>451</v>
      </c>
      <c r="G223" s="1235">
        <v>5</v>
      </c>
      <c r="H223" s="1236" t="s">
        <v>452</v>
      </c>
      <c r="I223" s="1295">
        <f t="shared" si="4"/>
        <v>37500</v>
      </c>
    </row>
    <row r="224" spans="1:10" ht="94.5">
      <c r="A224" s="1293">
        <v>217</v>
      </c>
      <c r="B224" s="1230">
        <v>27.65</v>
      </c>
      <c r="C224" s="1297" t="s">
        <v>453</v>
      </c>
      <c r="D224" s="1232" t="s">
        <v>406</v>
      </c>
      <c r="E224" s="1233" t="s">
        <v>443</v>
      </c>
      <c r="F224" s="1234" t="s">
        <v>454</v>
      </c>
      <c r="G224" s="1235">
        <v>1440</v>
      </c>
      <c r="H224" s="1236" t="s">
        <v>455</v>
      </c>
      <c r="I224" s="1295">
        <f t="shared" si="4"/>
        <v>39816</v>
      </c>
    </row>
    <row r="225" spans="1:9" ht="78.75">
      <c r="A225" s="1293">
        <v>218</v>
      </c>
      <c r="B225" s="1230">
        <v>938.69999999999993</v>
      </c>
      <c r="C225" s="1294" t="s">
        <v>456</v>
      </c>
      <c r="D225" s="1232" t="s">
        <v>406</v>
      </c>
      <c r="E225" s="1233" t="s">
        <v>443</v>
      </c>
      <c r="F225" s="1234" t="s">
        <v>409</v>
      </c>
      <c r="G225" s="1235">
        <v>486</v>
      </c>
      <c r="H225" s="1236" t="s">
        <v>455</v>
      </c>
      <c r="I225" s="1295">
        <f t="shared" si="4"/>
        <v>456208.19999999995</v>
      </c>
    </row>
    <row r="226" spans="1:9" ht="31.5">
      <c r="A226" s="1293">
        <v>219</v>
      </c>
      <c r="B226" s="1230">
        <v>108</v>
      </c>
      <c r="C226" s="1294" t="s">
        <v>457</v>
      </c>
      <c r="D226" s="1232" t="s">
        <v>406</v>
      </c>
      <c r="E226" s="1232" t="s">
        <v>443</v>
      </c>
      <c r="F226" s="1234" t="s">
        <v>458</v>
      </c>
      <c r="G226" s="1235">
        <v>144</v>
      </c>
      <c r="H226" s="1236" t="s">
        <v>1576</v>
      </c>
      <c r="I226" s="1295">
        <f t="shared" si="4"/>
        <v>15552</v>
      </c>
    </row>
    <row r="227" spans="1:9" ht="63">
      <c r="A227" s="1293">
        <v>220</v>
      </c>
      <c r="B227" s="1230">
        <v>108</v>
      </c>
      <c r="C227" s="1294" t="s">
        <v>460</v>
      </c>
      <c r="D227" s="1232" t="s">
        <v>406</v>
      </c>
      <c r="E227" s="1232" t="s">
        <v>443</v>
      </c>
      <c r="F227" s="1234" t="s">
        <v>461</v>
      </c>
      <c r="G227" s="1235">
        <v>93</v>
      </c>
      <c r="H227" s="1236" t="s">
        <v>1576</v>
      </c>
      <c r="I227" s="1295">
        <f t="shared" si="4"/>
        <v>10044</v>
      </c>
    </row>
    <row r="228" spans="1:9" ht="47.25">
      <c r="A228" s="1293">
        <v>221</v>
      </c>
      <c r="B228" s="1230">
        <v>211.23</v>
      </c>
      <c r="C228" s="1294" t="s">
        <v>462</v>
      </c>
      <c r="D228" s="1232" t="s">
        <v>406</v>
      </c>
      <c r="E228" s="1232" t="s">
        <v>443</v>
      </c>
      <c r="F228" s="1234" t="s">
        <v>463</v>
      </c>
      <c r="G228" s="1235">
        <v>202</v>
      </c>
      <c r="H228" s="1236" t="s">
        <v>455</v>
      </c>
      <c r="I228" s="1295">
        <f t="shared" si="4"/>
        <v>42668.46</v>
      </c>
    </row>
    <row r="229" spans="1:9" ht="110.25">
      <c r="A229" s="1293">
        <v>222</v>
      </c>
      <c r="B229" s="1230">
        <v>90.38000000000001</v>
      </c>
      <c r="C229" s="1294" t="s">
        <v>464</v>
      </c>
      <c r="D229" s="1232" t="s">
        <v>406</v>
      </c>
      <c r="E229" s="1232" t="s">
        <v>443</v>
      </c>
      <c r="F229" s="1234" t="s">
        <v>465</v>
      </c>
      <c r="G229" s="1235">
        <v>4843</v>
      </c>
      <c r="H229" s="1236" t="s">
        <v>455</v>
      </c>
      <c r="I229" s="1295">
        <f t="shared" si="4"/>
        <v>437710.34</v>
      </c>
    </row>
    <row r="230" spans="1:9" ht="189">
      <c r="A230" s="1293">
        <v>223</v>
      </c>
      <c r="B230" s="1230">
        <v>82.02</v>
      </c>
      <c r="C230" s="1294" t="s">
        <v>466</v>
      </c>
      <c r="D230" s="1232" t="s">
        <v>406</v>
      </c>
      <c r="E230" s="1232" t="s">
        <v>443</v>
      </c>
      <c r="F230" s="1234" t="s">
        <v>467</v>
      </c>
      <c r="G230" s="1235">
        <v>9595</v>
      </c>
      <c r="H230" s="1236" t="s">
        <v>455</v>
      </c>
      <c r="I230" s="1295">
        <f t="shared" si="4"/>
        <v>786981.89999999991</v>
      </c>
    </row>
    <row r="231" spans="1:9" ht="78.75">
      <c r="A231" s="1293">
        <v>224</v>
      </c>
      <c r="B231" s="1230">
        <v>28.459999999999997</v>
      </c>
      <c r="C231" s="1294" t="s">
        <v>468</v>
      </c>
      <c r="D231" s="1232" t="s">
        <v>406</v>
      </c>
      <c r="E231" s="1232" t="s">
        <v>443</v>
      </c>
      <c r="F231" s="1234" t="s">
        <v>469</v>
      </c>
      <c r="G231" s="1235">
        <v>13343</v>
      </c>
      <c r="H231" s="1236" t="s">
        <v>455</v>
      </c>
      <c r="I231" s="1295">
        <f t="shared" si="4"/>
        <v>379741.77999999997</v>
      </c>
    </row>
    <row r="232" spans="1:9" ht="189">
      <c r="A232" s="1293">
        <v>225</v>
      </c>
      <c r="B232" s="1230">
        <v>4.96</v>
      </c>
      <c r="C232" s="1294" t="s">
        <v>470</v>
      </c>
      <c r="D232" s="1232" t="s">
        <v>406</v>
      </c>
      <c r="E232" s="1232" t="s">
        <v>443</v>
      </c>
      <c r="F232" s="1234" t="s">
        <v>471</v>
      </c>
      <c r="G232" s="1235">
        <v>12465</v>
      </c>
      <c r="H232" s="1236" t="s">
        <v>455</v>
      </c>
      <c r="I232" s="1295">
        <f t="shared" si="4"/>
        <v>61826.400000000001</v>
      </c>
    </row>
    <row r="233" spans="1:9" ht="78.75">
      <c r="A233" s="1293">
        <v>226</v>
      </c>
      <c r="B233" s="1230">
        <v>18.3</v>
      </c>
      <c r="C233" s="1294" t="s">
        <v>472</v>
      </c>
      <c r="D233" s="1232" t="s">
        <v>406</v>
      </c>
      <c r="E233" s="1232" t="s">
        <v>443</v>
      </c>
      <c r="F233" s="1234" t="s">
        <v>473</v>
      </c>
      <c r="G233" s="1235">
        <v>12381</v>
      </c>
      <c r="H233" s="1236" t="s">
        <v>455</v>
      </c>
      <c r="I233" s="1295">
        <f t="shared" si="4"/>
        <v>226572.30000000002</v>
      </c>
    </row>
    <row r="234" spans="1:9" ht="189">
      <c r="A234" s="1293">
        <v>227</v>
      </c>
      <c r="B234" s="1230">
        <v>1.82</v>
      </c>
      <c r="C234" s="1294" t="s">
        <v>474</v>
      </c>
      <c r="D234" s="1232" t="s">
        <v>406</v>
      </c>
      <c r="E234" s="1232" t="s">
        <v>443</v>
      </c>
      <c r="F234" s="1234" t="s">
        <v>475</v>
      </c>
      <c r="G234" s="1235">
        <v>13173</v>
      </c>
      <c r="H234" s="1236" t="s">
        <v>455</v>
      </c>
      <c r="I234" s="1295">
        <f t="shared" si="4"/>
        <v>23974.86</v>
      </c>
    </row>
    <row r="235" spans="1:9" ht="94.5">
      <c r="A235" s="1293">
        <v>228</v>
      </c>
      <c r="B235" s="1230">
        <v>43.83</v>
      </c>
      <c r="C235" s="1294" t="s">
        <v>476</v>
      </c>
      <c r="D235" s="1232" t="s">
        <v>406</v>
      </c>
      <c r="E235" s="1232" t="s">
        <v>443</v>
      </c>
      <c r="F235" s="1234" t="s">
        <v>477</v>
      </c>
      <c r="G235" s="1235">
        <v>10969</v>
      </c>
      <c r="H235" s="1239" t="s">
        <v>455</v>
      </c>
      <c r="I235" s="1295">
        <f t="shared" si="4"/>
        <v>480771.26999999996</v>
      </c>
    </row>
    <row r="236" spans="1:9" ht="78.75">
      <c r="A236" s="1293">
        <v>229</v>
      </c>
      <c r="B236" s="1230">
        <v>18</v>
      </c>
      <c r="C236" s="1294" t="s">
        <v>478</v>
      </c>
      <c r="D236" s="1232" t="s">
        <v>406</v>
      </c>
      <c r="E236" s="1232" t="s">
        <v>443</v>
      </c>
      <c r="F236" s="1234" t="s">
        <v>479</v>
      </c>
      <c r="G236" s="1235">
        <v>75636</v>
      </c>
      <c r="H236" s="1239" t="s">
        <v>480</v>
      </c>
      <c r="I236" s="1295">
        <f t="shared" si="4"/>
        <v>1361448</v>
      </c>
    </row>
    <row r="237" spans="1:9" ht="78.75">
      <c r="A237" s="1293">
        <v>230</v>
      </c>
      <c r="B237" s="1230">
        <v>240.82999999999996</v>
      </c>
      <c r="C237" s="1294" t="s">
        <v>481</v>
      </c>
      <c r="D237" s="1232" t="s">
        <v>406</v>
      </c>
      <c r="E237" s="1232" t="s">
        <v>443</v>
      </c>
      <c r="F237" s="1234" t="s">
        <v>482</v>
      </c>
      <c r="G237" s="1235">
        <v>5027</v>
      </c>
      <c r="H237" s="1236" t="s">
        <v>455</v>
      </c>
      <c r="I237" s="1295">
        <f t="shared" si="4"/>
        <v>1210652.4099999997</v>
      </c>
    </row>
    <row r="238" spans="1:9" ht="63">
      <c r="A238" s="1293">
        <v>231</v>
      </c>
      <c r="B238" s="1230">
        <v>87.84</v>
      </c>
      <c r="C238" s="1294" t="s">
        <v>483</v>
      </c>
      <c r="D238" s="1232" t="s">
        <v>406</v>
      </c>
      <c r="E238" s="1232" t="s">
        <v>443</v>
      </c>
      <c r="F238" s="1234" t="s">
        <v>484</v>
      </c>
      <c r="G238" s="1235">
        <v>124</v>
      </c>
      <c r="H238" s="1236" t="s">
        <v>485</v>
      </c>
      <c r="I238" s="1295">
        <f t="shared" si="4"/>
        <v>10892.16</v>
      </c>
    </row>
    <row r="239" spans="1:9" ht="78.75">
      <c r="A239" s="1293">
        <v>232</v>
      </c>
      <c r="B239" s="1230">
        <v>96.26</v>
      </c>
      <c r="C239" s="1294" t="s">
        <v>486</v>
      </c>
      <c r="D239" s="1232" t="s">
        <v>406</v>
      </c>
      <c r="E239" s="1232" t="s">
        <v>443</v>
      </c>
      <c r="F239" s="1234" t="s">
        <v>407</v>
      </c>
      <c r="G239" s="1235">
        <v>8369</v>
      </c>
      <c r="H239" s="1236" t="s">
        <v>455</v>
      </c>
      <c r="I239" s="1295">
        <f t="shared" si="4"/>
        <v>805599.94000000006</v>
      </c>
    </row>
    <row r="240" spans="1:9" ht="47.25">
      <c r="A240" s="1293">
        <v>233</v>
      </c>
      <c r="B240" s="1230">
        <v>345.87</v>
      </c>
      <c r="C240" s="1294" t="s">
        <v>487</v>
      </c>
      <c r="D240" s="1232" t="s">
        <v>406</v>
      </c>
      <c r="E240" s="1232" t="s">
        <v>443</v>
      </c>
      <c r="F240" s="1234" t="s">
        <v>488</v>
      </c>
      <c r="G240" s="1235">
        <v>493</v>
      </c>
      <c r="H240" s="1236" t="s">
        <v>455</v>
      </c>
      <c r="I240" s="1295">
        <f t="shared" si="4"/>
        <v>170513.91</v>
      </c>
    </row>
    <row r="241" spans="1:9" ht="126">
      <c r="A241" s="1293">
        <v>234</v>
      </c>
      <c r="B241" s="1230">
        <v>1628.63</v>
      </c>
      <c r="C241" s="1294" t="s">
        <v>489</v>
      </c>
      <c r="D241" s="1232" t="s">
        <v>406</v>
      </c>
      <c r="E241" s="1232" t="s">
        <v>443</v>
      </c>
      <c r="F241" s="1234" t="s">
        <v>490</v>
      </c>
      <c r="G241" s="1235">
        <v>559</v>
      </c>
      <c r="H241" s="1236" t="s">
        <v>485</v>
      </c>
      <c r="I241" s="1295">
        <f t="shared" si="4"/>
        <v>910404.17</v>
      </c>
    </row>
    <row r="242" spans="1:9" ht="126">
      <c r="A242" s="1293">
        <v>235</v>
      </c>
      <c r="B242" s="1230">
        <v>265.27999999999997</v>
      </c>
      <c r="C242" s="1294" t="s">
        <v>491</v>
      </c>
      <c r="D242" s="1232" t="s">
        <v>406</v>
      </c>
      <c r="E242" s="1232" t="s">
        <v>57</v>
      </c>
      <c r="F242" s="1234" t="s">
        <v>492</v>
      </c>
      <c r="G242" s="1235">
        <v>582</v>
      </c>
      <c r="H242" s="1236" t="s">
        <v>485</v>
      </c>
      <c r="I242" s="1295">
        <f t="shared" si="4"/>
        <v>154392.95999999999</v>
      </c>
    </row>
    <row r="243" spans="1:9" ht="126">
      <c r="A243" s="1293">
        <v>236</v>
      </c>
      <c r="B243" s="1230">
        <v>90</v>
      </c>
      <c r="C243" s="1294" t="s">
        <v>493</v>
      </c>
      <c r="D243" s="1232" t="s">
        <v>406</v>
      </c>
      <c r="E243" s="1232" t="s">
        <v>443</v>
      </c>
      <c r="F243" s="1234" t="s">
        <v>494</v>
      </c>
      <c r="G243" s="1235">
        <v>3036</v>
      </c>
      <c r="H243" s="1236" t="s">
        <v>485</v>
      </c>
      <c r="I243" s="1295">
        <f t="shared" si="4"/>
        <v>273240</v>
      </c>
    </row>
    <row r="244" spans="1:9" ht="189">
      <c r="A244" s="1293">
        <v>237</v>
      </c>
      <c r="B244" s="1230">
        <v>22.330000000000002</v>
      </c>
      <c r="C244" s="1294" t="s">
        <v>495</v>
      </c>
      <c r="D244" s="1232" t="s">
        <v>406</v>
      </c>
      <c r="E244" s="1232" t="s">
        <v>57</v>
      </c>
      <c r="F244" s="1234" t="s">
        <v>496</v>
      </c>
      <c r="G244" s="1235">
        <v>3623</v>
      </c>
      <c r="H244" s="1236" t="s">
        <v>485</v>
      </c>
      <c r="I244" s="1295">
        <f t="shared" si="4"/>
        <v>80901.590000000011</v>
      </c>
    </row>
    <row r="245" spans="1:9" ht="47.25">
      <c r="A245" s="1293">
        <v>238</v>
      </c>
      <c r="B245" s="1230">
        <v>26.680000000000003</v>
      </c>
      <c r="C245" s="1294" t="s">
        <v>497</v>
      </c>
      <c r="D245" s="1232" t="s">
        <v>406</v>
      </c>
      <c r="E245" s="1232" t="s">
        <v>57</v>
      </c>
      <c r="F245" s="1234" t="s">
        <v>498</v>
      </c>
      <c r="G245" s="1235">
        <v>2990</v>
      </c>
      <c r="H245" s="1236" t="s">
        <v>499</v>
      </c>
      <c r="I245" s="1295">
        <f t="shared" si="4"/>
        <v>79773.200000000012</v>
      </c>
    </row>
    <row r="246" spans="1:9" ht="141.75">
      <c r="A246" s="1293">
        <v>239</v>
      </c>
      <c r="B246" s="1230">
        <v>7.95</v>
      </c>
      <c r="C246" s="1294" t="s">
        <v>500</v>
      </c>
      <c r="D246" s="1232" t="s">
        <v>406</v>
      </c>
      <c r="E246" s="1232" t="s">
        <v>57</v>
      </c>
      <c r="F246" s="1234" t="s">
        <v>501</v>
      </c>
      <c r="G246" s="1235">
        <v>4017</v>
      </c>
      <c r="H246" s="1236" t="s">
        <v>485</v>
      </c>
      <c r="I246" s="1295">
        <f t="shared" si="4"/>
        <v>31935.15</v>
      </c>
    </row>
    <row r="247" spans="1:9" ht="63">
      <c r="A247" s="1293">
        <v>240</v>
      </c>
      <c r="B247" s="1230">
        <v>3.7</v>
      </c>
      <c r="C247" s="1294" t="s">
        <v>502</v>
      </c>
      <c r="D247" s="1232" t="s">
        <v>406</v>
      </c>
      <c r="E247" s="1232" t="s">
        <v>443</v>
      </c>
      <c r="F247" s="1234" t="s">
        <v>503</v>
      </c>
      <c r="G247" s="1235">
        <v>4371</v>
      </c>
      <c r="H247" s="1236" t="s">
        <v>485</v>
      </c>
      <c r="I247" s="1295">
        <f t="shared" si="4"/>
        <v>16172.7</v>
      </c>
    </row>
    <row r="248" spans="1:9" ht="110.25">
      <c r="A248" s="1293">
        <v>241</v>
      </c>
      <c r="B248" s="1230">
        <v>9.59</v>
      </c>
      <c r="C248" s="1294" t="s">
        <v>504</v>
      </c>
      <c r="D248" s="1232" t="s">
        <v>406</v>
      </c>
      <c r="E248" s="1232" t="s">
        <v>443</v>
      </c>
      <c r="F248" s="1234" t="s">
        <v>505</v>
      </c>
      <c r="G248" s="1235">
        <v>913</v>
      </c>
      <c r="H248" s="1236" t="s">
        <v>485</v>
      </c>
      <c r="I248" s="1295">
        <f t="shared" si="4"/>
        <v>8755.67</v>
      </c>
    </row>
    <row r="249" spans="1:9" ht="110.25">
      <c r="A249" s="1293">
        <v>242</v>
      </c>
      <c r="B249" s="1230">
        <v>225.78000000000003</v>
      </c>
      <c r="C249" s="1294" t="s">
        <v>506</v>
      </c>
      <c r="D249" s="1232" t="s">
        <v>406</v>
      </c>
      <c r="E249" s="1232" t="s">
        <v>443</v>
      </c>
      <c r="F249" s="1234" t="s">
        <v>507</v>
      </c>
      <c r="G249" s="1235">
        <v>785</v>
      </c>
      <c r="H249" s="1236" t="s">
        <v>485</v>
      </c>
      <c r="I249" s="1295">
        <f t="shared" si="4"/>
        <v>177237.30000000002</v>
      </c>
    </row>
    <row r="250" spans="1:9" ht="126">
      <c r="A250" s="1293">
        <v>243</v>
      </c>
      <c r="B250" s="1230">
        <v>12.5</v>
      </c>
      <c r="C250" s="1294" t="s">
        <v>1577</v>
      </c>
      <c r="D250" s="1232" t="s">
        <v>406</v>
      </c>
      <c r="E250" s="1232" t="s">
        <v>57</v>
      </c>
      <c r="F250" s="1234" t="s">
        <v>509</v>
      </c>
      <c r="G250" s="1235">
        <v>882</v>
      </c>
      <c r="H250" s="1236" t="s">
        <v>485</v>
      </c>
      <c r="I250" s="1295">
        <f t="shared" si="4"/>
        <v>11025</v>
      </c>
    </row>
    <row r="251" spans="1:9" ht="141.75">
      <c r="A251" s="1293">
        <v>244</v>
      </c>
      <c r="B251" s="1230">
        <v>18.22</v>
      </c>
      <c r="C251" s="1294" t="s">
        <v>510</v>
      </c>
      <c r="D251" s="1232" t="s">
        <v>406</v>
      </c>
      <c r="E251" s="1232" t="s">
        <v>57</v>
      </c>
      <c r="F251" s="1234" t="s">
        <v>511</v>
      </c>
      <c r="G251" s="1235">
        <v>875</v>
      </c>
      <c r="H251" s="1236" t="s">
        <v>485</v>
      </c>
      <c r="I251" s="1295">
        <f t="shared" si="4"/>
        <v>15942.499999999998</v>
      </c>
    </row>
    <row r="252" spans="1:9" ht="141.75">
      <c r="A252" s="1293">
        <v>245</v>
      </c>
      <c r="B252" s="1230">
        <v>576.17999999999995</v>
      </c>
      <c r="C252" s="1294" t="s">
        <v>512</v>
      </c>
      <c r="D252" s="1232" t="s">
        <v>406</v>
      </c>
      <c r="E252" s="1232" t="s">
        <v>57</v>
      </c>
      <c r="F252" s="1234" t="s">
        <v>513</v>
      </c>
      <c r="G252" s="1235">
        <v>146</v>
      </c>
      <c r="H252" s="1236" t="s">
        <v>485</v>
      </c>
      <c r="I252" s="1295">
        <f t="shared" si="4"/>
        <v>84122.28</v>
      </c>
    </row>
    <row r="253" spans="1:9" ht="126">
      <c r="A253" s="1293">
        <v>246</v>
      </c>
      <c r="B253" s="1230">
        <v>1526.9399999999998</v>
      </c>
      <c r="C253" s="1294" t="s">
        <v>514</v>
      </c>
      <c r="D253" s="1232" t="s">
        <v>406</v>
      </c>
      <c r="E253" s="1232" t="s">
        <v>57</v>
      </c>
      <c r="F253" s="1234" t="s">
        <v>515</v>
      </c>
      <c r="G253" s="1235">
        <v>154</v>
      </c>
      <c r="H253" s="1236" t="s">
        <v>485</v>
      </c>
      <c r="I253" s="1295">
        <f t="shared" si="4"/>
        <v>235148.75999999998</v>
      </c>
    </row>
    <row r="254" spans="1:9" ht="78.75">
      <c r="A254" s="1293">
        <v>247</v>
      </c>
      <c r="B254" s="1230">
        <v>9.59</v>
      </c>
      <c r="C254" s="1294" t="s">
        <v>516</v>
      </c>
      <c r="D254" s="1232" t="s">
        <v>406</v>
      </c>
      <c r="E254" s="1232" t="s">
        <v>443</v>
      </c>
      <c r="F254" s="1234" t="s">
        <v>517</v>
      </c>
      <c r="G254" s="1235">
        <v>6162</v>
      </c>
      <c r="H254" s="1236" t="s">
        <v>485</v>
      </c>
      <c r="I254" s="1295">
        <f t="shared" si="4"/>
        <v>59093.58</v>
      </c>
    </row>
    <row r="255" spans="1:9" ht="94.5">
      <c r="A255" s="1293">
        <v>248</v>
      </c>
      <c r="B255" s="1230">
        <v>19.68</v>
      </c>
      <c r="C255" s="1294" t="s">
        <v>518</v>
      </c>
      <c r="D255" s="1232" t="s">
        <v>406</v>
      </c>
      <c r="E255" s="1232" t="s">
        <v>443</v>
      </c>
      <c r="F255" s="1234" t="s">
        <v>519</v>
      </c>
      <c r="G255" s="1235">
        <v>6212</v>
      </c>
      <c r="H255" s="1236" t="s">
        <v>455</v>
      </c>
      <c r="I255" s="1295">
        <f t="shared" si="4"/>
        <v>122252.16</v>
      </c>
    </row>
    <row r="256" spans="1:9" ht="94.5">
      <c r="A256" s="1293">
        <v>249</v>
      </c>
      <c r="B256" s="1230">
        <v>30.14</v>
      </c>
      <c r="C256" s="1294" t="s">
        <v>520</v>
      </c>
      <c r="D256" s="1232" t="s">
        <v>406</v>
      </c>
      <c r="E256" s="1232" t="s">
        <v>443</v>
      </c>
      <c r="F256" s="1234" t="s">
        <v>521</v>
      </c>
      <c r="G256" s="1235">
        <v>5133</v>
      </c>
      <c r="H256" s="1236" t="s">
        <v>455</v>
      </c>
      <c r="I256" s="1295">
        <f t="shared" si="4"/>
        <v>154708.62</v>
      </c>
    </row>
    <row r="257" spans="1:9" ht="31.5">
      <c r="A257" s="1293">
        <v>250</v>
      </c>
      <c r="B257" s="1230">
        <v>2354.44</v>
      </c>
      <c r="C257" s="1294" t="s">
        <v>522</v>
      </c>
      <c r="D257" s="1232" t="s">
        <v>406</v>
      </c>
      <c r="E257" s="1232" t="s">
        <v>443</v>
      </c>
      <c r="F257" s="1234" t="s">
        <v>523</v>
      </c>
      <c r="G257" s="1235">
        <v>128</v>
      </c>
      <c r="H257" s="1236" t="s">
        <v>524</v>
      </c>
      <c r="I257" s="1295">
        <f t="shared" si="4"/>
        <v>301368.32000000001</v>
      </c>
    </row>
    <row r="258" spans="1:9" ht="47.25">
      <c r="A258" s="1293">
        <v>251</v>
      </c>
      <c r="B258" s="1230">
        <v>333</v>
      </c>
      <c r="C258" s="1294" t="s">
        <v>525</v>
      </c>
      <c r="D258" s="1232" t="s">
        <v>406</v>
      </c>
      <c r="E258" s="1232" t="s">
        <v>443</v>
      </c>
      <c r="F258" s="1234" t="s">
        <v>526</v>
      </c>
      <c r="G258" s="1235">
        <v>108</v>
      </c>
      <c r="H258" s="1236" t="s">
        <v>459</v>
      </c>
      <c r="I258" s="1295">
        <f t="shared" si="4"/>
        <v>35964</v>
      </c>
    </row>
    <row r="259" spans="1:9" ht="78.75">
      <c r="A259" s="1293">
        <v>252</v>
      </c>
      <c r="B259" s="1230">
        <v>1</v>
      </c>
      <c r="C259" s="1294" t="s">
        <v>527</v>
      </c>
      <c r="D259" s="1232" t="s">
        <v>406</v>
      </c>
      <c r="E259" s="1232" t="s">
        <v>443</v>
      </c>
      <c r="F259" s="1234" t="s">
        <v>528</v>
      </c>
      <c r="G259" s="1235">
        <v>11353</v>
      </c>
      <c r="H259" s="1236" t="s">
        <v>18</v>
      </c>
      <c r="I259" s="1295">
        <f t="shared" si="4"/>
        <v>11353</v>
      </c>
    </row>
    <row r="260" spans="1:9" ht="47.25">
      <c r="A260" s="1293">
        <v>253</v>
      </c>
      <c r="B260" s="1230">
        <v>8</v>
      </c>
      <c r="C260" s="1294" t="s">
        <v>529</v>
      </c>
      <c r="D260" s="1232" t="s">
        <v>406</v>
      </c>
      <c r="E260" s="1232" t="s">
        <v>57</v>
      </c>
      <c r="F260" s="1234" t="s">
        <v>530</v>
      </c>
      <c r="G260" s="1235">
        <v>166</v>
      </c>
      <c r="H260" s="1236" t="s">
        <v>18</v>
      </c>
      <c r="I260" s="1295">
        <f t="shared" si="4"/>
        <v>1328</v>
      </c>
    </row>
    <row r="261" spans="1:9" ht="78.75">
      <c r="A261" s="1293">
        <v>254</v>
      </c>
      <c r="B261" s="1230">
        <v>2</v>
      </c>
      <c r="C261" s="1294" t="s">
        <v>531</v>
      </c>
      <c r="D261" s="1232" t="s">
        <v>406</v>
      </c>
      <c r="E261" s="1232" t="s">
        <v>57</v>
      </c>
      <c r="F261" s="1234" t="s">
        <v>532</v>
      </c>
      <c r="G261" s="1235">
        <v>449</v>
      </c>
      <c r="H261" s="1236" t="s">
        <v>18</v>
      </c>
      <c r="I261" s="1295">
        <f t="shared" si="4"/>
        <v>898</v>
      </c>
    </row>
    <row r="262" spans="1:9" ht="94.5">
      <c r="A262" s="1293">
        <v>255</v>
      </c>
      <c r="B262" s="1230">
        <v>64</v>
      </c>
      <c r="C262" s="1294" t="s">
        <v>533</v>
      </c>
      <c r="D262" s="1232" t="s">
        <v>406</v>
      </c>
      <c r="E262" s="1232" t="s">
        <v>443</v>
      </c>
      <c r="F262" s="1234" t="s">
        <v>534</v>
      </c>
      <c r="G262" s="1235">
        <v>676</v>
      </c>
      <c r="H262" s="1236" t="s">
        <v>18</v>
      </c>
      <c r="I262" s="1295">
        <f t="shared" si="4"/>
        <v>43264</v>
      </c>
    </row>
    <row r="263" spans="1:9" ht="47.25">
      <c r="A263" s="1293">
        <v>256</v>
      </c>
      <c r="B263" s="1230">
        <v>24</v>
      </c>
      <c r="C263" s="1294" t="s">
        <v>535</v>
      </c>
      <c r="D263" s="1232" t="s">
        <v>406</v>
      </c>
      <c r="E263" s="1232" t="s">
        <v>57</v>
      </c>
      <c r="F263" s="1234" t="s">
        <v>536</v>
      </c>
      <c r="G263" s="1235">
        <v>148</v>
      </c>
      <c r="H263" s="1236" t="s">
        <v>18</v>
      </c>
      <c r="I263" s="1295">
        <f t="shared" si="4"/>
        <v>3552</v>
      </c>
    </row>
    <row r="264" spans="1:9" ht="47.25">
      <c r="A264" s="1293">
        <v>257</v>
      </c>
      <c r="B264" s="1230">
        <v>1</v>
      </c>
      <c r="C264" s="1294" t="s">
        <v>537</v>
      </c>
      <c r="D264" s="1232" t="s">
        <v>406</v>
      </c>
      <c r="E264" s="1232" t="s">
        <v>57</v>
      </c>
      <c r="F264" s="1234" t="s">
        <v>538</v>
      </c>
      <c r="G264" s="1235">
        <v>2192</v>
      </c>
      <c r="H264" s="1236" t="s">
        <v>18</v>
      </c>
      <c r="I264" s="1295">
        <f t="shared" si="4"/>
        <v>2192</v>
      </c>
    </row>
    <row r="265" spans="1:9" ht="47.25">
      <c r="A265" s="1293">
        <v>258</v>
      </c>
      <c r="B265" s="1230">
        <v>186</v>
      </c>
      <c r="C265" s="1294" t="s">
        <v>539</v>
      </c>
      <c r="D265" s="1232" t="s">
        <v>406</v>
      </c>
      <c r="E265" s="1232" t="s">
        <v>57</v>
      </c>
      <c r="F265" s="1234" t="s">
        <v>540</v>
      </c>
      <c r="G265" s="1235">
        <v>75</v>
      </c>
      <c r="H265" s="1236" t="s">
        <v>86</v>
      </c>
      <c r="I265" s="1295">
        <f t="shared" si="4"/>
        <v>13950</v>
      </c>
    </row>
    <row r="266" spans="1:9" ht="47.25">
      <c r="A266" s="1293">
        <v>259</v>
      </c>
      <c r="B266" s="1230">
        <v>308</v>
      </c>
      <c r="C266" s="1294" t="s">
        <v>541</v>
      </c>
      <c r="D266" s="1232" t="s">
        <v>406</v>
      </c>
      <c r="E266" s="1232" t="s">
        <v>57</v>
      </c>
      <c r="F266" s="1234" t="s">
        <v>542</v>
      </c>
      <c r="G266" s="1235">
        <v>103</v>
      </c>
      <c r="H266" s="1236" t="s">
        <v>86</v>
      </c>
      <c r="I266" s="1295">
        <f t="shared" si="4"/>
        <v>31724</v>
      </c>
    </row>
    <row r="267" spans="1:9" ht="47.25">
      <c r="A267" s="1293">
        <v>260</v>
      </c>
      <c r="B267" s="1230">
        <v>16</v>
      </c>
      <c r="C267" s="1294" t="s">
        <v>543</v>
      </c>
      <c r="D267" s="1232" t="s">
        <v>406</v>
      </c>
      <c r="E267" s="1232" t="s">
        <v>57</v>
      </c>
      <c r="F267" s="1234" t="s">
        <v>544</v>
      </c>
      <c r="G267" s="1235">
        <v>141</v>
      </c>
      <c r="H267" s="1236" t="s">
        <v>18</v>
      </c>
      <c r="I267" s="1295">
        <f t="shared" si="4"/>
        <v>2256</v>
      </c>
    </row>
    <row r="268" spans="1:9" ht="47.25">
      <c r="A268" s="1293">
        <v>261</v>
      </c>
      <c r="B268" s="1230">
        <v>12</v>
      </c>
      <c r="C268" s="1294" t="s">
        <v>545</v>
      </c>
      <c r="D268" s="1232" t="s">
        <v>406</v>
      </c>
      <c r="E268" s="1232" t="s">
        <v>57</v>
      </c>
      <c r="F268" s="1234" t="s">
        <v>546</v>
      </c>
      <c r="G268" s="1235">
        <v>2277</v>
      </c>
      <c r="H268" s="1236" t="s">
        <v>18</v>
      </c>
      <c r="I268" s="1295">
        <f t="shared" si="4"/>
        <v>27324</v>
      </c>
    </row>
    <row r="269" spans="1:9" ht="47.25">
      <c r="A269" s="1293">
        <v>262</v>
      </c>
      <c r="B269" s="1230">
        <v>12</v>
      </c>
      <c r="C269" s="1298" t="s">
        <v>547</v>
      </c>
      <c r="D269" s="1232" t="s">
        <v>406</v>
      </c>
      <c r="E269" s="1232" t="s">
        <v>57</v>
      </c>
      <c r="F269" s="1234" t="s">
        <v>548</v>
      </c>
      <c r="G269" s="1235">
        <v>589</v>
      </c>
      <c r="H269" s="1236" t="s">
        <v>18</v>
      </c>
      <c r="I269" s="1295">
        <f t="shared" si="4"/>
        <v>7068</v>
      </c>
    </row>
    <row r="270" spans="1:9" ht="63">
      <c r="A270" s="1293">
        <v>263</v>
      </c>
      <c r="B270" s="1230">
        <v>10</v>
      </c>
      <c r="C270" s="1294" t="s">
        <v>549</v>
      </c>
      <c r="D270" s="1232" t="s">
        <v>406</v>
      </c>
      <c r="E270" s="1232" t="s">
        <v>57</v>
      </c>
      <c r="F270" s="1234" t="s">
        <v>550</v>
      </c>
      <c r="G270" s="1235">
        <v>3887</v>
      </c>
      <c r="H270" s="1236" t="s">
        <v>18</v>
      </c>
      <c r="I270" s="1295">
        <f t="shared" si="4"/>
        <v>38870</v>
      </c>
    </row>
    <row r="271" spans="1:9" ht="94.5">
      <c r="A271" s="1293">
        <v>264</v>
      </c>
      <c r="B271" s="1230">
        <v>1</v>
      </c>
      <c r="C271" s="1294" t="s">
        <v>551</v>
      </c>
      <c r="D271" s="1232" t="s">
        <v>406</v>
      </c>
      <c r="E271" s="1232" t="s">
        <v>57</v>
      </c>
      <c r="F271" s="1234" t="s">
        <v>552</v>
      </c>
      <c r="G271" s="1235">
        <v>5345</v>
      </c>
      <c r="H271" s="1236" t="s">
        <v>18</v>
      </c>
      <c r="I271" s="1295">
        <f t="shared" si="4"/>
        <v>5345</v>
      </c>
    </row>
    <row r="272" spans="1:9">
      <c r="A272" s="1293">
        <v>265</v>
      </c>
      <c r="B272" s="1230">
        <v>10</v>
      </c>
      <c r="C272" s="563" t="s">
        <v>553</v>
      </c>
      <c r="D272" s="1232" t="s">
        <v>406</v>
      </c>
      <c r="E272" s="1232" t="s">
        <v>57</v>
      </c>
      <c r="F272" s="1244" t="s">
        <v>554</v>
      </c>
      <c r="G272" s="1235">
        <v>582</v>
      </c>
      <c r="H272" s="1239" t="s">
        <v>18</v>
      </c>
      <c r="I272" s="1295">
        <f t="shared" si="4"/>
        <v>5820</v>
      </c>
    </row>
    <row r="273" spans="1:9" ht="78.75">
      <c r="A273" s="1293">
        <v>266</v>
      </c>
      <c r="B273" s="1230">
        <v>35</v>
      </c>
      <c r="C273" s="1294" t="s">
        <v>555</v>
      </c>
      <c r="D273" s="1232" t="s">
        <v>406</v>
      </c>
      <c r="E273" s="1232" t="s">
        <v>57</v>
      </c>
      <c r="F273" s="1234" t="s">
        <v>556</v>
      </c>
      <c r="G273" s="1235">
        <v>755</v>
      </c>
      <c r="H273" s="1236" t="s">
        <v>86</v>
      </c>
      <c r="I273" s="1295">
        <f t="shared" si="4"/>
        <v>26425</v>
      </c>
    </row>
    <row r="274" spans="1:9" ht="63">
      <c r="A274" s="1293">
        <v>267</v>
      </c>
      <c r="B274" s="1230">
        <v>1</v>
      </c>
      <c r="C274" s="1294" t="s">
        <v>557</v>
      </c>
      <c r="D274" s="1232" t="s">
        <v>406</v>
      </c>
      <c r="E274" s="1232" t="s">
        <v>57</v>
      </c>
      <c r="F274" s="1234" t="s">
        <v>558</v>
      </c>
      <c r="G274" s="1235">
        <v>8766</v>
      </c>
      <c r="H274" s="1236" t="s">
        <v>18</v>
      </c>
      <c r="I274" s="1295">
        <f t="shared" si="4"/>
        <v>8766</v>
      </c>
    </row>
    <row r="275" spans="1:9" ht="31.5">
      <c r="A275" s="1293">
        <v>268</v>
      </c>
      <c r="B275" s="1230">
        <v>2</v>
      </c>
      <c r="C275" s="1294" t="s">
        <v>559</v>
      </c>
      <c r="D275" s="1232" t="s">
        <v>406</v>
      </c>
      <c r="E275" s="1232" t="s">
        <v>57</v>
      </c>
      <c r="F275" s="1234" t="s">
        <v>560</v>
      </c>
      <c r="G275" s="1235">
        <v>128</v>
      </c>
      <c r="H275" s="1236" t="s">
        <v>18</v>
      </c>
      <c r="I275" s="1295">
        <f t="shared" si="4"/>
        <v>256</v>
      </c>
    </row>
    <row r="276" spans="1:9" ht="31.5">
      <c r="A276" s="1293">
        <v>269</v>
      </c>
      <c r="B276" s="1230">
        <v>2</v>
      </c>
      <c r="C276" s="1294" t="s">
        <v>561</v>
      </c>
      <c r="D276" s="1232" t="s">
        <v>406</v>
      </c>
      <c r="E276" s="1232" t="s">
        <v>57</v>
      </c>
      <c r="F276" s="1234" t="s">
        <v>562</v>
      </c>
      <c r="G276" s="1235">
        <v>100</v>
      </c>
      <c r="H276" s="1236" t="s">
        <v>18</v>
      </c>
      <c r="I276" s="1295">
        <f t="shared" si="4"/>
        <v>200</v>
      </c>
    </row>
    <row r="277" spans="1:9" ht="31.5">
      <c r="A277" s="1293">
        <v>270</v>
      </c>
      <c r="B277" s="1230">
        <v>12</v>
      </c>
      <c r="C277" s="1294" t="s">
        <v>563</v>
      </c>
      <c r="D277" s="1232" t="s">
        <v>406</v>
      </c>
      <c r="E277" s="1232" t="s">
        <v>57</v>
      </c>
      <c r="F277" s="1234" t="s">
        <v>564</v>
      </c>
      <c r="G277" s="1235">
        <v>462</v>
      </c>
      <c r="H277" s="1236" t="s">
        <v>86</v>
      </c>
      <c r="I277" s="1295">
        <f t="shared" si="4"/>
        <v>5544</v>
      </c>
    </row>
    <row r="278" spans="1:9" ht="31.5">
      <c r="A278" s="1293">
        <v>271</v>
      </c>
      <c r="B278" s="1230">
        <v>5</v>
      </c>
      <c r="C278" s="1294" t="s">
        <v>565</v>
      </c>
      <c r="D278" s="1232" t="s">
        <v>406</v>
      </c>
      <c r="E278" s="1232" t="s">
        <v>57</v>
      </c>
      <c r="F278" s="1234" t="s">
        <v>566</v>
      </c>
      <c r="G278" s="1235">
        <v>410</v>
      </c>
      <c r="H278" s="1236" t="s">
        <v>86</v>
      </c>
      <c r="I278" s="1295">
        <f t="shared" si="4"/>
        <v>2050</v>
      </c>
    </row>
    <row r="279" spans="1:9" ht="63">
      <c r="A279" s="1293">
        <v>272</v>
      </c>
      <c r="B279" s="1230">
        <v>2</v>
      </c>
      <c r="C279" s="1294" t="s">
        <v>567</v>
      </c>
      <c r="D279" s="1232" t="s">
        <v>406</v>
      </c>
      <c r="E279" s="1232" t="s">
        <v>57</v>
      </c>
      <c r="F279" s="1234" t="s">
        <v>568</v>
      </c>
      <c r="G279" s="1235">
        <v>767</v>
      </c>
      <c r="H279" s="1236" t="s">
        <v>18</v>
      </c>
      <c r="I279" s="1295">
        <f t="shared" si="4"/>
        <v>1534</v>
      </c>
    </row>
    <row r="280" spans="1:9" ht="47.25">
      <c r="A280" s="1293">
        <v>273</v>
      </c>
      <c r="B280" s="1230">
        <v>1</v>
      </c>
      <c r="C280" s="1294" t="s">
        <v>569</v>
      </c>
      <c r="D280" s="1232" t="s">
        <v>406</v>
      </c>
      <c r="E280" s="1232" t="s">
        <v>443</v>
      </c>
      <c r="F280" s="1234" t="s">
        <v>570</v>
      </c>
      <c r="G280" s="1235">
        <v>2228</v>
      </c>
      <c r="H280" s="1236" t="s">
        <v>18</v>
      </c>
      <c r="I280" s="1295">
        <f t="shared" si="4"/>
        <v>2228</v>
      </c>
    </row>
    <row r="281" spans="1:9" ht="47.25">
      <c r="A281" s="1293">
        <v>274</v>
      </c>
      <c r="B281" s="1230">
        <v>1</v>
      </c>
      <c r="C281" s="1294" t="s">
        <v>571</v>
      </c>
      <c r="D281" s="1232" t="s">
        <v>406</v>
      </c>
      <c r="E281" s="1232" t="s">
        <v>57</v>
      </c>
      <c r="F281" s="1234" t="s">
        <v>572</v>
      </c>
      <c r="G281" s="1235">
        <v>1324</v>
      </c>
      <c r="H281" s="1236" t="s">
        <v>18</v>
      </c>
      <c r="I281" s="1295">
        <f t="shared" si="4"/>
        <v>1324</v>
      </c>
    </row>
    <row r="282" spans="1:9" ht="31.5">
      <c r="A282" s="1293">
        <v>275</v>
      </c>
      <c r="B282" s="1230">
        <v>2</v>
      </c>
      <c r="C282" s="1294" t="s">
        <v>573</v>
      </c>
      <c r="D282" s="1232" t="s">
        <v>406</v>
      </c>
      <c r="E282" s="1232" t="s">
        <v>57</v>
      </c>
      <c r="F282" s="1234" t="s">
        <v>574</v>
      </c>
      <c r="G282" s="1235">
        <v>721</v>
      </c>
      <c r="H282" s="1236" t="s">
        <v>18</v>
      </c>
      <c r="I282" s="1295">
        <f t="shared" si="4"/>
        <v>1442</v>
      </c>
    </row>
    <row r="283" spans="1:9" ht="31.5">
      <c r="A283" s="1293">
        <v>276</v>
      </c>
      <c r="B283" s="1230">
        <v>4</v>
      </c>
      <c r="C283" s="1294" t="s">
        <v>575</v>
      </c>
      <c r="D283" s="1232" t="s">
        <v>406</v>
      </c>
      <c r="E283" s="1232" t="s">
        <v>57</v>
      </c>
      <c r="F283" s="1234" t="s">
        <v>576</v>
      </c>
      <c r="G283" s="1235">
        <v>298</v>
      </c>
      <c r="H283" s="1236" t="s">
        <v>18</v>
      </c>
      <c r="I283" s="1295">
        <f t="shared" si="4"/>
        <v>1192</v>
      </c>
    </row>
    <row r="284" spans="1:9" ht="126">
      <c r="A284" s="1293">
        <v>277</v>
      </c>
      <c r="B284" s="1230">
        <v>1</v>
      </c>
      <c r="C284" s="1294" t="s">
        <v>577</v>
      </c>
      <c r="D284" s="1232" t="s">
        <v>406</v>
      </c>
      <c r="E284" s="1232" t="s">
        <v>57</v>
      </c>
      <c r="F284" s="1234" t="s">
        <v>578</v>
      </c>
      <c r="G284" s="1235">
        <v>1717</v>
      </c>
      <c r="H284" s="1236" t="s">
        <v>18</v>
      </c>
      <c r="I284" s="1295">
        <f t="shared" si="4"/>
        <v>1717</v>
      </c>
    </row>
    <row r="285" spans="1:9" ht="31.5">
      <c r="A285" s="1293">
        <v>278</v>
      </c>
      <c r="B285" s="1230">
        <v>2</v>
      </c>
      <c r="C285" s="1294" t="s">
        <v>579</v>
      </c>
      <c r="D285" s="1232" t="s">
        <v>406</v>
      </c>
      <c r="E285" s="1232" t="s">
        <v>57</v>
      </c>
      <c r="F285" s="1234" t="s">
        <v>580</v>
      </c>
      <c r="G285" s="1235">
        <v>309</v>
      </c>
      <c r="H285" s="1236" t="s">
        <v>18</v>
      </c>
      <c r="I285" s="1295">
        <f t="shared" ref="I285:I314" si="5">B285*G285</f>
        <v>618</v>
      </c>
    </row>
    <row r="286" spans="1:9" ht="31.5">
      <c r="A286" s="1293">
        <v>279</v>
      </c>
      <c r="B286" s="1230">
        <v>2</v>
      </c>
      <c r="C286" s="1294" t="s">
        <v>581</v>
      </c>
      <c r="D286" s="1232" t="s">
        <v>406</v>
      </c>
      <c r="E286" s="1232" t="s">
        <v>57</v>
      </c>
      <c r="F286" s="1234" t="s">
        <v>582</v>
      </c>
      <c r="G286" s="1235">
        <v>134</v>
      </c>
      <c r="H286" s="1236" t="s">
        <v>18</v>
      </c>
      <c r="I286" s="1295">
        <f t="shared" si="5"/>
        <v>268</v>
      </c>
    </row>
    <row r="287" spans="1:9" ht="31.5">
      <c r="A287" s="1293">
        <v>280</v>
      </c>
      <c r="B287" s="1230">
        <v>1</v>
      </c>
      <c r="C287" s="1294" t="s">
        <v>583</v>
      </c>
      <c r="D287" s="1232" t="s">
        <v>406</v>
      </c>
      <c r="E287" s="1232" t="s">
        <v>57</v>
      </c>
      <c r="F287" s="1234" t="s">
        <v>584</v>
      </c>
      <c r="G287" s="1235">
        <v>2032</v>
      </c>
      <c r="H287" s="1236" t="s">
        <v>18</v>
      </c>
      <c r="I287" s="1295">
        <f t="shared" si="5"/>
        <v>2032</v>
      </c>
    </row>
    <row r="288" spans="1:9" ht="78.75">
      <c r="A288" s="1293">
        <v>281</v>
      </c>
      <c r="B288" s="1230">
        <v>1000</v>
      </c>
      <c r="C288" s="1294" t="s">
        <v>585</v>
      </c>
      <c r="D288" s="1232" t="s">
        <v>406</v>
      </c>
      <c r="E288" s="1232" t="s">
        <v>57</v>
      </c>
      <c r="F288" s="1234" t="s">
        <v>586</v>
      </c>
      <c r="G288" s="1235">
        <v>10</v>
      </c>
      <c r="H288" s="1236" t="s">
        <v>587</v>
      </c>
      <c r="I288" s="1295">
        <f t="shared" si="5"/>
        <v>10000</v>
      </c>
    </row>
    <row r="289" spans="1:9" ht="31.5">
      <c r="A289" s="1293">
        <v>282</v>
      </c>
      <c r="B289" s="1230">
        <v>2</v>
      </c>
      <c r="C289" s="1294" t="s">
        <v>588</v>
      </c>
      <c r="D289" s="1232" t="s">
        <v>406</v>
      </c>
      <c r="E289" s="1232" t="s">
        <v>57</v>
      </c>
      <c r="F289" s="1234" t="s">
        <v>589</v>
      </c>
      <c r="G289" s="1235">
        <v>33</v>
      </c>
      <c r="H289" s="1236" t="s">
        <v>18</v>
      </c>
      <c r="I289" s="1295">
        <f t="shared" si="5"/>
        <v>66</v>
      </c>
    </row>
    <row r="290" spans="1:9" ht="94.5">
      <c r="A290" s="1293">
        <v>283</v>
      </c>
      <c r="B290" s="1230">
        <v>20</v>
      </c>
      <c r="C290" s="1294" t="s">
        <v>590</v>
      </c>
      <c r="D290" s="1232" t="s">
        <v>406</v>
      </c>
      <c r="E290" s="1232" t="s">
        <v>57</v>
      </c>
      <c r="F290" s="1234" t="s">
        <v>591</v>
      </c>
      <c r="G290" s="1235">
        <v>239</v>
      </c>
      <c r="H290" s="1236" t="s">
        <v>86</v>
      </c>
      <c r="I290" s="1295">
        <f t="shared" si="5"/>
        <v>4780</v>
      </c>
    </row>
    <row r="291" spans="1:9" ht="94.5">
      <c r="A291" s="1293">
        <v>284</v>
      </c>
      <c r="B291" s="1230">
        <v>50</v>
      </c>
      <c r="C291" s="1294" t="s">
        <v>592</v>
      </c>
      <c r="D291" s="1232" t="s">
        <v>406</v>
      </c>
      <c r="E291" s="1232" t="s">
        <v>57</v>
      </c>
      <c r="F291" s="1234" t="s">
        <v>413</v>
      </c>
      <c r="G291" s="1235">
        <v>313</v>
      </c>
      <c r="H291" s="1236" t="s">
        <v>86</v>
      </c>
      <c r="I291" s="1295">
        <f t="shared" si="5"/>
        <v>15650</v>
      </c>
    </row>
    <row r="292" spans="1:9" ht="94.5">
      <c r="A292" s="1293">
        <v>285</v>
      </c>
      <c r="B292" s="1230">
        <v>40</v>
      </c>
      <c r="C292" s="1294" t="s">
        <v>593</v>
      </c>
      <c r="D292" s="1232" t="s">
        <v>406</v>
      </c>
      <c r="E292" s="1232" t="s">
        <v>57</v>
      </c>
      <c r="F292" s="1234" t="s">
        <v>594</v>
      </c>
      <c r="G292" s="1235">
        <v>410</v>
      </c>
      <c r="H292" s="1236" t="s">
        <v>86</v>
      </c>
      <c r="I292" s="1295">
        <f t="shared" si="5"/>
        <v>16400</v>
      </c>
    </row>
    <row r="293" spans="1:9" ht="31.5">
      <c r="A293" s="1293">
        <v>286</v>
      </c>
      <c r="B293" s="1230">
        <v>1</v>
      </c>
      <c r="C293" s="1294" t="s">
        <v>595</v>
      </c>
      <c r="D293" s="1232" t="s">
        <v>406</v>
      </c>
      <c r="E293" s="1232" t="s">
        <v>57</v>
      </c>
      <c r="F293" s="1234" t="s">
        <v>596</v>
      </c>
      <c r="G293" s="1235">
        <v>466</v>
      </c>
      <c r="H293" s="1236" t="s">
        <v>18</v>
      </c>
      <c r="I293" s="1295">
        <f t="shared" si="5"/>
        <v>466</v>
      </c>
    </row>
    <row r="294" spans="1:9" ht="31.5">
      <c r="A294" s="1293">
        <v>287</v>
      </c>
      <c r="B294" s="1230">
        <v>1</v>
      </c>
      <c r="C294" s="1294" t="s">
        <v>597</v>
      </c>
      <c r="D294" s="1232" t="s">
        <v>406</v>
      </c>
      <c r="E294" s="1232" t="s">
        <v>57</v>
      </c>
      <c r="F294" s="1234" t="s">
        <v>598</v>
      </c>
      <c r="G294" s="1235">
        <v>331</v>
      </c>
      <c r="H294" s="1236" t="s">
        <v>18</v>
      </c>
      <c r="I294" s="1295">
        <f t="shared" si="5"/>
        <v>331</v>
      </c>
    </row>
    <row r="295" spans="1:9" ht="31.5">
      <c r="A295" s="1293">
        <v>288</v>
      </c>
      <c r="B295" s="1230">
        <v>1</v>
      </c>
      <c r="C295" s="1294" t="s">
        <v>599</v>
      </c>
      <c r="D295" s="1232" t="s">
        <v>406</v>
      </c>
      <c r="E295" s="1232" t="s">
        <v>57</v>
      </c>
      <c r="F295" s="1234" t="s">
        <v>600</v>
      </c>
      <c r="G295" s="1235">
        <v>489</v>
      </c>
      <c r="H295" s="1236" t="s">
        <v>18</v>
      </c>
      <c r="I295" s="1295">
        <f t="shared" si="5"/>
        <v>489</v>
      </c>
    </row>
    <row r="296" spans="1:9">
      <c r="A296" s="1293">
        <v>289</v>
      </c>
      <c r="B296" s="1230">
        <v>1</v>
      </c>
      <c r="C296" s="1294" t="s">
        <v>601</v>
      </c>
      <c r="D296" s="1232" t="s">
        <v>406</v>
      </c>
      <c r="E296" s="1232" t="s">
        <v>57</v>
      </c>
      <c r="F296" s="1234" t="s">
        <v>602</v>
      </c>
      <c r="G296" s="1235">
        <v>675</v>
      </c>
      <c r="H296" s="1236" t="s">
        <v>18</v>
      </c>
      <c r="I296" s="1295">
        <f t="shared" si="5"/>
        <v>675</v>
      </c>
    </row>
    <row r="297" spans="1:9" ht="47.25">
      <c r="A297" s="1293">
        <v>290</v>
      </c>
      <c r="B297" s="1230">
        <v>17.5</v>
      </c>
      <c r="C297" s="1294" t="s">
        <v>603</v>
      </c>
      <c r="D297" s="1232" t="s">
        <v>406</v>
      </c>
      <c r="E297" s="1232" t="s">
        <v>57</v>
      </c>
      <c r="F297" s="1234" t="s">
        <v>604</v>
      </c>
      <c r="G297" s="1235">
        <v>395</v>
      </c>
      <c r="H297" s="1236" t="s">
        <v>363</v>
      </c>
      <c r="I297" s="1295">
        <f t="shared" si="5"/>
        <v>6912.5</v>
      </c>
    </row>
    <row r="298" spans="1:9" ht="47.25">
      <c r="A298" s="1293">
        <v>291</v>
      </c>
      <c r="B298" s="1230">
        <v>3.05</v>
      </c>
      <c r="C298" s="1294" t="s">
        <v>605</v>
      </c>
      <c r="D298" s="1232" t="s">
        <v>406</v>
      </c>
      <c r="E298" s="1232" t="s">
        <v>57</v>
      </c>
      <c r="F298" s="1234" t="s">
        <v>606</v>
      </c>
      <c r="G298" s="1235">
        <v>3553</v>
      </c>
      <c r="H298" s="1236" t="s">
        <v>363</v>
      </c>
      <c r="I298" s="1295">
        <f t="shared" si="5"/>
        <v>10836.65</v>
      </c>
    </row>
    <row r="299" spans="1:9">
      <c r="A299" s="1293">
        <v>292</v>
      </c>
      <c r="B299" s="1230">
        <v>195</v>
      </c>
      <c r="C299" s="565" t="s">
        <v>607</v>
      </c>
      <c r="D299" s="1232" t="s">
        <v>406</v>
      </c>
      <c r="E299" s="1232" t="s">
        <v>57</v>
      </c>
      <c r="F299" s="1234" t="s">
        <v>608</v>
      </c>
      <c r="G299" s="1235">
        <v>270</v>
      </c>
      <c r="H299" s="1236" t="s">
        <v>455</v>
      </c>
      <c r="I299" s="1295">
        <f t="shared" si="5"/>
        <v>52650</v>
      </c>
    </row>
    <row r="300" spans="1:9" ht="31.5">
      <c r="A300" s="1293">
        <v>293</v>
      </c>
      <c r="B300" s="1230">
        <v>6.2700000000000005</v>
      </c>
      <c r="C300" s="1294" t="s">
        <v>609</v>
      </c>
      <c r="D300" s="1232" t="s">
        <v>406</v>
      </c>
      <c r="E300" s="1232" t="s">
        <v>57</v>
      </c>
      <c r="F300" s="1234" t="s">
        <v>610</v>
      </c>
      <c r="G300" s="1235">
        <v>1525</v>
      </c>
      <c r="H300" s="1236" t="s">
        <v>455</v>
      </c>
      <c r="I300" s="1295">
        <f t="shared" si="5"/>
        <v>9561.75</v>
      </c>
    </row>
    <row r="301" spans="1:9" ht="126">
      <c r="A301" s="1293">
        <v>294</v>
      </c>
      <c r="B301" s="1230">
        <v>30</v>
      </c>
      <c r="C301" s="1294" t="s">
        <v>611</v>
      </c>
      <c r="D301" s="1232" t="s">
        <v>406</v>
      </c>
      <c r="E301" s="1232" t="s">
        <v>57</v>
      </c>
      <c r="F301" s="1234" t="s">
        <v>612</v>
      </c>
      <c r="G301" s="1235">
        <v>916</v>
      </c>
      <c r="H301" s="1236" t="s">
        <v>485</v>
      </c>
      <c r="I301" s="1295">
        <f t="shared" si="5"/>
        <v>27480</v>
      </c>
    </row>
    <row r="302" spans="1:9" ht="47.25">
      <c r="A302" s="1293">
        <v>295</v>
      </c>
      <c r="B302" s="1230">
        <v>8.75</v>
      </c>
      <c r="C302" s="1296" t="s">
        <v>613</v>
      </c>
      <c r="D302" s="1232" t="s">
        <v>406</v>
      </c>
      <c r="E302" s="1232" t="s">
        <v>57</v>
      </c>
      <c r="F302" s="1234" t="s">
        <v>614</v>
      </c>
      <c r="G302" s="1235">
        <v>5299</v>
      </c>
      <c r="H302" s="1239" t="s">
        <v>499</v>
      </c>
      <c r="I302" s="1295">
        <f t="shared" si="5"/>
        <v>46366.25</v>
      </c>
    </row>
    <row r="303" spans="1:9" ht="47.25">
      <c r="A303" s="1293">
        <v>296</v>
      </c>
      <c r="B303" s="1230">
        <v>1</v>
      </c>
      <c r="C303" s="1299" t="s">
        <v>615</v>
      </c>
      <c r="D303" s="1232" t="s">
        <v>406</v>
      </c>
      <c r="E303" s="1232" t="s">
        <v>57</v>
      </c>
      <c r="F303" s="1234" t="s">
        <v>616</v>
      </c>
      <c r="G303" s="1235">
        <v>5000</v>
      </c>
      <c r="H303" s="1239" t="s">
        <v>18</v>
      </c>
      <c r="I303" s="1295">
        <f t="shared" si="5"/>
        <v>5000</v>
      </c>
    </row>
    <row r="304" spans="1:9" ht="63">
      <c r="A304" s="1293">
        <v>297</v>
      </c>
      <c r="B304" s="1230">
        <v>185</v>
      </c>
      <c r="C304" s="1296" t="s">
        <v>617</v>
      </c>
      <c r="D304" s="1232" t="s">
        <v>406</v>
      </c>
      <c r="E304" s="1232" t="s">
        <v>57</v>
      </c>
      <c r="F304" s="1234" t="s">
        <v>618</v>
      </c>
      <c r="G304" s="1235">
        <v>336</v>
      </c>
      <c r="H304" s="1239" t="s">
        <v>459</v>
      </c>
      <c r="I304" s="1295">
        <f t="shared" si="5"/>
        <v>62160</v>
      </c>
    </row>
    <row r="305" spans="1:9" ht="63">
      <c r="A305" s="1293">
        <v>298</v>
      </c>
      <c r="B305" s="1230">
        <v>25</v>
      </c>
      <c r="C305" s="1296" t="s">
        <v>619</v>
      </c>
      <c r="D305" s="1232" t="s">
        <v>406</v>
      </c>
      <c r="E305" s="1232" t="s">
        <v>443</v>
      </c>
      <c r="F305" s="1234" t="s">
        <v>620</v>
      </c>
      <c r="G305" s="1235">
        <v>883</v>
      </c>
      <c r="H305" s="1239" t="s">
        <v>459</v>
      </c>
      <c r="I305" s="1295">
        <f t="shared" si="5"/>
        <v>22075</v>
      </c>
    </row>
    <row r="306" spans="1:9" ht="63">
      <c r="A306" s="1293">
        <v>299</v>
      </c>
      <c r="B306" s="1230">
        <v>1</v>
      </c>
      <c r="C306" s="1296" t="s">
        <v>621</v>
      </c>
      <c r="D306" s="1232" t="s">
        <v>406</v>
      </c>
      <c r="E306" s="1232" t="s">
        <v>443</v>
      </c>
      <c r="F306" s="1234" t="s">
        <v>622</v>
      </c>
      <c r="G306" s="1235">
        <v>21619</v>
      </c>
      <c r="H306" s="1239" t="s">
        <v>18</v>
      </c>
      <c r="I306" s="1295">
        <f t="shared" si="5"/>
        <v>21619</v>
      </c>
    </row>
    <row r="307" spans="1:9" ht="47.25">
      <c r="A307" s="1293">
        <v>300</v>
      </c>
      <c r="B307" s="1230">
        <v>168</v>
      </c>
      <c r="C307" s="1296" t="s">
        <v>623</v>
      </c>
      <c r="D307" s="1232" t="s">
        <v>406</v>
      </c>
      <c r="E307" s="1232" t="s">
        <v>443</v>
      </c>
      <c r="F307" s="1234" t="s">
        <v>624</v>
      </c>
      <c r="G307" s="1235">
        <v>180</v>
      </c>
      <c r="H307" s="1239" t="s">
        <v>459</v>
      </c>
      <c r="I307" s="1295">
        <f t="shared" si="5"/>
        <v>30240</v>
      </c>
    </row>
    <row r="308" spans="1:9" ht="47.25">
      <c r="A308" s="1293">
        <v>301</v>
      </c>
      <c r="B308" s="1230">
        <v>1</v>
      </c>
      <c r="C308" s="1296" t="s">
        <v>625</v>
      </c>
      <c r="D308" s="1232" t="s">
        <v>406</v>
      </c>
      <c r="E308" s="1232" t="s">
        <v>57</v>
      </c>
      <c r="F308" s="1234" t="s">
        <v>626</v>
      </c>
      <c r="G308" s="1235">
        <v>1040</v>
      </c>
      <c r="H308" s="1239" t="s">
        <v>18</v>
      </c>
      <c r="I308" s="1295">
        <f t="shared" si="5"/>
        <v>1040</v>
      </c>
    </row>
    <row r="309" spans="1:9" ht="47.25">
      <c r="A309" s="1293">
        <v>302</v>
      </c>
      <c r="B309" s="1230">
        <v>180</v>
      </c>
      <c r="C309" s="1296" t="s">
        <v>627</v>
      </c>
      <c r="D309" s="1232" t="s">
        <v>406</v>
      </c>
      <c r="E309" s="1232" t="s">
        <v>443</v>
      </c>
      <c r="F309" s="1234" t="s">
        <v>628</v>
      </c>
      <c r="G309" s="1235">
        <v>192</v>
      </c>
      <c r="H309" s="1239" t="s">
        <v>459</v>
      </c>
      <c r="I309" s="1295">
        <f t="shared" si="5"/>
        <v>34560</v>
      </c>
    </row>
    <row r="310" spans="1:9">
      <c r="A310" s="1293">
        <v>303</v>
      </c>
      <c r="B310" s="1230">
        <v>1</v>
      </c>
      <c r="C310" s="1296" t="s">
        <v>629</v>
      </c>
      <c r="D310" s="1232" t="s">
        <v>406</v>
      </c>
      <c r="E310" s="1232" t="s">
        <v>443</v>
      </c>
      <c r="F310" s="1234" t="s">
        <v>630</v>
      </c>
      <c r="G310" s="1235">
        <v>5000</v>
      </c>
      <c r="H310" s="1239" t="s">
        <v>18</v>
      </c>
      <c r="I310" s="1295">
        <f t="shared" si="5"/>
        <v>5000</v>
      </c>
    </row>
    <row r="311" spans="1:9" ht="47.25">
      <c r="A311" s="1293">
        <v>304</v>
      </c>
      <c r="B311" s="1247">
        <v>1</v>
      </c>
      <c r="C311" s="1296" t="s">
        <v>631</v>
      </c>
      <c r="D311" s="1232" t="s">
        <v>406</v>
      </c>
      <c r="E311" s="1232" t="s">
        <v>57</v>
      </c>
      <c r="F311" s="1234" t="s">
        <v>632</v>
      </c>
      <c r="G311" s="1235">
        <v>5408</v>
      </c>
      <c r="H311" s="1248" t="s">
        <v>18</v>
      </c>
      <c r="I311" s="1295">
        <f t="shared" si="5"/>
        <v>5408</v>
      </c>
    </row>
    <row r="312" spans="1:9">
      <c r="A312" s="1293">
        <v>305</v>
      </c>
      <c r="B312" s="1247">
        <v>290</v>
      </c>
      <c r="C312" s="1296" t="s">
        <v>633</v>
      </c>
      <c r="D312" s="1232" t="s">
        <v>406</v>
      </c>
      <c r="E312" s="1232" t="s">
        <v>57</v>
      </c>
      <c r="F312" s="1234" t="s">
        <v>634</v>
      </c>
      <c r="G312" s="1235">
        <v>40</v>
      </c>
      <c r="H312" s="1248" t="s">
        <v>455</v>
      </c>
      <c r="I312" s="1295">
        <f t="shared" si="5"/>
        <v>11600</v>
      </c>
    </row>
    <row r="313" spans="1:9">
      <c r="A313" s="1293">
        <v>306</v>
      </c>
      <c r="B313" s="1247">
        <v>558.84</v>
      </c>
      <c r="C313" s="1296" t="s">
        <v>635</v>
      </c>
      <c r="D313" s="1232" t="s">
        <v>406</v>
      </c>
      <c r="E313" s="1232" t="s">
        <v>57</v>
      </c>
      <c r="F313" s="1234" t="s">
        <v>636</v>
      </c>
      <c r="G313" s="1235">
        <v>97.5</v>
      </c>
      <c r="H313" s="1248" t="s">
        <v>455</v>
      </c>
      <c r="I313" s="1295">
        <f t="shared" si="5"/>
        <v>54486.9</v>
      </c>
    </row>
    <row r="314" spans="1:9">
      <c r="A314" s="1293">
        <v>307</v>
      </c>
      <c r="B314" s="1247">
        <v>345.88</v>
      </c>
      <c r="C314" s="1296" t="s">
        <v>637</v>
      </c>
      <c r="D314" s="1232" t="s">
        <v>406</v>
      </c>
      <c r="E314" s="1232" t="s">
        <v>57</v>
      </c>
      <c r="F314" s="1234" t="s">
        <v>638</v>
      </c>
      <c r="G314" s="1235">
        <v>30</v>
      </c>
      <c r="H314" s="1248" t="s">
        <v>455</v>
      </c>
      <c r="I314" s="1295">
        <f t="shared" si="5"/>
        <v>10376.4</v>
      </c>
    </row>
    <row r="315" spans="1:9">
      <c r="A315" s="1249"/>
      <c r="B315" s="1137"/>
      <c r="C315" s="1249"/>
      <c r="D315" s="1249"/>
      <c r="E315" s="1491" t="s">
        <v>1289</v>
      </c>
      <c r="F315" s="1491"/>
      <c r="G315" s="1491"/>
      <c r="H315" s="1491"/>
      <c r="I315" s="1250">
        <f>SUM(I220:I314)</f>
        <v>10099971.34</v>
      </c>
    </row>
    <row r="316" spans="1:9">
      <c r="A316" s="1249"/>
      <c r="B316" s="1137"/>
      <c r="C316" s="1249"/>
      <c r="D316" s="1249"/>
      <c r="E316" s="1479" t="s">
        <v>1290</v>
      </c>
      <c r="F316" s="1479"/>
      <c r="G316" s="1479"/>
      <c r="H316" s="1479"/>
      <c r="I316" s="1250">
        <f>I315+I218</f>
        <v>29530059.346000001</v>
      </c>
    </row>
    <row r="317" spans="1:9">
      <c r="A317" s="1249"/>
      <c r="B317" s="1137"/>
      <c r="C317" s="1249"/>
      <c r="D317" s="1249"/>
      <c r="E317" s="1479" t="s">
        <v>1291</v>
      </c>
      <c r="F317" s="1479"/>
      <c r="G317" s="1479"/>
      <c r="H317" s="1479"/>
      <c r="I317" s="1250">
        <f>I316*18/100</f>
        <v>5315410.6822800003</v>
      </c>
    </row>
    <row r="318" spans="1:9">
      <c r="A318" s="1249"/>
      <c r="B318" s="1137"/>
      <c r="C318" s="1249"/>
      <c r="D318" s="1249"/>
      <c r="E318" s="1479" t="s">
        <v>1292</v>
      </c>
      <c r="F318" s="1479"/>
      <c r="G318" s="1479"/>
      <c r="H318" s="1479"/>
      <c r="I318" s="1250">
        <f>I317+I316</f>
        <v>34845470.028280005</v>
      </c>
    </row>
  </sheetData>
  <mergeCells count="10">
    <mergeCell ref="E315:H315"/>
    <mergeCell ref="E316:H316"/>
    <mergeCell ref="E317:H317"/>
    <mergeCell ref="E318:H318"/>
    <mergeCell ref="A1:I1"/>
    <mergeCell ref="A2:I2"/>
    <mergeCell ref="A3:I3"/>
    <mergeCell ref="A4:C4"/>
    <mergeCell ref="A218:H218"/>
    <mergeCell ref="B219:E219"/>
  </mergeCells>
  <pageMargins left="0.47" right="0.2" top="0.45" bottom="0.45" header="0.31" footer="0.18"/>
  <pageSetup paperSize="5" scale="66" orientation="portrait" r:id="rId1"/>
</worksheet>
</file>

<file path=xl/worksheets/sheet4.xml><?xml version="1.0" encoding="utf-8"?>
<worksheet xmlns="http://schemas.openxmlformats.org/spreadsheetml/2006/main" xmlns:r="http://schemas.openxmlformats.org/officeDocument/2006/relationships">
  <dimension ref="A1:I316"/>
  <sheetViews>
    <sheetView view="pageBreakPreview" topLeftCell="A310" zoomScaleSheetLayoutView="100" workbookViewId="0">
      <selection activeCell="C223" sqref="C223"/>
    </sheetView>
  </sheetViews>
  <sheetFormatPr defaultRowHeight="16.5"/>
  <cols>
    <col min="1" max="1" width="5.140625" style="1220" customWidth="1"/>
    <col min="2" max="2" width="12.85546875" style="1185" customWidth="1"/>
    <col min="3" max="3" width="72.85546875" style="1184" customWidth="1"/>
    <col min="4" max="4" width="6.7109375" style="1184" customWidth="1"/>
    <col min="5" max="5" width="13.28515625" style="1184" customWidth="1"/>
    <col min="6" max="6" width="13.140625" style="1184" customWidth="1"/>
    <col min="7" max="7" width="11" style="1184" customWidth="1"/>
    <col min="8" max="8" width="7.140625" style="1186" customWidth="1"/>
    <col min="9" max="9" width="14.85546875" style="1184" bestFit="1" customWidth="1"/>
    <col min="10" max="10" width="16.5703125" style="1128" customWidth="1"/>
    <col min="11" max="16384" width="9.140625" style="1128"/>
  </cols>
  <sheetData>
    <row r="1" spans="1:9" ht="20.25">
      <c r="A1" s="1492" t="s">
        <v>0</v>
      </c>
      <c r="B1" s="1492"/>
      <c r="C1" s="1492"/>
      <c r="D1" s="1492"/>
      <c r="E1" s="1492"/>
      <c r="F1" s="1492"/>
      <c r="G1" s="1492"/>
      <c r="H1" s="1492"/>
      <c r="I1" s="1492"/>
    </row>
    <row r="2" spans="1:9" ht="69.75" customHeight="1">
      <c r="A2" s="1493" t="s">
        <v>1904</v>
      </c>
      <c r="B2" s="1494"/>
      <c r="C2" s="1494"/>
      <c r="D2" s="1494"/>
      <c r="E2" s="1494"/>
      <c r="F2" s="1494"/>
      <c r="G2" s="1494"/>
      <c r="H2" s="1494"/>
      <c r="I2" s="1495"/>
    </row>
    <row r="3" spans="1:9" ht="30" customHeight="1">
      <c r="A3" s="1496" t="s">
        <v>1905</v>
      </c>
      <c r="B3" s="1497"/>
      <c r="C3" s="1497"/>
      <c r="D3" s="1497"/>
      <c r="E3" s="1497"/>
      <c r="F3" s="1497"/>
      <c r="G3" s="1497"/>
      <c r="H3" s="1497"/>
      <c r="I3" s="1498"/>
    </row>
    <row r="4" spans="1:9" s="1190" customFormat="1" ht="45">
      <c r="A4" s="1192" t="s">
        <v>859</v>
      </c>
      <c r="B4" s="1134" t="s">
        <v>1583</v>
      </c>
      <c r="C4" s="1211" t="s">
        <v>860</v>
      </c>
      <c r="D4" s="1212" t="s">
        <v>861</v>
      </c>
      <c r="E4" s="1212" t="s">
        <v>9</v>
      </c>
      <c r="F4" s="1212" t="s">
        <v>1584</v>
      </c>
      <c r="G4" s="1303" t="s">
        <v>863</v>
      </c>
      <c r="H4" s="1212" t="s">
        <v>788</v>
      </c>
      <c r="I4" s="1213" t="s">
        <v>789</v>
      </c>
    </row>
    <row r="5" spans="1:9" s="1143" customFormat="1">
      <c r="A5" s="1214">
        <v>1</v>
      </c>
      <c r="B5" s="1137">
        <v>2</v>
      </c>
      <c r="C5" s="1138" t="s">
        <v>1299</v>
      </c>
      <c r="D5" s="1139" t="s">
        <v>655</v>
      </c>
      <c r="E5" s="1139" t="s">
        <v>16</v>
      </c>
      <c r="F5" s="1136" t="s">
        <v>17</v>
      </c>
      <c r="G5" s="1140">
        <v>5805.84</v>
      </c>
      <c r="H5" s="1141" t="s">
        <v>18</v>
      </c>
      <c r="I5" s="1142">
        <f t="shared" ref="I5:I68" si="0">B5*G5</f>
        <v>11611.68</v>
      </c>
    </row>
    <row r="6" spans="1:9" s="1204" customFormat="1" ht="49.5">
      <c r="A6" s="1215">
        <v>2</v>
      </c>
      <c r="B6" s="1137">
        <v>2</v>
      </c>
      <c r="C6" s="1144" t="s">
        <v>1301</v>
      </c>
      <c r="D6" s="1139" t="s">
        <v>655</v>
      </c>
      <c r="E6" s="1146" t="s">
        <v>16</v>
      </c>
      <c r="F6" s="1147" t="s">
        <v>21</v>
      </c>
      <c r="G6" s="1148">
        <v>21945</v>
      </c>
      <c r="H6" s="1137" t="s">
        <v>18</v>
      </c>
      <c r="I6" s="1150">
        <f t="shared" si="0"/>
        <v>43890</v>
      </c>
    </row>
    <row r="7" spans="1:9" s="1143" customFormat="1">
      <c r="A7" s="1214">
        <v>3</v>
      </c>
      <c r="B7" s="1137">
        <v>2</v>
      </c>
      <c r="C7" s="1138" t="s">
        <v>1303</v>
      </c>
      <c r="D7" s="1139" t="s">
        <v>655</v>
      </c>
      <c r="E7" s="1139" t="s">
        <v>16</v>
      </c>
      <c r="F7" s="1136" t="s">
        <v>23</v>
      </c>
      <c r="G7" s="1140">
        <v>5805.84</v>
      </c>
      <c r="H7" s="1141" t="s">
        <v>18</v>
      </c>
      <c r="I7" s="1142">
        <f t="shared" si="0"/>
        <v>11611.68</v>
      </c>
    </row>
    <row r="8" spans="1:9" s="1143" customFormat="1">
      <c r="A8" s="1214">
        <v>4</v>
      </c>
      <c r="B8" s="1137">
        <v>2</v>
      </c>
      <c r="C8" s="1145" t="s">
        <v>1585</v>
      </c>
      <c r="D8" s="1139" t="s">
        <v>655</v>
      </c>
      <c r="E8" s="1146" t="s">
        <v>16</v>
      </c>
      <c r="F8" s="1147" t="s">
        <v>25</v>
      </c>
      <c r="G8" s="1148">
        <v>49480.2</v>
      </c>
      <c r="H8" s="1141" t="s">
        <v>18</v>
      </c>
      <c r="I8" s="1142">
        <f t="shared" si="0"/>
        <v>98960.4</v>
      </c>
    </row>
    <row r="9" spans="1:9" s="1143" customFormat="1">
      <c r="A9" s="1215">
        <v>5</v>
      </c>
      <c r="B9" s="1137">
        <v>1</v>
      </c>
      <c r="C9" s="1138" t="s">
        <v>1307</v>
      </c>
      <c r="D9" s="1139" t="s">
        <v>655</v>
      </c>
      <c r="E9" s="1139" t="s">
        <v>16</v>
      </c>
      <c r="F9" s="1136" t="s">
        <v>27</v>
      </c>
      <c r="G9" s="1140">
        <v>350</v>
      </c>
      <c r="H9" s="1141" t="s">
        <v>18</v>
      </c>
      <c r="I9" s="1142">
        <f t="shared" si="0"/>
        <v>350</v>
      </c>
    </row>
    <row r="10" spans="1:9" s="1143" customFormat="1" ht="66">
      <c r="A10" s="1214">
        <v>6</v>
      </c>
      <c r="B10" s="1137">
        <v>1</v>
      </c>
      <c r="C10" s="1149" t="s">
        <v>1586</v>
      </c>
      <c r="D10" s="1139" t="s">
        <v>655</v>
      </c>
      <c r="E10" s="1139" t="s">
        <v>16</v>
      </c>
      <c r="F10" s="1136" t="s">
        <v>29</v>
      </c>
      <c r="G10" s="1140">
        <v>3299.7</v>
      </c>
      <c r="H10" s="1141" t="s">
        <v>18</v>
      </c>
      <c r="I10" s="1142">
        <f t="shared" si="0"/>
        <v>3299.7</v>
      </c>
    </row>
    <row r="11" spans="1:9" s="1143" customFormat="1">
      <c r="A11" s="1214">
        <v>7</v>
      </c>
      <c r="B11" s="1137">
        <v>1</v>
      </c>
      <c r="C11" s="1138" t="s">
        <v>1311</v>
      </c>
      <c r="D11" s="1139" t="s">
        <v>655</v>
      </c>
      <c r="E11" s="1139" t="s">
        <v>16</v>
      </c>
      <c r="F11" s="1136" t="s">
        <v>31</v>
      </c>
      <c r="G11" s="1140">
        <v>280</v>
      </c>
      <c r="H11" s="1141" t="s">
        <v>18</v>
      </c>
      <c r="I11" s="1142">
        <f t="shared" si="0"/>
        <v>280</v>
      </c>
    </row>
    <row r="12" spans="1:9" s="1143" customFormat="1" ht="33">
      <c r="A12" s="1215">
        <v>8</v>
      </c>
      <c r="B12" s="1137">
        <v>1</v>
      </c>
      <c r="C12" s="1149" t="s">
        <v>1313</v>
      </c>
      <c r="D12" s="1139" t="s">
        <v>655</v>
      </c>
      <c r="E12" s="1139" t="s">
        <v>16</v>
      </c>
      <c r="F12" s="1136" t="s">
        <v>33</v>
      </c>
      <c r="G12" s="1140">
        <v>25967.57</v>
      </c>
      <c r="H12" s="1141" t="s">
        <v>18</v>
      </c>
      <c r="I12" s="1142">
        <f t="shared" si="0"/>
        <v>25967.57</v>
      </c>
    </row>
    <row r="13" spans="1:9" s="1203" customFormat="1" ht="33">
      <c r="A13" s="1214">
        <v>9</v>
      </c>
      <c r="B13" s="1137">
        <v>1</v>
      </c>
      <c r="C13" s="1144" t="s">
        <v>1315</v>
      </c>
      <c r="D13" s="1139" t="s">
        <v>655</v>
      </c>
      <c r="E13" s="1146" t="s">
        <v>16</v>
      </c>
      <c r="F13" s="1147" t="s">
        <v>35</v>
      </c>
      <c r="G13" s="1148">
        <v>1650</v>
      </c>
      <c r="H13" s="1137" t="s">
        <v>18</v>
      </c>
      <c r="I13" s="1150">
        <f t="shared" si="0"/>
        <v>1650</v>
      </c>
    </row>
    <row r="14" spans="1:9" s="1143" customFormat="1">
      <c r="A14" s="1214">
        <v>10</v>
      </c>
      <c r="B14" s="1137">
        <v>16</v>
      </c>
      <c r="C14" s="1149" t="s">
        <v>36</v>
      </c>
      <c r="D14" s="1139" t="s">
        <v>655</v>
      </c>
      <c r="E14" s="1139" t="s">
        <v>16</v>
      </c>
      <c r="F14" s="1136" t="s">
        <v>37</v>
      </c>
      <c r="G14" s="1140">
        <v>1024</v>
      </c>
      <c r="H14" s="1141" t="s">
        <v>18</v>
      </c>
      <c r="I14" s="1142">
        <f t="shared" si="0"/>
        <v>16384</v>
      </c>
    </row>
    <row r="15" spans="1:9" s="1203" customFormat="1" ht="82.5">
      <c r="A15" s="1215">
        <v>11</v>
      </c>
      <c r="B15" s="1137">
        <v>8</v>
      </c>
      <c r="C15" s="1144" t="s">
        <v>1322</v>
      </c>
      <c r="D15" s="1139" t="s">
        <v>655</v>
      </c>
      <c r="E15" s="1146" t="s">
        <v>16</v>
      </c>
      <c r="F15" s="1147" t="s">
        <v>29</v>
      </c>
      <c r="G15" s="1148">
        <v>3299.7</v>
      </c>
      <c r="H15" s="1137" t="s">
        <v>18</v>
      </c>
      <c r="I15" s="1150">
        <f t="shared" si="0"/>
        <v>26397.599999999999</v>
      </c>
    </row>
    <row r="16" spans="1:9" s="1143" customFormat="1">
      <c r="A16" s="1214">
        <v>12</v>
      </c>
      <c r="B16" s="1137">
        <v>16</v>
      </c>
      <c r="C16" s="1149" t="s">
        <v>38</v>
      </c>
      <c r="D16" s="1139" t="s">
        <v>655</v>
      </c>
      <c r="E16" s="1139" t="s">
        <v>16</v>
      </c>
      <c r="F16" s="1136" t="s">
        <v>39</v>
      </c>
      <c r="G16" s="1140">
        <v>1044.48</v>
      </c>
      <c r="H16" s="1141" t="s">
        <v>18</v>
      </c>
      <c r="I16" s="1142">
        <f t="shared" si="0"/>
        <v>16711.68</v>
      </c>
    </row>
    <row r="17" spans="1:9" s="1143" customFormat="1" ht="33">
      <c r="A17" s="1214">
        <v>13</v>
      </c>
      <c r="B17" s="1137">
        <v>16</v>
      </c>
      <c r="C17" s="1149" t="s">
        <v>40</v>
      </c>
      <c r="D17" s="1139" t="s">
        <v>655</v>
      </c>
      <c r="E17" s="1139" t="s">
        <v>16</v>
      </c>
      <c r="F17" s="1136" t="s">
        <v>41</v>
      </c>
      <c r="G17" s="1140">
        <v>8894</v>
      </c>
      <c r="H17" s="1141" t="s">
        <v>18</v>
      </c>
      <c r="I17" s="1142">
        <f t="shared" si="0"/>
        <v>142304</v>
      </c>
    </row>
    <row r="18" spans="1:9" s="1143" customFormat="1">
      <c r="A18" s="1215">
        <v>14</v>
      </c>
      <c r="B18" s="1137">
        <v>10</v>
      </c>
      <c r="C18" s="1149" t="s">
        <v>42</v>
      </c>
      <c r="D18" s="1139" t="s">
        <v>655</v>
      </c>
      <c r="E18" s="1139" t="s">
        <v>16</v>
      </c>
      <c r="F18" s="1136" t="s">
        <v>43</v>
      </c>
      <c r="G18" s="1140">
        <v>1024</v>
      </c>
      <c r="H18" s="1141" t="s">
        <v>18</v>
      </c>
      <c r="I18" s="1142">
        <f t="shared" si="0"/>
        <v>10240</v>
      </c>
    </row>
    <row r="19" spans="1:9" s="1204" customFormat="1" ht="82.5">
      <c r="A19" s="1214">
        <v>15</v>
      </c>
      <c r="B19" s="1137">
        <v>5</v>
      </c>
      <c r="C19" s="1144" t="s">
        <v>1881</v>
      </c>
      <c r="D19" s="1139" t="s">
        <v>655</v>
      </c>
      <c r="E19" s="1146" t="s">
        <v>16</v>
      </c>
      <c r="F19" s="1147" t="s">
        <v>29</v>
      </c>
      <c r="G19" s="1148">
        <v>3299.7</v>
      </c>
      <c r="H19" s="1137" t="s">
        <v>18</v>
      </c>
      <c r="I19" s="1150">
        <f t="shared" si="0"/>
        <v>16498.5</v>
      </c>
    </row>
    <row r="20" spans="1:9" s="1143" customFormat="1">
      <c r="A20" s="1214">
        <v>16</v>
      </c>
      <c r="B20" s="1137">
        <v>10</v>
      </c>
      <c r="C20" s="1149" t="s">
        <v>44</v>
      </c>
      <c r="D20" s="1139" t="s">
        <v>655</v>
      </c>
      <c r="E20" s="1139" t="s">
        <v>16</v>
      </c>
      <c r="F20" s="1136" t="s">
        <v>45</v>
      </c>
      <c r="G20" s="1140">
        <v>1044.48</v>
      </c>
      <c r="H20" s="1141" t="s">
        <v>18</v>
      </c>
      <c r="I20" s="1142">
        <f t="shared" si="0"/>
        <v>10444.799999999999</v>
      </c>
    </row>
    <row r="21" spans="1:9" s="1143" customFormat="1" ht="33">
      <c r="A21" s="1215">
        <v>17</v>
      </c>
      <c r="B21" s="1137">
        <v>10</v>
      </c>
      <c r="C21" s="1149" t="s">
        <v>46</v>
      </c>
      <c r="D21" s="1139" t="s">
        <v>655</v>
      </c>
      <c r="E21" s="1139" t="s">
        <v>16</v>
      </c>
      <c r="F21" s="1136" t="s">
        <v>47</v>
      </c>
      <c r="G21" s="1140">
        <v>9847</v>
      </c>
      <c r="H21" s="1141" t="s">
        <v>18</v>
      </c>
      <c r="I21" s="1142">
        <f t="shared" si="0"/>
        <v>98470</v>
      </c>
    </row>
    <row r="22" spans="1:9" s="1143" customFormat="1">
      <c r="A22" s="1214">
        <v>18</v>
      </c>
      <c r="B22" s="1137">
        <v>1</v>
      </c>
      <c r="C22" s="1149" t="s">
        <v>48</v>
      </c>
      <c r="D22" s="1139" t="s">
        <v>655</v>
      </c>
      <c r="E22" s="1139" t="s">
        <v>16</v>
      </c>
      <c r="F22" s="1136" t="s">
        <v>49</v>
      </c>
      <c r="G22" s="1140">
        <v>1612</v>
      </c>
      <c r="H22" s="1141" t="s">
        <v>50</v>
      </c>
      <c r="I22" s="1142">
        <f t="shared" si="0"/>
        <v>1612</v>
      </c>
    </row>
    <row r="23" spans="1:9" s="1204" customFormat="1" ht="82.5">
      <c r="A23" s="1214">
        <v>19</v>
      </c>
      <c r="B23" s="1137">
        <v>1</v>
      </c>
      <c r="C23" s="1144" t="s">
        <v>1322</v>
      </c>
      <c r="D23" s="1139" t="s">
        <v>655</v>
      </c>
      <c r="E23" s="1146" t="s">
        <v>16</v>
      </c>
      <c r="F23" s="1147" t="s">
        <v>29</v>
      </c>
      <c r="G23" s="1148">
        <v>3299.7</v>
      </c>
      <c r="H23" s="1137" t="s">
        <v>18</v>
      </c>
      <c r="I23" s="1150">
        <f t="shared" si="0"/>
        <v>3299.7</v>
      </c>
    </row>
    <row r="24" spans="1:9" s="1143" customFormat="1">
      <c r="A24" s="1215">
        <v>20</v>
      </c>
      <c r="B24" s="1137">
        <v>1</v>
      </c>
      <c r="C24" s="1149" t="s">
        <v>52</v>
      </c>
      <c r="D24" s="1139" t="s">
        <v>655</v>
      </c>
      <c r="E24" s="1139" t="s">
        <v>16</v>
      </c>
      <c r="F24" s="1136" t="s">
        <v>53</v>
      </c>
      <c r="G24" s="1140">
        <v>1024</v>
      </c>
      <c r="H24" s="1141" t="s">
        <v>50</v>
      </c>
      <c r="I24" s="1142">
        <f t="shared" si="0"/>
        <v>1024</v>
      </c>
    </row>
    <row r="25" spans="1:9" s="1143" customFormat="1" ht="33">
      <c r="A25" s="1214">
        <v>21</v>
      </c>
      <c r="B25" s="1137">
        <v>1</v>
      </c>
      <c r="C25" s="1144" t="s">
        <v>1589</v>
      </c>
      <c r="D25" s="1139" t="s">
        <v>655</v>
      </c>
      <c r="E25" s="1146" t="s">
        <v>16</v>
      </c>
      <c r="F25" s="1147" t="s">
        <v>55</v>
      </c>
      <c r="G25" s="1148">
        <v>7666</v>
      </c>
      <c r="H25" s="1137" t="s">
        <v>18</v>
      </c>
      <c r="I25" s="1150">
        <f t="shared" si="0"/>
        <v>7666</v>
      </c>
    </row>
    <row r="26" spans="1:9" s="1143" customFormat="1" ht="49.5">
      <c r="A26" s="1214">
        <v>22</v>
      </c>
      <c r="B26" s="1137">
        <v>1</v>
      </c>
      <c r="C26" s="1149" t="s">
        <v>1330</v>
      </c>
      <c r="D26" s="1139" t="s">
        <v>655</v>
      </c>
      <c r="E26" s="1139" t="s">
        <v>57</v>
      </c>
      <c r="F26" s="1136" t="s">
        <v>58</v>
      </c>
      <c r="G26" s="1140">
        <v>42000</v>
      </c>
      <c r="H26" s="1141" t="s">
        <v>18</v>
      </c>
      <c r="I26" s="1142">
        <f t="shared" si="0"/>
        <v>42000</v>
      </c>
    </row>
    <row r="27" spans="1:9" s="1143" customFormat="1" ht="49.5">
      <c r="A27" s="1215">
        <v>23</v>
      </c>
      <c r="B27" s="1137">
        <v>1</v>
      </c>
      <c r="C27" s="1149" t="s">
        <v>919</v>
      </c>
      <c r="D27" s="1139" t="s">
        <v>655</v>
      </c>
      <c r="E27" s="1139" t="s">
        <v>16</v>
      </c>
      <c r="F27" s="1136" t="s">
        <v>60</v>
      </c>
      <c r="G27" s="1140">
        <v>2122</v>
      </c>
      <c r="H27" s="1141" t="s">
        <v>18</v>
      </c>
      <c r="I27" s="1142">
        <f t="shared" si="0"/>
        <v>2122</v>
      </c>
    </row>
    <row r="28" spans="1:9" s="1143" customFormat="1">
      <c r="A28" s="1214">
        <v>24</v>
      </c>
      <c r="B28" s="1137">
        <v>44</v>
      </c>
      <c r="C28" s="793" t="s">
        <v>61</v>
      </c>
      <c r="D28" s="1139" t="s">
        <v>655</v>
      </c>
      <c r="E28" s="1139" t="s">
        <v>16</v>
      </c>
      <c r="F28" s="1136" t="s">
        <v>62</v>
      </c>
      <c r="G28" s="1140">
        <v>48</v>
      </c>
      <c r="H28" s="1141" t="s">
        <v>18</v>
      </c>
      <c r="I28" s="1142">
        <f t="shared" si="0"/>
        <v>2112</v>
      </c>
    </row>
    <row r="29" spans="1:9" s="1143" customFormat="1" ht="66">
      <c r="A29" s="1214">
        <v>25</v>
      </c>
      <c r="B29" s="1137">
        <v>0.83</v>
      </c>
      <c r="C29" s="1149" t="s">
        <v>63</v>
      </c>
      <c r="D29" s="1139" t="s">
        <v>655</v>
      </c>
      <c r="E29" s="1139" t="s">
        <v>16</v>
      </c>
      <c r="F29" s="1136" t="s">
        <v>64</v>
      </c>
      <c r="G29" s="1140">
        <v>3426</v>
      </c>
      <c r="H29" s="1141" t="s">
        <v>65</v>
      </c>
      <c r="I29" s="1142">
        <f t="shared" si="0"/>
        <v>2843.58</v>
      </c>
    </row>
    <row r="30" spans="1:9" s="1143" customFormat="1" ht="49.5">
      <c r="A30" s="1215">
        <v>26</v>
      </c>
      <c r="B30" s="1137">
        <v>3.83</v>
      </c>
      <c r="C30" s="1149" t="s">
        <v>66</v>
      </c>
      <c r="D30" s="1139" t="s">
        <v>655</v>
      </c>
      <c r="E30" s="1139" t="s">
        <v>16</v>
      </c>
      <c r="F30" s="1136" t="s">
        <v>67</v>
      </c>
      <c r="G30" s="1140">
        <v>1470</v>
      </c>
      <c r="H30" s="1141" t="s">
        <v>65</v>
      </c>
      <c r="I30" s="1142">
        <f t="shared" si="0"/>
        <v>5630.1</v>
      </c>
    </row>
    <row r="31" spans="1:9" ht="109.5" customHeight="1">
      <c r="A31" s="1214">
        <v>27</v>
      </c>
      <c r="B31" s="1137">
        <v>3.83</v>
      </c>
      <c r="C31" s="1144" t="s">
        <v>1336</v>
      </c>
      <c r="D31" s="1139" t="s">
        <v>655</v>
      </c>
      <c r="E31" s="1139" t="s">
        <v>57</v>
      </c>
      <c r="F31" s="1136" t="s">
        <v>69</v>
      </c>
      <c r="G31" s="1140">
        <v>2181</v>
      </c>
      <c r="H31" s="1141" t="s">
        <v>65</v>
      </c>
      <c r="I31" s="1142">
        <f t="shared" si="0"/>
        <v>8353.23</v>
      </c>
    </row>
    <row r="32" spans="1:9" ht="132">
      <c r="A32" s="1214">
        <v>28</v>
      </c>
      <c r="B32" s="1137">
        <v>3.83</v>
      </c>
      <c r="C32" s="1144" t="s">
        <v>1338</v>
      </c>
      <c r="D32" s="1139" t="s">
        <v>655</v>
      </c>
      <c r="E32" s="1139" t="s">
        <v>16</v>
      </c>
      <c r="F32" s="1136" t="s">
        <v>71</v>
      </c>
      <c r="G32" s="1140">
        <v>851</v>
      </c>
      <c r="H32" s="1141" t="s">
        <v>65</v>
      </c>
      <c r="I32" s="1142">
        <f t="shared" si="0"/>
        <v>3259.33</v>
      </c>
    </row>
    <row r="33" spans="1:9" ht="115.5">
      <c r="A33" s="1215">
        <v>29</v>
      </c>
      <c r="B33" s="1137">
        <v>3.83</v>
      </c>
      <c r="C33" s="1144" t="s">
        <v>1340</v>
      </c>
      <c r="D33" s="1139" t="s">
        <v>655</v>
      </c>
      <c r="E33" s="1139" t="s">
        <v>57</v>
      </c>
      <c r="F33" s="1136" t="s">
        <v>73</v>
      </c>
      <c r="G33" s="1140">
        <v>1293</v>
      </c>
      <c r="H33" s="1141" t="s">
        <v>65</v>
      </c>
      <c r="I33" s="1142">
        <f t="shared" si="0"/>
        <v>4952.1900000000005</v>
      </c>
    </row>
    <row r="34" spans="1:9" ht="132">
      <c r="A34" s="1214">
        <v>30</v>
      </c>
      <c r="B34" s="1137">
        <v>3.83</v>
      </c>
      <c r="C34" s="1144" t="s">
        <v>1342</v>
      </c>
      <c r="D34" s="1139" t="s">
        <v>655</v>
      </c>
      <c r="E34" s="1139" t="s">
        <v>16</v>
      </c>
      <c r="F34" s="1136" t="s">
        <v>75</v>
      </c>
      <c r="G34" s="1140">
        <v>482</v>
      </c>
      <c r="H34" s="1141" t="s">
        <v>65</v>
      </c>
      <c r="I34" s="1142">
        <f t="shared" si="0"/>
        <v>1846.06</v>
      </c>
    </row>
    <row r="35" spans="1:9">
      <c r="A35" s="1214">
        <v>31</v>
      </c>
      <c r="B35" s="1137">
        <v>43</v>
      </c>
      <c r="C35" s="1149" t="s">
        <v>76</v>
      </c>
      <c r="D35" s="1139" t="s">
        <v>655</v>
      </c>
      <c r="E35" s="1139" t="s">
        <v>16</v>
      </c>
      <c r="F35" s="1136" t="s">
        <v>77</v>
      </c>
      <c r="G35" s="1140">
        <v>122</v>
      </c>
      <c r="H35" s="1141" t="s">
        <v>18</v>
      </c>
      <c r="I35" s="1142">
        <f t="shared" si="0"/>
        <v>5246</v>
      </c>
    </row>
    <row r="36" spans="1:9" ht="33">
      <c r="A36" s="1215">
        <v>32</v>
      </c>
      <c r="B36" s="1137">
        <v>36</v>
      </c>
      <c r="C36" s="1149" t="s">
        <v>728</v>
      </c>
      <c r="D36" s="1139" t="s">
        <v>655</v>
      </c>
      <c r="E36" s="1139" t="s">
        <v>57</v>
      </c>
      <c r="F36" s="1136" t="s">
        <v>79</v>
      </c>
      <c r="G36" s="1140">
        <v>3486</v>
      </c>
      <c r="H36" s="1141" t="s">
        <v>18</v>
      </c>
      <c r="I36" s="1142">
        <f t="shared" si="0"/>
        <v>125496</v>
      </c>
    </row>
    <row r="37" spans="1:9" ht="66">
      <c r="A37" s="1214">
        <v>33</v>
      </c>
      <c r="B37" s="1137">
        <v>36</v>
      </c>
      <c r="C37" s="1149" t="s">
        <v>80</v>
      </c>
      <c r="D37" s="1139" t="s">
        <v>655</v>
      </c>
      <c r="E37" s="1139" t="s">
        <v>16</v>
      </c>
      <c r="F37" s="1136" t="s">
        <v>81</v>
      </c>
      <c r="G37" s="1140">
        <v>1234.2</v>
      </c>
      <c r="H37" s="1141" t="s">
        <v>18</v>
      </c>
      <c r="I37" s="1142">
        <f t="shared" si="0"/>
        <v>44431.200000000004</v>
      </c>
    </row>
    <row r="38" spans="1:9" ht="49.5">
      <c r="A38" s="1214">
        <v>34</v>
      </c>
      <c r="B38" s="1137">
        <v>36</v>
      </c>
      <c r="C38" s="1149" t="s">
        <v>82</v>
      </c>
      <c r="D38" s="1139" t="s">
        <v>655</v>
      </c>
      <c r="E38" s="1139" t="s">
        <v>16</v>
      </c>
      <c r="F38" s="1136" t="s">
        <v>83</v>
      </c>
      <c r="G38" s="1140">
        <v>386</v>
      </c>
      <c r="H38" s="1141" t="s">
        <v>18</v>
      </c>
      <c r="I38" s="1142">
        <f t="shared" si="0"/>
        <v>13896</v>
      </c>
    </row>
    <row r="39" spans="1:9" ht="82.5">
      <c r="A39" s="1215">
        <v>35</v>
      </c>
      <c r="B39" s="1137">
        <v>531.9</v>
      </c>
      <c r="C39" s="1149" t="s">
        <v>84</v>
      </c>
      <c r="D39" s="1139" t="s">
        <v>655</v>
      </c>
      <c r="E39" s="1139" t="s">
        <v>16</v>
      </c>
      <c r="F39" s="1136" t="s">
        <v>85</v>
      </c>
      <c r="G39" s="1140">
        <v>65</v>
      </c>
      <c r="H39" s="1141" t="s">
        <v>86</v>
      </c>
      <c r="I39" s="1142">
        <f t="shared" si="0"/>
        <v>34573.5</v>
      </c>
    </row>
    <row r="40" spans="1:9" ht="49.5">
      <c r="A40" s="1214">
        <v>36</v>
      </c>
      <c r="B40" s="1137">
        <v>208.3</v>
      </c>
      <c r="C40" s="1149" t="s">
        <v>87</v>
      </c>
      <c r="D40" s="1139" t="s">
        <v>655</v>
      </c>
      <c r="E40" s="1139" t="s">
        <v>16</v>
      </c>
      <c r="F40" s="1136" t="s">
        <v>88</v>
      </c>
      <c r="G40" s="1140">
        <v>41</v>
      </c>
      <c r="H40" s="1141" t="s">
        <v>86</v>
      </c>
      <c r="I40" s="1142">
        <f t="shared" si="0"/>
        <v>8540.3000000000011</v>
      </c>
    </row>
    <row r="41" spans="1:9">
      <c r="A41" s="1214">
        <v>37</v>
      </c>
      <c r="B41" s="1137">
        <v>50</v>
      </c>
      <c r="C41" s="1144" t="s">
        <v>89</v>
      </c>
      <c r="D41" s="1139" t="s">
        <v>655</v>
      </c>
      <c r="E41" s="1139" t="s">
        <v>57</v>
      </c>
      <c r="F41" s="1136" t="s">
        <v>90</v>
      </c>
      <c r="G41" s="1140">
        <v>117.5</v>
      </c>
      <c r="H41" s="1141" t="s">
        <v>91</v>
      </c>
      <c r="I41" s="1142">
        <f t="shared" si="0"/>
        <v>5875</v>
      </c>
    </row>
    <row r="42" spans="1:9">
      <c r="A42" s="1215">
        <v>38</v>
      </c>
      <c r="B42" s="1137">
        <v>314</v>
      </c>
      <c r="C42" s="794" t="s">
        <v>1351</v>
      </c>
      <c r="D42" s="1139" t="s">
        <v>655</v>
      </c>
      <c r="E42" s="1139" t="s">
        <v>16</v>
      </c>
      <c r="F42" s="1136" t="s">
        <v>93</v>
      </c>
      <c r="G42" s="1140">
        <v>55</v>
      </c>
      <c r="H42" s="1141" t="s">
        <v>94</v>
      </c>
      <c r="I42" s="1142">
        <f t="shared" si="0"/>
        <v>17270</v>
      </c>
    </row>
    <row r="43" spans="1:9" ht="66">
      <c r="A43" s="1214">
        <v>39</v>
      </c>
      <c r="B43" s="1137">
        <v>2</v>
      </c>
      <c r="C43" s="1149" t="s">
        <v>95</v>
      </c>
      <c r="D43" s="1139" t="s">
        <v>655</v>
      </c>
      <c r="E43" s="1139" t="s">
        <v>57</v>
      </c>
      <c r="F43" s="1136" t="s">
        <v>96</v>
      </c>
      <c r="G43" s="1140">
        <v>4725</v>
      </c>
      <c r="H43" s="1141" t="s">
        <v>18</v>
      </c>
      <c r="I43" s="1142">
        <f t="shared" si="0"/>
        <v>9450</v>
      </c>
    </row>
    <row r="44" spans="1:9" ht="33">
      <c r="A44" s="1214">
        <v>40</v>
      </c>
      <c r="B44" s="1137">
        <v>2</v>
      </c>
      <c r="C44" s="1149" t="s">
        <v>97</v>
      </c>
      <c r="D44" s="1139" t="s">
        <v>655</v>
      </c>
      <c r="E44" s="1139" t="s">
        <v>16</v>
      </c>
      <c r="F44" s="1136" t="s">
        <v>98</v>
      </c>
      <c r="G44" s="1140">
        <v>1323</v>
      </c>
      <c r="H44" s="1141" t="s">
        <v>18</v>
      </c>
      <c r="I44" s="1142">
        <f t="shared" si="0"/>
        <v>2646</v>
      </c>
    </row>
    <row r="45" spans="1:9" s="1216" customFormat="1" ht="162">
      <c r="A45" s="1215">
        <v>41</v>
      </c>
      <c r="B45" s="1137">
        <v>106</v>
      </c>
      <c r="C45" s="1144" t="s">
        <v>1593</v>
      </c>
      <c r="D45" s="1139" t="s">
        <v>655</v>
      </c>
      <c r="E45" s="1146" t="s">
        <v>16</v>
      </c>
      <c r="F45" s="1147" t="s">
        <v>100</v>
      </c>
      <c r="G45" s="1148">
        <v>2463.3000000000002</v>
      </c>
      <c r="H45" s="1137" t="s">
        <v>94</v>
      </c>
      <c r="I45" s="1150">
        <f t="shared" si="0"/>
        <v>261109.80000000002</v>
      </c>
    </row>
    <row r="46" spans="1:9" ht="66">
      <c r="A46" s="1214">
        <v>42</v>
      </c>
      <c r="B46" s="1137">
        <v>56</v>
      </c>
      <c r="C46" s="1152" t="s">
        <v>1594</v>
      </c>
      <c r="D46" s="1139" t="s">
        <v>655</v>
      </c>
      <c r="E46" s="1139" t="s">
        <v>16</v>
      </c>
      <c r="F46" s="1136" t="s">
        <v>102</v>
      </c>
      <c r="G46" s="1140">
        <v>133</v>
      </c>
      <c r="H46" s="1141" t="s">
        <v>94</v>
      </c>
      <c r="I46" s="1142">
        <f t="shared" si="0"/>
        <v>7448</v>
      </c>
    </row>
    <row r="47" spans="1:9">
      <c r="A47" s="1214">
        <v>43</v>
      </c>
      <c r="B47" s="1137">
        <v>106</v>
      </c>
      <c r="C47" s="1138" t="s">
        <v>1595</v>
      </c>
      <c r="D47" s="1139" t="s">
        <v>655</v>
      </c>
      <c r="E47" s="1139" t="s">
        <v>16</v>
      </c>
      <c r="F47" s="1136" t="s">
        <v>104</v>
      </c>
      <c r="G47" s="1140">
        <v>200</v>
      </c>
      <c r="H47" s="1141" t="s">
        <v>94</v>
      </c>
      <c r="I47" s="1142">
        <f t="shared" si="0"/>
        <v>21200</v>
      </c>
    </row>
    <row r="48" spans="1:9" ht="66">
      <c r="A48" s="1215">
        <v>44</v>
      </c>
      <c r="B48" s="1137">
        <v>14</v>
      </c>
      <c r="C48" s="1152" t="s">
        <v>669</v>
      </c>
      <c r="D48" s="1139" t="s">
        <v>655</v>
      </c>
      <c r="E48" s="1139" t="s">
        <v>16</v>
      </c>
      <c r="F48" s="1136" t="s">
        <v>106</v>
      </c>
      <c r="G48" s="1140">
        <v>135.66</v>
      </c>
      <c r="H48" s="1141" t="s">
        <v>94</v>
      </c>
      <c r="I48" s="1142">
        <f t="shared" si="0"/>
        <v>1899.24</v>
      </c>
    </row>
    <row r="49" spans="1:9">
      <c r="A49" s="1214">
        <v>45</v>
      </c>
      <c r="B49" s="1137">
        <v>8</v>
      </c>
      <c r="C49" s="1153" t="s">
        <v>1363</v>
      </c>
      <c r="D49" s="1139" t="s">
        <v>655</v>
      </c>
      <c r="E49" s="1139" t="s">
        <v>57</v>
      </c>
      <c r="F49" s="1136" t="s">
        <v>108</v>
      </c>
      <c r="G49" s="1140">
        <v>2500</v>
      </c>
      <c r="H49" s="1141" t="s">
        <v>18</v>
      </c>
      <c r="I49" s="1142">
        <f t="shared" si="0"/>
        <v>20000</v>
      </c>
    </row>
    <row r="50" spans="1:9">
      <c r="A50" s="1214">
        <v>46</v>
      </c>
      <c r="B50" s="1137">
        <v>8</v>
      </c>
      <c r="C50" s="1154" t="s">
        <v>1365</v>
      </c>
      <c r="D50" s="1139" t="s">
        <v>655</v>
      </c>
      <c r="E50" s="1139" t="s">
        <v>57</v>
      </c>
      <c r="F50" s="1136" t="s">
        <v>110</v>
      </c>
      <c r="G50" s="1140">
        <v>4200</v>
      </c>
      <c r="H50" s="1141" t="s">
        <v>18</v>
      </c>
      <c r="I50" s="1142">
        <f t="shared" si="0"/>
        <v>33600</v>
      </c>
    </row>
    <row r="51" spans="1:9">
      <c r="A51" s="1215">
        <v>47</v>
      </c>
      <c r="B51" s="1137">
        <v>8</v>
      </c>
      <c r="C51" s="799" t="s">
        <v>1367</v>
      </c>
      <c r="D51" s="1139" t="s">
        <v>655</v>
      </c>
      <c r="E51" s="1139" t="s">
        <v>16</v>
      </c>
      <c r="F51" s="1136" t="s">
        <v>112</v>
      </c>
      <c r="G51" s="1140">
        <v>17600</v>
      </c>
      <c r="H51" s="1141" t="s">
        <v>18</v>
      </c>
      <c r="I51" s="1142">
        <f t="shared" si="0"/>
        <v>140800</v>
      </c>
    </row>
    <row r="52" spans="1:9">
      <c r="A52" s="1214">
        <v>48</v>
      </c>
      <c r="B52" s="1137">
        <v>8</v>
      </c>
      <c r="C52" s="799" t="s">
        <v>1369</v>
      </c>
      <c r="D52" s="1139" t="s">
        <v>655</v>
      </c>
      <c r="E52" s="1139" t="s">
        <v>16</v>
      </c>
      <c r="F52" s="1136" t="s">
        <v>114</v>
      </c>
      <c r="G52" s="1140">
        <v>4000</v>
      </c>
      <c r="H52" s="1141" t="s">
        <v>18</v>
      </c>
      <c r="I52" s="1142">
        <f t="shared" si="0"/>
        <v>32000</v>
      </c>
    </row>
    <row r="53" spans="1:9">
      <c r="A53" s="1214">
        <v>49</v>
      </c>
      <c r="B53" s="1137">
        <v>4</v>
      </c>
      <c r="C53" s="1149" t="s">
        <v>115</v>
      </c>
      <c r="D53" s="1139" t="s">
        <v>655</v>
      </c>
      <c r="E53" s="1139" t="s">
        <v>16</v>
      </c>
      <c r="F53" s="1136" t="s">
        <v>116</v>
      </c>
      <c r="G53" s="1140">
        <v>2764.76</v>
      </c>
      <c r="H53" s="1141" t="s">
        <v>18</v>
      </c>
      <c r="I53" s="1142">
        <f t="shared" si="0"/>
        <v>11059.04</v>
      </c>
    </row>
    <row r="54" spans="1:9" s="1216" customFormat="1" ht="206.25" customHeight="1">
      <c r="A54" s="1215">
        <v>50</v>
      </c>
      <c r="B54" s="1137">
        <v>85</v>
      </c>
      <c r="C54" s="1144" t="s">
        <v>1882</v>
      </c>
      <c r="D54" s="1139" t="s">
        <v>655</v>
      </c>
      <c r="E54" s="1146" t="s">
        <v>16</v>
      </c>
      <c r="F54" s="1147" t="s">
        <v>118</v>
      </c>
      <c r="G54" s="1148">
        <v>465.46</v>
      </c>
      <c r="H54" s="1137" t="s">
        <v>94</v>
      </c>
      <c r="I54" s="1150">
        <f t="shared" si="0"/>
        <v>39564.1</v>
      </c>
    </row>
    <row r="55" spans="1:9" s="1216" customFormat="1" ht="82.5">
      <c r="A55" s="1214">
        <v>51</v>
      </c>
      <c r="B55" s="1137">
        <v>15</v>
      </c>
      <c r="C55" s="1144" t="s">
        <v>1374</v>
      </c>
      <c r="D55" s="1139" t="s">
        <v>655</v>
      </c>
      <c r="E55" s="1146" t="s">
        <v>16</v>
      </c>
      <c r="F55" s="1147" t="s">
        <v>120</v>
      </c>
      <c r="G55" s="1148">
        <v>126.23</v>
      </c>
      <c r="H55" s="1137" t="s">
        <v>94</v>
      </c>
      <c r="I55" s="1150">
        <f t="shared" si="0"/>
        <v>1893.45</v>
      </c>
    </row>
    <row r="56" spans="1:9" s="1216" customFormat="1">
      <c r="A56" s="1214">
        <v>52</v>
      </c>
      <c r="B56" s="1137">
        <v>2</v>
      </c>
      <c r="C56" s="1144" t="s">
        <v>121</v>
      </c>
      <c r="D56" s="1139" t="s">
        <v>655</v>
      </c>
      <c r="E56" s="1146" t="s">
        <v>16</v>
      </c>
      <c r="F56" s="1147" t="s">
        <v>122</v>
      </c>
      <c r="G56" s="1148">
        <v>2370.63</v>
      </c>
      <c r="H56" s="1137" t="s">
        <v>18</v>
      </c>
      <c r="I56" s="1150">
        <f t="shared" si="0"/>
        <v>4741.26</v>
      </c>
    </row>
    <row r="57" spans="1:9" s="1216" customFormat="1" ht="214.5">
      <c r="A57" s="1215">
        <v>53</v>
      </c>
      <c r="B57" s="1137">
        <v>90</v>
      </c>
      <c r="C57" s="1144" t="s">
        <v>1377</v>
      </c>
      <c r="D57" s="1139" t="s">
        <v>655</v>
      </c>
      <c r="E57" s="1146" t="s">
        <v>16</v>
      </c>
      <c r="F57" s="1147" t="s">
        <v>124</v>
      </c>
      <c r="G57" s="1148">
        <v>377.63</v>
      </c>
      <c r="H57" s="1137" t="s">
        <v>94</v>
      </c>
      <c r="I57" s="1150">
        <f t="shared" si="0"/>
        <v>33986.699999999997</v>
      </c>
    </row>
    <row r="58" spans="1:9" s="1216" customFormat="1" ht="99">
      <c r="A58" s="1214">
        <v>54</v>
      </c>
      <c r="B58" s="1137">
        <v>10</v>
      </c>
      <c r="C58" s="1144" t="s">
        <v>1648</v>
      </c>
      <c r="D58" s="1139" t="s">
        <v>655</v>
      </c>
      <c r="E58" s="1146" t="s">
        <v>16</v>
      </c>
      <c r="F58" s="1147" t="s">
        <v>126</v>
      </c>
      <c r="G58" s="1148">
        <v>85.43</v>
      </c>
      <c r="H58" s="1137" t="s">
        <v>94</v>
      </c>
      <c r="I58" s="1150">
        <f t="shared" si="0"/>
        <v>854.30000000000007</v>
      </c>
    </row>
    <row r="59" spans="1:9" ht="33">
      <c r="A59" s="1215">
        <v>56</v>
      </c>
      <c r="B59" s="1137">
        <v>2</v>
      </c>
      <c r="C59" s="1149" t="s">
        <v>1381</v>
      </c>
      <c r="D59" s="1139" t="s">
        <v>655</v>
      </c>
      <c r="E59" s="1139" t="s">
        <v>16</v>
      </c>
      <c r="F59" s="1136" t="s">
        <v>128</v>
      </c>
      <c r="G59" s="1140">
        <v>968.9</v>
      </c>
      <c r="H59" s="1141" t="s">
        <v>18</v>
      </c>
      <c r="I59" s="1142">
        <f t="shared" si="0"/>
        <v>1937.8</v>
      </c>
    </row>
    <row r="60" spans="1:9" ht="49.5">
      <c r="A60" s="1214">
        <v>57</v>
      </c>
      <c r="B60" s="1155">
        <v>2200</v>
      </c>
      <c r="C60" s="1144" t="s">
        <v>380</v>
      </c>
      <c r="D60" s="1139" t="s">
        <v>655</v>
      </c>
      <c r="E60" s="1139" t="s">
        <v>16</v>
      </c>
      <c r="F60" s="1136" t="s">
        <v>130</v>
      </c>
      <c r="G60" s="1140">
        <v>27</v>
      </c>
      <c r="H60" s="1141" t="s">
        <v>94</v>
      </c>
      <c r="I60" s="1142">
        <f t="shared" si="0"/>
        <v>59400</v>
      </c>
    </row>
    <row r="61" spans="1:9" ht="66">
      <c r="A61" s="1214">
        <v>58</v>
      </c>
      <c r="B61" s="1137">
        <v>500</v>
      </c>
      <c r="C61" s="1149" t="s">
        <v>1384</v>
      </c>
      <c r="D61" s="1139" t="s">
        <v>655</v>
      </c>
      <c r="E61" s="1139" t="s">
        <v>16</v>
      </c>
      <c r="F61" s="1136" t="s">
        <v>132</v>
      </c>
      <c r="G61" s="1140">
        <v>27</v>
      </c>
      <c r="H61" s="1141" t="s">
        <v>18</v>
      </c>
      <c r="I61" s="1142">
        <f t="shared" si="0"/>
        <v>13500</v>
      </c>
    </row>
    <row r="62" spans="1:9" ht="66">
      <c r="A62" s="1215">
        <v>59</v>
      </c>
      <c r="B62" s="1137">
        <v>1.6</v>
      </c>
      <c r="C62" s="1149" t="s">
        <v>63</v>
      </c>
      <c r="D62" s="1139" t="s">
        <v>655</v>
      </c>
      <c r="E62" s="1139" t="s">
        <v>16</v>
      </c>
      <c r="F62" s="1136" t="s">
        <v>64</v>
      </c>
      <c r="G62" s="1140">
        <v>3426</v>
      </c>
      <c r="H62" s="1141" t="s">
        <v>65</v>
      </c>
      <c r="I62" s="1142">
        <f t="shared" si="0"/>
        <v>5481.6</v>
      </c>
    </row>
    <row r="63" spans="1:9" s="1216" customFormat="1" ht="115.5">
      <c r="A63" s="1214">
        <v>60</v>
      </c>
      <c r="B63" s="1137">
        <v>1.6</v>
      </c>
      <c r="C63" s="1144" t="s">
        <v>1336</v>
      </c>
      <c r="D63" s="1139" t="s">
        <v>655</v>
      </c>
      <c r="E63" s="1146" t="s">
        <v>57</v>
      </c>
      <c r="F63" s="1147" t="s">
        <v>69</v>
      </c>
      <c r="G63" s="1148">
        <v>2181</v>
      </c>
      <c r="H63" s="1137" t="s">
        <v>65</v>
      </c>
      <c r="I63" s="1150">
        <f t="shared" si="0"/>
        <v>3489.6000000000004</v>
      </c>
    </row>
    <row r="64" spans="1:9" s="1216" customFormat="1" ht="124.5" customHeight="1">
      <c r="A64" s="1214">
        <v>61</v>
      </c>
      <c r="B64" s="1137">
        <v>1.6</v>
      </c>
      <c r="C64" s="1144" t="s">
        <v>1338</v>
      </c>
      <c r="D64" s="1139" t="s">
        <v>655</v>
      </c>
      <c r="E64" s="1146" t="s">
        <v>16</v>
      </c>
      <c r="F64" s="1147" t="s">
        <v>71</v>
      </c>
      <c r="G64" s="1148">
        <v>851</v>
      </c>
      <c r="H64" s="1137" t="s">
        <v>65</v>
      </c>
      <c r="I64" s="1150">
        <f t="shared" si="0"/>
        <v>1361.6000000000001</v>
      </c>
    </row>
    <row r="65" spans="1:9" s="1216" customFormat="1" ht="107.25" customHeight="1">
      <c r="A65" s="1215">
        <v>62</v>
      </c>
      <c r="B65" s="1137">
        <v>1.6</v>
      </c>
      <c r="C65" s="1144" t="s">
        <v>1340</v>
      </c>
      <c r="D65" s="1139" t="s">
        <v>655</v>
      </c>
      <c r="E65" s="1146" t="s">
        <v>57</v>
      </c>
      <c r="F65" s="1147" t="s">
        <v>73</v>
      </c>
      <c r="G65" s="1148">
        <v>1293</v>
      </c>
      <c r="H65" s="1137" t="s">
        <v>65</v>
      </c>
      <c r="I65" s="1150">
        <f t="shared" si="0"/>
        <v>2068.8000000000002</v>
      </c>
    </row>
    <row r="66" spans="1:9" s="1216" customFormat="1" ht="122.25" customHeight="1">
      <c r="A66" s="1214">
        <v>63</v>
      </c>
      <c r="B66" s="1137">
        <v>1.6</v>
      </c>
      <c r="C66" s="1144" t="s">
        <v>1342</v>
      </c>
      <c r="D66" s="1139" t="s">
        <v>655</v>
      </c>
      <c r="E66" s="1146" t="s">
        <v>16</v>
      </c>
      <c r="F66" s="1147" t="s">
        <v>75</v>
      </c>
      <c r="G66" s="1148">
        <v>482</v>
      </c>
      <c r="H66" s="1137" t="s">
        <v>65</v>
      </c>
      <c r="I66" s="1150">
        <f t="shared" si="0"/>
        <v>771.2</v>
      </c>
    </row>
    <row r="67" spans="1:9" s="1216" customFormat="1" ht="33">
      <c r="A67" s="1214">
        <v>64</v>
      </c>
      <c r="B67" s="1137">
        <v>5</v>
      </c>
      <c r="C67" s="1144" t="s">
        <v>1598</v>
      </c>
      <c r="D67" s="1139" t="s">
        <v>655</v>
      </c>
      <c r="E67" s="1146" t="s">
        <v>16</v>
      </c>
      <c r="F67" s="1147" t="s">
        <v>135</v>
      </c>
      <c r="G67" s="1148">
        <v>990.68</v>
      </c>
      <c r="H67" s="1137" t="s">
        <v>18</v>
      </c>
      <c r="I67" s="1150">
        <f t="shared" si="0"/>
        <v>4953.3999999999996</v>
      </c>
    </row>
    <row r="68" spans="1:9" s="1216" customFormat="1" ht="66">
      <c r="A68" s="1215">
        <v>65</v>
      </c>
      <c r="B68" s="1137">
        <v>5</v>
      </c>
      <c r="C68" s="1144" t="s">
        <v>1388</v>
      </c>
      <c r="D68" s="1139" t="s">
        <v>655</v>
      </c>
      <c r="E68" s="1146" t="s">
        <v>16</v>
      </c>
      <c r="F68" s="1147" t="s">
        <v>137</v>
      </c>
      <c r="G68" s="1148">
        <v>2643.83</v>
      </c>
      <c r="H68" s="1137" t="s">
        <v>18</v>
      </c>
      <c r="I68" s="1150">
        <f t="shared" si="0"/>
        <v>13219.15</v>
      </c>
    </row>
    <row r="69" spans="1:9" ht="33">
      <c r="A69" s="1214">
        <v>66</v>
      </c>
      <c r="B69" s="1137">
        <v>4.7</v>
      </c>
      <c r="C69" s="1149" t="s">
        <v>1599</v>
      </c>
      <c r="D69" s="1139" t="s">
        <v>655</v>
      </c>
      <c r="E69" s="1139" t="s">
        <v>16</v>
      </c>
      <c r="F69" s="1136" t="s">
        <v>139</v>
      </c>
      <c r="G69" s="1140">
        <v>6579</v>
      </c>
      <c r="H69" s="1141" t="s">
        <v>140</v>
      </c>
      <c r="I69" s="1142">
        <f t="shared" ref="I69:I132" si="1">B69*G69</f>
        <v>30921.300000000003</v>
      </c>
    </row>
    <row r="70" spans="1:9">
      <c r="A70" s="1214">
        <v>67</v>
      </c>
      <c r="B70" s="1137">
        <v>0.155</v>
      </c>
      <c r="C70" s="1149" t="s">
        <v>1392</v>
      </c>
      <c r="D70" s="1139" t="s">
        <v>655</v>
      </c>
      <c r="E70" s="1139" t="s">
        <v>16</v>
      </c>
      <c r="F70" s="1136" t="s">
        <v>142</v>
      </c>
      <c r="G70" s="1140">
        <v>3893</v>
      </c>
      <c r="H70" s="1141" t="s">
        <v>140</v>
      </c>
      <c r="I70" s="1142">
        <f t="shared" si="1"/>
        <v>603.41499999999996</v>
      </c>
    </row>
    <row r="71" spans="1:9">
      <c r="A71" s="1215">
        <v>68</v>
      </c>
      <c r="B71" s="1137">
        <v>5</v>
      </c>
      <c r="C71" s="1149" t="s">
        <v>1394</v>
      </c>
      <c r="D71" s="1139" t="s">
        <v>655</v>
      </c>
      <c r="E71" s="1139" t="s">
        <v>16</v>
      </c>
      <c r="F71" s="1136" t="s">
        <v>144</v>
      </c>
      <c r="G71" s="1140">
        <v>48</v>
      </c>
      <c r="H71" s="1141" t="s">
        <v>18</v>
      </c>
      <c r="I71" s="1142">
        <f t="shared" si="1"/>
        <v>240</v>
      </c>
    </row>
    <row r="72" spans="1:9">
      <c r="A72" s="1214">
        <v>69</v>
      </c>
      <c r="B72" s="1137">
        <v>1</v>
      </c>
      <c r="C72" s="1149" t="s">
        <v>145</v>
      </c>
      <c r="D72" s="1139" t="s">
        <v>655</v>
      </c>
      <c r="E72" s="1139" t="s">
        <v>16</v>
      </c>
      <c r="F72" s="1136" t="s">
        <v>146</v>
      </c>
      <c r="G72" s="1140">
        <v>740.52</v>
      </c>
      <c r="H72" s="1141" t="s">
        <v>50</v>
      </c>
      <c r="I72" s="1142">
        <f t="shared" si="1"/>
        <v>740.52</v>
      </c>
    </row>
    <row r="73" spans="1:9" ht="33">
      <c r="A73" s="1214">
        <v>70</v>
      </c>
      <c r="B73" s="1137">
        <v>1</v>
      </c>
      <c r="C73" s="1149" t="s">
        <v>147</v>
      </c>
      <c r="D73" s="1139" t="s">
        <v>655</v>
      </c>
      <c r="E73" s="1139" t="s">
        <v>16</v>
      </c>
      <c r="F73" s="1136" t="s">
        <v>148</v>
      </c>
      <c r="G73" s="1140">
        <v>1813.49</v>
      </c>
      <c r="H73" s="1141" t="s">
        <v>18</v>
      </c>
      <c r="I73" s="1142">
        <f t="shared" si="1"/>
        <v>1813.49</v>
      </c>
    </row>
    <row r="74" spans="1:9" ht="33">
      <c r="A74" s="1215">
        <v>71</v>
      </c>
      <c r="B74" s="1137">
        <v>1</v>
      </c>
      <c r="C74" s="1149" t="s">
        <v>719</v>
      </c>
      <c r="D74" s="1139" t="s">
        <v>655</v>
      </c>
      <c r="E74" s="1139" t="s">
        <v>16</v>
      </c>
      <c r="F74" s="1136" t="s">
        <v>150</v>
      </c>
      <c r="G74" s="1140">
        <v>142</v>
      </c>
      <c r="H74" s="1141" t="s">
        <v>18</v>
      </c>
      <c r="I74" s="1142">
        <f t="shared" si="1"/>
        <v>142</v>
      </c>
    </row>
    <row r="75" spans="1:9" ht="56.25" customHeight="1">
      <c r="A75" s="1214">
        <v>72</v>
      </c>
      <c r="B75" s="1137">
        <v>1</v>
      </c>
      <c r="C75" s="1149" t="s">
        <v>684</v>
      </c>
      <c r="D75" s="1139" t="s">
        <v>655</v>
      </c>
      <c r="E75" s="1139" t="s">
        <v>16</v>
      </c>
      <c r="F75" s="1136" t="s">
        <v>152</v>
      </c>
      <c r="G75" s="1140">
        <v>1594.67</v>
      </c>
      <c r="H75" s="1141" t="s">
        <v>18</v>
      </c>
      <c r="I75" s="1142">
        <f t="shared" si="1"/>
        <v>1594.67</v>
      </c>
    </row>
    <row r="76" spans="1:9" ht="21.75" customHeight="1">
      <c r="A76" s="1214">
        <v>73</v>
      </c>
      <c r="B76" s="1137">
        <v>18</v>
      </c>
      <c r="C76" s="1138" t="s">
        <v>1400</v>
      </c>
      <c r="D76" s="1139" t="s">
        <v>655</v>
      </c>
      <c r="E76" s="1139" t="s">
        <v>57</v>
      </c>
      <c r="F76" s="1136" t="s">
        <v>154</v>
      </c>
      <c r="G76" s="1140">
        <v>105</v>
      </c>
      <c r="H76" s="1141" t="s">
        <v>91</v>
      </c>
      <c r="I76" s="1142">
        <f t="shared" si="1"/>
        <v>1890</v>
      </c>
    </row>
    <row r="77" spans="1:9" ht="49.5">
      <c r="A77" s="1215">
        <v>74</v>
      </c>
      <c r="B77" s="1137">
        <v>30</v>
      </c>
      <c r="C77" s="1149" t="s">
        <v>1402</v>
      </c>
      <c r="D77" s="1139" t="s">
        <v>655</v>
      </c>
      <c r="E77" s="1139" t="s">
        <v>16</v>
      </c>
      <c r="F77" s="1136" t="s">
        <v>156</v>
      </c>
      <c r="G77" s="1140">
        <v>14.03</v>
      </c>
      <c r="H77" s="1141" t="s">
        <v>94</v>
      </c>
      <c r="I77" s="1142">
        <f t="shared" si="1"/>
        <v>420.9</v>
      </c>
    </row>
    <row r="78" spans="1:9" ht="21" customHeight="1">
      <c r="A78" s="1214">
        <v>75</v>
      </c>
      <c r="B78" s="1137">
        <v>2</v>
      </c>
      <c r="C78" s="1149" t="s">
        <v>157</v>
      </c>
      <c r="D78" s="1139" t="s">
        <v>655</v>
      </c>
      <c r="E78" s="1139" t="s">
        <v>16</v>
      </c>
      <c r="F78" s="1136" t="s">
        <v>158</v>
      </c>
      <c r="G78" s="1140">
        <v>1024</v>
      </c>
      <c r="H78" s="1141" t="s">
        <v>159</v>
      </c>
      <c r="I78" s="1142">
        <f t="shared" si="1"/>
        <v>2048</v>
      </c>
    </row>
    <row r="79" spans="1:9" ht="66">
      <c r="A79" s="1214">
        <v>76</v>
      </c>
      <c r="B79" s="1137">
        <v>1</v>
      </c>
      <c r="C79" s="1149" t="s">
        <v>1586</v>
      </c>
      <c r="D79" s="1139" t="s">
        <v>655</v>
      </c>
      <c r="E79" s="1139" t="s">
        <v>16</v>
      </c>
      <c r="F79" s="1136" t="s">
        <v>29</v>
      </c>
      <c r="G79" s="1140">
        <v>3299.7</v>
      </c>
      <c r="H79" s="1141" t="s">
        <v>18</v>
      </c>
      <c r="I79" s="1142">
        <f t="shared" si="1"/>
        <v>3299.7</v>
      </c>
    </row>
    <row r="80" spans="1:9">
      <c r="A80" s="1215">
        <v>77</v>
      </c>
      <c r="B80" s="1137">
        <v>2</v>
      </c>
      <c r="C80" s="1149" t="s">
        <v>161</v>
      </c>
      <c r="D80" s="1139" t="s">
        <v>655</v>
      </c>
      <c r="E80" s="1139" t="s">
        <v>16</v>
      </c>
      <c r="F80" s="1136" t="s">
        <v>162</v>
      </c>
      <c r="G80" s="1140">
        <v>1024</v>
      </c>
      <c r="H80" s="1141" t="s">
        <v>159</v>
      </c>
      <c r="I80" s="1142">
        <f t="shared" si="1"/>
        <v>2048</v>
      </c>
    </row>
    <row r="81" spans="1:9" ht="99">
      <c r="A81" s="1214">
        <v>78</v>
      </c>
      <c r="B81" s="1137">
        <v>8</v>
      </c>
      <c r="C81" s="1149" t="s">
        <v>1406</v>
      </c>
      <c r="D81" s="1139" t="s">
        <v>655</v>
      </c>
      <c r="E81" s="1139" t="s">
        <v>57</v>
      </c>
      <c r="F81" s="1136" t="s">
        <v>164</v>
      </c>
      <c r="G81" s="1140">
        <v>13913</v>
      </c>
      <c r="H81" s="1141" t="s">
        <v>18</v>
      </c>
      <c r="I81" s="1142">
        <f t="shared" si="1"/>
        <v>111304</v>
      </c>
    </row>
    <row r="82" spans="1:9" ht="49.5">
      <c r="A82" s="1214">
        <v>79</v>
      </c>
      <c r="B82" s="1137">
        <v>8</v>
      </c>
      <c r="C82" s="1144" t="s">
        <v>1600</v>
      </c>
      <c r="D82" s="1139" t="s">
        <v>655</v>
      </c>
      <c r="E82" s="1139" t="s">
        <v>16</v>
      </c>
      <c r="F82" s="1136" t="s">
        <v>166</v>
      </c>
      <c r="G82" s="1140">
        <v>928</v>
      </c>
      <c r="H82" s="1141" t="s">
        <v>18</v>
      </c>
      <c r="I82" s="1142">
        <f t="shared" si="1"/>
        <v>7424</v>
      </c>
    </row>
    <row r="83" spans="1:9">
      <c r="A83" s="1215">
        <v>80</v>
      </c>
      <c r="B83" s="1137">
        <v>8</v>
      </c>
      <c r="C83" s="1149" t="s">
        <v>1410</v>
      </c>
      <c r="D83" s="1139" t="s">
        <v>655</v>
      </c>
      <c r="E83" s="1139" t="s">
        <v>16</v>
      </c>
      <c r="F83" s="1136" t="s">
        <v>168</v>
      </c>
      <c r="G83" s="1140">
        <v>1379</v>
      </c>
      <c r="H83" s="1141" t="s">
        <v>18</v>
      </c>
      <c r="I83" s="1142">
        <f t="shared" si="1"/>
        <v>11032</v>
      </c>
    </row>
    <row r="84" spans="1:9" ht="33">
      <c r="A84" s="1214">
        <v>81</v>
      </c>
      <c r="B84" s="1137">
        <v>6.1</v>
      </c>
      <c r="C84" s="1149" t="s">
        <v>1599</v>
      </c>
      <c r="D84" s="1139" t="s">
        <v>655</v>
      </c>
      <c r="E84" s="1139" t="s">
        <v>16</v>
      </c>
      <c r="F84" s="1136" t="s">
        <v>139</v>
      </c>
      <c r="G84" s="1140">
        <v>6579</v>
      </c>
      <c r="H84" s="1141" t="s">
        <v>140</v>
      </c>
      <c r="I84" s="1142">
        <f t="shared" si="1"/>
        <v>40131.899999999994</v>
      </c>
    </row>
    <row r="85" spans="1:9" ht="20.25" customHeight="1">
      <c r="A85" s="1214">
        <v>82</v>
      </c>
      <c r="B85" s="1137">
        <v>0.248</v>
      </c>
      <c r="C85" s="1149" t="s">
        <v>1392</v>
      </c>
      <c r="D85" s="1139" t="s">
        <v>655</v>
      </c>
      <c r="E85" s="1139" t="s">
        <v>16</v>
      </c>
      <c r="F85" s="1136" t="s">
        <v>142</v>
      </c>
      <c r="G85" s="1140">
        <v>3893</v>
      </c>
      <c r="H85" s="1141" t="s">
        <v>140</v>
      </c>
      <c r="I85" s="1142">
        <f t="shared" si="1"/>
        <v>965.46399999999994</v>
      </c>
    </row>
    <row r="86" spans="1:9" ht="20.25" customHeight="1">
      <c r="A86" s="1215">
        <v>83</v>
      </c>
      <c r="B86" s="1137">
        <v>8</v>
      </c>
      <c r="C86" s="1149" t="s">
        <v>1394</v>
      </c>
      <c r="D86" s="1139" t="s">
        <v>655</v>
      </c>
      <c r="E86" s="1139" t="s">
        <v>16</v>
      </c>
      <c r="F86" s="1136" t="s">
        <v>144</v>
      </c>
      <c r="G86" s="1140">
        <v>48</v>
      </c>
      <c r="H86" s="1141" t="s">
        <v>18</v>
      </c>
      <c r="I86" s="1142">
        <f t="shared" si="1"/>
        <v>384</v>
      </c>
    </row>
    <row r="87" spans="1:9" ht="20.25" customHeight="1">
      <c r="A87" s="1214">
        <v>84</v>
      </c>
      <c r="B87" s="1137">
        <v>8</v>
      </c>
      <c r="C87" s="1149" t="s">
        <v>1413</v>
      </c>
      <c r="D87" s="1139" t="s">
        <v>655</v>
      </c>
      <c r="E87" s="1139" t="s">
        <v>57</v>
      </c>
      <c r="F87" s="1136" t="s">
        <v>170</v>
      </c>
      <c r="G87" s="1140">
        <v>6450</v>
      </c>
      <c r="H87" s="1141" t="s">
        <v>18</v>
      </c>
      <c r="I87" s="1142">
        <f t="shared" si="1"/>
        <v>51600</v>
      </c>
    </row>
    <row r="88" spans="1:9" ht="20.25" customHeight="1">
      <c r="A88" s="1214">
        <v>85</v>
      </c>
      <c r="B88" s="1137">
        <v>50</v>
      </c>
      <c r="C88" s="1144" t="s">
        <v>89</v>
      </c>
      <c r="D88" s="1139" t="s">
        <v>655</v>
      </c>
      <c r="E88" s="1139" t="s">
        <v>57</v>
      </c>
      <c r="F88" s="1136" t="s">
        <v>90</v>
      </c>
      <c r="G88" s="1140">
        <v>117.5</v>
      </c>
      <c r="H88" s="1141" t="s">
        <v>91</v>
      </c>
      <c r="I88" s="1142">
        <f t="shared" si="1"/>
        <v>5875</v>
      </c>
    </row>
    <row r="89" spans="1:9" ht="33">
      <c r="A89" s="1215">
        <v>86</v>
      </c>
      <c r="B89" s="1137">
        <v>8</v>
      </c>
      <c r="C89" s="1149" t="s">
        <v>172</v>
      </c>
      <c r="D89" s="1139" t="s">
        <v>655</v>
      </c>
      <c r="E89" s="1139" t="s">
        <v>16</v>
      </c>
      <c r="F89" s="1136" t="s">
        <v>173</v>
      </c>
      <c r="G89" s="1140">
        <v>1268</v>
      </c>
      <c r="H89" s="1141" t="s">
        <v>18</v>
      </c>
      <c r="I89" s="1142">
        <f t="shared" si="1"/>
        <v>10144</v>
      </c>
    </row>
    <row r="90" spans="1:9">
      <c r="A90" s="1214">
        <v>87</v>
      </c>
      <c r="B90" s="1137">
        <v>1</v>
      </c>
      <c r="C90" s="1149" t="s">
        <v>1416</v>
      </c>
      <c r="D90" s="1139" t="s">
        <v>655</v>
      </c>
      <c r="E90" s="1139" t="s">
        <v>57</v>
      </c>
      <c r="F90" s="1136" t="s">
        <v>175</v>
      </c>
      <c r="G90" s="1140">
        <v>9818</v>
      </c>
      <c r="H90" s="1141" t="s">
        <v>18</v>
      </c>
      <c r="I90" s="1142">
        <f t="shared" si="1"/>
        <v>9818</v>
      </c>
    </row>
    <row r="91" spans="1:9" ht="33">
      <c r="A91" s="1214">
        <v>88</v>
      </c>
      <c r="B91" s="1137">
        <v>400</v>
      </c>
      <c r="C91" s="1149" t="s">
        <v>176</v>
      </c>
      <c r="D91" s="1139" t="s">
        <v>655</v>
      </c>
      <c r="E91" s="1139" t="s">
        <v>16</v>
      </c>
      <c r="F91" s="1136" t="s">
        <v>177</v>
      </c>
      <c r="G91" s="1140">
        <v>83</v>
      </c>
      <c r="H91" s="1141" t="s">
        <v>91</v>
      </c>
      <c r="I91" s="1142">
        <f t="shared" si="1"/>
        <v>33200</v>
      </c>
    </row>
    <row r="92" spans="1:9">
      <c r="A92" s="1215">
        <v>89</v>
      </c>
      <c r="B92" s="1137">
        <v>12</v>
      </c>
      <c r="C92" s="1149" t="s">
        <v>1602</v>
      </c>
      <c r="D92" s="1139" t="s">
        <v>655</v>
      </c>
      <c r="E92" s="1139" t="s">
        <v>57</v>
      </c>
      <c r="F92" s="1136" t="s">
        <v>179</v>
      </c>
      <c r="G92" s="1140">
        <v>1386</v>
      </c>
      <c r="H92" s="1141" t="s">
        <v>18</v>
      </c>
      <c r="I92" s="1142">
        <f t="shared" si="1"/>
        <v>16632</v>
      </c>
    </row>
    <row r="93" spans="1:9">
      <c r="A93" s="1214">
        <v>90</v>
      </c>
      <c r="B93" s="1137">
        <v>1</v>
      </c>
      <c r="C93" s="1149" t="s">
        <v>1603</v>
      </c>
      <c r="D93" s="1139" t="s">
        <v>655</v>
      </c>
      <c r="E93" s="1139" t="s">
        <v>57</v>
      </c>
      <c r="F93" s="1136" t="s">
        <v>181</v>
      </c>
      <c r="G93" s="1140">
        <v>4410</v>
      </c>
      <c r="H93" s="1141" t="s">
        <v>18</v>
      </c>
      <c r="I93" s="1142">
        <f t="shared" si="1"/>
        <v>4410</v>
      </c>
    </row>
    <row r="94" spans="1:9">
      <c r="A94" s="1214">
        <v>91</v>
      </c>
      <c r="B94" s="1137">
        <v>2</v>
      </c>
      <c r="C94" s="1144" t="s">
        <v>1423</v>
      </c>
      <c r="D94" s="1139" t="s">
        <v>655</v>
      </c>
      <c r="E94" s="1139" t="s">
        <v>57</v>
      </c>
      <c r="F94" s="1136" t="s">
        <v>183</v>
      </c>
      <c r="G94" s="1140">
        <v>9240</v>
      </c>
      <c r="H94" s="1141" t="s">
        <v>18</v>
      </c>
      <c r="I94" s="1142">
        <f t="shared" si="1"/>
        <v>18480</v>
      </c>
    </row>
    <row r="95" spans="1:9">
      <c r="A95" s="1215">
        <v>92</v>
      </c>
      <c r="B95" s="1137">
        <v>2</v>
      </c>
      <c r="C95" s="1149" t="s">
        <v>1425</v>
      </c>
      <c r="D95" s="1139" t="s">
        <v>655</v>
      </c>
      <c r="E95" s="1139" t="s">
        <v>57</v>
      </c>
      <c r="F95" s="1136" t="s">
        <v>185</v>
      </c>
      <c r="G95" s="1140">
        <v>1386</v>
      </c>
      <c r="H95" s="1141" t="s">
        <v>50</v>
      </c>
      <c r="I95" s="1142">
        <f t="shared" si="1"/>
        <v>2772</v>
      </c>
    </row>
    <row r="96" spans="1:9">
      <c r="A96" s="1214">
        <v>93</v>
      </c>
      <c r="B96" s="1137">
        <v>6</v>
      </c>
      <c r="C96" s="1149" t="s">
        <v>1427</v>
      </c>
      <c r="D96" s="1139" t="s">
        <v>655</v>
      </c>
      <c r="E96" s="1139" t="s">
        <v>57</v>
      </c>
      <c r="F96" s="1136" t="s">
        <v>187</v>
      </c>
      <c r="G96" s="1140">
        <v>4620</v>
      </c>
      <c r="H96" s="1141" t="s">
        <v>18</v>
      </c>
      <c r="I96" s="1142">
        <f t="shared" si="1"/>
        <v>27720</v>
      </c>
    </row>
    <row r="97" spans="1:9">
      <c r="A97" s="1214">
        <v>94</v>
      </c>
      <c r="B97" s="1137">
        <v>4</v>
      </c>
      <c r="C97" s="1149" t="s">
        <v>188</v>
      </c>
      <c r="D97" s="1139" t="s">
        <v>655</v>
      </c>
      <c r="E97" s="1139" t="s">
        <v>57</v>
      </c>
      <c r="F97" s="1136" t="s">
        <v>189</v>
      </c>
      <c r="G97" s="1140">
        <v>231</v>
      </c>
      <c r="H97" s="1141" t="s">
        <v>18</v>
      </c>
      <c r="I97" s="1142">
        <f t="shared" si="1"/>
        <v>924</v>
      </c>
    </row>
    <row r="98" spans="1:9">
      <c r="A98" s="1215">
        <v>95</v>
      </c>
      <c r="B98" s="1137">
        <v>4</v>
      </c>
      <c r="C98" s="1149" t="s">
        <v>1430</v>
      </c>
      <c r="D98" s="1139" t="s">
        <v>655</v>
      </c>
      <c r="E98" s="1139" t="s">
        <v>57</v>
      </c>
      <c r="F98" s="1136" t="s">
        <v>191</v>
      </c>
      <c r="G98" s="1140">
        <v>578</v>
      </c>
      <c r="H98" s="1141" t="s">
        <v>18</v>
      </c>
      <c r="I98" s="1142">
        <f t="shared" si="1"/>
        <v>2312</v>
      </c>
    </row>
    <row r="99" spans="1:9">
      <c r="A99" s="1214">
        <v>96</v>
      </c>
      <c r="B99" s="1137">
        <v>4</v>
      </c>
      <c r="C99" s="1149" t="s">
        <v>192</v>
      </c>
      <c r="D99" s="1139" t="s">
        <v>655</v>
      </c>
      <c r="E99" s="1139" t="s">
        <v>57</v>
      </c>
      <c r="F99" s="1136" t="s">
        <v>193</v>
      </c>
      <c r="G99" s="1140">
        <v>289</v>
      </c>
      <c r="H99" s="1141" t="s">
        <v>50</v>
      </c>
      <c r="I99" s="1142">
        <f t="shared" si="1"/>
        <v>1156</v>
      </c>
    </row>
    <row r="100" spans="1:9">
      <c r="A100" s="1214">
        <v>97</v>
      </c>
      <c r="B100" s="1137">
        <v>1</v>
      </c>
      <c r="C100" s="1149" t="s">
        <v>1433</v>
      </c>
      <c r="D100" s="1139" t="s">
        <v>655</v>
      </c>
      <c r="E100" s="1139" t="s">
        <v>57</v>
      </c>
      <c r="F100" s="1136" t="s">
        <v>195</v>
      </c>
      <c r="G100" s="1140">
        <v>1386</v>
      </c>
      <c r="H100" s="1141" t="s">
        <v>18</v>
      </c>
      <c r="I100" s="1142">
        <f t="shared" si="1"/>
        <v>1386</v>
      </c>
    </row>
    <row r="101" spans="1:9">
      <c r="A101" s="1215">
        <v>98</v>
      </c>
      <c r="B101" s="1137">
        <v>1</v>
      </c>
      <c r="C101" s="1149" t="s">
        <v>196</v>
      </c>
      <c r="D101" s="1139" t="s">
        <v>655</v>
      </c>
      <c r="E101" s="1139" t="s">
        <v>57</v>
      </c>
      <c r="F101" s="1136" t="s">
        <v>197</v>
      </c>
      <c r="G101" s="1140">
        <v>6050</v>
      </c>
      <c r="H101" s="1141" t="s">
        <v>18</v>
      </c>
      <c r="I101" s="1142">
        <f t="shared" si="1"/>
        <v>6050</v>
      </c>
    </row>
    <row r="102" spans="1:9">
      <c r="A102" s="1214">
        <v>99</v>
      </c>
      <c r="B102" s="1137">
        <v>4</v>
      </c>
      <c r="C102" s="1149" t="s">
        <v>198</v>
      </c>
      <c r="D102" s="1139" t="s">
        <v>655</v>
      </c>
      <c r="E102" s="1139" t="s">
        <v>57</v>
      </c>
      <c r="F102" s="1136" t="s">
        <v>199</v>
      </c>
      <c r="G102" s="1140">
        <v>924</v>
      </c>
      <c r="H102" s="1141" t="s">
        <v>18</v>
      </c>
      <c r="I102" s="1142">
        <f t="shared" si="1"/>
        <v>3696</v>
      </c>
    </row>
    <row r="103" spans="1:9">
      <c r="A103" s="1214">
        <v>100</v>
      </c>
      <c r="B103" s="1137">
        <v>1</v>
      </c>
      <c r="C103" s="1149" t="s">
        <v>1437</v>
      </c>
      <c r="D103" s="1139" t="s">
        <v>655</v>
      </c>
      <c r="E103" s="1139" t="s">
        <v>57</v>
      </c>
      <c r="F103" s="1136" t="s">
        <v>201</v>
      </c>
      <c r="G103" s="1140">
        <v>1733</v>
      </c>
      <c r="H103" s="1141" t="s">
        <v>18</v>
      </c>
      <c r="I103" s="1142">
        <f t="shared" si="1"/>
        <v>1733</v>
      </c>
    </row>
    <row r="104" spans="1:9">
      <c r="A104" s="1215">
        <v>101</v>
      </c>
      <c r="B104" s="1137">
        <v>10</v>
      </c>
      <c r="C104" s="1149" t="s">
        <v>202</v>
      </c>
      <c r="D104" s="1139" t="s">
        <v>655</v>
      </c>
      <c r="E104" s="1139" t="s">
        <v>57</v>
      </c>
      <c r="F104" s="1136" t="s">
        <v>203</v>
      </c>
      <c r="G104" s="1140">
        <v>116</v>
      </c>
      <c r="H104" s="1141" t="s">
        <v>18</v>
      </c>
      <c r="I104" s="1142">
        <f t="shared" si="1"/>
        <v>1160</v>
      </c>
    </row>
    <row r="105" spans="1:9" ht="24" customHeight="1">
      <c r="A105" s="1214">
        <v>102</v>
      </c>
      <c r="B105" s="1137">
        <v>1</v>
      </c>
      <c r="C105" s="1149" t="s">
        <v>1440</v>
      </c>
      <c r="D105" s="1139" t="s">
        <v>655</v>
      </c>
      <c r="E105" s="1139" t="s">
        <v>57</v>
      </c>
      <c r="F105" s="1136" t="s">
        <v>205</v>
      </c>
      <c r="G105" s="1140">
        <v>10238</v>
      </c>
      <c r="H105" s="1141" t="s">
        <v>18</v>
      </c>
      <c r="I105" s="1142">
        <f t="shared" si="1"/>
        <v>10238</v>
      </c>
    </row>
    <row r="106" spans="1:9">
      <c r="A106" s="1214">
        <v>103</v>
      </c>
      <c r="B106" s="1137">
        <v>1</v>
      </c>
      <c r="C106" s="1149" t="s">
        <v>206</v>
      </c>
      <c r="D106" s="1139" t="s">
        <v>655</v>
      </c>
      <c r="E106" s="1139" t="s">
        <v>57</v>
      </c>
      <c r="F106" s="1136" t="s">
        <v>207</v>
      </c>
      <c r="G106" s="1140">
        <v>578</v>
      </c>
      <c r="H106" s="1141" t="s">
        <v>18</v>
      </c>
      <c r="I106" s="1142">
        <f t="shared" si="1"/>
        <v>578</v>
      </c>
    </row>
    <row r="107" spans="1:9" ht="264">
      <c r="A107" s="1215">
        <v>104</v>
      </c>
      <c r="B107" s="1137">
        <v>1</v>
      </c>
      <c r="C107" s="1149" t="s">
        <v>1443</v>
      </c>
      <c r="D107" s="1139" t="s">
        <v>655</v>
      </c>
      <c r="E107" s="1139" t="s">
        <v>57</v>
      </c>
      <c r="F107" s="1136" t="s">
        <v>209</v>
      </c>
      <c r="G107" s="1140">
        <v>4925</v>
      </c>
      <c r="H107" s="1141" t="s">
        <v>50</v>
      </c>
      <c r="I107" s="1142">
        <f t="shared" si="1"/>
        <v>4925</v>
      </c>
    </row>
    <row r="108" spans="1:9" ht="23.25" customHeight="1">
      <c r="A108" s="1214">
        <v>105</v>
      </c>
      <c r="B108" s="1137">
        <v>1</v>
      </c>
      <c r="C108" s="1149" t="s">
        <v>1445</v>
      </c>
      <c r="D108" s="1139" t="s">
        <v>655</v>
      </c>
      <c r="E108" s="1139" t="s">
        <v>57</v>
      </c>
      <c r="F108" s="1136" t="s">
        <v>211</v>
      </c>
      <c r="G108" s="1140">
        <v>1733</v>
      </c>
      <c r="H108" s="1141" t="s">
        <v>18</v>
      </c>
      <c r="I108" s="1142">
        <f t="shared" si="1"/>
        <v>1733</v>
      </c>
    </row>
    <row r="109" spans="1:9" ht="23.25" customHeight="1">
      <c r="A109" s="1214">
        <v>106</v>
      </c>
      <c r="B109" s="1137">
        <v>1</v>
      </c>
      <c r="C109" s="1149" t="s">
        <v>212</v>
      </c>
      <c r="D109" s="1139" t="s">
        <v>655</v>
      </c>
      <c r="E109" s="1139" t="s">
        <v>57</v>
      </c>
      <c r="F109" s="1136" t="s">
        <v>213</v>
      </c>
      <c r="G109" s="1140">
        <v>289</v>
      </c>
      <c r="H109" s="1141" t="s">
        <v>18</v>
      </c>
      <c r="I109" s="1142">
        <f t="shared" si="1"/>
        <v>289</v>
      </c>
    </row>
    <row r="110" spans="1:9" ht="23.25" customHeight="1">
      <c r="A110" s="1215">
        <v>107</v>
      </c>
      <c r="B110" s="1137">
        <v>8</v>
      </c>
      <c r="C110" s="1149" t="s">
        <v>214</v>
      </c>
      <c r="D110" s="1139" t="s">
        <v>655</v>
      </c>
      <c r="E110" s="1139" t="s">
        <v>57</v>
      </c>
      <c r="F110" s="1136" t="s">
        <v>215</v>
      </c>
      <c r="G110" s="1140">
        <v>116</v>
      </c>
      <c r="H110" s="1141" t="s">
        <v>18</v>
      </c>
      <c r="I110" s="1142">
        <f t="shared" si="1"/>
        <v>928</v>
      </c>
    </row>
    <row r="111" spans="1:9" ht="23.25" customHeight="1">
      <c r="A111" s="1214">
        <v>108</v>
      </c>
      <c r="B111" s="1137">
        <v>2</v>
      </c>
      <c r="C111" s="1149" t="s">
        <v>216</v>
      </c>
      <c r="D111" s="1139" t="s">
        <v>655</v>
      </c>
      <c r="E111" s="1139" t="s">
        <v>57</v>
      </c>
      <c r="F111" s="1136" t="s">
        <v>217</v>
      </c>
      <c r="G111" s="1140">
        <v>693</v>
      </c>
      <c r="H111" s="1141" t="s">
        <v>18</v>
      </c>
      <c r="I111" s="1142">
        <f t="shared" si="1"/>
        <v>1386</v>
      </c>
    </row>
    <row r="112" spans="1:9" ht="23.25" customHeight="1">
      <c r="A112" s="1214">
        <v>109</v>
      </c>
      <c r="B112" s="1137">
        <v>1</v>
      </c>
      <c r="C112" s="1149" t="s">
        <v>218</v>
      </c>
      <c r="D112" s="1139" t="s">
        <v>655</v>
      </c>
      <c r="E112" s="1139" t="s">
        <v>57</v>
      </c>
      <c r="F112" s="1136" t="s">
        <v>219</v>
      </c>
      <c r="G112" s="1140">
        <v>2888</v>
      </c>
      <c r="H112" s="1141" t="s">
        <v>18</v>
      </c>
      <c r="I112" s="1142">
        <f t="shared" si="1"/>
        <v>2888</v>
      </c>
    </row>
    <row r="113" spans="1:9" ht="23.25" customHeight="1">
      <c r="A113" s="1215">
        <v>110</v>
      </c>
      <c r="B113" s="1137">
        <v>1</v>
      </c>
      <c r="C113" s="1149" t="s">
        <v>220</v>
      </c>
      <c r="D113" s="1139" t="s">
        <v>655</v>
      </c>
      <c r="E113" s="1139" t="s">
        <v>57</v>
      </c>
      <c r="F113" s="1136" t="s">
        <v>221</v>
      </c>
      <c r="G113" s="1140">
        <v>13860</v>
      </c>
      <c r="H113" s="1141" t="s">
        <v>18</v>
      </c>
      <c r="I113" s="1142">
        <f t="shared" si="1"/>
        <v>13860</v>
      </c>
    </row>
    <row r="114" spans="1:9" ht="33">
      <c r="A114" s="1214">
        <v>111</v>
      </c>
      <c r="B114" s="1137">
        <v>1</v>
      </c>
      <c r="C114" s="1149" t="s">
        <v>977</v>
      </c>
      <c r="D114" s="1139" t="s">
        <v>655</v>
      </c>
      <c r="E114" s="1139" t="s">
        <v>16</v>
      </c>
      <c r="F114" s="1136" t="s">
        <v>222</v>
      </c>
      <c r="G114" s="1140">
        <v>1654</v>
      </c>
      <c r="H114" s="1141" t="s">
        <v>18</v>
      </c>
      <c r="I114" s="1142">
        <f t="shared" si="1"/>
        <v>1654</v>
      </c>
    </row>
    <row r="115" spans="1:9" ht="33">
      <c r="A115" s="1214">
        <v>112</v>
      </c>
      <c r="B115" s="1137">
        <v>1</v>
      </c>
      <c r="C115" s="1149" t="s">
        <v>978</v>
      </c>
      <c r="D115" s="1139" t="s">
        <v>655</v>
      </c>
      <c r="E115" s="1139" t="s">
        <v>16</v>
      </c>
      <c r="F115" s="1136" t="s">
        <v>224</v>
      </c>
      <c r="G115" s="1140">
        <v>2205</v>
      </c>
      <c r="H115" s="1141" t="s">
        <v>18</v>
      </c>
      <c r="I115" s="1142">
        <f t="shared" si="1"/>
        <v>2205</v>
      </c>
    </row>
    <row r="116" spans="1:9">
      <c r="A116" s="1215">
        <v>113</v>
      </c>
      <c r="B116" s="1137">
        <v>1</v>
      </c>
      <c r="C116" s="1149" t="s">
        <v>1454</v>
      </c>
      <c r="D116" s="1139" t="s">
        <v>655</v>
      </c>
      <c r="E116" s="1139" t="s">
        <v>57</v>
      </c>
      <c r="F116" s="1136" t="s">
        <v>226</v>
      </c>
      <c r="G116" s="1140">
        <v>1654</v>
      </c>
      <c r="H116" s="1141" t="s">
        <v>18</v>
      </c>
      <c r="I116" s="1142">
        <f t="shared" si="1"/>
        <v>1654</v>
      </c>
    </row>
    <row r="117" spans="1:9">
      <c r="A117" s="1214">
        <v>114</v>
      </c>
      <c r="B117" s="1156">
        <v>3000</v>
      </c>
      <c r="C117" s="1157" t="s">
        <v>1607</v>
      </c>
      <c r="D117" s="1158" t="s">
        <v>655</v>
      </c>
      <c r="E117" s="1158" t="s">
        <v>57</v>
      </c>
      <c r="F117" s="1159" t="s">
        <v>228</v>
      </c>
      <c r="G117" s="1160">
        <v>59.25</v>
      </c>
      <c r="H117" s="1161" t="s">
        <v>91</v>
      </c>
      <c r="I117" s="1142">
        <f t="shared" si="1"/>
        <v>177750</v>
      </c>
    </row>
    <row r="118" spans="1:9">
      <c r="A118" s="1215">
        <v>115</v>
      </c>
      <c r="B118" s="1162">
        <v>830</v>
      </c>
      <c r="C118" s="1157" t="s">
        <v>1608</v>
      </c>
      <c r="D118" s="1158" t="s">
        <v>655</v>
      </c>
      <c r="E118" s="1158" t="s">
        <v>57</v>
      </c>
      <c r="F118" s="1157" t="s">
        <v>230</v>
      </c>
      <c r="G118" s="1160">
        <v>57.45</v>
      </c>
      <c r="H118" s="1161" t="s">
        <v>1006</v>
      </c>
      <c r="I118" s="1142">
        <f t="shared" si="1"/>
        <v>47683.5</v>
      </c>
    </row>
    <row r="119" spans="1:9">
      <c r="A119" s="1214">
        <v>116</v>
      </c>
      <c r="B119" s="1156">
        <v>2500</v>
      </c>
      <c r="C119" s="1157" t="s">
        <v>1609</v>
      </c>
      <c r="D119" s="1158" t="s">
        <v>655</v>
      </c>
      <c r="E119" s="1158" t="s">
        <v>57</v>
      </c>
      <c r="F119" s="1157" t="s">
        <v>232</v>
      </c>
      <c r="G119" s="1160">
        <v>56.42</v>
      </c>
      <c r="H119" s="1161" t="s">
        <v>91</v>
      </c>
      <c r="I119" s="1142">
        <f t="shared" si="1"/>
        <v>141050</v>
      </c>
    </row>
    <row r="120" spans="1:9">
      <c r="A120" s="1214">
        <v>117</v>
      </c>
      <c r="B120" s="1162">
        <v>500</v>
      </c>
      <c r="C120" s="1157" t="s">
        <v>1610</v>
      </c>
      <c r="D120" s="1158" t="s">
        <v>655</v>
      </c>
      <c r="E120" s="1158" t="s">
        <v>57</v>
      </c>
      <c r="F120" s="1163" t="s">
        <v>234</v>
      </c>
      <c r="G120" s="1160">
        <v>56.5</v>
      </c>
      <c r="H120" s="1161" t="s">
        <v>91</v>
      </c>
      <c r="I120" s="1142">
        <f t="shared" si="1"/>
        <v>28250</v>
      </c>
    </row>
    <row r="121" spans="1:9">
      <c r="A121" s="1215">
        <v>118</v>
      </c>
      <c r="B121" s="1162">
        <v>400</v>
      </c>
      <c r="C121" s="1157" t="s">
        <v>1608</v>
      </c>
      <c r="D121" s="1158" t="s">
        <v>655</v>
      </c>
      <c r="E121" s="1158" t="s">
        <v>57</v>
      </c>
      <c r="F121" s="1157" t="s">
        <v>230</v>
      </c>
      <c r="G121" s="1160">
        <v>57.45</v>
      </c>
      <c r="H121" s="1161" t="s">
        <v>1006</v>
      </c>
      <c r="I121" s="1142">
        <f t="shared" si="1"/>
        <v>22980</v>
      </c>
    </row>
    <row r="122" spans="1:9">
      <c r="A122" s="1214">
        <v>119</v>
      </c>
      <c r="B122" s="1164">
        <v>2</v>
      </c>
      <c r="C122" s="1157" t="s">
        <v>235</v>
      </c>
      <c r="D122" s="1158" t="s">
        <v>655</v>
      </c>
      <c r="E122" s="1158" t="s">
        <v>57</v>
      </c>
      <c r="F122" s="1157" t="s">
        <v>236</v>
      </c>
      <c r="G122" s="1165">
        <v>4554</v>
      </c>
      <c r="H122" s="1161" t="s">
        <v>18</v>
      </c>
      <c r="I122" s="1142">
        <f t="shared" si="1"/>
        <v>9108</v>
      </c>
    </row>
    <row r="123" spans="1:9">
      <c r="A123" s="1214">
        <v>120</v>
      </c>
      <c r="B123" s="1164">
        <v>2</v>
      </c>
      <c r="C123" s="1157" t="s">
        <v>1611</v>
      </c>
      <c r="D123" s="1158" t="s">
        <v>655</v>
      </c>
      <c r="E123" s="1158" t="s">
        <v>57</v>
      </c>
      <c r="F123" s="1157" t="s">
        <v>238</v>
      </c>
      <c r="G123" s="1165">
        <v>3589.96</v>
      </c>
      <c r="H123" s="1161" t="s">
        <v>18</v>
      </c>
      <c r="I123" s="1142">
        <f t="shared" si="1"/>
        <v>7179.92</v>
      </c>
    </row>
    <row r="124" spans="1:9">
      <c r="A124" s="1215">
        <v>121</v>
      </c>
      <c r="B124" s="1156">
        <v>1500</v>
      </c>
      <c r="C124" s="1157" t="s">
        <v>1612</v>
      </c>
      <c r="D124" s="1158" t="s">
        <v>655</v>
      </c>
      <c r="E124" s="1158" t="s">
        <v>57</v>
      </c>
      <c r="F124" s="1157" t="s">
        <v>248</v>
      </c>
      <c r="G124" s="1160">
        <v>60.75</v>
      </c>
      <c r="H124" s="1161" t="s">
        <v>91</v>
      </c>
      <c r="I124" s="1142">
        <f t="shared" si="1"/>
        <v>91125</v>
      </c>
    </row>
    <row r="125" spans="1:9">
      <c r="A125" s="1214">
        <v>122</v>
      </c>
      <c r="B125" s="1162">
        <v>100</v>
      </c>
      <c r="C125" s="1157" t="s">
        <v>1613</v>
      </c>
      <c r="D125" s="1158" t="s">
        <v>655</v>
      </c>
      <c r="E125" s="1158" t="s">
        <v>57</v>
      </c>
      <c r="F125" s="1157" t="s">
        <v>246</v>
      </c>
      <c r="G125" s="1160">
        <v>58.45</v>
      </c>
      <c r="H125" s="1161" t="s">
        <v>91</v>
      </c>
      <c r="I125" s="1142">
        <f t="shared" si="1"/>
        <v>5845</v>
      </c>
    </row>
    <row r="126" spans="1:9">
      <c r="A126" s="1214">
        <v>123</v>
      </c>
      <c r="B126" s="1164">
        <v>1</v>
      </c>
      <c r="C126" s="1157" t="s">
        <v>1614</v>
      </c>
      <c r="D126" s="1158" t="s">
        <v>655</v>
      </c>
      <c r="E126" s="1158" t="s">
        <v>57</v>
      </c>
      <c r="F126" s="1157" t="s">
        <v>250</v>
      </c>
      <c r="G126" s="1165">
        <v>1974</v>
      </c>
      <c r="H126" s="1161" t="s">
        <v>18</v>
      </c>
      <c r="I126" s="1142">
        <f t="shared" si="1"/>
        <v>1974</v>
      </c>
    </row>
    <row r="127" spans="1:9">
      <c r="A127" s="1215">
        <v>124</v>
      </c>
      <c r="B127" s="1164">
        <v>1</v>
      </c>
      <c r="C127" s="1157" t="s">
        <v>1615</v>
      </c>
      <c r="D127" s="1158" t="s">
        <v>655</v>
      </c>
      <c r="E127" s="1158" t="s">
        <v>57</v>
      </c>
      <c r="F127" s="1157" t="s">
        <v>252</v>
      </c>
      <c r="G127" s="1165">
        <v>8991</v>
      </c>
      <c r="H127" s="1161" t="s">
        <v>18</v>
      </c>
      <c r="I127" s="1142">
        <f t="shared" si="1"/>
        <v>8991</v>
      </c>
    </row>
    <row r="128" spans="1:9">
      <c r="A128" s="1214">
        <v>125</v>
      </c>
      <c r="B128" s="1164">
        <v>1</v>
      </c>
      <c r="C128" s="1157" t="s">
        <v>1616</v>
      </c>
      <c r="D128" s="1158" t="s">
        <v>655</v>
      </c>
      <c r="E128" s="1158" t="s">
        <v>57</v>
      </c>
      <c r="F128" s="1157" t="s">
        <v>254</v>
      </c>
      <c r="G128" s="1165">
        <v>7797</v>
      </c>
      <c r="H128" s="1161" t="s">
        <v>18</v>
      </c>
      <c r="I128" s="1142">
        <f t="shared" si="1"/>
        <v>7797</v>
      </c>
    </row>
    <row r="129" spans="1:9">
      <c r="A129" s="1214">
        <v>126</v>
      </c>
      <c r="B129" s="1162">
        <v>60</v>
      </c>
      <c r="C129" s="1157" t="s">
        <v>1617</v>
      </c>
      <c r="D129" s="1158" t="s">
        <v>655</v>
      </c>
      <c r="E129" s="1158" t="s">
        <v>57</v>
      </c>
      <c r="F129" s="1157" t="s">
        <v>256</v>
      </c>
      <c r="G129" s="1160">
        <v>114.83</v>
      </c>
      <c r="H129" s="1161" t="s">
        <v>94</v>
      </c>
      <c r="I129" s="1142">
        <f t="shared" si="1"/>
        <v>6889.8</v>
      </c>
    </row>
    <row r="130" spans="1:9">
      <c r="A130" s="1215">
        <v>127</v>
      </c>
      <c r="B130" s="1164">
        <v>1</v>
      </c>
      <c r="C130" s="1157" t="s">
        <v>1618</v>
      </c>
      <c r="D130" s="1158" t="s">
        <v>655</v>
      </c>
      <c r="E130" s="1158" t="s">
        <v>57</v>
      </c>
      <c r="F130" s="1157" t="s">
        <v>240</v>
      </c>
      <c r="G130" s="1165">
        <v>1182.97</v>
      </c>
      <c r="H130" s="1161" t="s">
        <v>18</v>
      </c>
      <c r="I130" s="1142">
        <f t="shared" si="1"/>
        <v>1182.97</v>
      </c>
    </row>
    <row r="131" spans="1:9">
      <c r="A131" s="1214">
        <v>128</v>
      </c>
      <c r="B131" s="1164">
        <v>1</v>
      </c>
      <c r="C131" s="1157" t="s">
        <v>1619</v>
      </c>
      <c r="D131" s="1158" t="s">
        <v>655</v>
      </c>
      <c r="E131" s="1158" t="s">
        <v>57</v>
      </c>
      <c r="F131" s="1157" t="s">
        <v>242</v>
      </c>
      <c r="G131" s="1165">
        <v>1085</v>
      </c>
      <c r="H131" s="1161" t="s">
        <v>18</v>
      </c>
      <c r="I131" s="1142">
        <f t="shared" si="1"/>
        <v>1085</v>
      </c>
    </row>
    <row r="132" spans="1:9">
      <c r="A132" s="1214">
        <v>129</v>
      </c>
      <c r="B132" s="1162">
        <v>100</v>
      </c>
      <c r="C132" s="1157" t="s">
        <v>1620</v>
      </c>
      <c r="D132" s="1158" t="s">
        <v>655</v>
      </c>
      <c r="E132" s="1158" t="s">
        <v>57</v>
      </c>
      <c r="F132" s="1157" t="s">
        <v>244</v>
      </c>
      <c r="G132" s="1160">
        <v>547</v>
      </c>
      <c r="H132" s="1161" t="s">
        <v>94</v>
      </c>
      <c r="I132" s="1142">
        <f t="shared" si="1"/>
        <v>54700</v>
      </c>
    </row>
    <row r="133" spans="1:9">
      <c r="A133" s="1215">
        <v>130</v>
      </c>
      <c r="B133" s="1137">
        <v>7.5</v>
      </c>
      <c r="C133" s="1166" t="s">
        <v>1486</v>
      </c>
      <c r="D133" s="1139" t="s">
        <v>655</v>
      </c>
      <c r="E133" s="1139" t="s">
        <v>16</v>
      </c>
      <c r="F133" s="1136" t="s">
        <v>258</v>
      </c>
      <c r="G133" s="1142">
        <v>765</v>
      </c>
      <c r="H133" s="1141" t="s">
        <v>259</v>
      </c>
      <c r="I133" s="1142">
        <f>B133*G133</f>
        <v>5737.5</v>
      </c>
    </row>
    <row r="134" spans="1:9">
      <c r="A134" s="1214">
        <v>131</v>
      </c>
      <c r="B134" s="1137">
        <v>30</v>
      </c>
      <c r="C134" s="1166" t="s">
        <v>1488</v>
      </c>
      <c r="D134" s="1139" t="s">
        <v>655</v>
      </c>
      <c r="E134" s="1139" t="s">
        <v>16</v>
      </c>
      <c r="F134" s="1136" t="s">
        <v>158</v>
      </c>
      <c r="G134" s="1142">
        <v>1024</v>
      </c>
      <c r="H134" s="1141" t="s">
        <v>159</v>
      </c>
      <c r="I134" s="1142">
        <f t="shared" ref="I134:I175" si="2">B134*G134</f>
        <v>30720</v>
      </c>
    </row>
    <row r="135" spans="1:9" ht="66">
      <c r="A135" s="1214">
        <v>132</v>
      </c>
      <c r="B135" s="1137">
        <v>15</v>
      </c>
      <c r="C135" s="1166" t="s">
        <v>1586</v>
      </c>
      <c r="D135" s="1139" t="s">
        <v>655</v>
      </c>
      <c r="E135" s="1139" t="s">
        <v>16</v>
      </c>
      <c r="F135" s="1136" t="s">
        <v>29</v>
      </c>
      <c r="G135" s="1142">
        <v>3299.7</v>
      </c>
      <c r="H135" s="1141" t="s">
        <v>18</v>
      </c>
      <c r="I135" s="1142">
        <f t="shared" si="2"/>
        <v>49495.5</v>
      </c>
    </row>
    <row r="136" spans="1:9">
      <c r="A136" s="1215">
        <v>133</v>
      </c>
      <c r="B136" s="1137">
        <v>30</v>
      </c>
      <c r="C136" s="1166" t="s">
        <v>1489</v>
      </c>
      <c r="D136" s="1139" t="s">
        <v>655</v>
      </c>
      <c r="E136" s="1139" t="s">
        <v>16</v>
      </c>
      <c r="F136" s="1136" t="s">
        <v>162</v>
      </c>
      <c r="G136" s="1142">
        <v>1024</v>
      </c>
      <c r="H136" s="1141" t="s">
        <v>159</v>
      </c>
      <c r="I136" s="1142">
        <f t="shared" si="2"/>
        <v>30720</v>
      </c>
    </row>
    <row r="137" spans="1:9" s="1218" customFormat="1" ht="213">
      <c r="A137" s="1214">
        <v>134</v>
      </c>
      <c r="B137" s="1137">
        <v>4900</v>
      </c>
      <c r="C137" s="1167" t="s">
        <v>1621</v>
      </c>
      <c r="D137" s="1139" t="s">
        <v>655</v>
      </c>
      <c r="E137" s="1146" t="s">
        <v>16</v>
      </c>
      <c r="F137" s="1217" t="s">
        <v>893</v>
      </c>
      <c r="G137" s="1150">
        <v>572.1</v>
      </c>
      <c r="H137" s="1137" t="s">
        <v>94</v>
      </c>
      <c r="I137" s="1150">
        <f t="shared" si="2"/>
        <v>2803290</v>
      </c>
    </row>
    <row r="138" spans="1:9" s="1218" customFormat="1" ht="214.5">
      <c r="A138" s="1214">
        <v>135</v>
      </c>
      <c r="B138" s="1137">
        <v>1400</v>
      </c>
      <c r="C138" s="1167" t="s">
        <v>1865</v>
      </c>
      <c r="D138" s="1139" t="s">
        <v>655</v>
      </c>
      <c r="E138" s="1146" t="s">
        <v>16</v>
      </c>
      <c r="F138" s="1217" t="s">
        <v>1493</v>
      </c>
      <c r="G138" s="1150">
        <v>1175.56</v>
      </c>
      <c r="H138" s="1137" t="s">
        <v>94</v>
      </c>
      <c r="I138" s="1150">
        <f t="shared" si="2"/>
        <v>1645784</v>
      </c>
    </row>
    <row r="139" spans="1:9" s="1218" customFormat="1" ht="211.5">
      <c r="A139" s="1215">
        <v>136</v>
      </c>
      <c r="B139" s="1137">
        <v>200</v>
      </c>
      <c r="C139" s="1167" t="s">
        <v>1623</v>
      </c>
      <c r="D139" s="1139" t="s">
        <v>655</v>
      </c>
      <c r="E139" s="1146" t="s">
        <v>16</v>
      </c>
      <c r="F139" s="1217" t="s">
        <v>1496</v>
      </c>
      <c r="G139" s="1150">
        <v>1319.84</v>
      </c>
      <c r="H139" s="1137" t="s">
        <v>94</v>
      </c>
      <c r="I139" s="1150">
        <f t="shared" si="2"/>
        <v>263968</v>
      </c>
    </row>
    <row r="140" spans="1:9" ht="33">
      <c r="A140" s="1214">
        <v>137</v>
      </c>
      <c r="B140" s="1137">
        <v>1000</v>
      </c>
      <c r="C140" s="1166" t="s">
        <v>1498</v>
      </c>
      <c r="D140" s="1139" t="s">
        <v>655</v>
      </c>
      <c r="E140" s="1139" t="s">
        <v>16</v>
      </c>
      <c r="F140" s="1169" t="s">
        <v>1499</v>
      </c>
      <c r="G140" s="1142">
        <v>1287</v>
      </c>
      <c r="H140" s="1141" t="s">
        <v>94</v>
      </c>
      <c r="I140" s="1142">
        <f t="shared" si="2"/>
        <v>1287000</v>
      </c>
    </row>
    <row r="141" spans="1:9">
      <c r="A141" s="1214">
        <v>138</v>
      </c>
      <c r="B141" s="1137">
        <v>75</v>
      </c>
      <c r="C141" s="1166" t="s">
        <v>1051</v>
      </c>
      <c r="D141" s="1139" t="s">
        <v>655</v>
      </c>
      <c r="E141" s="1139" t="s">
        <v>16</v>
      </c>
      <c r="F141" s="1136" t="s">
        <v>270</v>
      </c>
      <c r="G141" s="1142">
        <v>2745</v>
      </c>
      <c r="H141" s="1141" t="s">
        <v>18</v>
      </c>
      <c r="I141" s="1142">
        <f t="shared" si="2"/>
        <v>205875</v>
      </c>
    </row>
    <row r="142" spans="1:9">
      <c r="A142" s="1215">
        <v>139</v>
      </c>
      <c r="B142" s="1137">
        <v>30</v>
      </c>
      <c r="C142" s="1166" t="s">
        <v>1502</v>
      </c>
      <c r="D142" s="1139" t="s">
        <v>655</v>
      </c>
      <c r="E142" s="1139" t="s">
        <v>16</v>
      </c>
      <c r="F142" s="1136" t="s">
        <v>272</v>
      </c>
      <c r="G142" s="1142">
        <v>5700.78</v>
      </c>
      <c r="H142" s="1141" t="s">
        <v>18</v>
      </c>
      <c r="I142" s="1142">
        <f t="shared" si="2"/>
        <v>171023.4</v>
      </c>
    </row>
    <row r="143" spans="1:9">
      <c r="A143" s="1214">
        <v>140</v>
      </c>
      <c r="B143" s="1137">
        <v>800</v>
      </c>
      <c r="C143" s="1166" t="s">
        <v>1504</v>
      </c>
      <c r="D143" s="1139" t="s">
        <v>655</v>
      </c>
      <c r="E143" s="1139" t="s">
        <v>57</v>
      </c>
      <c r="F143" s="1136" t="s">
        <v>274</v>
      </c>
      <c r="G143" s="1142">
        <v>1044</v>
      </c>
      <c r="H143" s="1141" t="s">
        <v>94</v>
      </c>
      <c r="I143" s="1142">
        <f t="shared" si="2"/>
        <v>835200</v>
      </c>
    </row>
    <row r="144" spans="1:9">
      <c r="A144" s="1214">
        <v>141</v>
      </c>
      <c r="B144" s="1137">
        <v>300</v>
      </c>
      <c r="C144" s="1166" t="s">
        <v>1506</v>
      </c>
      <c r="D144" s="1139" t="s">
        <v>655</v>
      </c>
      <c r="E144" s="1139" t="s">
        <v>57</v>
      </c>
      <c r="F144" s="1136" t="s">
        <v>276</v>
      </c>
      <c r="G144" s="1142">
        <v>1012</v>
      </c>
      <c r="H144" s="1141" t="s">
        <v>94</v>
      </c>
      <c r="I144" s="1142">
        <f t="shared" si="2"/>
        <v>303600</v>
      </c>
    </row>
    <row r="145" spans="1:9">
      <c r="A145" s="1215">
        <v>142</v>
      </c>
      <c r="B145" s="1137">
        <v>200</v>
      </c>
      <c r="C145" s="1166" t="s">
        <v>1508</v>
      </c>
      <c r="D145" s="1139" t="s">
        <v>655</v>
      </c>
      <c r="E145" s="1139" t="s">
        <v>57</v>
      </c>
      <c r="F145" s="1136" t="s">
        <v>278</v>
      </c>
      <c r="G145" s="1142">
        <v>125</v>
      </c>
      <c r="H145" s="1141" t="s">
        <v>94</v>
      </c>
      <c r="I145" s="1142">
        <f t="shared" si="2"/>
        <v>25000</v>
      </c>
    </row>
    <row r="146" spans="1:9" ht="33">
      <c r="A146" s="1214">
        <v>143</v>
      </c>
      <c r="B146" s="1137">
        <v>8</v>
      </c>
      <c r="C146" s="1170" t="s">
        <v>1510</v>
      </c>
      <c r="D146" s="1139" t="s">
        <v>655</v>
      </c>
      <c r="E146" s="1139" t="s">
        <v>16</v>
      </c>
      <c r="F146" s="1136" t="s">
        <v>116</v>
      </c>
      <c r="G146" s="1142">
        <v>2764.76</v>
      </c>
      <c r="H146" s="1141" t="s">
        <v>18</v>
      </c>
      <c r="I146" s="1142">
        <f t="shared" si="2"/>
        <v>22118.080000000002</v>
      </c>
    </row>
    <row r="147" spans="1:9" ht="66">
      <c r="A147" s="1214">
        <v>144</v>
      </c>
      <c r="B147" s="1137">
        <v>70</v>
      </c>
      <c r="C147" s="1170" t="s">
        <v>1624</v>
      </c>
      <c r="D147" s="1139" t="s">
        <v>655</v>
      </c>
      <c r="E147" s="1139" t="s">
        <v>16</v>
      </c>
      <c r="F147" s="1136" t="s">
        <v>106</v>
      </c>
      <c r="G147" s="1142">
        <v>135.66</v>
      </c>
      <c r="H147" s="1141" t="s">
        <v>94</v>
      </c>
      <c r="I147" s="1142">
        <f t="shared" si="2"/>
        <v>9496.1999999999989</v>
      </c>
    </row>
    <row r="148" spans="1:9" ht="33">
      <c r="A148" s="1215">
        <v>145</v>
      </c>
      <c r="B148" s="1137">
        <v>7500</v>
      </c>
      <c r="C148" s="1170" t="s">
        <v>1512</v>
      </c>
      <c r="D148" s="1139" t="s">
        <v>655</v>
      </c>
      <c r="E148" s="1139" t="s">
        <v>16</v>
      </c>
      <c r="F148" s="1136" t="s">
        <v>282</v>
      </c>
      <c r="G148" s="1142">
        <v>30</v>
      </c>
      <c r="H148" s="1141" t="s">
        <v>94</v>
      </c>
      <c r="I148" s="1142">
        <f t="shared" si="2"/>
        <v>225000</v>
      </c>
    </row>
    <row r="149" spans="1:9" ht="70.5" customHeight="1">
      <c r="A149" s="1214">
        <v>146</v>
      </c>
      <c r="B149" s="1137">
        <v>75</v>
      </c>
      <c r="C149" s="1170" t="s">
        <v>1521</v>
      </c>
      <c r="D149" s="1139" t="s">
        <v>655</v>
      </c>
      <c r="E149" s="1139" t="s">
        <v>57</v>
      </c>
      <c r="F149" s="1136" t="s">
        <v>300</v>
      </c>
      <c r="G149" s="1142">
        <v>484</v>
      </c>
      <c r="H149" s="1141" t="s">
        <v>18</v>
      </c>
      <c r="I149" s="1142">
        <f t="shared" si="2"/>
        <v>36300</v>
      </c>
    </row>
    <row r="150" spans="1:9" ht="49.5">
      <c r="A150" s="1214">
        <v>147</v>
      </c>
      <c r="B150" s="1137">
        <v>12</v>
      </c>
      <c r="C150" s="1170" t="s">
        <v>1514</v>
      </c>
      <c r="D150" s="1139" t="s">
        <v>655</v>
      </c>
      <c r="E150" s="1139" t="s">
        <v>16</v>
      </c>
      <c r="F150" s="1136" t="s">
        <v>284</v>
      </c>
      <c r="G150" s="1142">
        <v>512.54999999999995</v>
      </c>
      <c r="H150" s="1141" t="s">
        <v>18</v>
      </c>
      <c r="I150" s="1142">
        <f t="shared" si="2"/>
        <v>6150.5999999999995</v>
      </c>
    </row>
    <row r="151" spans="1:9" ht="49.5">
      <c r="A151" s="1215">
        <v>148</v>
      </c>
      <c r="B151" s="1137">
        <v>18</v>
      </c>
      <c r="C151" s="1170" t="s">
        <v>285</v>
      </c>
      <c r="D151" s="1139" t="s">
        <v>655</v>
      </c>
      <c r="E151" s="1139" t="s">
        <v>16</v>
      </c>
      <c r="F151" s="1136" t="s">
        <v>286</v>
      </c>
      <c r="G151" s="1142">
        <v>1132</v>
      </c>
      <c r="H151" s="1141" t="s">
        <v>18</v>
      </c>
      <c r="I151" s="1142">
        <f t="shared" si="2"/>
        <v>20376</v>
      </c>
    </row>
    <row r="152" spans="1:9" ht="33">
      <c r="A152" s="1214">
        <v>149</v>
      </c>
      <c r="B152" s="1137">
        <v>12</v>
      </c>
      <c r="C152" s="1170" t="s">
        <v>1598</v>
      </c>
      <c r="D152" s="1139" t="s">
        <v>655</v>
      </c>
      <c r="E152" s="1139" t="s">
        <v>16</v>
      </c>
      <c r="F152" s="1136" t="s">
        <v>135</v>
      </c>
      <c r="G152" s="1142">
        <v>990.68</v>
      </c>
      <c r="H152" s="1141" t="s">
        <v>18</v>
      </c>
      <c r="I152" s="1142">
        <f t="shared" si="2"/>
        <v>11888.16</v>
      </c>
    </row>
    <row r="153" spans="1:9" ht="82.5">
      <c r="A153" s="1214">
        <v>150</v>
      </c>
      <c r="B153" s="1137">
        <v>3</v>
      </c>
      <c r="C153" s="1149" t="s">
        <v>1518</v>
      </c>
      <c r="D153" s="1139" t="s">
        <v>655</v>
      </c>
      <c r="E153" s="1139" t="s">
        <v>16</v>
      </c>
      <c r="F153" s="1136" t="s">
        <v>305</v>
      </c>
      <c r="G153" s="1142">
        <v>5670</v>
      </c>
      <c r="H153" s="1141" t="s">
        <v>50</v>
      </c>
      <c r="I153" s="1142">
        <f t="shared" si="2"/>
        <v>17010</v>
      </c>
    </row>
    <row r="154" spans="1:9" ht="66">
      <c r="A154" s="1215">
        <v>151</v>
      </c>
      <c r="B154" s="1137">
        <v>6</v>
      </c>
      <c r="C154" s="1149" t="s">
        <v>1625</v>
      </c>
      <c r="D154" s="1139" t="s">
        <v>655</v>
      </c>
      <c r="E154" s="1139" t="s">
        <v>16</v>
      </c>
      <c r="F154" s="1136" t="s">
        <v>1530</v>
      </c>
      <c r="G154" s="1142">
        <v>1934</v>
      </c>
      <c r="H154" s="1141" t="s">
        <v>18</v>
      </c>
      <c r="I154" s="1142">
        <f t="shared" si="2"/>
        <v>11604</v>
      </c>
    </row>
    <row r="155" spans="1:9" ht="49.5">
      <c r="A155" s="1214">
        <v>152</v>
      </c>
      <c r="B155" s="1137">
        <v>155</v>
      </c>
      <c r="C155" s="1171" t="s">
        <v>87</v>
      </c>
      <c r="D155" s="1139" t="s">
        <v>655</v>
      </c>
      <c r="E155" s="1139" t="s">
        <v>16</v>
      </c>
      <c r="F155" s="1136" t="s">
        <v>88</v>
      </c>
      <c r="G155" s="1142">
        <v>41</v>
      </c>
      <c r="H155" s="1141" t="s">
        <v>86</v>
      </c>
      <c r="I155" s="1142">
        <f t="shared" si="2"/>
        <v>6355</v>
      </c>
    </row>
    <row r="156" spans="1:9" ht="33">
      <c r="A156" s="1214">
        <v>153</v>
      </c>
      <c r="B156" s="1137">
        <v>11.282</v>
      </c>
      <c r="C156" s="1171" t="s">
        <v>1599</v>
      </c>
      <c r="D156" s="1139" t="s">
        <v>655</v>
      </c>
      <c r="E156" s="1139" t="s">
        <v>16</v>
      </c>
      <c r="F156" s="1136" t="s">
        <v>139</v>
      </c>
      <c r="G156" s="1142">
        <v>6579</v>
      </c>
      <c r="H156" s="1141" t="s">
        <v>140</v>
      </c>
      <c r="I156" s="1142">
        <f t="shared" si="2"/>
        <v>74224.278000000006</v>
      </c>
    </row>
    <row r="157" spans="1:9">
      <c r="A157" s="1215">
        <v>154</v>
      </c>
      <c r="B157" s="1137">
        <v>0.372</v>
      </c>
      <c r="C157" s="1170" t="s">
        <v>1392</v>
      </c>
      <c r="D157" s="1139" t="s">
        <v>655</v>
      </c>
      <c r="E157" s="1139" t="s">
        <v>16</v>
      </c>
      <c r="F157" s="1136" t="s">
        <v>142</v>
      </c>
      <c r="G157" s="1142">
        <v>3893</v>
      </c>
      <c r="H157" s="1141" t="s">
        <v>140</v>
      </c>
      <c r="I157" s="1142">
        <f t="shared" si="2"/>
        <v>1448.1959999999999</v>
      </c>
    </row>
    <row r="158" spans="1:9" ht="66">
      <c r="A158" s="1214">
        <v>155</v>
      </c>
      <c r="B158" s="1137">
        <v>0.97499999999999998</v>
      </c>
      <c r="C158" s="1170" t="s">
        <v>63</v>
      </c>
      <c r="D158" s="1139" t="s">
        <v>655</v>
      </c>
      <c r="E158" s="1139" t="s">
        <v>16</v>
      </c>
      <c r="F158" s="1136" t="s">
        <v>64</v>
      </c>
      <c r="G158" s="1142">
        <v>3426</v>
      </c>
      <c r="H158" s="1141" t="s">
        <v>65</v>
      </c>
      <c r="I158" s="1142">
        <f t="shared" si="2"/>
        <v>3340.35</v>
      </c>
    </row>
    <row r="159" spans="1:9">
      <c r="A159" s="1214">
        <v>156</v>
      </c>
      <c r="B159" s="1137">
        <v>3</v>
      </c>
      <c r="C159" s="1172" t="s">
        <v>1626</v>
      </c>
      <c r="D159" s="1139" t="s">
        <v>655</v>
      </c>
      <c r="E159" s="1139" t="s">
        <v>16</v>
      </c>
      <c r="F159" s="1136" t="s">
        <v>295</v>
      </c>
      <c r="G159" s="1142">
        <v>4500</v>
      </c>
      <c r="H159" s="1141" t="s">
        <v>18</v>
      </c>
      <c r="I159" s="1142">
        <f t="shared" si="2"/>
        <v>13500</v>
      </c>
    </row>
    <row r="160" spans="1:9">
      <c r="A160" s="1215">
        <v>157</v>
      </c>
      <c r="B160" s="1137">
        <v>3</v>
      </c>
      <c r="C160" s="1172" t="s">
        <v>310</v>
      </c>
      <c r="D160" s="1139" t="s">
        <v>655</v>
      </c>
      <c r="E160" s="1139" t="s">
        <v>16</v>
      </c>
      <c r="F160" s="1136" t="s">
        <v>311</v>
      </c>
      <c r="G160" s="1142">
        <v>146.63</v>
      </c>
      <c r="H160" s="1141" t="s">
        <v>18</v>
      </c>
      <c r="I160" s="1142">
        <f t="shared" si="2"/>
        <v>439.89</v>
      </c>
    </row>
    <row r="161" spans="1:9" ht="33">
      <c r="A161" s="1214">
        <v>158</v>
      </c>
      <c r="B161" s="1137">
        <v>3</v>
      </c>
      <c r="C161" s="1173" t="s">
        <v>719</v>
      </c>
      <c r="D161" s="1139" t="s">
        <v>655</v>
      </c>
      <c r="E161" s="1139" t="s">
        <v>16</v>
      </c>
      <c r="F161" s="1136" t="s">
        <v>150</v>
      </c>
      <c r="G161" s="1142">
        <v>142</v>
      </c>
      <c r="H161" s="1141" t="s">
        <v>18</v>
      </c>
      <c r="I161" s="1142">
        <f t="shared" si="2"/>
        <v>426</v>
      </c>
    </row>
    <row r="162" spans="1:9">
      <c r="A162" s="1214">
        <v>159</v>
      </c>
      <c r="B162" s="1137">
        <v>9</v>
      </c>
      <c r="C162" s="1174" t="s">
        <v>306</v>
      </c>
      <c r="D162" s="1139" t="s">
        <v>655</v>
      </c>
      <c r="E162" s="1139" t="s">
        <v>16</v>
      </c>
      <c r="F162" s="1136" t="s">
        <v>307</v>
      </c>
      <c r="G162" s="1142">
        <v>41</v>
      </c>
      <c r="H162" s="1141" t="s">
        <v>18</v>
      </c>
      <c r="I162" s="1142">
        <f t="shared" si="2"/>
        <v>369</v>
      </c>
    </row>
    <row r="163" spans="1:9">
      <c r="A163" s="1215">
        <v>160</v>
      </c>
      <c r="B163" s="1137">
        <v>9</v>
      </c>
      <c r="C163" s="1174" t="s">
        <v>308</v>
      </c>
      <c r="D163" s="1139" t="s">
        <v>655</v>
      </c>
      <c r="E163" s="1139" t="s">
        <v>16</v>
      </c>
      <c r="F163" s="1136" t="s">
        <v>309</v>
      </c>
      <c r="G163" s="1142">
        <v>35</v>
      </c>
      <c r="H163" s="1141" t="s">
        <v>18</v>
      </c>
      <c r="I163" s="1142">
        <f t="shared" si="2"/>
        <v>315</v>
      </c>
    </row>
    <row r="164" spans="1:9">
      <c r="A164" s="1214">
        <v>161</v>
      </c>
      <c r="B164" s="1137">
        <v>3</v>
      </c>
      <c r="C164" s="1174" t="s">
        <v>292</v>
      </c>
      <c r="D164" s="1139" t="s">
        <v>655</v>
      </c>
      <c r="E164" s="1219" t="s">
        <v>16</v>
      </c>
      <c r="F164" s="1169" t="s">
        <v>293</v>
      </c>
      <c r="G164" s="1142">
        <v>880</v>
      </c>
      <c r="H164" s="1141" t="s">
        <v>18</v>
      </c>
      <c r="I164" s="1142">
        <f t="shared" si="2"/>
        <v>2640</v>
      </c>
    </row>
    <row r="165" spans="1:9">
      <c r="A165" s="1214">
        <v>162</v>
      </c>
      <c r="B165" s="1137">
        <v>6</v>
      </c>
      <c r="C165" s="1145" t="s">
        <v>1560</v>
      </c>
      <c r="D165" s="1139" t="s">
        <v>655</v>
      </c>
      <c r="E165" s="1139" t="s">
        <v>57</v>
      </c>
      <c r="F165" s="1136" t="s">
        <v>296</v>
      </c>
      <c r="G165" s="1142">
        <v>2789</v>
      </c>
      <c r="H165" s="1141" t="s">
        <v>18</v>
      </c>
      <c r="I165" s="1142">
        <f t="shared" si="2"/>
        <v>16734</v>
      </c>
    </row>
    <row r="166" spans="1:9" ht="66">
      <c r="A166" s="1215">
        <v>163</v>
      </c>
      <c r="B166" s="1137">
        <v>6</v>
      </c>
      <c r="C166" s="1166" t="s">
        <v>80</v>
      </c>
      <c r="D166" s="1139" t="s">
        <v>655</v>
      </c>
      <c r="E166" s="1139" t="s">
        <v>16</v>
      </c>
      <c r="F166" s="1136" t="s">
        <v>81</v>
      </c>
      <c r="G166" s="1142">
        <v>1234.2</v>
      </c>
      <c r="H166" s="1141" t="s">
        <v>18</v>
      </c>
      <c r="I166" s="1142">
        <f t="shared" si="2"/>
        <v>7405.2000000000007</v>
      </c>
    </row>
    <row r="167" spans="1:9" ht="49.5">
      <c r="A167" s="1214">
        <v>164</v>
      </c>
      <c r="B167" s="1137">
        <v>6</v>
      </c>
      <c r="C167" s="1170" t="s">
        <v>82</v>
      </c>
      <c r="D167" s="1139" t="s">
        <v>655</v>
      </c>
      <c r="E167" s="1139" t="s">
        <v>16</v>
      </c>
      <c r="F167" s="1136" t="s">
        <v>83</v>
      </c>
      <c r="G167" s="1142">
        <v>386</v>
      </c>
      <c r="H167" s="1141" t="s">
        <v>18</v>
      </c>
      <c r="I167" s="1142">
        <f t="shared" si="2"/>
        <v>2316</v>
      </c>
    </row>
    <row r="168" spans="1:9">
      <c r="A168" s="1214">
        <v>165</v>
      </c>
      <c r="B168" s="1137">
        <v>3</v>
      </c>
      <c r="C168" s="1170" t="s">
        <v>301</v>
      </c>
      <c r="D168" s="1139" t="s">
        <v>655</v>
      </c>
      <c r="E168" s="1139" t="s">
        <v>16</v>
      </c>
      <c r="F168" s="1136" t="s">
        <v>302</v>
      </c>
      <c r="G168" s="1142">
        <v>53</v>
      </c>
      <c r="H168" s="1141" t="s">
        <v>18</v>
      </c>
      <c r="I168" s="1142">
        <f t="shared" si="2"/>
        <v>159</v>
      </c>
    </row>
    <row r="169" spans="1:9">
      <c r="A169" s="1215">
        <v>166</v>
      </c>
      <c r="B169" s="1137">
        <v>30</v>
      </c>
      <c r="C169" s="1170" t="s">
        <v>418</v>
      </c>
      <c r="D169" s="1139" t="s">
        <v>655</v>
      </c>
      <c r="E169" s="1139" t="s">
        <v>57</v>
      </c>
      <c r="F169" s="1136" t="s">
        <v>90</v>
      </c>
      <c r="G169" s="1142">
        <v>117.5</v>
      </c>
      <c r="H169" s="1141" t="s">
        <v>91</v>
      </c>
      <c r="I169" s="1142">
        <f t="shared" si="2"/>
        <v>3525</v>
      </c>
    </row>
    <row r="170" spans="1:9">
      <c r="A170" s="1214">
        <v>167</v>
      </c>
      <c r="B170" s="1164">
        <v>8</v>
      </c>
      <c r="C170" s="1157" t="s">
        <v>235</v>
      </c>
      <c r="D170" s="1158" t="s">
        <v>655</v>
      </c>
      <c r="E170" s="1158" t="s">
        <v>57</v>
      </c>
      <c r="F170" s="1176" t="s">
        <v>236</v>
      </c>
      <c r="G170" s="1177">
        <v>4554</v>
      </c>
      <c r="H170" s="1178" t="s">
        <v>18</v>
      </c>
      <c r="I170" s="1142">
        <f t="shared" si="2"/>
        <v>36432</v>
      </c>
    </row>
    <row r="171" spans="1:9">
      <c r="A171" s="1214">
        <v>168</v>
      </c>
      <c r="B171" s="1164">
        <v>30</v>
      </c>
      <c r="C171" s="1157" t="s">
        <v>313</v>
      </c>
      <c r="D171" s="1158" t="s">
        <v>655</v>
      </c>
      <c r="E171" s="1158" t="s">
        <v>57</v>
      </c>
      <c r="F171" s="1176" t="s">
        <v>314</v>
      </c>
      <c r="G171" s="1177">
        <v>24151</v>
      </c>
      <c r="H171" s="1178" t="s">
        <v>18</v>
      </c>
      <c r="I171" s="1142">
        <f t="shared" si="2"/>
        <v>724530</v>
      </c>
    </row>
    <row r="172" spans="1:9">
      <c r="A172" s="1215">
        <v>169</v>
      </c>
      <c r="B172" s="1164">
        <v>3</v>
      </c>
      <c r="C172" s="1157" t="s">
        <v>1627</v>
      </c>
      <c r="D172" s="1158" t="s">
        <v>655</v>
      </c>
      <c r="E172" s="1158" t="s">
        <v>57</v>
      </c>
      <c r="F172" s="1176" t="s">
        <v>317</v>
      </c>
      <c r="G172" s="1177">
        <v>40658.78</v>
      </c>
      <c r="H172" s="1178" t="s">
        <v>18</v>
      </c>
      <c r="I172" s="1142">
        <f t="shared" si="2"/>
        <v>121976.34</v>
      </c>
    </row>
    <row r="173" spans="1:9">
      <c r="A173" s="1214">
        <v>170</v>
      </c>
      <c r="B173" s="1156">
        <v>4500</v>
      </c>
      <c r="C173" s="1157" t="s">
        <v>1612</v>
      </c>
      <c r="D173" s="1158" t="s">
        <v>655</v>
      </c>
      <c r="E173" s="1158" t="s">
        <v>57</v>
      </c>
      <c r="F173" s="1176" t="s">
        <v>248</v>
      </c>
      <c r="G173" s="1179">
        <v>60.75</v>
      </c>
      <c r="H173" s="1178" t="s">
        <v>91</v>
      </c>
      <c r="I173" s="1142">
        <f t="shared" si="2"/>
        <v>273375</v>
      </c>
    </row>
    <row r="174" spans="1:9">
      <c r="A174" s="1214">
        <v>171</v>
      </c>
      <c r="B174" s="1162">
        <v>370</v>
      </c>
      <c r="C174" s="1157" t="s">
        <v>1610</v>
      </c>
      <c r="D174" s="1158" t="s">
        <v>655</v>
      </c>
      <c r="E174" s="1158" t="s">
        <v>57</v>
      </c>
      <c r="F174" s="1176" t="s">
        <v>234</v>
      </c>
      <c r="G174" s="1179">
        <v>56.5</v>
      </c>
      <c r="H174" s="1178" t="s">
        <v>91</v>
      </c>
      <c r="I174" s="1142">
        <f t="shared" si="2"/>
        <v>20905</v>
      </c>
    </row>
    <row r="175" spans="1:9">
      <c r="A175" s="1215">
        <v>172</v>
      </c>
      <c r="B175" s="1162">
        <v>975</v>
      </c>
      <c r="C175" s="1157" t="s">
        <v>1608</v>
      </c>
      <c r="D175" s="1158" t="s">
        <v>655</v>
      </c>
      <c r="E175" s="1158" t="s">
        <v>57</v>
      </c>
      <c r="F175" s="1176" t="s">
        <v>230</v>
      </c>
      <c r="G175" s="1179">
        <v>57.45</v>
      </c>
      <c r="H175" s="1178" t="s">
        <v>1006</v>
      </c>
      <c r="I175" s="1142">
        <f t="shared" si="2"/>
        <v>56013.75</v>
      </c>
    </row>
    <row r="176" spans="1:9">
      <c r="A176" s="1214">
        <v>173</v>
      </c>
      <c r="B176" s="1137">
        <v>8</v>
      </c>
      <c r="C176" s="1170" t="s">
        <v>1486</v>
      </c>
      <c r="D176" s="1139" t="s">
        <v>655</v>
      </c>
      <c r="E176" s="1139" t="s">
        <v>16</v>
      </c>
      <c r="F176" s="1136" t="s">
        <v>258</v>
      </c>
      <c r="G176" s="1142">
        <v>765</v>
      </c>
      <c r="H176" s="1180" t="s">
        <v>259</v>
      </c>
      <c r="I176" s="1142">
        <f>B176*G176</f>
        <v>6120</v>
      </c>
    </row>
    <row r="177" spans="1:9">
      <c r="A177" s="1214">
        <v>174</v>
      </c>
      <c r="B177" s="1137">
        <v>27</v>
      </c>
      <c r="C177" s="1170" t="s">
        <v>157</v>
      </c>
      <c r="D177" s="1139" t="s">
        <v>655</v>
      </c>
      <c r="E177" s="1139" t="s">
        <v>16</v>
      </c>
      <c r="F177" s="1136" t="s">
        <v>158</v>
      </c>
      <c r="G177" s="1142">
        <v>1024</v>
      </c>
      <c r="H177" s="1180" t="s">
        <v>159</v>
      </c>
      <c r="I177" s="1142">
        <f t="shared" ref="I177:I216" si="3">B177*G177</f>
        <v>27648</v>
      </c>
    </row>
    <row r="178" spans="1:9" ht="66">
      <c r="A178" s="1215">
        <v>175</v>
      </c>
      <c r="B178" s="1137">
        <v>14</v>
      </c>
      <c r="C178" s="1170" t="s">
        <v>1586</v>
      </c>
      <c r="D178" s="1139" t="s">
        <v>655</v>
      </c>
      <c r="E178" s="1139" t="s">
        <v>16</v>
      </c>
      <c r="F178" s="1136" t="s">
        <v>29</v>
      </c>
      <c r="G178" s="1142">
        <v>3299.7</v>
      </c>
      <c r="H178" s="1180" t="s">
        <v>18</v>
      </c>
      <c r="I178" s="1142">
        <f t="shared" si="3"/>
        <v>46195.799999999996</v>
      </c>
    </row>
    <row r="179" spans="1:9">
      <c r="A179" s="1214">
        <v>176</v>
      </c>
      <c r="B179" s="1137">
        <v>27</v>
      </c>
      <c r="C179" s="1170" t="s">
        <v>161</v>
      </c>
      <c r="D179" s="1139" t="s">
        <v>655</v>
      </c>
      <c r="E179" s="1139" t="s">
        <v>16</v>
      </c>
      <c r="F179" s="1136" t="s">
        <v>162</v>
      </c>
      <c r="G179" s="1142">
        <v>1024</v>
      </c>
      <c r="H179" s="1180" t="s">
        <v>159</v>
      </c>
      <c r="I179" s="1142">
        <f t="shared" si="3"/>
        <v>27648</v>
      </c>
    </row>
    <row r="180" spans="1:9" ht="196.5">
      <c r="A180" s="1214">
        <v>177</v>
      </c>
      <c r="B180" s="1137">
        <v>4100</v>
      </c>
      <c r="C180" s="1181" t="s">
        <v>1628</v>
      </c>
      <c r="D180" s="1139" t="s">
        <v>655</v>
      </c>
      <c r="E180" s="1139" t="s">
        <v>16</v>
      </c>
      <c r="F180" s="1136" t="s">
        <v>1535</v>
      </c>
      <c r="G180" s="1142">
        <v>465.46</v>
      </c>
      <c r="H180" s="1180" t="s">
        <v>94</v>
      </c>
      <c r="I180" s="1142">
        <f t="shared" si="3"/>
        <v>1908386</v>
      </c>
    </row>
    <row r="181" spans="1:9" ht="196.5">
      <c r="A181" s="1215">
        <v>178</v>
      </c>
      <c r="B181" s="1137">
        <v>3100</v>
      </c>
      <c r="C181" s="1181" t="s">
        <v>1863</v>
      </c>
      <c r="D181" s="1139" t="s">
        <v>655</v>
      </c>
      <c r="E181" s="1139" t="s">
        <v>16</v>
      </c>
      <c r="F181" s="1169" t="s">
        <v>322</v>
      </c>
      <c r="G181" s="1142">
        <v>1073.94</v>
      </c>
      <c r="H181" s="1180" t="s">
        <v>94</v>
      </c>
      <c r="I181" s="1142">
        <f t="shared" si="3"/>
        <v>3329214</v>
      </c>
    </row>
    <row r="182" spans="1:9" ht="226.5">
      <c r="A182" s="1214">
        <v>179</v>
      </c>
      <c r="B182" s="1137">
        <v>200</v>
      </c>
      <c r="C182" s="1167" t="s">
        <v>1883</v>
      </c>
      <c r="D182" s="1139" t="s">
        <v>655</v>
      </c>
      <c r="E182" s="1139" t="s">
        <v>16</v>
      </c>
      <c r="F182" s="1169" t="s">
        <v>1540</v>
      </c>
      <c r="G182" s="1142">
        <v>1199.4000000000001</v>
      </c>
      <c r="H182" s="1180" t="s">
        <v>94</v>
      </c>
      <c r="I182" s="1142">
        <f t="shared" si="3"/>
        <v>239880.00000000003</v>
      </c>
    </row>
    <row r="183" spans="1:9" ht="33">
      <c r="A183" s="1214">
        <v>180</v>
      </c>
      <c r="B183" s="1137">
        <v>600</v>
      </c>
      <c r="C183" s="1170" t="s">
        <v>1542</v>
      </c>
      <c r="D183" s="1139" t="s">
        <v>655</v>
      </c>
      <c r="E183" s="1139" t="s">
        <v>16</v>
      </c>
      <c r="F183" s="1136" t="s">
        <v>1543</v>
      </c>
      <c r="G183" s="1142">
        <v>1075</v>
      </c>
      <c r="H183" s="1180" t="s">
        <v>94</v>
      </c>
      <c r="I183" s="1142">
        <f t="shared" si="3"/>
        <v>645000</v>
      </c>
    </row>
    <row r="184" spans="1:9">
      <c r="A184" s="1215">
        <v>181</v>
      </c>
      <c r="B184" s="1137">
        <v>80</v>
      </c>
      <c r="C184" s="1182" t="s">
        <v>1051</v>
      </c>
      <c r="D184" s="1139" t="s">
        <v>655</v>
      </c>
      <c r="E184" s="1139" t="s">
        <v>16</v>
      </c>
      <c r="F184" s="1136" t="s">
        <v>270</v>
      </c>
      <c r="G184" s="1142">
        <v>2745</v>
      </c>
      <c r="H184" s="1180" t="s">
        <v>18</v>
      </c>
      <c r="I184" s="1142">
        <f t="shared" si="3"/>
        <v>219600</v>
      </c>
    </row>
    <row r="185" spans="1:9">
      <c r="A185" s="1214">
        <v>182</v>
      </c>
      <c r="B185" s="1137">
        <v>28</v>
      </c>
      <c r="C185" s="1170" t="s">
        <v>1545</v>
      </c>
      <c r="D185" s="1139" t="s">
        <v>655</v>
      </c>
      <c r="E185" s="1139" t="s">
        <v>16</v>
      </c>
      <c r="F185" s="1136" t="s">
        <v>327</v>
      </c>
      <c r="G185" s="1142">
        <v>3725.45</v>
      </c>
      <c r="H185" s="1180" t="s">
        <v>18</v>
      </c>
      <c r="I185" s="1142">
        <f t="shared" si="3"/>
        <v>104312.59999999999</v>
      </c>
    </row>
    <row r="186" spans="1:9">
      <c r="A186" s="1214">
        <v>183</v>
      </c>
      <c r="B186" s="1137">
        <v>500</v>
      </c>
      <c r="C186" s="1182" t="s">
        <v>1547</v>
      </c>
      <c r="D186" s="1139" t="s">
        <v>655</v>
      </c>
      <c r="E186" s="1139" t="s">
        <v>57</v>
      </c>
      <c r="F186" s="1136" t="s">
        <v>329</v>
      </c>
      <c r="G186" s="1142">
        <v>740</v>
      </c>
      <c r="H186" s="1180" t="s">
        <v>94</v>
      </c>
      <c r="I186" s="1142">
        <f t="shared" si="3"/>
        <v>370000</v>
      </c>
    </row>
    <row r="187" spans="1:9">
      <c r="A187" s="1215">
        <v>184</v>
      </c>
      <c r="B187" s="1137">
        <v>500</v>
      </c>
      <c r="C187" s="1182" t="s">
        <v>1549</v>
      </c>
      <c r="D187" s="1139" t="s">
        <v>655</v>
      </c>
      <c r="E187" s="1139" t="s">
        <v>57</v>
      </c>
      <c r="F187" s="1136" t="s">
        <v>331</v>
      </c>
      <c r="G187" s="1142">
        <v>759</v>
      </c>
      <c r="H187" s="1180" t="s">
        <v>94</v>
      </c>
      <c r="I187" s="1142">
        <f t="shared" si="3"/>
        <v>379500</v>
      </c>
    </row>
    <row r="188" spans="1:9">
      <c r="A188" s="1214">
        <v>185</v>
      </c>
      <c r="B188" s="1137">
        <v>200</v>
      </c>
      <c r="C188" s="1170" t="s">
        <v>1551</v>
      </c>
      <c r="D188" s="1139" t="s">
        <v>655</v>
      </c>
      <c r="E188" s="1139" t="s">
        <v>57</v>
      </c>
      <c r="F188" s="1136" t="s">
        <v>333</v>
      </c>
      <c r="G188" s="1142">
        <v>80</v>
      </c>
      <c r="H188" s="1180" t="s">
        <v>94</v>
      </c>
      <c r="I188" s="1142">
        <f t="shared" si="3"/>
        <v>16000</v>
      </c>
    </row>
    <row r="189" spans="1:9">
      <c r="A189" s="1214">
        <v>186</v>
      </c>
      <c r="B189" s="1137">
        <v>16</v>
      </c>
      <c r="C189" s="1170" t="s">
        <v>1553</v>
      </c>
      <c r="D189" s="1139" t="s">
        <v>655</v>
      </c>
      <c r="E189" s="1139" t="s">
        <v>16</v>
      </c>
      <c r="F189" s="1136" t="s">
        <v>335</v>
      </c>
      <c r="G189" s="1142">
        <v>2370.63</v>
      </c>
      <c r="H189" s="1180" t="s">
        <v>18</v>
      </c>
      <c r="I189" s="1142">
        <f t="shared" si="3"/>
        <v>37930.080000000002</v>
      </c>
    </row>
    <row r="190" spans="1:9" ht="66">
      <c r="A190" s="1215">
        <v>187</v>
      </c>
      <c r="B190" s="1137">
        <v>120</v>
      </c>
      <c r="C190" s="1170" t="s">
        <v>1555</v>
      </c>
      <c r="D190" s="1139" t="s">
        <v>655</v>
      </c>
      <c r="E190" s="1139" t="s">
        <v>16</v>
      </c>
      <c r="F190" s="1136" t="s">
        <v>324</v>
      </c>
      <c r="G190" s="1142">
        <v>144.08000000000001</v>
      </c>
      <c r="H190" s="1180" t="s">
        <v>94</v>
      </c>
      <c r="I190" s="1142">
        <f t="shared" si="3"/>
        <v>17289.600000000002</v>
      </c>
    </row>
    <row r="191" spans="1:9" ht="33">
      <c r="A191" s="1214">
        <v>188</v>
      </c>
      <c r="B191" s="1137">
        <v>8000</v>
      </c>
      <c r="C191" s="1170" t="s">
        <v>1512</v>
      </c>
      <c r="D191" s="1139" t="s">
        <v>655</v>
      </c>
      <c r="E191" s="1139" t="s">
        <v>16</v>
      </c>
      <c r="F191" s="1136" t="s">
        <v>282</v>
      </c>
      <c r="G191" s="1142">
        <v>30</v>
      </c>
      <c r="H191" s="1180" t="s">
        <v>94</v>
      </c>
      <c r="I191" s="1142">
        <f t="shared" si="3"/>
        <v>240000</v>
      </c>
    </row>
    <row r="192" spans="1:9" ht="72.75" customHeight="1">
      <c r="A192" s="1214">
        <v>189</v>
      </c>
      <c r="B192" s="1137">
        <v>80</v>
      </c>
      <c r="C192" s="1170" t="s">
        <v>1521</v>
      </c>
      <c r="D192" s="1139" t="s">
        <v>655</v>
      </c>
      <c r="E192" s="1139" t="s">
        <v>57</v>
      </c>
      <c r="F192" s="1136" t="s">
        <v>300</v>
      </c>
      <c r="G192" s="1142">
        <v>484</v>
      </c>
      <c r="H192" s="1180" t="s">
        <v>18</v>
      </c>
      <c r="I192" s="1142">
        <f t="shared" si="3"/>
        <v>38720</v>
      </c>
    </row>
    <row r="193" spans="1:9" ht="49.5">
      <c r="A193" s="1215">
        <v>190</v>
      </c>
      <c r="B193" s="1137">
        <v>16</v>
      </c>
      <c r="C193" s="1170" t="s">
        <v>1514</v>
      </c>
      <c r="D193" s="1139" t="s">
        <v>655</v>
      </c>
      <c r="E193" s="1139" t="s">
        <v>16</v>
      </c>
      <c r="F193" s="1136" t="s">
        <v>284</v>
      </c>
      <c r="G193" s="1142">
        <v>512.54999999999995</v>
      </c>
      <c r="H193" s="1180" t="s">
        <v>18</v>
      </c>
      <c r="I193" s="1142">
        <f t="shared" si="3"/>
        <v>8200.7999999999993</v>
      </c>
    </row>
    <row r="194" spans="1:9" ht="49.5">
      <c r="A194" s="1214">
        <v>191</v>
      </c>
      <c r="B194" s="1137">
        <v>16</v>
      </c>
      <c r="C194" s="1170" t="s">
        <v>1557</v>
      </c>
      <c r="D194" s="1139" t="s">
        <v>655</v>
      </c>
      <c r="E194" s="1139" t="s">
        <v>16</v>
      </c>
      <c r="F194" s="1136" t="s">
        <v>286</v>
      </c>
      <c r="G194" s="1142">
        <v>1132</v>
      </c>
      <c r="H194" s="1180" t="s">
        <v>18</v>
      </c>
      <c r="I194" s="1142">
        <f t="shared" si="3"/>
        <v>18112</v>
      </c>
    </row>
    <row r="195" spans="1:9" ht="33">
      <c r="A195" s="1214">
        <v>192</v>
      </c>
      <c r="B195" s="1137">
        <v>8</v>
      </c>
      <c r="C195" s="1170" t="s">
        <v>1598</v>
      </c>
      <c r="D195" s="1139" t="s">
        <v>655</v>
      </c>
      <c r="E195" s="1139" t="s">
        <v>16</v>
      </c>
      <c r="F195" s="1136" t="s">
        <v>135</v>
      </c>
      <c r="G195" s="1142">
        <v>990.68</v>
      </c>
      <c r="H195" s="1180" t="s">
        <v>18</v>
      </c>
      <c r="I195" s="1142">
        <f t="shared" si="3"/>
        <v>7925.44</v>
      </c>
    </row>
    <row r="196" spans="1:9" ht="66">
      <c r="A196" s="1215">
        <v>193</v>
      </c>
      <c r="B196" s="1137">
        <v>8</v>
      </c>
      <c r="C196" s="1166" t="s">
        <v>1571</v>
      </c>
      <c r="D196" s="1139" t="s">
        <v>655</v>
      </c>
      <c r="E196" s="1139" t="s">
        <v>16</v>
      </c>
      <c r="F196" s="1136" t="s">
        <v>137</v>
      </c>
      <c r="G196" s="1142">
        <v>2643.83</v>
      </c>
      <c r="H196" s="1180" t="s">
        <v>18</v>
      </c>
      <c r="I196" s="1142">
        <f t="shared" si="3"/>
        <v>21150.639999999999</v>
      </c>
    </row>
    <row r="197" spans="1:9" ht="49.5">
      <c r="A197" s="1214">
        <v>194</v>
      </c>
      <c r="B197" s="1137">
        <v>160</v>
      </c>
      <c r="C197" s="1171" t="s">
        <v>87</v>
      </c>
      <c r="D197" s="1139" t="s">
        <v>655</v>
      </c>
      <c r="E197" s="1139" t="s">
        <v>16</v>
      </c>
      <c r="F197" s="1136" t="s">
        <v>88</v>
      </c>
      <c r="G197" s="1142">
        <v>41</v>
      </c>
      <c r="H197" s="1180" t="s">
        <v>86</v>
      </c>
      <c r="I197" s="1142">
        <f t="shared" si="3"/>
        <v>6560</v>
      </c>
    </row>
    <row r="198" spans="1:9" ht="33">
      <c r="A198" s="1214">
        <v>195</v>
      </c>
      <c r="B198" s="1137">
        <v>7.5209999999999999</v>
      </c>
      <c r="C198" s="1170" t="s">
        <v>1599</v>
      </c>
      <c r="D198" s="1139" t="s">
        <v>655</v>
      </c>
      <c r="E198" s="1139" t="s">
        <v>16</v>
      </c>
      <c r="F198" s="1136" t="s">
        <v>139</v>
      </c>
      <c r="G198" s="1142">
        <v>6579</v>
      </c>
      <c r="H198" s="1180" t="s">
        <v>140</v>
      </c>
      <c r="I198" s="1142">
        <f t="shared" si="3"/>
        <v>49480.659</v>
      </c>
    </row>
    <row r="199" spans="1:9">
      <c r="A199" s="1215">
        <v>196</v>
      </c>
      <c r="B199" s="1137">
        <v>0.248</v>
      </c>
      <c r="C199" s="1170" t="s">
        <v>1392</v>
      </c>
      <c r="D199" s="1139" t="s">
        <v>655</v>
      </c>
      <c r="E199" s="1139" t="s">
        <v>16</v>
      </c>
      <c r="F199" s="1136" t="s">
        <v>142</v>
      </c>
      <c r="G199" s="1142">
        <v>3893</v>
      </c>
      <c r="H199" s="1180" t="s">
        <v>140</v>
      </c>
      <c r="I199" s="1142">
        <f t="shared" si="3"/>
        <v>965.46399999999994</v>
      </c>
    </row>
    <row r="200" spans="1:9" ht="66">
      <c r="A200" s="1214">
        <v>197</v>
      </c>
      <c r="B200" s="1137">
        <v>0.23</v>
      </c>
      <c r="C200" s="1171" t="s">
        <v>1559</v>
      </c>
      <c r="D200" s="1139" t="s">
        <v>655</v>
      </c>
      <c r="E200" s="1139" t="s">
        <v>16</v>
      </c>
      <c r="F200" s="1136" t="s">
        <v>64</v>
      </c>
      <c r="G200" s="1142">
        <v>3426</v>
      </c>
      <c r="H200" s="1180" t="s">
        <v>18</v>
      </c>
      <c r="I200" s="1142">
        <f t="shared" si="3"/>
        <v>787.98</v>
      </c>
    </row>
    <row r="201" spans="1:9">
      <c r="A201" s="1214">
        <v>198</v>
      </c>
      <c r="B201" s="1137">
        <v>16</v>
      </c>
      <c r="C201" s="1182" t="s">
        <v>1560</v>
      </c>
      <c r="D201" s="1139" t="s">
        <v>655</v>
      </c>
      <c r="E201" s="1139" t="s">
        <v>57</v>
      </c>
      <c r="F201" s="1136" t="s">
        <v>296</v>
      </c>
      <c r="G201" s="1142">
        <v>2789</v>
      </c>
      <c r="H201" s="1180" t="s">
        <v>18</v>
      </c>
      <c r="I201" s="1142">
        <f t="shared" si="3"/>
        <v>44624</v>
      </c>
    </row>
    <row r="202" spans="1:9" ht="66">
      <c r="A202" s="1215">
        <v>199</v>
      </c>
      <c r="B202" s="1137">
        <v>16</v>
      </c>
      <c r="C202" s="1170" t="s">
        <v>80</v>
      </c>
      <c r="D202" s="1139" t="s">
        <v>655</v>
      </c>
      <c r="E202" s="1139" t="s">
        <v>16</v>
      </c>
      <c r="F202" s="1136" t="s">
        <v>81</v>
      </c>
      <c r="G202" s="1142">
        <v>1234.2</v>
      </c>
      <c r="H202" s="1180" t="s">
        <v>18</v>
      </c>
      <c r="I202" s="1142">
        <f t="shared" si="3"/>
        <v>19747.2</v>
      </c>
    </row>
    <row r="203" spans="1:9" ht="49.5">
      <c r="A203" s="1214">
        <v>200</v>
      </c>
      <c r="B203" s="1137">
        <v>16</v>
      </c>
      <c r="C203" s="1170" t="s">
        <v>82</v>
      </c>
      <c r="D203" s="1139" t="s">
        <v>655</v>
      </c>
      <c r="E203" s="1139" t="s">
        <v>16</v>
      </c>
      <c r="F203" s="1136" t="s">
        <v>83</v>
      </c>
      <c r="G203" s="1142">
        <v>386</v>
      </c>
      <c r="H203" s="1180" t="s">
        <v>18</v>
      </c>
      <c r="I203" s="1142">
        <f t="shared" si="3"/>
        <v>6176</v>
      </c>
    </row>
    <row r="204" spans="1:9" ht="33">
      <c r="A204" s="1214">
        <v>201</v>
      </c>
      <c r="B204" s="1137">
        <v>8</v>
      </c>
      <c r="C204" s="1172" t="s">
        <v>1561</v>
      </c>
      <c r="D204" s="1139" t="s">
        <v>655</v>
      </c>
      <c r="E204" s="1139" t="s">
        <v>16</v>
      </c>
      <c r="F204" s="1136" t="s">
        <v>341</v>
      </c>
      <c r="G204" s="1142">
        <v>3200</v>
      </c>
      <c r="H204" s="1180" t="s">
        <v>18</v>
      </c>
      <c r="I204" s="1142">
        <f t="shared" si="3"/>
        <v>25600</v>
      </c>
    </row>
    <row r="205" spans="1:9">
      <c r="A205" s="1215">
        <v>202</v>
      </c>
      <c r="B205" s="1137">
        <v>8</v>
      </c>
      <c r="C205" s="1172" t="s">
        <v>310</v>
      </c>
      <c r="D205" s="1139" t="s">
        <v>655</v>
      </c>
      <c r="E205" s="1139" t="s">
        <v>16</v>
      </c>
      <c r="F205" s="1136" t="s">
        <v>311</v>
      </c>
      <c r="G205" s="1142">
        <v>146.63</v>
      </c>
      <c r="H205" s="1180" t="s">
        <v>18</v>
      </c>
      <c r="I205" s="1142">
        <f t="shared" si="3"/>
        <v>1173.04</v>
      </c>
    </row>
    <row r="206" spans="1:9" ht="33">
      <c r="A206" s="1214">
        <v>203</v>
      </c>
      <c r="B206" s="1137">
        <v>8</v>
      </c>
      <c r="C206" s="1172" t="s">
        <v>719</v>
      </c>
      <c r="D206" s="1139" t="s">
        <v>655</v>
      </c>
      <c r="E206" s="1139" t="s">
        <v>16</v>
      </c>
      <c r="F206" s="1136" t="s">
        <v>150</v>
      </c>
      <c r="G206" s="1142">
        <v>142</v>
      </c>
      <c r="H206" s="1180" t="s">
        <v>18</v>
      </c>
      <c r="I206" s="1142">
        <f t="shared" si="3"/>
        <v>1136</v>
      </c>
    </row>
    <row r="207" spans="1:9" ht="19.5" customHeight="1">
      <c r="A207" s="1214">
        <v>204</v>
      </c>
      <c r="B207" s="1137">
        <v>8</v>
      </c>
      <c r="C207" s="1170" t="s">
        <v>301</v>
      </c>
      <c r="D207" s="1139" t="s">
        <v>655</v>
      </c>
      <c r="E207" s="1139" t="s">
        <v>16</v>
      </c>
      <c r="F207" s="1136" t="s">
        <v>302</v>
      </c>
      <c r="G207" s="1142">
        <v>53</v>
      </c>
      <c r="H207" s="1180" t="s">
        <v>18</v>
      </c>
      <c r="I207" s="1142">
        <f t="shared" si="3"/>
        <v>424</v>
      </c>
    </row>
    <row r="208" spans="1:9" ht="19.5" customHeight="1">
      <c r="A208" s="1215">
        <v>205</v>
      </c>
      <c r="B208" s="1137">
        <v>40</v>
      </c>
      <c r="C208" s="1182" t="s">
        <v>418</v>
      </c>
      <c r="D208" s="1139" t="s">
        <v>655</v>
      </c>
      <c r="E208" s="1139" t="s">
        <v>57</v>
      </c>
      <c r="F208" s="1136" t="s">
        <v>90</v>
      </c>
      <c r="G208" s="1142">
        <v>117.5</v>
      </c>
      <c r="H208" s="1180" t="s">
        <v>91</v>
      </c>
      <c r="I208" s="1142">
        <f t="shared" si="3"/>
        <v>4700</v>
      </c>
    </row>
    <row r="209" spans="1:9" ht="19.5" customHeight="1">
      <c r="A209" s="1214">
        <v>206</v>
      </c>
      <c r="B209" s="1164">
        <v>8</v>
      </c>
      <c r="C209" s="1157" t="s">
        <v>1631</v>
      </c>
      <c r="D209" s="1158" t="s">
        <v>655</v>
      </c>
      <c r="E209" s="1158" t="s">
        <v>57</v>
      </c>
      <c r="F209" s="1157" t="s">
        <v>348</v>
      </c>
      <c r="G209" s="1165">
        <v>1372.88</v>
      </c>
      <c r="H209" s="1161" t="s">
        <v>18</v>
      </c>
      <c r="I209" s="1142">
        <f t="shared" si="3"/>
        <v>10983.04</v>
      </c>
    </row>
    <row r="210" spans="1:9" ht="19.5" customHeight="1">
      <c r="A210" s="1214">
        <v>207</v>
      </c>
      <c r="B210" s="1164">
        <v>8</v>
      </c>
      <c r="C210" s="1157" t="s">
        <v>1632</v>
      </c>
      <c r="D210" s="1158" t="s">
        <v>655</v>
      </c>
      <c r="E210" s="1158" t="s">
        <v>57</v>
      </c>
      <c r="F210" s="1157" t="s">
        <v>350</v>
      </c>
      <c r="G210" s="1165">
        <v>1459.83</v>
      </c>
      <c r="H210" s="1161" t="s">
        <v>18</v>
      </c>
      <c r="I210" s="1142">
        <f t="shared" si="3"/>
        <v>11678.64</v>
      </c>
    </row>
    <row r="211" spans="1:9" ht="19.5" customHeight="1">
      <c r="A211" s="1215">
        <v>208</v>
      </c>
      <c r="B211" s="1164">
        <v>28</v>
      </c>
      <c r="C211" s="1157" t="s">
        <v>1633</v>
      </c>
      <c r="D211" s="1158" t="s">
        <v>655</v>
      </c>
      <c r="E211" s="1158" t="s">
        <v>57</v>
      </c>
      <c r="F211" s="1157" t="s">
        <v>346</v>
      </c>
      <c r="G211" s="1165">
        <v>4110.17</v>
      </c>
      <c r="H211" s="1161" t="s">
        <v>18</v>
      </c>
      <c r="I211" s="1142">
        <f t="shared" si="3"/>
        <v>115084.76000000001</v>
      </c>
    </row>
    <row r="212" spans="1:9" ht="19.5" customHeight="1">
      <c r="A212" s="1214">
        <v>209</v>
      </c>
      <c r="B212" s="1164">
        <v>8</v>
      </c>
      <c r="C212" s="1157" t="s">
        <v>1634</v>
      </c>
      <c r="D212" s="1158" t="s">
        <v>655</v>
      </c>
      <c r="E212" s="1158" t="s">
        <v>57</v>
      </c>
      <c r="F212" s="1157" t="s">
        <v>1179</v>
      </c>
      <c r="G212" s="1165">
        <v>18150</v>
      </c>
      <c r="H212" s="1161" t="s">
        <v>18</v>
      </c>
      <c r="I212" s="1142">
        <f t="shared" si="3"/>
        <v>145200</v>
      </c>
    </row>
    <row r="213" spans="1:9" ht="19.5" customHeight="1">
      <c r="A213" s="1214">
        <v>210</v>
      </c>
      <c r="B213" s="1156">
        <v>4000</v>
      </c>
      <c r="C213" s="1157" t="s">
        <v>1612</v>
      </c>
      <c r="D213" s="1158" t="s">
        <v>655</v>
      </c>
      <c r="E213" s="1158" t="s">
        <v>57</v>
      </c>
      <c r="F213" s="1157" t="s">
        <v>248</v>
      </c>
      <c r="G213" s="1160">
        <v>60.75</v>
      </c>
      <c r="H213" s="1161" t="s">
        <v>91</v>
      </c>
      <c r="I213" s="1142">
        <f t="shared" si="3"/>
        <v>243000</v>
      </c>
    </row>
    <row r="214" spans="1:9" ht="19.5" customHeight="1">
      <c r="A214" s="1215">
        <v>211</v>
      </c>
      <c r="B214" s="1162">
        <v>384</v>
      </c>
      <c r="C214" s="1157" t="s">
        <v>1610</v>
      </c>
      <c r="D214" s="1158" t="s">
        <v>655</v>
      </c>
      <c r="E214" s="1158" t="s">
        <v>57</v>
      </c>
      <c r="F214" s="1157" t="s">
        <v>234</v>
      </c>
      <c r="G214" s="1160">
        <v>56.5</v>
      </c>
      <c r="H214" s="1161" t="s">
        <v>91</v>
      </c>
      <c r="I214" s="1142">
        <f t="shared" si="3"/>
        <v>21696</v>
      </c>
    </row>
    <row r="215" spans="1:9" ht="19.5" customHeight="1">
      <c r="A215" s="1214">
        <v>212</v>
      </c>
      <c r="B215" s="1162">
        <v>150</v>
      </c>
      <c r="C215" s="1157" t="s">
        <v>1635</v>
      </c>
      <c r="D215" s="1158" t="s">
        <v>655</v>
      </c>
      <c r="E215" s="1158" t="s">
        <v>57</v>
      </c>
      <c r="F215" s="1157" t="s">
        <v>1183</v>
      </c>
      <c r="G215" s="1160">
        <v>58.15</v>
      </c>
      <c r="H215" s="1161" t="s">
        <v>91</v>
      </c>
      <c r="I215" s="1142">
        <f t="shared" si="3"/>
        <v>8722.5</v>
      </c>
    </row>
    <row r="216" spans="1:9" ht="19.5" customHeight="1">
      <c r="A216" s="1214">
        <v>213</v>
      </c>
      <c r="B216" s="1162">
        <v>80</v>
      </c>
      <c r="C216" s="1157" t="s">
        <v>1613</v>
      </c>
      <c r="D216" s="1158" t="s">
        <v>655</v>
      </c>
      <c r="E216" s="1158" t="s">
        <v>57</v>
      </c>
      <c r="F216" s="1157" t="s">
        <v>246</v>
      </c>
      <c r="G216" s="1160">
        <v>58.45</v>
      </c>
      <c r="H216" s="1161" t="s">
        <v>91</v>
      </c>
      <c r="I216" s="1142">
        <f t="shared" si="3"/>
        <v>4676</v>
      </c>
    </row>
    <row r="217" spans="1:9" ht="23.25" customHeight="1">
      <c r="A217" s="1507" t="s">
        <v>1884</v>
      </c>
      <c r="B217" s="1508"/>
      <c r="C217" s="1508"/>
      <c r="D217" s="1508"/>
      <c r="E217" s="1508"/>
      <c r="F217" s="1508"/>
      <c r="G217" s="1508"/>
      <c r="H217" s="1509"/>
      <c r="I217" s="1188">
        <f>SUM(I5:I216)</f>
        <v>20492589.076000009</v>
      </c>
    </row>
    <row r="218" spans="1:9" ht="17.25">
      <c r="A218" s="348"/>
      <c r="B218" s="1510" t="s">
        <v>721</v>
      </c>
      <c r="C218" s="1510"/>
      <c r="D218" s="1304"/>
      <c r="E218" s="1304"/>
      <c r="F218" s="1304"/>
      <c r="G218" s="1304"/>
      <c r="H218" s="1304"/>
      <c r="I218" s="1305"/>
    </row>
    <row r="219" spans="1:9">
      <c r="A219" s="1261">
        <v>214</v>
      </c>
      <c r="B219" s="1278">
        <v>24</v>
      </c>
      <c r="C219" s="1274" t="s">
        <v>442</v>
      </c>
      <c r="D219" s="1262" t="s">
        <v>406</v>
      </c>
      <c r="E219" s="1262" t="s">
        <v>443</v>
      </c>
      <c r="F219" s="1275" t="s">
        <v>444</v>
      </c>
      <c r="G219" s="1279">
        <v>2165</v>
      </c>
      <c r="H219" s="1277" t="s">
        <v>445</v>
      </c>
      <c r="I219" s="1266">
        <f>B219*G219</f>
        <v>51960</v>
      </c>
    </row>
    <row r="220" spans="1:9" ht="49.5">
      <c r="A220" s="1261">
        <v>215</v>
      </c>
      <c r="B220" s="1278">
        <v>2</v>
      </c>
      <c r="C220" s="1274" t="s">
        <v>446</v>
      </c>
      <c r="D220" s="1262" t="s">
        <v>406</v>
      </c>
      <c r="E220" s="1262" t="s">
        <v>443</v>
      </c>
      <c r="F220" s="1275" t="s">
        <v>447</v>
      </c>
      <c r="G220" s="1279">
        <v>5665</v>
      </c>
      <c r="H220" s="1277" t="s">
        <v>18</v>
      </c>
      <c r="I220" s="1266">
        <f t="shared" ref="I220:I283" si="4">B220*G220</f>
        <v>11330</v>
      </c>
    </row>
    <row r="221" spans="1:9">
      <c r="A221" s="1261">
        <v>216</v>
      </c>
      <c r="B221" s="1278">
        <v>2</v>
      </c>
      <c r="C221" s="1280" t="s">
        <v>448</v>
      </c>
      <c r="D221" s="1262" t="s">
        <v>406</v>
      </c>
      <c r="E221" s="1262" t="s">
        <v>443</v>
      </c>
      <c r="F221" s="1275" t="s">
        <v>449</v>
      </c>
      <c r="G221" s="1279">
        <v>4500</v>
      </c>
      <c r="H221" s="1277" t="s">
        <v>18</v>
      </c>
      <c r="I221" s="1266">
        <f t="shared" si="4"/>
        <v>9000</v>
      </c>
    </row>
    <row r="222" spans="1:9" ht="33">
      <c r="A222" s="1261">
        <v>217</v>
      </c>
      <c r="B222" s="1278">
        <v>7500</v>
      </c>
      <c r="C222" s="1274" t="s">
        <v>450</v>
      </c>
      <c r="D222" s="1262" t="s">
        <v>406</v>
      </c>
      <c r="E222" s="1262" t="s">
        <v>443</v>
      </c>
      <c r="F222" s="1275" t="s">
        <v>451</v>
      </c>
      <c r="G222" s="1279">
        <v>5</v>
      </c>
      <c r="H222" s="1277" t="s">
        <v>452</v>
      </c>
      <c r="I222" s="1266">
        <f t="shared" si="4"/>
        <v>37500</v>
      </c>
    </row>
    <row r="223" spans="1:9" ht="99">
      <c r="A223" s="1261">
        <v>218</v>
      </c>
      <c r="B223" s="1278">
        <v>20.74</v>
      </c>
      <c r="C223" s="1281" t="s">
        <v>453</v>
      </c>
      <c r="D223" s="1262" t="s">
        <v>406</v>
      </c>
      <c r="E223" s="1262" t="s">
        <v>443</v>
      </c>
      <c r="F223" s="1275" t="s">
        <v>454</v>
      </c>
      <c r="G223" s="1279">
        <v>1440</v>
      </c>
      <c r="H223" s="1277" t="s">
        <v>455</v>
      </c>
      <c r="I223" s="1266">
        <f t="shared" si="4"/>
        <v>29865.599999999999</v>
      </c>
    </row>
    <row r="224" spans="1:9" ht="82.5">
      <c r="A224" s="1261">
        <v>219</v>
      </c>
      <c r="B224" s="1278">
        <v>946.99999999999989</v>
      </c>
      <c r="C224" s="1274" t="s">
        <v>456</v>
      </c>
      <c r="D224" s="1262" t="s">
        <v>406</v>
      </c>
      <c r="E224" s="1262" t="s">
        <v>443</v>
      </c>
      <c r="F224" s="1275" t="s">
        <v>409</v>
      </c>
      <c r="G224" s="1279">
        <v>486</v>
      </c>
      <c r="H224" s="1277" t="s">
        <v>455</v>
      </c>
      <c r="I224" s="1266">
        <f t="shared" si="4"/>
        <v>460241.99999999994</v>
      </c>
    </row>
    <row r="225" spans="1:9" ht="33">
      <c r="A225" s="1261">
        <v>220</v>
      </c>
      <c r="B225" s="1278">
        <v>108</v>
      </c>
      <c r="C225" s="1274" t="s">
        <v>457</v>
      </c>
      <c r="D225" s="1262" t="s">
        <v>406</v>
      </c>
      <c r="E225" s="1262" t="s">
        <v>443</v>
      </c>
      <c r="F225" s="1275" t="s">
        <v>458</v>
      </c>
      <c r="G225" s="1279">
        <v>144</v>
      </c>
      <c r="H225" s="1277" t="s">
        <v>1576</v>
      </c>
      <c r="I225" s="1266">
        <f t="shared" si="4"/>
        <v>15552</v>
      </c>
    </row>
    <row r="226" spans="1:9" ht="66">
      <c r="A226" s="1261">
        <v>221</v>
      </c>
      <c r="B226" s="1278">
        <v>108</v>
      </c>
      <c r="C226" s="1274" t="s">
        <v>460</v>
      </c>
      <c r="D226" s="1262" t="s">
        <v>406</v>
      </c>
      <c r="E226" s="1262" t="s">
        <v>443</v>
      </c>
      <c r="F226" s="1275" t="s">
        <v>461</v>
      </c>
      <c r="G226" s="1279">
        <v>93</v>
      </c>
      <c r="H226" s="1277" t="s">
        <v>1576</v>
      </c>
      <c r="I226" s="1266">
        <f t="shared" si="4"/>
        <v>10044</v>
      </c>
    </row>
    <row r="227" spans="1:9" ht="49.5">
      <c r="A227" s="1261">
        <v>222</v>
      </c>
      <c r="B227" s="1278">
        <v>211.23</v>
      </c>
      <c r="C227" s="1274" t="s">
        <v>462</v>
      </c>
      <c r="D227" s="1262" t="s">
        <v>406</v>
      </c>
      <c r="E227" s="1262" t="s">
        <v>443</v>
      </c>
      <c r="F227" s="1275" t="s">
        <v>463</v>
      </c>
      <c r="G227" s="1279">
        <v>202</v>
      </c>
      <c r="H227" s="1277" t="s">
        <v>455</v>
      </c>
      <c r="I227" s="1266">
        <f t="shared" si="4"/>
        <v>42668.46</v>
      </c>
    </row>
    <row r="228" spans="1:9" ht="115.5">
      <c r="A228" s="1261">
        <v>223</v>
      </c>
      <c r="B228" s="1278">
        <v>90.38000000000001</v>
      </c>
      <c r="C228" s="1274" t="s">
        <v>464</v>
      </c>
      <c r="D228" s="1262" t="s">
        <v>406</v>
      </c>
      <c r="E228" s="1262" t="s">
        <v>443</v>
      </c>
      <c r="F228" s="1275" t="s">
        <v>465</v>
      </c>
      <c r="G228" s="1279">
        <v>4843</v>
      </c>
      <c r="H228" s="1277" t="s">
        <v>455</v>
      </c>
      <c r="I228" s="1266">
        <f t="shared" si="4"/>
        <v>437710.34</v>
      </c>
    </row>
    <row r="229" spans="1:9" ht="181.5">
      <c r="A229" s="1261">
        <v>224</v>
      </c>
      <c r="B229" s="1278">
        <v>82.02</v>
      </c>
      <c r="C229" s="1274" t="s">
        <v>466</v>
      </c>
      <c r="D229" s="1262" t="s">
        <v>406</v>
      </c>
      <c r="E229" s="1262" t="s">
        <v>443</v>
      </c>
      <c r="F229" s="1275" t="s">
        <v>467</v>
      </c>
      <c r="G229" s="1279">
        <v>9595</v>
      </c>
      <c r="H229" s="1277" t="s">
        <v>455</v>
      </c>
      <c r="I229" s="1266">
        <f t="shared" si="4"/>
        <v>786981.89999999991</v>
      </c>
    </row>
    <row r="230" spans="1:9" ht="82.5">
      <c r="A230" s="1261">
        <v>225</v>
      </c>
      <c r="B230" s="1278">
        <v>28.459999999999997</v>
      </c>
      <c r="C230" s="1274" t="s">
        <v>468</v>
      </c>
      <c r="D230" s="1262" t="s">
        <v>406</v>
      </c>
      <c r="E230" s="1262" t="s">
        <v>443</v>
      </c>
      <c r="F230" s="1275" t="s">
        <v>469</v>
      </c>
      <c r="G230" s="1279">
        <v>13343</v>
      </c>
      <c r="H230" s="1277" t="s">
        <v>455</v>
      </c>
      <c r="I230" s="1266">
        <f t="shared" si="4"/>
        <v>379741.77999999997</v>
      </c>
    </row>
    <row r="231" spans="1:9" ht="181.5">
      <c r="A231" s="1261">
        <v>226</v>
      </c>
      <c r="B231" s="1278">
        <v>4.96</v>
      </c>
      <c r="C231" s="1274" t="s">
        <v>470</v>
      </c>
      <c r="D231" s="1262" t="s">
        <v>406</v>
      </c>
      <c r="E231" s="1262" t="s">
        <v>443</v>
      </c>
      <c r="F231" s="1275" t="s">
        <v>471</v>
      </c>
      <c r="G231" s="1279">
        <v>12465</v>
      </c>
      <c r="H231" s="1277" t="s">
        <v>455</v>
      </c>
      <c r="I231" s="1266">
        <f t="shared" si="4"/>
        <v>61826.400000000001</v>
      </c>
    </row>
    <row r="232" spans="1:9" ht="82.5">
      <c r="A232" s="1261">
        <v>227</v>
      </c>
      <c r="B232" s="1278">
        <v>18.3</v>
      </c>
      <c r="C232" s="1274" t="s">
        <v>472</v>
      </c>
      <c r="D232" s="1262" t="s">
        <v>406</v>
      </c>
      <c r="E232" s="1262" t="s">
        <v>443</v>
      </c>
      <c r="F232" s="1275" t="s">
        <v>473</v>
      </c>
      <c r="G232" s="1279">
        <v>12381</v>
      </c>
      <c r="H232" s="1277" t="s">
        <v>455</v>
      </c>
      <c r="I232" s="1266">
        <f t="shared" si="4"/>
        <v>226572.30000000002</v>
      </c>
    </row>
    <row r="233" spans="1:9" ht="198">
      <c r="A233" s="1261">
        <v>228</v>
      </c>
      <c r="B233" s="1278">
        <v>1.82</v>
      </c>
      <c r="C233" s="1274" t="s">
        <v>474</v>
      </c>
      <c r="D233" s="1262" t="s">
        <v>406</v>
      </c>
      <c r="E233" s="1262" t="s">
        <v>443</v>
      </c>
      <c r="F233" s="1275" t="s">
        <v>475</v>
      </c>
      <c r="G233" s="1279">
        <v>13173</v>
      </c>
      <c r="H233" s="1277" t="s">
        <v>455</v>
      </c>
      <c r="I233" s="1266">
        <f t="shared" si="4"/>
        <v>23974.86</v>
      </c>
    </row>
    <row r="234" spans="1:9" ht="82.5">
      <c r="A234" s="1261">
        <v>229</v>
      </c>
      <c r="B234" s="1278">
        <v>43.83</v>
      </c>
      <c r="C234" s="1274" t="s">
        <v>476</v>
      </c>
      <c r="D234" s="1262" t="s">
        <v>406</v>
      </c>
      <c r="E234" s="1262" t="s">
        <v>443</v>
      </c>
      <c r="F234" s="1275" t="s">
        <v>477</v>
      </c>
      <c r="G234" s="1279">
        <v>10969</v>
      </c>
      <c r="H234" s="1277" t="s">
        <v>455</v>
      </c>
      <c r="I234" s="1266">
        <f t="shared" si="4"/>
        <v>480771.26999999996</v>
      </c>
    </row>
    <row r="235" spans="1:9" ht="66">
      <c r="A235" s="1261">
        <v>230</v>
      </c>
      <c r="B235" s="1278">
        <v>18</v>
      </c>
      <c r="C235" s="1274" t="s">
        <v>478</v>
      </c>
      <c r="D235" s="1262" t="s">
        <v>406</v>
      </c>
      <c r="E235" s="1262" t="s">
        <v>57</v>
      </c>
      <c r="F235" s="1275" t="s">
        <v>479</v>
      </c>
      <c r="G235" s="1279">
        <v>75636</v>
      </c>
      <c r="H235" s="1277" t="s">
        <v>480</v>
      </c>
      <c r="I235" s="1266">
        <f t="shared" si="4"/>
        <v>1361448</v>
      </c>
    </row>
    <row r="236" spans="1:9" ht="66">
      <c r="A236" s="1261">
        <v>231</v>
      </c>
      <c r="B236" s="1278">
        <v>244</v>
      </c>
      <c r="C236" s="1274" t="s">
        <v>481</v>
      </c>
      <c r="D236" s="1262" t="s">
        <v>406</v>
      </c>
      <c r="E236" s="1262" t="s">
        <v>443</v>
      </c>
      <c r="F236" s="1275" t="s">
        <v>482</v>
      </c>
      <c r="G236" s="1279">
        <v>5027</v>
      </c>
      <c r="H236" s="1277" t="s">
        <v>455</v>
      </c>
      <c r="I236" s="1266">
        <f t="shared" si="4"/>
        <v>1226588</v>
      </c>
    </row>
    <row r="237" spans="1:9" ht="49.5">
      <c r="A237" s="1261">
        <v>232</v>
      </c>
      <c r="B237" s="1278">
        <v>87.84</v>
      </c>
      <c r="C237" s="1274" t="s">
        <v>483</v>
      </c>
      <c r="D237" s="1262" t="s">
        <v>406</v>
      </c>
      <c r="E237" s="1262" t="s">
        <v>57</v>
      </c>
      <c r="F237" s="1275" t="s">
        <v>484</v>
      </c>
      <c r="G237" s="1279">
        <v>124</v>
      </c>
      <c r="H237" s="1277" t="s">
        <v>485</v>
      </c>
      <c r="I237" s="1266">
        <f t="shared" si="4"/>
        <v>10892.16</v>
      </c>
    </row>
    <row r="238" spans="1:9" ht="82.5">
      <c r="A238" s="1261">
        <v>233</v>
      </c>
      <c r="B238" s="1278">
        <v>99.339999999999989</v>
      </c>
      <c r="C238" s="1274" t="s">
        <v>486</v>
      </c>
      <c r="D238" s="1262" t="s">
        <v>406</v>
      </c>
      <c r="E238" s="1262" t="s">
        <v>443</v>
      </c>
      <c r="F238" s="1275" t="s">
        <v>407</v>
      </c>
      <c r="G238" s="1279">
        <v>8369</v>
      </c>
      <c r="H238" s="1277" t="s">
        <v>455</v>
      </c>
      <c r="I238" s="1266">
        <f t="shared" si="4"/>
        <v>831376.46</v>
      </c>
    </row>
    <row r="239" spans="1:9" ht="49.5">
      <c r="A239" s="1261">
        <v>234</v>
      </c>
      <c r="B239" s="1278">
        <v>345.87</v>
      </c>
      <c r="C239" s="1274" t="s">
        <v>487</v>
      </c>
      <c r="D239" s="1262" t="s">
        <v>406</v>
      </c>
      <c r="E239" s="1262" t="s">
        <v>57</v>
      </c>
      <c r="F239" s="1275" t="s">
        <v>488</v>
      </c>
      <c r="G239" s="1279">
        <v>493</v>
      </c>
      <c r="H239" s="1277" t="s">
        <v>455</v>
      </c>
      <c r="I239" s="1266">
        <f t="shared" si="4"/>
        <v>170513.91</v>
      </c>
    </row>
    <row r="240" spans="1:9" ht="115.5">
      <c r="A240" s="1261">
        <v>235</v>
      </c>
      <c r="B240" s="1278">
        <v>1671.86</v>
      </c>
      <c r="C240" s="1274" t="s">
        <v>489</v>
      </c>
      <c r="D240" s="1262" t="s">
        <v>406</v>
      </c>
      <c r="E240" s="1262" t="s">
        <v>443</v>
      </c>
      <c r="F240" s="1275" t="s">
        <v>490</v>
      </c>
      <c r="G240" s="1279">
        <v>559</v>
      </c>
      <c r="H240" s="1277" t="s">
        <v>485</v>
      </c>
      <c r="I240" s="1266">
        <f t="shared" si="4"/>
        <v>934569.74</v>
      </c>
    </row>
    <row r="241" spans="1:9" ht="132">
      <c r="A241" s="1261">
        <v>236</v>
      </c>
      <c r="B241" s="1278">
        <v>265.27999999999997</v>
      </c>
      <c r="C241" s="1274" t="s">
        <v>491</v>
      </c>
      <c r="D241" s="1262" t="s">
        <v>406</v>
      </c>
      <c r="E241" s="1262" t="s">
        <v>443</v>
      </c>
      <c r="F241" s="1275" t="s">
        <v>492</v>
      </c>
      <c r="G241" s="1279">
        <v>582</v>
      </c>
      <c r="H241" s="1277" t="s">
        <v>485</v>
      </c>
      <c r="I241" s="1266">
        <f t="shared" si="4"/>
        <v>154392.95999999999</v>
      </c>
    </row>
    <row r="242" spans="1:9" ht="132">
      <c r="A242" s="1261">
        <v>237</v>
      </c>
      <c r="B242" s="1278">
        <v>90</v>
      </c>
      <c r="C242" s="1274" t="s">
        <v>493</v>
      </c>
      <c r="D242" s="1262" t="s">
        <v>406</v>
      </c>
      <c r="E242" s="1262" t="s">
        <v>443</v>
      </c>
      <c r="F242" s="1275" t="s">
        <v>494</v>
      </c>
      <c r="G242" s="1279">
        <v>3036</v>
      </c>
      <c r="H242" s="1277" t="s">
        <v>485</v>
      </c>
      <c r="I242" s="1266">
        <f t="shared" si="4"/>
        <v>273240</v>
      </c>
    </row>
    <row r="243" spans="1:9" ht="198">
      <c r="A243" s="1261">
        <v>238</v>
      </c>
      <c r="B243" s="1278">
        <v>22.330000000000002</v>
      </c>
      <c r="C243" s="1274" t="s">
        <v>495</v>
      </c>
      <c r="D243" s="1262" t="s">
        <v>406</v>
      </c>
      <c r="E243" s="1262" t="s">
        <v>57</v>
      </c>
      <c r="F243" s="1275" t="s">
        <v>496</v>
      </c>
      <c r="G243" s="1279">
        <v>3623</v>
      </c>
      <c r="H243" s="1277" t="s">
        <v>485</v>
      </c>
      <c r="I243" s="1266">
        <f t="shared" si="4"/>
        <v>80901.590000000011</v>
      </c>
    </row>
    <row r="244" spans="1:9" ht="49.5">
      <c r="A244" s="1261">
        <v>239</v>
      </c>
      <c r="B244" s="1278">
        <v>26.680000000000003</v>
      </c>
      <c r="C244" s="1274" t="s">
        <v>497</v>
      </c>
      <c r="D244" s="1262" t="s">
        <v>406</v>
      </c>
      <c r="E244" s="1262" t="s">
        <v>57</v>
      </c>
      <c r="F244" s="1275" t="s">
        <v>498</v>
      </c>
      <c r="G244" s="1279">
        <v>2990</v>
      </c>
      <c r="H244" s="1277" t="s">
        <v>499</v>
      </c>
      <c r="I244" s="1266">
        <f t="shared" si="4"/>
        <v>79773.200000000012</v>
      </c>
    </row>
    <row r="245" spans="1:9" ht="148.5">
      <c r="A245" s="1261">
        <v>240</v>
      </c>
      <c r="B245" s="1278">
        <v>7.95</v>
      </c>
      <c r="C245" s="1274" t="s">
        <v>500</v>
      </c>
      <c r="D245" s="1262" t="s">
        <v>406</v>
      </c>
      <c r="E245" s="1262" t="s">
        <v>57</v>
      </c>
      <c r="F245" s="1275" t="s">
        <v>501</v>
      </c>
      <c r="G245" s="1279">
        <v>4017</v>
      </c>
      <c r="H245" s="1277" t="s">
        <v>485</v>
      </c>
      <c r="I245" s="1266">
        <f t="shared" si="4"/>
        <v>31935.15</v>
      </c>
    </row>
    <row r="246" spans="1:9" ht="49.5">
      <c r="A246" s="1261">
        <v>241</v>
      </c>
      <c r="B246" s="1278">
        <v>3.7</v>
      </c>
      <c r="C246" s="1274" t="s">
        <v>502</v>
      </c>
      <c r="D246" s="1262" t="s">
        <v>406</v>
      </c>
      <c r="E246" s="1262" t="s">
        <v>57</v>
      </c>
      <c r="F246" s="1275" t="s">
        <v>503</v>
      </c>
      <c r="G246" s="1279">
        <v>4371</v>
      </c>
      <c r="H246" s="1277" t="s">
        <v>485</v>
      </c>
      <c r="I246" s="1266">
        <f t="shared" si="4"/>
        <v>16172.7</v>
      </c>
    </row>
    <row r="247" spans="1:9" ht="115.5">
      <c r="A247" s="1261">
        <v>242</v>
      </c>
      <c r="B247" s="1278">
        <v>9.59</v>
      </c>
      <c r="C247" s="1274" t="s">
        <v>504</v>
      </c>
      <c r="D247" s="1262" t="s">
        <v>406</v>
      </c>
      <c r="E247" s="1262" t="s">
        <v>443</v>
      </c>
      <c r="F247" s="1275" t="s">
        <v>505</v>
      </c>
      <c r="G247" s="1279">
        <v>913</v>
      </c>
      <c r="H247" s="1277" t="s">
        <v>485</v>
      </c>
      <c r="I247" s="1266">
        <f t="shared" si="4"/>
        <v>8755.67</v>
      </c>
    </row>
    <row r="248" spans="1:9" ht="115.5">
      <c r="A248" s="1261">
        <v>243</v>
      </c>
      <c r="B248" s="1278">
        <v>225.78000000000003</v>
      </c>
      <c r="C248" s="1274" t="s">
        <v>506</v>
      </c>
      <c r="D248" s="1262" t="s">
        <v>406</v>
      </c>
      <c r="E248" s="1262" t="s">
        <v>443</v>
      </c>
      <c r="F248" s="1275" t="s">
        <v>507</v>
      </c>
      <c r="G248" s="1279">
        <v>785</v>
      </c>
      <c r="H248" s="1277" t="s">
        <v>485</v>
      </c>
      <c r="I248" s="1266">
        <f t="shared" si="4"/>
        <v>177237.30000000002</v>
      </c>
    </row>
    <row r="249" spans="1:9" ht="115.5">
      <c r="A249" s="1261">
        <v>244</v>
      </c>
      <c r="B249" s="1278">
        <v>12.5</v>
      </c>
      <c r="C249" s="1274" t="s">
        <v>1577</v>
      </c>
      <c r="D249" s="1262" t="s">
        <v>406</v>
      </c>
      <c r="E249" s="1262" t="s">
        <v>443</v>
      </c>
      <c r="F249" s="1275" t="s">
        <v>509</v>
      </c>
      <c r="G249" s="1279">
        <v>882</v>
      </c>
      <c r="H249" s="1277" t="s">
        <v>485</v>
      </c>
      <c r="I249" s="1266">
        <f t="shared" si="4"/>
        <v>11025</v>
      </c>
    </row>
    <row r="250" spans="1:9" ht="132">
      <c r="A250" s="1261">
        <v>245</v>
      </c>
      <c r="B250" s="1278">
        <v>18.22</v>
      </c>
      <c r="C250" s="1274" t="s">
        <v>510</v>
      </c>
      <c r="D250" s="1262" t="s">
        <v>406</v>
      </c>
      <c r="E250" s="1262" t="s">
        <v>443</v>
      </c>
      <c r="F250" s="1275" t="s">
        <v>511</v>
      </c>
      <c r="G250" s="1279">
        <v>875</v>
      </c>
      <c r="H250" s="1277" t="s">
        <v>485</v>
      </c>
      <c r="I250" s="1266">
        <f t="shared" si="4"/>
        <v>15942.499999999998</v>
      </c>
    </row>
    <row r="251" spans="1:9" ht="132">
      <c r="A251" s="1261">
        <v>246</v>
      </c>
      <c r="B251" s="1278">
        <v>576.17999999999995</v>
      </c>
      <c r="C251" s="1274" t="s">
        <v>512</v>
      </c>
      <c r="D251" s="1262" t="s">
        <v>406</v>
      </c>
      <c r="E251" s="1262" t="s">
        <v>443</v>
      </c>
      <c r="F251" s="1275" t="s">
        <v>513</v>
      </c>
      <c r="G251" s="1279">
        <v>146</v>
      </c>
      <c r="H251" s="1277" t="s">
        <v>485</v>
      </c>
      <c r="I251" s="1266">
        <f t="shared" si="4"/>
        <v>84122.28</v>
      </c>
    </row>
    <row r="252" spans="1:9" ht="132">
      <c r="A252" s="1261">
        <v>247</v>
      </c>
      <c r="B252" s="1278">
        <v>1526.9399999999998</v>
      </c>
      <c r="C252" s="1274" t="s">
        <v>514</v>
      </c>
      <c r="D252" s="1262" t="s">
        <v>406</v>
      </c>
      <c r="E252" s="1262" t="s">
        <v>443</v>
      </c>
      <c r="F252" s="1275" t="s">
        <v>515</v>
      </c>
      <c r="G252" s="1279">
        <v>154</v>
      </c>
      <c r="H252" s="1277" t="s">
        <v>485</v>
      </c>
      <c r="I252" s="1266">
        <f t="shared" si="4"/>
        <v>235148.75999999998</v>
      </c>
    </row>
    <row r="253" spans="1:9" ht="82.5">
      <c r="A253" s="1261">
        <v>248</v>
      </c>
      <c r="B253" s="1278">
        <v>9.59</v>
      </c>
      <c r="C253" s="1274" t="s">
        <v>516</v>
      </c>
      <c r="D253" s="1262" t="s">
        <v>406</v>
      </c>
      <c r="E253" s="1262" t="s">
        <v>57</v>
      </c>
      <c r="F253" s="1275" t="s">
        <v>517</v>
      </c>
      <c r="G253" s="1279">
        <v>6162</v>
      </c>
      <c r="H253" s="1277" t="s">
        <v>485</v>
      </c>
      <c r="I253" s="1266">
        <f t="shared" si="4"/>
        <v>59093.58</v>
      </c>
    </row>
    <row r="254" spans="1:9" ht="99">
      <c r="A254" s="1261">
        <v>249</v>
      </c>
      <c r="B254" s="1278">
        <v>21.3</v>
      </c>
      <c r="C254" s="1274" t="s">
        <v>518</v>
      </c>
      <c r="D254" s="1262" t="s">
        <v>406</v>
      </c>
      <c r="E254" s="1262" t="s">
        <v>443</v>
      </c>
      <c r="F254" s="1275" t="s">
        <v>519</v>
      </c>
      <c r="G254" s="1279">
        <v>6212</v>
      </c>
      <c r="H254" s="1277" t="s">
        <v>455</v>
      </c>
      <c r="I254" s="1266">
        <f t="shared" si="4"/>
        <v>132315.6</v>
      </c>
    </row>
    <row r="255" spans="1:9" ht="99">
      <c r="A255" s="1261">
        <v>250</v>
      </c>
      <c r="B255" s="1278">
        <v>30.14</v>
      </c>
      <c r="C255" s="1274" t="s">
        <v>520</v>
      </c>
      <c r="D255" s="1262" t="s">
        <v>406</v>
      </c>
      <c r="E255" s="1262" t="s">
        <v>443</v>
      </c>
      <c r="F255" s="1275" t="s">
        <v>521</v>
      </c>
      <c r="G255" s="1279">
        <v>5133</v>
      </c>
      <c r="H255" s="1277" t="s">
        <v>455</v>
      </c>
      <c r="I255" s="1266">
        <f t="shared" si="4"/>
        <v>154708.62</v>
      </c>
    </row>
    <row r="256" spans="1:9" ht="33">
      <c r="A256" s="1261">
        <v>251</v>
      </c>
      <c r="B256" s="1278">
        <v>2354.4</v>
      </c>
      <c r="C256" s="1274" t="s">
        <v>522</v>
      </c>
      <c r="D256" s="1262" t="s">
        <v>406</v>
      </c>
      <c r="E256" s="1262" t="s">
        <v>57</v>
      </c>
      <c r="F256" s="1275" t="s">
        <v>523</v>
      </c>
      <c r="G256" s="1279">
        <v>128</v>
      </c>
      <c r="H256" s="1277" t="s">
        <v>524</v>
      </c>
      <c r="I256" s="1266">
        <f t="shared" si="4"/>
        <v>301363.20000000001</v>
      </c>
    </row>
    <row r="257" spans="1:9" ht="49.5">
      <c r="A257" s="1261">
        <v>252</v>
      </c>
      <c r="B257" s="1278">
        <v>337</v>
      </c>
      <c r="C257" s="1274" t="s">
        <v>525</v>
      </c>
      <c r="D257" s="1262" t="s">
        <v>406</v>
      </c>
      <c r="E257" s="1262" t="s">
        <v>57</v>
      </c>
      <c r="F257" s="1275" t="s">
        <v>526</v>
      </c>
      <c r="G257" s="1279">
        <v>108</v>
      </c>
      <c r="H257" s="1277" t="s">
        <v>459</v>
      </c>
      <c r="I257" s="1266">
        <f t="shared" si="4"/>
        <v>36396</v>
      </c>
    </row>
    <row r="258" spans="1:9" ht="66">
      <c r="A258" s="1261">
        <v>253</v>
      </c>
      <c r="B258" s="1278">
        <v>1</v>
      </c>
      <c r="C258" s="1274" t="s">
        <v>527</v>
      </c>
      <c r="D258" s="1262" t="s">
        <v>406</v>
      </c>
      <c r="E258" s="1262" t="s">
        <v>57</v>
      </c>
      <c r="F258" s="1275" t="s">
        <v>528</v>
      </c>
      <c r="G258" s="1279">
        <v>11353</v>
      </c>
      <c r="H258" s="1277" t="s">
        <v>18</v>
      </c>
      <c r="I258" s="1266">
        <f t="shared" si="4"/>
        <v>11353</v>
      </c>
    </row>
    <row r="259" spans="1:9" ht="49.5">
      <c r="A259" s="1261">
        <v>254</v>
      </c>
      <c r="B259" s="1278">
        <v>8</v>
      </c>
      <c r="C259" s="1274" t="s">
        <v>529</v>
      </c>
      <c r="D259" s="1262" t="s">
        <v>406</v>
      </c>
      <c r="E259" s="1262" t="s">
        <v>57</v>
      </c>
      <c r="F259" s="1275" t="s">
        <v>530</v>
      </c>
      <c r="G259" s="1279">
        <v>166</v>
      </c>
      <c r="H259" s="1277" t="s">
        <v>18</v>
      </c>
      <c r="I259" s="1266">
        <f t="shared" si="4"/>
        <v>1328</v>
      </c>
    </row>
    <row r="260" spans="1:9" ht="82.5">
      <c r="A260" s="1261">
        <v>255</v>
      </c>
      <c r="B260" s="1278">
        <v>2</v>
      </c>
      <c r="C260" s="1274" t="s">
        <v>531</v>
      </c>
      <c r="D260" s="1262" t="s">
        <v>406</v>
      </c>
      <c r="E260" s="1262" t="s">
        <v>57</v>
      </c>
      <c r="F260" s="1275" t="s">
        <v>532</v>
      </c>
      <c r="G260" s="1279">
        <v>449</v>
      </c>
      <c r="H260" s="1277" t="s">
        <v>18</v>
      </c>
      <c r="I260" s="1266">
        <f t="shared" si="4"/>
        <v>898</v>
      </c>
    </row>
    <row r="261" spans="1:9" ht="82.5">
      <c r="A261" s="1261">
        <v>256</v>
      </c>
      <c r="B261" s="1278">
        <v>64</v>
      </c>
      <c r="C261" s="1274" t="s">
        <v>533</v>
      </c>
      <c r="D261" s="1262" t="s">
        <v>406</v>
      </c>
      <c r="E261" s="1262" t="s">
        <v>57</v>
      </c>
      <c r="F261" s="1275" t="s">
        <v>534</v>
      </c>
      <c r="G261" s="1279">
        <v>676</v>
      </c>
      <c r="H261" s="1277" t="s">
        <v>18</v>
      </c>
      <c r="I261" s="1266">
        <f t="shared" si="4"/>
        <v>43264</v>
      </c>
    </row>
    <row r="262" spans="1:9" ht="49.5">
      <c r="A262" s="1261">
        <v>257</v>
      </c>
      <c r="B262" s="1278">
        <v>24</v>
      </c>
      <c r="C262" s="1274" t="s">
        <v>535</v>
      </c>
      <c r="D262" s="1262" t="s">
        <v>406</v>
      </c>
      <c r="E262" s="1262" t="s">
        <v>57</v>
      </c>
      <c r="F262" s="1275" t="s">
        <v>536</v>
      </c>
      <c r="G262" s="1279">
        <v>148</v>
      </c>
      <c r="H262" s="1277" t="s">
        <v>18</v>
      </c>
      <c r="I262" s="1266">
        <f t="shared" si="4"/>
        <v>3552</v>
      </c>
    </row>
    <row r="263" spans="1:9" ht="33">
      <c r="A263" s="1261">
        <v>258</v>
      </c>
      <c r="B263" s="1278">
        <v>1</v>
      </c>
      <c r="C263" s="1274" t="s">
        <v>537</v>
      </c>
      <c r="D263" s="1262" t="s">
        <v>406</v>
      </c>
      <c r="E263" s="1262" t="s">
        <v>57</v>
      </c>
      <c r="F263" s="1275" t="s">
        <v>538</v>
      </c>
      <c r="G263" s="1279">
        <v>2192</v>
      </c>
      <c r="H263" s="1277" t="s">
        <v>18</v>
      </c>
      <c r="I263" s="1266">
        <f t="shared" si="4"/>
        <v>2192</v>
      </c>
    </row>
    <row r="264" spans="1:9" ht="49.5">
      <c r="A264" s="1261">
        <v>259</v>
      </c>
      <c r="B264" s="1278">
        <v>186</v>
      </c>
      <c r="C264" s="1274" t="s">
        <v>539</v>
      </c>
      <c r="D264" s="1262" t="s">
        <v>406</v>
      </c>
      <c r="E264" s="1262" t="s">
        <v>57</v>
      </c>
      <c r="F264" s="1275" t="s">
        <v>540</v>
      </c>
      <c r="G264" s="1279">
        <v>75</v>
      </c>
      <c r="H264" s="1277" t="s">
        <v>86</v>
      </c>
      <c r="I264" s="1266">
        <f t="shared" si="4"/>
        <v>13950</v>
      </c>
    </row>
    <row r="265" spans="1:9" ht="49.5">
      <c r="A265" s="1261">
        <v>260</v>
      </c>
      <c r="B265" s="1278">
        <v>308</v>
      </c>
      <c r="C265" s="1274" t="s">
        <v>541</v>
      </c>
      <c r="D265" s="1262" t="s">
        <v>406</v>
      </c>
      <c r="E265" s="1262" t="s">
        <v>57</v>
      </c>
      <c r="F265" s="1275" t="s">
        <v>542</v>
      </c>
      <c r="G265" s="1279">
        <v>103</v>
      </c>
      <c r="H265" s="1277" t="s">
        <v>86</v>
      </c>
      <c r="I265" s="1266">
        <f t="shared" si="4"/>
        <v>31724</v>
      </c>
    </row>
    <row r="266" spans="1:9" ht="49.5">
      <c r="A266" s="1261">
        <v>261</v>
      </c>
      <c r="B266" s="1278">
        <v>16</v>
      </c>
      <c r="C266" s="1274" t="s">
        <v>543</v>
      </c>
      <c r="D266" s="1262" t="s">
        <v>406</v>
      </c>
      <c r="E266" s="1262" t="s">
        <v>57</v>
      </c>
      <c r="F266" s="1275" t="s">
        <v>544</v>
      </c>
      <c r="G266" s="1279">
        <v>141</v>
      </c>
      <c r="H266" s="1277" t="s">
        <v>18</v>
      </c>
      <c r="I266" s="1266">
        <f t="shared" si="4"/>
        <v>2256</v>
      </c>
    </row>
    <row r="267" spans="1:9" ht="33">
      <c r="A267" s="1261">
        <v>262</v>
      </c>
      <c r="B267" s="1278">
        <v>12</v>
      </c>
      <c r="C267" s="1274" t="s">
        <v>545</v>
      </c>
      <c r="D267" s="1262" t="s">
        <v>406</v>
      </c>
      <c r="E267" s="1262" t="s">
        <v>57</v>
      </c>
      <c r="F267" s="1275" t="s">
        <v>546</v>
      </c>
      <c r="G267" s="1279">
        <v>2277</v>
      </c>
      <c r="H267" s="1277" t="s">
        <v>18</v>
      </c>
      <c r="I267" s="1266">
        <f t="shared" si="4"/>
        <v>27324</v>
      </c>
    </row>
    <row r="268" spans="1:9" ht="49.5">
      <c r="A268" s="1261">
        <v>263</v>
      </c>
      <c r="B268" s="1278">
        <v>12</v>
      </c>
      <c r="C268" s="1282" t="s">
        <v>547</v>
      </c>
      <c r="D268" s="1262" t="s">
        <v>406</v>
      </c>
      <c r="E268" s="1262" t="s">
        <v>57</v>
      </c>
      <c r="F268" s="1275" t="s">
        <v>548</v>
      </c>
      <c r="G268" s="1279">
        <v>589</v>
      </c>
      <c r="H268" s="1277" t="s">
        <v>18</v>
      </c>
      <c r="I268" s="1266">
        <f t="shared" si="4"/>
        <v>7068</v>
      </c>
    </row>
    <row r="269" spans="1:9" ht="66">
      <c r="A269" s="1261">
        <v>264</v>
      </c>
      <c r="B269" s="1278">
        <v>10</v>
      </c>
      <c r="C269" s="1274" t="s">
        <v>549</v>
      </c>
      <c r="D269" s="1262" t="s">
        <v>406</v>
      </c>
      <c r="E269" s="1262" t="s">
        <v>57</v>
      </c>
      <c r="F269" s="1275" t="s">
        <v>550</v>
      </c>
      <c r="G269" s="1279">
        <v>3887</v>
      </c>
      <c r="H269" s="1277" t="s">
        <v>18</v>
      </c>
      <c r="I269" s="1266">
        <f t="shared" si="4"/>
        <v>38870</v>
      </c>
    </row>
    <row r="270" spans="1:9" ht="99">
      <c r="A270" s="1261">
        <v>265</v>
      </c>
      <c r="B270" s="1278">
        <v>1</v>
      </c>
      <c r="C270" s="1274" t="s">
        <v>551</v>
      </c>
      <c r="D270" s="1262" t="s">
        <v>406</v>
      </c>
      <c r="E270" s="1262" t="s">
        <v>57</v>
      </c>
      <c r="F270" s="1275" t="s">
        <v>552</v>
      </c>
      <c r="G270" s="1279">
        <v>5345</v>
      </c>
      <c r="H270" s="1277" t="s">
        <v>18</v>
      </c>
      <c r="I270" s="1266">
        <f t="shared" si="4"/>
        <v>5345</v>
      </c>
    </row>
    <row r="271" spans="1:9">
      <c r="A271" s="1261">
        <v>266</v>
      </c>
      <c r="B271" s="1278">
        <v>10</v>
      </c>
      <c r="C271" s="1283" t="s">
        <v>553</v>
      </c>
      <c r="D271" s="1262" t="s">
        <v>406</v>
      </c>
      <c r="E271" s="1262" t="s">
        <v>57</v>
      </c>
      <c r="F271" s="1284" t="s">
        <v>554</v>
      </c>
      <c r="G271" s="1279">
        <v>582</v>
      </c>
      <c r="H271" s="1277" t="s">
        <v>18</v>
      </c>
      <c r="I271" s="1266">
        <f t="shared" si="4"/>
        <v>5820</v>
      </c>
    </row>
    <row r="272" spans="1:9" ht="82.5">
      <c r="A272" s="1261">
        <v>267</v>
      </c>
      <c r="B272" s="1278">
        <v>35</v>
      </c>
      <c r="C272" s="1274" t="s">
        <v>555</v>
      </c>
      <c r="D272" s="1262" t="s">
        <v>406</v>
      </c>
      <c r="E272" s="1262" t="s">
        <v>57</v>
      </c>
      <c r="F272" s="1275" t="s">
        <v>556</v>
      </c>
      <c r="G272" s="1279">
        <v>755</v>
      </c>
      <c r="H272" s="1277" t="s">
        <v>86</v>
      </c>
      <c r="I272" s="1266">
        <f t="shared" si="4"/>
        <v>26425</v>
      </c>
    </row>
    <row r="273" spans="1:9" ht="49.5">
      <c r="A273" s="1261">
        <v>268</v>
      </c>
      <c r="B273" s="1278">
        <v>1</v>
      </c>
      <c r="C273" s="1274" t="s">
        <v>557</v>
      </c>
      <c r="D273" s="1262" t="s">
        <v>406</v>
      </c>
      <c r="E273" s="1262" t="s">
        <v>443</v>
      </c>
      <c r="F273" s="1275" t="s">
        <v>558</v>
      </c>
      <c r="G273" s="1279">
        <v>8766</v>
      </c>
      <c r="H273" s="1277" t="s">
        <v>18</v>
      </c>
      <c r="I273" s="1266">
        <f t="shared" si="4"/>
        <v>8766</v>
      </c>
    </row>
    <row r="274" spans="1:9" ht="33">
      <c r="A274" s="1261">
        <v>269</v>
      </c>
      <c r="B274" s="1278">
        <v>2</v>
      </c>
      <c r="C274" s="1274" t="s">
        <v>559</v>
      </c>
      <c r="D274" s="1262" t="s">
        <v>406</v>
      </c>
      <c r="E274" s="1262" t="s">
        <v>57</v>
      </c>
      <c r="F274" s="1275" t="s">
        <v>560</v>
      </c>
      <c r="G274" s="1279">
        <v>128</v>
      </c>
      <c r="H274" s="1277" t="s">
        <v>18</v>
      </c>
      <c r="I274" s="1266">
        <f t="shared" si="4"/>
        <v>256</v>
      </c>
    </row>
    <row r="275" spans="1:9" ht="33">
      <c r="A275" s="1261">
        <v>270</v>
      </c>
      <c r="B275" s="1278">
        <v>2</v>
      </c>
      <c r="C275" s="1274" t="s">
        <v>561</v>
      </c>
      <c r="D275" s="1262" t="s">
        <v>406</v>
      </c>
      <c r="E275" s="1262" t="s">
        <v>57</v>
      </c>
      <c r="F275" s="1275" t="s">
        <v>562</v>
      </c>
      <c r="G275" s="1279">
        <v>100</v>
      </c>
      <c r="H275" s="1277" t="s">
        <v>18</v>
      </c>
      <c r="I275" s="1266">
        <f t="shared" si="4"/>
        <v>200</v>
      </c>
    </row>
    <row r="276" spans="1:9" ht="33">
      <c r="A276" s="1261">
        <v>271</v>
      </c>
      <c r="B276" s="1278">
        <v>12</v>
      </c>
      <c r="C276" s="1274" t="s">
        <v>563</v>
      </c>
      <c r="D276" s="1262" t="s">
        <v>406</v>
      </c>
      <c r="E276" s="1262" t="s">
        <v>57</v>
      </c>
      <c r="F276" s="1275" t="s">
        <v>564</v>
      </c>
      <c r="G276" s="1279">
        <v>462</v>
      </c>
      <c r="H276" s="1277" t="s">
        <v>86</v>
      </c>
      <c r="I276" s="1266">
        <f t="shared" si="4"/>
        <v>5544</v>
      </c>
    </row>
    <row r="277" spans="1:9" ht="33">
      <c r="A277" s="1261">
        <v>272</v>
      </c>
      <c r="B277" s="1278">
        <v>5</v>
      </c>
      <c r="C277" s="1274" t="s">
        <v>565</v>
      </c>
      <c r="D277" s="1262" t="s">
        <v>406</v>
      </c>
      <c r="E277" s="1262" t="s">
        <v>57</v>
      </c>
      <c r="F277" s="1275" t="s">
        <v>566</v>
      </c>
      <c r="G277" s="1279">
        <v>410</v>
      </c>
      <c r="H277" s="1277" t="s">
        <v>86</v>
      </c>
      <c r="I277" s="1266">
        <f t="shared" si="4"/>
        <v>2050</v>
      </c>
    </row>
    <row r="278" spans="1:9" ht="66">
      <c r="A278" s="1261">
        <v>273</v>
      </c>
      <c r="B278" s="1278">
        <v>2</v>
      </c>
      <c r="C278" s="1274" t="s">
        <v>567</v>
      </c>
      <c r="D278" s="1262" t="s">
        <v>406</v>
      </c>
      <c r="E278" s="1262" t="s">
        <v>57</v>
      </c>
      <c r="F278" s="1275" t="s">
        <v>568</v>
      </c>
      <c r="G278" s="1279">
        <v>767</v>
      </c>
      <c r="H278" s="1277" t="s">
        <v>18</v>
      </c>
      <c r="I278" s="1266">
        <f t="shared" si="4"/>
        <v>1534</v>
      </c>
    </row>
    <row r="279" spans="1:9" ht="49.5">
      <c r="A279" s="1261">
        <v>274</v>
      </c>
      <c r="B279" s="1278">
        <v>1</v>
      </c>
      <c r="C279" s="1274" t="s">
        <v>569</v>
      </c>
      <c r="D279" s="1262" t="s">
        <v>406</v>
      </c>
      <c r="E279" s="1262" t="s">
        <v>57</v>
      </c>
      <c r="F279" s="1275" t="s">
        <v>570</v>
      </c>
      <c r="G279" s="1279">
        <v>2228</v>
      </c>
      <c r="H279" s="1277" t="s">
        <v>18</v>
      </c>
      <c r="I279" s="1266">
        <f t="shared" si="4"/>
        <v>2228</v>
      </c>
    </row>
    <row r="280" spans="1:9" ht="33">
      <c r="A280" s="1261">
        <v>275</v>
      </c>
      <c r="B280" s="1278">
        <v>1</v>
      </c>
      <c r="C280" s="1274" t="s">
        <v>571</v>
      </c>
      <c r="D280" s="1262" t="s">
        <v>406</v>
      </c>
      <c r="E280" s="1262" t="s">
        <v>57</v>
      </c>
      <c r="F280" s="1275" t="s">
        <v>572</v>
      </c>
      <c r="G280" s="1279">
        <v>1324</v>
      </c>
      <c r="H280" s="1277" t="s">
        <v>18</v>
      </c>
      <c r="I280" s="1266">
        <f t="shared" si="4"/>
        <v>1324</v>
      </c>
    </row>
    <row r="281" spans="1:9" ht="33">
      <c r="A281" s="1261">
        <v>276</v>
      </c>
      <c r="B281" s="1278">
        <v>2</v>
      </c>
      <c r="C281" s="1274" t="s">
        <v>573</v>
      </c>
      <c r="D281" s="1262" t="s">
        <v>406</v>
      </c>
      <c r="E281" s="1262" t="s">
        <v>57</v>
      </c>
      <c r="F281" s="1275" t="s">
        <v>574</v>
      </c>
      <c r="G281" s="1279">
        <v>721</v>
      </c>
      <c r="H281" s="1277" t="s">
        <v>18</v>
      </c>
      <c r="I281" s="1266">
        <f t="shared" si="4"/>
        <v>1442</v>
      </c>
    </row>
    <row r="282" spans="1:9" ht="33">
      <c r="A282" s="1261">
        <v>277</v>
      </c>
      <c r="B282" s="1278">
        <v>4</v>
      </c>
      <c r="C282" s="1274" t="s">
        <v>575</v>
      </c>
      <c r="D282" s="1262" t="s">
        <v>406</v>
      </c>
      <c r="E282" s="1262" t="s">
        <v>57</v>
      </c>
      <c r="F282" s="1275" t="s">
        <v>576</v>
      </c>
      <c r="G282" s="1279">
        <v>298</v>
      </c>
      <c r="H282" s="1277" t="s">
        <v>18</v>
      </c>
      <c r="I282" s="1266">
        <f t="shared" si="4"/>
        <v>1192</v>
      </c>
    </row>
    <row r="283" spans="1:9" ht="132">
      <c r="A283" s="1261">
        <v>278</v>
      </c>
      <c r="B283" s="1278">
        <v>1</v>
      </c>
      <c r="C283" s="1274" t="s">
        <v>577</v>
      </c>
      <c r="D283" s="1262" t="s">
        <v>406</v>
      </c>
      <c r="E283" s="1262" t="s">
        <v>57</v>
      </c>
      <c r="F283" s="1275" t="s">
        <v>578</v>
      </c>
      <c r="G283" s="1279">
        <v>1717</v>
      </c>
      <c r="H283" s="1277" t="s">
        <v>18</v>
      </c>
      <c r="I283" s="1266">
        <f t="shared" si="4"/>
        <v>1717</v>
      </c>
    </row>
    <row r="284" spans="1:9" ht="33">
      <c r="A284" s="1261">
        <v>279</v>
      </c>
      <c r="B284" s="1278">
        <v>2</v>
      </c>
      <c r="C284" s="1274" t="s">
        <v>579</v>
      </c>
      <c r="D284" s="1262" t="s">
        <v>406</v>
      </c>
      <c r="E284" s="1262" t="s">
        <v>57</v>
      </c>
      <c r="F284" s="1275" t="s">
        <v>580</v>
      </c>
      <c r="G284" s="1279">
        <v>309</v>
      </c>
      <c r="H284" s="1277" t="s">
        <v>18</v>
      </c>
      <c r="I284" s="1266">
        <f t="shared" ref="I284:I312" si="5">B284*G284</f>
        <v>618</v>
      </c>
    </row>
    <row r="285" spans="1:9" ht="33">
      <c r="A285" s="1261">
        <v>280</v>
      </c>
      <c r="B285" s="1278">
        <v>2</v>
      </c>
      <c r="C285" s="1274" t="s">
        <v>581</v>
      </c>
      <c r="D285" s="1262" t="s">
        <v>406</v>
      </c>
      <c r="E285" s="1262" t="s">
        <v>57</v>
      </c>
      <c r="F285" s="1275" t="s">
        <v>582</v>
      </c>
      <c r="G285" s="1279">
        <v>134</v>
      </c>
      <c r="H285" s="1277" t="s">
        <v>18</v>
      </c>
      <c r="I285" s="1266">
        <f t="shared" si="5"/>
        <v>268</v>
      </c>
    </row>
    <row r="286" spans="1:9" ht="33">
      <c r="A286" s="1261">
        <v>281</v>
      </c>
      <c r="B286" s="1278">
        <v>1</v>
      </c>
      <c r="C286" s="1274" t="s">
        <v>583</v>
      </c>
      <c r="D286" s="1262" t="s">
        <v>406</v>
      </c>
      <c r="E286" s="1262" t="s">
        <v>57</v>
      </c>
      <c r="F286" s="1275" t="s">
        <v>584</v>
      </c>
      <c r="G286" s="1279">
        <v>2032</v>
      </c>
      <c r="H286" s="1277" t="s">
        <v>18</v>
      </c>
      <c r="I286" s="1266">
        <f t="shared" si="5"/>
        <v>2032</v>
      </c>
    </row>
    <row r="287" spans="1:9" ht="82.5">
      <c r="A287" s="1261">
        <v>282</v>
      </c>
      <c r="B287" s="1278">
        <v>1000</v>
      </c>
      <c r="C287" s="1274" t="s">
        <v>585</v>
      </c>
      <c r="D287" s="1262" t="s">
        <v>406</v>
      </c>
      <c r="E287" s="1262" t="s">
        <v>57</v>
      </c>
      <c r="F287" s="1275" t="s">
        <v>586</v>
      </c>
      <c r="G287" s="1279">
        <v>10</v>
      </c>
      <c r="H287" s="1277" t="s">
        <v>587</v>
      </c>
      <c r="I287" s="1266">
        <f t="shared" si="5"/>
        <v>10000</v>
      </c>
    </row>
    <row r="288" spans="1:9" ht="33">
      <c r="A288" s="1261">
        <v>283</v>
      </c>
      <c r="B288" s="1278">
        <v>2</v>
      </c>
      <c r="C288" s="1274" t="s">
        <v>588</v>
      </c>
      <c r="D288" s="1262" t="s">
        <v>406</v>
      </c>
      <c r="E288" s="1262" t="s">
        <v>57</v>
      </c>
      <c r="F288" s="1275" t="s">
        <v>589</v>
      </c>
      <c r="G288" s="1279">
        <v>33</v>
      </c>
      <c r="H288" s="1277" t="s">
        <v>18</v>
      </c>
      <c r="I288" s="1266">
        <f t="shared" si="5"/>
        <v>66</v>
      </c>
    </row>
    <row r="289" spans="1:9" ht="99">
      <c r="A289" s="1261">
        <v>284</v>
      </c>
      <c r="B289" s="1278">
        <v>20</v>
      </c>
      <c r="C289" s="1274" t="s">
        <v>590</v>
      </c>
      <c r="D289" s="1262" t="s">
        <v>406</v>
      </c>
      <c r="E289" s="1262" t="s">
        <v>57</v>
      </c>
      <c r="F289" s="1275" t="s">
        <v>591</v>
      </c>
      <c r="G289" s="1279">
        <v>239</v>
      </c>
      <c r="H289" s="1277" t="s">
        <v>86</v>
      </c>
      <c r="I289" s="1266">
        <f t="shared" si="5"/>
        <v>4780</v>
      </c>
    </row>
    <row r="290" spans="1:9" ht="99">
      <c r="A290" s="1261">
        <v>285</v>
      </c>
      <c r="B290" s="1278">
        <v>50</v>
      </c>
      <c r="C290" s="1274" t="s">
        <v>592</v>
      </c>
      <c r="D290" s="1262" t="s">
        <v>406</v>
      </c>
      <c r="E290" s="1262" t="s">
        <v>57</v>
      </c>
      <c r="F290" s="1275" t="s">
        <v>413</v>
      </c>
      <c r="G290" s="1279">
        <v>313</v>
      </c>
      <c r="H290" s="1277" t="s">
        <v>86</v>
      </c>
      <c r="I290" s="1266">
        <f t="shared" si="5"/>
        <v>15650</v>
      </c>
    </row>
    <row r="291" spans="1:9" ht="99">
      <c r="A291" s="1261">
        <v>286</v>
      </c>
      <c r="B291" s="1278">
        <v>40</v>
      </c>
      <c r="C291" s="1274" t="s">
        <v>593</v>
      </c>
      <c r="D291" s="1262" t="s">
        <v>406</v>
      </c>
      <c r="E291" s="1262" t="s">
        <v>57</v>
      </c>
      <c r="F291" s="1275" t="s">
        <v>594</v>
      </c>
      <c r="G291" s="1279">
        <v>410</v>
      </c>
      <c r="H291" s="1277" t="s">
        <v>86</v>
      </c>
      <c r="I291" s="1266">
        <f t="shared" si="5"/>
        <v>16400</v>
      </c>
    </row>
    <row r="292" spans="1:9" ht="33">
      <c r="A292" s="1261">
        <v>287</v>
      </c>
      <c r="B292" s="1278">
        <v>1</v>
      </c>
      <c r="C292" s="1274" t="s">
        <v>595</v>
      </c>
      <c r="D292" s="1262" t="s">
        <v>406</v>
      </c>
      <c r="E292" s="1262" t="s">
        <v>57</v>
      </c>
      <c r="F292" s="1275" t="s">
        <v>596</v>
      </c>
      <c r="G292" s="1279">
        <v>466</v>
      </c>
      <c r="H292" s="1277" t="s">
        <v>18</v>
      </c>
      <c r="I292" s="1266">
        <f t="shared" si="5"/>
        <v>466</v>
      </c>
    </row>
    <row r="293" spans="1:9" ht="33">
      <c r="A293" s="1261">
        <v>288</v>
      </c>
      <c r="B293" s="1278">
        <v>1</v>
      </c>
      <c r="C293" s="1274" t="s">
        <v>597</v>
      </c>
      <c r="D293" s="1262" t="s">
        <v>406</v>
      </c>
      <c r="E293" s="1262" t="s">
        <v>57</v>
      </c>
      <c r="F293" s="1275" t="s">
        <v>598</v>
      </c>
      <c r="G293" s="1279">
        <v>331</v>
      </c>
      <c r="H293" s="1277" t="s">
        <v>18</v>
      </c>
      <c r="I293" s="1266">
        <f t="shared" si="5"/>
        <v>331</v>
      </c>
    </row>
    <row r="294" spans="1:9" ht="33">
      <c r="A294" s="1261">
        <v>289</v>
      </c>
      <c r="B294" s="1278">
        <v>1</v>
      </c>
      <c r="C294" s="1274" t="s">
        <v>599</v>
      </c>
      <c r="D294" s="1262" t="s">
        <v>406</v>
      </c>
      <c r="E294" s="1262" t="s">
        <v>57</v>
      </c>
      <c r="F294" s="1275" t="s">
        <v>600</v>
      </c>
      <c r="G294" s="1279">
        <v>489</v>
      </c>
      <c r="H294" s="1277" t="s">
        <v>18</v>
      </c>
      <c r="I294" s="1266">
        <f t="shared" si="5"/>
        <v>489</v>
      </c>
    </row>
    <row r="295" spans="1:9">
      <c r="A295" s="1261">
        <v>290</v>
      </c>
      <c r="B295" s="1278">
        <v>1</v>
      </c>
      <c r="C295" s="1274" t="s">
        <v>601</v>
      </c>
      <c r="D295" s="1262" t="s">
        <v>406</v>
      </c>
      <c r="E295" s="1262" t="s">
        <v>57</v>
      </c>
      <c r="F295" s="1275" t="s">
        <v>602</v>
      </c>
      <c r="G295" s="1279">
        <v>675</v>
      </c>
      <c r="H295" s="1277" t="s">
        <v>18</v>
      </c>
      <c r="I295" s="1266">
        <f t="shared" si="5"/>
        <v>675</v>
      </c>
    </row>
    <row r="296" spans="1:9" ht="49.5">
      <c r="A296" s="1261">
        <v>291</v>
      </c>
      <c r="B296" s="1278">
        <v>17.5</v>
      </c>
      <c r="C296" s="1274" t="s">
        <v>603</v>
      </c>
      <c r="D296" s="1262" t="s">
        <v>406</v>
      </c>
      <c r="E296" s="1262" t="s">
        <v>57</v>
      </c>
      <c r="F296" s="1275" t="s">
        <v>604</v>
      </c>
      <c r="G296" s="1279">
        <v>395</v>
      </c>
      <c r="H296" s="1277" t="s">
        <v>363</v>
      </c>
      <c r="I296" s="1266">
        <f t="shared" si="5"/>
        <v>6912.5</v>
      </c>
    </row>
    <row r="297" spans="1:9" ht="33">
      <c r="A297" s="1261">
        <v>292</v>
      </c>
      <c r="B297" s="1278">
        <v>3.05</v>
      </c>
      <c r="C297" s="1274" t="s">
        <v>605</v>
      </c>
      <c r="D297" s="1262" t="s">
        <v>406</v>
      </c>
      <c r="E297" s="1262" t="s">
        <v>57</v>
      </c>
      <c r="F297" s="1275" t="s">
        <v>606</v>
      </c>
      <c r="G297" s="1279">
        <v>3553</v>
      </c>
      <c r="H297" s="1277" t="s">
        <v>485</v>
      </c>
      <c r="I297" s="1266">
        <f t="shared" si="5"/>
        <v>10836.65</v>
      </c>
    </row>
    <row r="298" spans="1:9">
      <c r="A298" s="1261">
        <v>293</v>
      </c>
      <c r="B298" s="1278">
        <v>195.02</v>
      </c>
      <c r="C298" s="1285" t="s">
        <v>607</v>
      </c>
      <c r="D298" s="1262" t="s">
        <v>406</v>
      </c>
      <c r="E298" s="1262" t="s">
        <v>443</v>
      </c>
      <c r="F298" s="1275" t="s">
        <v>608</v>
      </c>
      <c r="G298" s="1279">
        <v>270</v>
      </c>
      <c r="H298" s="1277" t="s">
        <v>455</v>
      </c>
      <c r="I298" s="1266">
        <f t="shared" si="5"/>
        <v>52655.4</v>
      </c>
    </row>
    <row r="299" spans="1:9" ht="33">
      <c r="A299" s="1261">
        <v>294</v>
      </c>
      <c r="B299" s="1278">
        <v>6.2700000000000005</v>
      </c>
      <c r="C299" s="1274" t="s">
        <v>609</v>
      </c>
      <c r="D299" s="1262" t="s">
        <v>406</v>
      </c>
      <c r="E299" s="1262" t="s">
        <v>443</v>
      </c>
      <c r="F299" s="1275" t="s">
        <v>610</v>
      </c>
      <c r="G299" s="1279">
        <v>1525</v>
      </c>
      <c r="H299" s="1277" t="s">
        <v>455</v>
      </c>
      <c r="I299" s="1266">
        <f t="shared" si="5"/>
        <v>9561.75</v>
      </c>
    </row>
    <row r="300" spans="1:9" ht="33">
      <c r="A300" s="1261">
        <v>295</v>
      </c>
      <c r="B300" s="1278">
        <v>20.88</v>
      </c>
      <c r="C300" s="1280" t="s">
        <v>613</v>
      </c>
      <c r="D300" s="1262" t="s">
        <v>406</v>
      </c>
      <c r="E300" s="1262" t="s">
        <v>443</v>
      </c>
      <c r="F300" s="1275" t="s">
        <v>614</v>
      </c>
      <c r="G300" s="1279">
        <v>5299</v>
      </c>
      <c r="H300" s="1277" t="s">
        <v>499</v>
      </c>
      <c r="I300" s="1266">
        <f t="shared" si="5"/>
        <v>110643.12</v>
      </c>
    </row>
    <row r="301" spans="1:9" ht="33">
      <c r="A301" s="1261">
        <v>296</v>
      </c>
      <c r="B301" s="1278">
        <v>1</v>
      </c>
      <c r="C301" s="1286" t="s">
        <v>615</v>
      </c>
      <c r="D301" s="1262" t="s">
        <v>406</v>
      </c>
      <c r="E301" s="1262" t="s">
        <v>57</v>
      </c>
      <c r="F301" s="1275" t="s">
        <v>616</v>
      </c>
      <c r="G301" s="1279">
        <v>5000</v>
      </c>
      <c r="H301" s="1277" t="s">
        <v>485</v>
      </c>
      <c r="I301" s="1266">
        <f t="shared" si="5"/>
        <v>5000</v>
      </c>
    </row>
    <row r="302" spans="1:9" ht="66">
      <c r="A302" s="1261">
        <v>297</v>
      </c>
      <c r="B302" s="1278">
        <v>185</v>
      </c>
      <c r="C302" s="1280" t="s">
        <v>617</v>
      </c>
      <c r="D302" s="1262" t="s">
        <v>406</v>
      </c>
      <c r="E302" s="1262" t="s">
        <v>443</v>
      </c>
      <c r="F302" s="1275" t="s">
        <v>618</v>
      </c>
      <c r="G302" s="1279">
        <v>336</v>
      </c>
      <c r="H302" s="1277" t="s">
        <v>459</v>
      </c>
      <c r="I302" s="1266">
        <f t="shared" si="5"/>
        <v>62160</v>
      </c>
    </row>
    <row r="303" spans="1:9" ht="66">
      <c r="A303" s="1261">
        <v>298</v>
      </c>
      <c r="B303" s="1278">
        <v>25</v>
      </c>
      <c r="C303" s="1280" t="s">
        <v>619</v>
      </c>
      <c r="D303" s="1262" t="s">
        <v>406</v>
      </c>
      <c r="E303" s="1262" t="s">
        <v>443</v>
      </c>
      <c r="F303" s="1275" t="s">
        <v>620</v>
      </c>
      <c r="G303" s="1279">
        <v>883</v>
      </c>
      <c r="H303" s="1277" t="s">
        <v>459</v>
      </c>
      <c r="I303" s="1266">
        <f t="shared" si="5"/>
        <v>22075</v>
      </c>
    </row>
    <row r="304" spans="1:9" ht="66">
      <c r="A304" s="1261">
        <v>299</v>
      </c>
      <c r="B304" s="1278">
        <v>1</v>
      </c>
      <c r="C304" s="1280" t="s">
        <v>621</v>
      </c>
      <c r="D304" s="1262" t="s">
        <v>406</v>
      </c>
      <c r="E304" s="1262" t="s">
        <v>57</v>
      </c>
      <c r="F304" s="1275" t="s">
        <v>622</v>
      </c>
      <c r="G304" s="1279">
        <v>21619</v>
      </c>
      <c r="H304" s="1277" t="s">
        <v>18</v>
      </c>
      <c r="I304" s="1266">
        <f t="shared" si="5"/>
        <v>21619</v>
      </c>
    </row>
    <row r="305" spans="1:9" ht="49.5">
      <c r="A305" s="1261">
        <v>300</v>
      </c>
      <c r="B305" s="1278">
        <v>168</v>
      </c>
      <c r="C305" s="1280" t="s">
        <v>623</v>
      </c>
      <c r="D305" s="1262" t="s">
        <v>406</v>
      </c>
      <c r="E305" s="1262" t="s">
        <v>57</v>
      </c>
      <c r="F305" s="1275" t="s">
        <v>624</v>
      </c>
      <c r="G305" s="1279">
        <v>180</v>
      </c>
      <c r="H305" s="1277" t="s">
        <v>459</v>
      </c>
      <c r="I305" s="1266">
        <f t="shared" si="5"/>
        <v>30240</v>
      </c>
    </row>
    <row r="306" spans="1:9" ht="49.5">
      <c r="A306" s="1261">
        <v>301</v>
      </c>
      <c r="B306" s="1278">
        <v>1</v>
      </c>
      <c r="C306" s="1280" t="s">
        <v>625</v>
      </c>
      <c r="D306" s="1262" t="s">
        <v>406</v>
      </c>
      <c r="E306" s="1262" t="s">
        <v>57</v>
      </c>
      <c r="F306" s="1275" t="s">
        <v>626</v>
      </c>
      <c r="G306" s="1279">
        <v>1040</v>
      </c>
      <c r="H306" s="1277" t="s">
        <v>18</v>
      </c>
      <c r="I306" s="1266">
        <f t="shared" si="5"/>
        <v>1040</v>
      </c>
    </row>
    <row r="307" spans="1:9" ht="49.5">
      <c r="A307" s="1261">
        <v>302</v>
      </c>
      <c r="B307" s="1278">
        <v>180</v>
      </c>
      <c r="C307" s="1280" t="s">
        <v>627</v>
      </c>
      <c r="D307" s="1262" t="s">
        <v>406</v>
      </c>
      <c r="E307" s="1262" t="s">
        <v>57</v>
      </c>
      <c r="F307" s="1275" t="s">
        <v>628</v>
      </c>
      <c r="G307" s="1279">
        <v>192</v>
      </c>
      <c r="H307" s="1277" t="s">
        <v>459</v>
      </c>
      <c r="I307" s="1266">
        <f t="shared" si="5"/>
        <v>34560</v>
      </c>
    </row>
    <row r="308" spans="1:9">
      <c r="A308" s="1261">
        <v>303</v>
      </c>
      <c r="B308" s="1278">
        <v>1</v>
      </c>
      <c r="C308" s="1280" t="s">
        <v>629</v>
      </c>
      <c r="D308" s="1262" t="s">
        <v>406</v>
      </c>
      <c r="E308" s="1262" t="s">
        <v>57</v>
      </c>
      <c r="F308" s="1275" t="s">
        <v>630</v>
      </c>
      <c r="G308" s="1279">
        <v>5000</v>
      </c>
      <c r="H308" s="1277" t="s">
        <v>18</v>
      </c>
      <c r="I308" s="1266">
        <f t="shared" si="5"/>
        <v>5000</v>
      </c>
    </row>
    <row r="309" spans="1:9" ht="49.5">
      <c r="A309" s="1261">
        <v>304</v>
      </c>
      <c r="B309" s="1278">
        <v>1</v>
      </c>
      <c r="C309" s="1280" t="s">
        <v>631</v>
      </c>
      <c r="D309" s="1262" t="s">
        <v>406</v>
      </c>
      <c r="E309" s="1262" t="s">
        <v>443</v>
      </c>
      <c r="F309" s="1275" t="s">
        <v>632</v>
      </c>
      <c r="G309" s="1279">
        <v>5408</v>
      </c>
      <c r="H309" s="1277" t="s">
        <v>18</v>
      </c>
      <c r="I309" s="1266">
        <f t="shared" si="5"/>
        <v>5408</v>
      </c>
    </row>
    <row r="310" spans="1:9">
      <c r="A310" s="1261">
        <v>305</v>
      </c>
      <c r="B310" s="1278">
        <v>293.24</v>
      </c>
      <c r="C310" s="1280" t="s">
        <v>633</v>
      </c>
      <c r="D310" s="1262" t="s">
        <v>406</v>
      </c>
      <c r="E310" s="1262" t="s">
        <v>443</v>
      </c>
      <c r="F310" s="1275" t="s">
        <v>634</v>
      </c>
      <c r="G310" s="1279">
        <v>40</v>
      </c>
      <c r="H310" s="1277" t="s">
        <v>455</v>
      </c>
      <c r="I310" s="1266">
        <f t="shared" si="5"/>
        <v>11729.6</v>
      </c>
    </row>
    <row r="311" spans="1:9" ht="16.5" customHeight="1">
      <c r="A311" s="1261">
        <v>306</v>
      </c>
      <c r="B311" s="1273">
        <v>563.87</v>
      </c>
      <c r="C311" s="1280" t="s">
        <v>635</v>
      </c>
      <c r="D311" s="1262" t="s">
        <v>406</v>
      </c>
      <c r="E311" s="1262" t="s">
        <v>443</v>
      </c>
      <c r="F311" s="1275" t="s">
        <v>636</v>
      </c>
      <c r="G311" s="1276">
        <v>97.5</v>
      </c>
      <c r="H311" s="1277" t="s">
        <v>455</v>
      </c>
      <c r="I311" s="1266">
        <f t="shared" si="5"/>
        <v>54977.324999999997</v>
      </c>
    </row>
    <row r="312" spans="1:9">
      <c r="A312" s="1261">
        <v>307</v>
      </c>
      <c r="B312" s="1273">
        <v>300</v>
      </c>
      <c r="C312" s="1280" t="s">
        <v>637</v>
      </c>
      <c r="D312" s="1262" t="s">
        <v>406</v>
      </c>
      <c r="E312" s="1262" t="s">
        <v>443</v>
      </c>
      <c r="F312" s="1275" t="s">
        <v>638</v>
      </c>
      <c r="G312" s="1276">
        <v>30</v>
      </c>
      <c r="H312" s="1277" t="s">
        <v>455</v>
      </c>
      <c r="I312" s="1266">
        <f t="shared" si="5"/>
        <v>9000</v>
      </c>
    </row>
    <row r="313" spans="1:9" ht="15" customHeight="1">
      <c r="A313" s="1306"/>
      <c r="B313" s="1306"/>
      <c r="C313" s="1306"/>
      <c r="D313" s="1306"/>
      <c r="E313" s="1491" t="s">
        <v>1289</v>
      </c>
      <c r="F313" s="1491"/>
      <c r="G313" s="1491"/>
      <c r="H313" s="1491"/>
      <c r="I313" s="1307">
        <f>SUM(I219:I312)</f>
        <v>10206468.634999996</v>
      </c>
    </row>
    <row r="314" spans="1:9">
      <c r="A314" s="1141"/>
      <c r="B314" s="1137"/>
      <c r="C314" s="1141"/>
      <c r="D314" s="1141"/>
      <c r="E314" s="1479" t="s">
        <v>1290</v>
      </c>
      <c r="F314" s="1479"/>
      <c r="G314" s="1479"/>
      <c r="H314" s="1479"/>
      <c r="I314" s="1188">
        <f>I313+I217</f>
        <v>30699057.711000003</v>
      </c>
    </row>
    <row r="315" spans="1:9">
      <c r="A315" s="1141"/>
      <c r="B315" s="1137"/>
      <c r="C315" s="1141"/>
      <c r="D315" s="1141"/>
      <c r="E315" s="1479" t="s">
        <v>1291</v>
      </c>
      <c r="F315" s="1479"/>
      <c r="G315" s="1479"/>
      <c r="H315" s="1479"/>
      <c r="I315" s="1188">
        <f>I314*18/100</f>
        <v>5525830.387980001</v>
      </c>
    </row>
    <row r="316" spans="1:9">
      <c r="A316" s="1141"/>
      <c r="B316" s="1137"/>
      <c r="C316" s="1141"/>
      <c r="D316" s="1141"/>
      <c r="E316" s="1479" t="s">
        <v>1292</v>
      </c>
      <c r="F316" s="1479"/>
      <c r="G316" s="1479"/>
      <c r="H316" s="1479"/>
      <c r="I316" s="1188">
        <f>I315+I314</f>
        <v>36224888.098980002</v>
      </c>
    </row>
  </sheetData>
  <mergeCells count="9">
    <mergeCell ref="E314:H314"/>
    <mergeCell ref="E315:H315"/>
    <mergeCell ref="E316:H316"/>
    <mergeCell ref="A1:I1"/>
    <mergeCell ref="A2:I2"/>
    <mergeCell ref="A3:I3"/>
    <mergeCell ref="A217:H217"/>
    <mergeCell ref="B218:C218"/>
    <mergeCell ref="E313:H313"/>
  </mergeCells>
  <pageMargins left="0.39370078740157499" right="0.196850393700787" top="0.45" bottom="0.45" header="0.196850393700787" footer="0.196850393700787"/>
  <pageSetup paperSize="5" scale="63" orientation="portrait" r:id="rId1"/>
</worksheet>
</file>

<file path=xl/worksheets/sheet5.xml><?xml version="1.0" encoding="utf-8"?>
<worksheet xmlns="http://schemas.openxmlformats.org/spreadsheetml/2006/main" xmlns:r="http://schemas.openxmlformats.org/officeDocument/2006/relationships">
  <dimension ref="A1:J324"/>
  <sheetViews>
    <sheetView view="pageBreakPreview" topLeftCell="A309" zoomScaleSheetLayoutView="100" workbookViewId="0">
      <selection activeCell="C329" sqref="C329"/>
    </sheetView>
  </sheetViews>
  <sheetFormatPr defaultRowHeight="16.5"/>
  <cols>
    <col min="1" max="1" width="5.140625" style="1184" customWidth="1"/>
    <col min="2" max="2" width="9.7109375" style="1185" bestFit="1" customWidth="1"/>
    <col min="3" max="3" width="72.85546875" style="1184" customWidth="1"/>
    <col min="4" max="4" width="6.7109375" style="1184" customWidth="1"/>
    <col min="5" max="5" width="10" style="1184" customWidth="1"/>
    <col min="6" max="6" width="11.85546875" style="1184" customWidth="1"/>
    <col min="7" max="7" width="10.140625" style="1184" bestFit="1" customWidth="1"/>
    <col min="8" max="8" width="5.7109375" style="1186" customWidth="1"/>
    <col min="9" max="9" width="14.85546875" style="1184" bestFit="1" customWidth="1"/>
    <col min="10" max="10" width="20.28515625" style="1128" customWidth="1"/>
    <col min="11" max="16384" width="9.140625" style="1128"/>
  </cols>
  <sheetData>
    <row r="1" spans="1:9" ht="20.25">
      <c r="A1" s="1492" t="s">
        <v>0</v>
      </c>
      <c r="B1" s="1492"/>
      <c r="C1" s="1492"/>
      <c r="D1" s="1492"/>
      <c r="E1" s="1492"/>
      <c r="F1" s="1492"/>
      <c r="G1" s="1492"/>
      <c r="H1" s="1492"/>
      <c r="I1" s="1492"/>
    </row>
    <row r="2" spans="1:9" ht="93" customHeight="1">
      <c r="A2" s="1511" t="s">
        <v>1855</v>
      </c>
      <c r="B2" s="1512"/>
      <c r="C2" s="1512"/>
      <c r="D2" s="1512"/>
      <c r="E2" s="1512"/>
      <c r="F2" s="1512"/>
      <c r="G2" s="1512"/>
      <c r="H2" s="1512"/>
      <c r="I2" s="1513"/>
    </row>
    <row r="3" spans="1:9" s="1129" customFormat="1" ht="24.75" customHeight="1">
      <c r="A3" s="1511" t="s">
        <v>1856</v>
      </c>
      <c r="B3" s="1514"/>
      <c r="C3" s="1514"/>
      <c r="D3" s="1514"/>
      <c r="E3" s="1514"/>
      <c r="F3" s="1514"/>
      <c r="G3" s="1514"/>
      <c r="H3" s="1514"/>
      <c r="I3" s="1515"/>
    </row>
    <row r="4" spans="1:9" s="1129" customFormat="1" ht="24.75" customHeight="1">
      <c r="A4" s="1499" t="s">
        <v>1582</v>
      </c>
      <c r="B4" s="1500"/>
      <c r="C4" s="1500"/>
      <c r="D4" s="1130"/>
      <c r="E4" s="1130"/>
      <c r="F4" s="1130"/>
      <c r="G4" s="1130"/>
      <c r="H4" s="1131"/>
      <c r="I4" s="1132"/>
    </row>
    <row r="5" spans="1:9" s="1135" customFormat="1" ht="61.5" customHeight="1">
      <c r="A5" s="1133" t="s">
        <v>859</v>
      </c>
      <c r="B5" s="1134" t="s">
        <v>783</v>
      </c>
      <c r="C5" s="1133" t="s">
        <v>860</v>
      </c>
      <c r="D5" s="1133" t="s">
        <v>861</v>
      </c>
      <c r="E5" s="1133" t="s">
        <v>9</v>
      </c>
      <c r="F5" s="1133" t="s">
        <v>1584</v>
      </c>
      <c r="G5" s="1252" t="s">
        <v>863</v>
      </c>
      <c r="H5" s="1133" t="s">
        <v>788</v>
      </c>
      <c r="I5" s="1134" t="s">
        <v>864</v>
      </c>
    </row>
    <row r="6" spans="1:9" s="1143" customFormat="1">
      <c r="A6" s="1136">
        <v>1</v>
      </c>
      <c r="B6" s="1137">
        <v>2</v>
      </c>
      <c r="C6" s="1138" t="s">
        <v>1299</v>
      </c>
      <c r="D6" s="1139" t="s">
        <v>655</v>
      </c>
      <c r="E6" s="1139" t="s">
        <v>16</v>
      </c>
      <c r="F6" s="1136" t="s">
        <v>17</v>
      </c>
      <c r="G6" s="1140">
        <v>5805.84</v>
      </c>
      <c r="H6" s="1141" t="s">
        <v>18</v>
      </c>
      <c r="I6" s="1142">
        <f t="shared" ref="I6:I69" si="0">B6*G6</f>
        <v>11611.68</v>
      </c>
    </row>
    <row r="7" spans="1:9" s="1143" customFormat="1" ht="49.5">
      <c r="A7" s="1136">
        <v>2</v>
      </c>
      <c r="B7" s="1137">
        <v>2</v>
      </c>
      <c r="C7" s="1144" t="s">
        <v>1301</v>
      </c>
      <c r="D7" s="1139" t="s">
        <v>655</v>
      </c>
      <c r="E7" s="1139" t="s">
        <v>16</v>
      </c>
      <c r="F7" s="1136" t="s">
        <v>21</v>
      </c>
      <c r="G7" s="1140">
        <v>21945</v>
      </c>
      <c r="H7" s="1141" t="s">
        <v>18</v>
      </c>
      <c r="I7" s="1142">
        <f t="shared" si="0"/>
        <v>43890</v>
      </c>
    </row>
    <row r="8" spans="1:9" s="1143" customFormat="1">
      <c r="A8" s="1136">
        <v>3</v>
      </c>
      <c r="B8" s="1137">
        <v>2</v>
      </c>
      <c r="C8" s="1138" t="s">
        <v>1303</v>
      </c>
      <c r="D8" s="1139" t="s">
        <v>655</v>
      </c>
      <c r="E8" s="1139" t="s">
        <v>16</v>
      </c>
      <c r="F8" s="1136" t="s">
        <v>23</v>
      </c>
      <c r="G8" s="1140">
        <v>5805.84</v>
      </c>
      <c r="H8" s="1141" t="s">
        <v>18</v>
      </c>
      <c r="I8" s="1142">
        <f t="shared" si="0"/>
        <v>11611.68</v>
      </c>
    </row>
    <row r="9" spans="1:9" s="1143" customFormat="1">
      <c r="A9" s="1136">
        <v>4</v>
      </c>
      <c r="B9" s="1137">
        <v>2</v>
      </c>
      <c r="C9" s="1145" t="s">
        <v>1585</v>
      </c>
      <c r="D9" s="1146" t="s">
        <v>655</v>
      </c>
      <c r="E9" s="1146" t="s">
        <v>16</v>
      </c>
      <c r="F9" s="1147" t="s">
        <v>25</v>
      </c>
      <c r="G9" s="1148">
        <v>49480.2</v>
      </c>
      <c r="H9" s="1141" t="s">
        <v>18</v>
      </c>
      <c r="I9" s="1142">
        <f t="shared" si="0"/>
        <v>98960.4</v>
      </c>
    </row>
    <row r="10" spans="1:9" s="1143" customFormat="1">
      <c r="A10" s="1136">
        <v>5</v>
      </c>
      <c r="B10" s="1137">
        <v>1</v>
      </c>
      <c r="C10" s="1138" t="s">
        <v>1307</v>
      </c>
      <c r="D10" s="1139" t="s">
        <v>655</v>
      </c>
      <c r="E10" s="1139" t="s">
        <v>16</v>
      </c>
      <c r="F10" s="1136" t="s">
        <v>27</v>
      </c>
      <c r="G10" s="1140">
        <v>350</v>
      </c>
      <c r="H10" s="1141" t="s">
        <v>18</v>
      </c>
      <c r="I10" s="1142">
        <f t="shared" si="0"/>
        <v>350</v>
      </c>
    </row>
    <row r="11" spans="1:9" s="1143" customFormat="1" ht="66">
      <c r="A11" s="1136">
        <v>6</v>
      </c>
      <c r="B11" s="1137">
        <v>1</v>
      </c>
      <c r="C11" s="1149" t="s">
        <v>1586</v>
      </c>
      <c r="D11" s="1139" t="s">
        <v>655</v>
      </c>
      <c r="E11" s="1139" t="s">
        <v>16</v>
      </c>
      <c r="F11" s="1136" t="s">
        <v>29</v>
      </c>
      <c r="G11" s="1140">
        <v>3299.7</v>
      </c>
      <c r="H11" s="1141" t="s">
        <v>18</v>
      </c>
      <c r="I11" s="1142">
        <f t="shared" si="0"/>
        <v>3299.7</v>
      </c>
    </row>
    <row r="12" spans="1:9" s="1143" customFormat="1">
      <c r="A12" s="1136">
        <v>7</v>
      </c>
      <c r="B12" s="1137">
        <v>1</v>
      </c>
      <c r="C12" s="1138" t="s">
        <v>1311</v>
      </c>
      <c r="D12" s="1139" t="s">
        <v>655</v>
      </c>
      <c r="E12" s="1139" t="s">
        <v>16</v>
      </c>
      <c r="F12" s="1136" t="s">
        <v>31</v>
      </c>
      <c r="G12" s="1140">
        <v>280</v>
      </c>
      <c r="H12" s="1141" t="s">
        <v>18</v>
      </c>
      <c r="I12" s="1142">
        <f t="shared" si="0"/>
        <v>280</v>
      </c>
    </row>
    <row r="13" spans="1:9" s="1143" customFormat="1" ht="33">
      <c r="A13" s="1136">
        <v>8</v>
      </c>
      <c r="B13" s="1137">
        <v>1</v>
      </c>
      <c r="C13" s="1149" t="s">
        <v>1313</v>
      </c>
      <c r="D13" s="1139" t="s">
        <v>655</v>
      </c>
      <c r="E13" s="1139" t="s">
        <v>16</v>
      </c>
      <c r="F13" s="1136" t="s">
        <v>33</v>
      </c>
      <c r="G13" s="1140">
        <v>25967.57</v>
      </c>
      <c r="H13" s="1141" t="s">
        <v>18</v>
      </c>
      <c r="I13" s="1142">
        <f t="shared" si="0"/>
        <v>25967.57</v>
      </c>
    </row>
    <row r="14" spans="1:9" s="1143" customFormat="1" ht="33">
      <c r="A14" s="1136">
        <v>9</v>
      </c>
      <c r="B14" s="1137">
        <v>1</v>
      </c>
      <c r="C14" s="1144" t="s">
        <v>1315</v>
      </c>
      <c r="D14" s="1139" t="s">
        <v>655</v>
      </c>
      <c r="E14" s="1139" t="s">
        <v>16</v>
      </c>
      <c r="F14" s="1136" t="s">
        <v>35</v>
      </c>
      <c r="G14" s="1140">
        <v>1650</v>
      </c>
      <c r="H14" s="1141" t="s">
        <v>18</v>
      </c>
      <c r="I14" s="1142">
        <f t="shared" si="0"/>
        <v>1650</v>
      </c>
    </row>
    <row r="15" spans="1:9" s="1143" customFormat="1">
      <c r="A15" s="1136">
        <v>10</v>
      </c>
      <c r="B15" s="1137">
        <v>16</v>
      </c>
      <c r="C15" s="1149" t="s">
        <v>36</v>
      </c>
      <c r="D15" s="1139" t="s">
        <v>655</v>
      </c>
      <c r="E15" s="1139" t="s">
        <v>16</v>
      </c>
      <c r="F15" s="1136" t="s">
        <v>37</v>
      </c>
      <c r="G15" s="1140">
        <v>1024</v>
      </c>
      <c r="H15" s="1141" t="s">
        <v>18</v>
      </c>
      <c r="I15" s="1142">
        <f t="shared" si="0"/>
        <v>16384</v>
      </c>
    </row>
    <row r="16" spans="1:9" s="1143" customFormat="1" ht="82.5">
      <c r="A16" s="1136">
        <v>11</v>
      </c>
      <c r="B16" s="1137">
        <v>8</v>
      </c>
      <c r="C16" s="1144" t="s">
        <v>1322</v>
      </c>
      <c r="D16" s="1139" t="s">
        <v>655</v>
      </c>
      <c r="E16" s="1139" t="s">
        <v>16</v>
      </c>
      <c r="F16" s="1136" t="s">
        <v>29</v>
      </c>
      <c r="G16" s="1140">
        <v>3299.7</v>
      </c>
      <c r="H16" s="1141" t="s">
        <v>18</v>
      </c>
      <c r="I16" s="1142">
        <f t="shared" si="0"/>
        <v>26397.599999999999</v>
      </c>
    </row>
    <row r="17" spans="1:9" s="1143" customFormat="1">
      <c r="A17" s="1136">
        <v>12</v>
      </c>
      <c r="B17" s="1137">
        <v>16</v>
      </c>
      <c r="C17" s="1149" t="s">
        <v>38</v>
      </c>
      <c r="D17" s="1139" t="s">
        <v>655</v>
      </c>
      <c r="E17" s="1139" t="s">
        <v>16</v>
      </c>
      <c r="F17" s="1136" t="s">
        <v>39</v>
      </c>
      <c r="G17" s="1140">
        <v>1044.48</v>
      </c>
      <c r="H17" s="1141" t="s">
        <v>18</v>
      </c>
      <c r="I17" s="1142">
        <f t="shared" si="0"/>
        <v>16711.68</v>
      </c>
    </row>
    <row r="18" spans="1:9" s="1143" customFormat="1" ht="33">
      <c r="A18" s="1136">
        <v>13</v>
      </c>
      <c r="B18" s="1137">
        <v>16</v>
      </c>
      <c r="C18" s="1149" t="s">
        <v>40</v>
      </c>
      <c r="D18" s="1139" t="s">
        <v>655</v>
      </c>
      <c r="E18" s="1139" t="s">
        <v>16</v>
      </c>
      <c r="F18" s="1136" t="s">
        <v>41</v>
      </c>
      <c r="G18" s="1140">
        <v>8894</v>
      </c>
      <c r="H18" s="1141" t="s">
        <v>18</v>
      </c>
      <c r="I18" s="1142">
        <f t="shared" si="0"/>
        <v>142304</v>
      </c>
    </row>
    <row r="19" spans="1:9" s="1143" customFormat="1">
      <c r="A19" s="1136">
        <v>14</v>
      </c>
      <c r="B19" s="1137">
        <v>10</v>
      </c>
      <c r="C19" s="1149" t="s">
        <v>42</v>
      </c>
      <c r="D19" s="1139" t="s">
        <v>655</v>
      </c>
      <c r="E19" s="1139" t="s">
        <v>16</v>
      </c>
      <c r="F19" s="1136" t="s">
        <v>43</v>
      </c>
      <c r="G19" s="1140">
        <v>1024</v>
      </c>
      <c r="H19" s="1141" t="s">
        <v>18</v>
      </c>
      <c r="I19" s="1142">
        <f t="shared" si="0"/>
        <v>10240</v>
      </c>
    </row>
    <row r="20" spans="1:9" s="1143" customFormat="1" ht="70.5" customHeight="1">
      <c r="A20" s="1136">
        <v>15</v>
      </c>
      <c r="B20" s="1137">
        <v>5</v>
      </c>
      <c r="C20" s="1149" t="s">
        <v>1587</v>
      </c>
      <c r="D20" s="1139" t="s">
        <v>655</v>
      </c>
      <c r="E20" s="1139" t="s">
        <v>16</v>
      </c>
      <c r="F20" s="1136" t="s">
        <v>29</v>
      </c>
      <c r="G20" s="1140">
        <v>3299.7</v>
      </c>
      <c r="H20" s="1141" t="s">
        <v>18</v>
      </c>
      <c r="I20" s="1142">
        <f t="shared" si="0"/>
        <v>16498.5</v>
      </c>
    </row>
    <row r="21" spans="1:9" s="1143" customFormat="1">
      <c r="A21" s="1136">
        <v>16</v>
      </c>
      <c r="B21" s="1137">
        <v>10</v>
      </c>
      <c r="C21" s="1149" t="s">
        <v>44</v>
      </c>
      <c r="D21" s="1139" t="s">
        <v>655</v>
      </c>
      <c r="E21" s="1139" t="s">
        <v>16</v>
      </c>
      <c r="F21" s="1136" t="s">
        <v>45</v>
      </c>
      <c r="G21" s="1140">
        <v>1044.48</v>
      </c>
      <c r="H21" s="1141" t="s">
        <v>18</v>
      </c>
      <c r="I21" s="1142">
        <f t="shared" si="0"/>
        <v>10444.799999999999</v>
      </c>
    </row>
    <row r="22" spans="1:9" s="1143" customFormat="1" ht="33">
      <c r="A22" s="1136">
        <v>17</v>
      </c>
      <c r="B22" s="1137">
        <v>10</v>
      </c>
      <c r="C22" s="1149" t="s">
        <v>46</v>
      </c>
      <c r="D22" s="1139" t="s">
        <v>655</v>
      </c>
      <c r="E22" s="1139" t="s">
        <v>16</v>
      </c>
      <c r="F22" s="1136" t="s">
        <v>47</v>
      </c>
      <c r="G22" s="1140">
        <v>9847</v>
      </c>
      <c r="H22" s="1141" t="s">
        <v>18</v>
      </c>
      <c r="I22" s="1142">
        <f t="shared" si="0"/>
        <v>98470</v>
      </c>
    </row>
    <row r="23" spans="1:9" s="1143" customFormat="1">
      <c r="A23" s="1136">
        <v>18</v>
      </c>
      <c r="B23" s="1137">
        <v>1</v>
      </c>
      <c r="C23" s="1149" t="s">
        <v>48</v>
      </c>
      <c r="D23" s="1139" t="s">
        <v>655</v>
      </c>
      <c r="E23" s="1139" t="s">
        <v>16</v>
      </c>
      <c r="F23" s="1136" t="s">
        <v>49</v>
      </c>
      <c r="G23" s="1140">
        <v>1612</v>
      </c>
      <c r="H23" s="1141" t="s">
        <v>50</v>
      </c>
      <c r="I23" s="1142">
        <f t="shared" si="0"/>
        <v>1612</v>
      </c>
    </row>
    <row r="24" spans="1:9" s="1143" customFormat="1" ht="74.25" customHeight="1">
      <c r="A24" s="1136">
        <v>19</v>
      </c>
      <c r="B24" s="1137">
        <v>1</v>
      </c>
      <c r="C24" s="1149" t="s">
        <v>1588</v>
      </c>
      <c r="D24" s="1139" t="s">
        <v>655</v>
      </c>
      <c r="E24" s="1139" t="s">
        <v>16</v>
      </c>
      <c r="F24" s="1136" t="s">
        <v>29</v>
      </c>
      <c r="G24" s="1140">
        <v>3299.7</v>
      </c>
      <c r="H24" s="1141" t="s">
        <v>18</v>
      </c>
      <c r="I24" s="1142">
        <f t="shared" si="0"/>
        <v>3299.7</v>
      </c>
    </row>
    <row r="25" spans="1:9" s="1143" customFormat="1">
      <c r="A25" s="1136">
        <v>20</v>
      </c>
      <c r="B25" s="1137">
        <v>1</v>
      </c>
      <c r="C25" s="1149" t="s">
        <v>52</v>
      </c>
      <c r="D25" s="1139" t="s">
        <v>655</v>
      </c>
      <c r="E25" s="1139" t="s">
        <v>16</v>
      </c>
      <c r="F25" s="1136" t="s">
        <v>53</v>
      </c>
      <c r="G25" s="1140">
        <v>1024</v>
      </c>
      <c r="H25" s="1141" t="s">
        <v>50</v>
      </c>
      <c r="I25" s="1142">
        <f t="shared" si="0"/>
        <v>1024</v>
      </c>
    </row>
    <row r="26" spans="1:9" s="1143" customFormat="1" ht="33">
      <c r="A26" s="1136">
        <v>21</v>
      </c>
      <c r="B26" s="1137">
        <v>1</v>
      </c>
      <c r="C26" s="1144" t="s">
        <v>1589</v>
      </c>
      <c r="D26" s="1146" t="s">
        <v>655</v>
      </c>
      <c r="E26" s="1146" t="s">
        <v>16</v>
      </c>
      <c r="F26" s="1147" t="s">
        <v>55</v>
      </c>
      <c r="G26" s="1148">
        <v>7666</v>
      </c>
      <c r="H26" s="1137" t="s">
        <v>18</v>
      </c>
      <c r="I26" s="1150">
        <f t="shared" si="0"/>
        <v>7666</v>
      </c>
    </row>
    <row r="27" spans="1:9" s="1143" customFormat="1" ht="49.5">
      <c r="A27" s="1136">
        <v>22</v>
      </c>
      <c r="B27" s="1137">
        <v>1</v>
      </c>
      <c r="C27" s="1149" t="s">
        <v>1330</v>
      </c>
      <c r="D27" s="1139" t="s">
        <v>655</v>
      </c>
      <c r="E27" s="1139" t="s">
        <v>16</v>
      </c>
      <c r="F27" s="1136" t="s">
        <v>58</v>
      </c>
      <c r="G27" s="1140">
        <v>42000</v>
      </c>
      <c r="H27" s="1141" t="s">
        <v>18</v>
      </c>
      <c r="I27" s="1142">
        <f t="shared" si="0"/>
        <v>42000</v>
      </c>
    </row>
    <row r="28" spans="1:9" s="1143" customFormat="1" ht="49.5">
      <c r="A28" s="1136">
        <v>23</v>
      </c>
      <c r="B28" s="1137">
        <v>1</v>
      </c>
      <c r="C28" s="1149" t="s">
        <v>919</v>
      </c>
      <c r="D28" s="1139" t="s">
        <v>655</v>
      </c>
      <c r="E28" s="1139" t="s">
        <v>16</v>
      </c>
      <c r="F28" s="1136" t="s">
        <v>60</v>
      </c>
      <c r="G28" s="1140">
        <v>2122</v>
      </c>
      <c r="H28" s="1141" t="s">
        <v>18</v>
      </c>
      <c r="I28" s="1142">
        <f t="shared" si="0"/>
        <v>2122</v>
      </c>
    </row>
    <row r="29" spans="1:9" s="1143" customFormat="1">
      <c r="A29" s="1136">
        <v>24</v>
      </c>
      <c r="B29" s="1137">
        <v>44</v>
      </c>
      <c r="C29" s="793" t="s">
        <v>61</v>
      </c>
      <c r="D29" s="1139" t="s">
        <v>655</v>
      </c>
      <c r="E29" s="1139" t="s">
        <v>16</v>
      </c>
      <c r="F29" s="1136" t="s">
        <v>62</v>
      </c>
      <c r="G29" s="1140">
        <v>48</v>
      </c>
      <c r="H29" s="1141" t="s">
        <v>18</v>
      </c>
      <c r="I29" s="1142">
        <f t="shared" si="0"/>
        <v>2112</v>
      </c>
    </row>
    <row r="30" spans="1:9" s="1143" customFormat="1" ht="66">
      <c r="A30" s="1136">
        <v>25</v>
      </c>
      <c r="B30" s="1137">
        <v>0.83</v>
      </c>
      <c r="C30" s="1149" t="s">
        <v>63</v>
      </c>
      <c r="D30" s="1139" t="s">
        <v>655</v>
      </c>
      <c r="E30" s="1139" t="s">
        <v>16</v>
      </c>
      <c r="F30" s="1136" t="s">
        <v>64</v>
      </c>
      <c r="G30" s="1140">
        <v>3426</v>
      </c>
      <c r="H30" s="1141" t="s">
        <v>65</v>
      </c>
      <c r="I30" s="1142">
        <f t="shared" si="0"/>
        <v>2843.58</v>
      </c>
    </row>
    <row r="31" spans="1:9" s="1143" customFormat="1" ht="49.5">
      <c r="A31" s="1136">
        <v>26</v>
      </c>
      <c r="B31" s="1137">
        <v>3.83</v>
      </c>
      <c r="C31" s="1149" t="s">
        <v>66</v>
      </c>
      <c r="D31" s="1139" t="s">
        <v>655</v>
      </c>
      <c r="E31" s="1139" t="s">
        <v>16</v>
      </c>
      <c r="F31" s="1136" t="s">
        <v>67</v>
      </c>
      <c r="G31" s="1140">
        <v>1470</v>
      </c>
      <c r="H31" s="1141" t="s">
        <v>65</v>
      </c>
      <c r="I31" s="1142">
        <f t="shared" si="0"/>
        <v>5630.1</v>
      </c>
    </row>
    <row r="32" spans="1:9" ht="101.25" customHeight="1">
      <c r="A32" s="1136">
        <v>27</v>
      </c>
      <c r="B32" s="1137">
        <v>3.83</v>
      </c>
      <c r="C32" s="1144" t="s">
        <v>1336</v>
      </c>
      <c r="D32" s="1139" t="s">
        <v>655</v>
      </c>
      <c r="E32" s="1139" t="s">
        <v>57</v>
      </c>
      <c r="F32" s="1136" t="s">
        <v>69</v>
      </c>
      <c r="G32" s="1140">
        <v>2181</v>
      </c>
      <c r="H32" s="1141" t="s">
        <v>65</v>
      </c>
      <c r="I32" s="1142">
        <f t="shared" si="0"/>
        <v>8353.23</v>
      </c>
    </row>
    <row r="33" spans="1:9" ht="121.5" customHeight="1">
      <c r="A33" s="1136">
        <v>28</v>
      </c>
      <c r="B33" s="1137">
        <v>3.83</v>
      </c>
      <c r="C33" s="1144" t="s">
        <v>1338</v>
      </c>
      <c r="D33" s="1139" t="s">
        <v>655</v>
      </c>
      <c r="E33" s="1139" t="s">
        <v>16</v>
      </c>
      <c r="F33" s="1136" t="s">
        <v>71</v>
      </c>
      <c r="G33" s="1140">
        <v>851</v>
      </c>
      <c r="H33" s="1141" t="s">
        <v>65</v>
      </c>
      <c r="I33" s="1142">
        <f t="shared" si="0"/>
        <v>3259.33</v>
      </c>
    </row>
    <row r="34" spans="1:9" ht="107.25" customHeight="1">
      <c r="A34" s="1136">
        <v>29</v>
      </c>
      <c r="B34" s="1137">
        <v>3.83</v>
      </c>
      <c r="C34" s="1144" t="s">
        <v>1340</v>
      </c>
      <c r="D34" s="1139" t="s">
        <v>655</v>
      </c>
      <c r="E34" s="1139" t="s">
        <v>57</v>
      </c>
      <c r="F34" s="1136" t="s">
        <v>73</v>
      </c>
      <c r="G34" s="1140">
        <v>1293</v>
      </c>
      <c r="H34" s="1141" t="s">
        <v>65</v>
      </c>
      <c r="I34" s="1142">
        <f t="shared" si="0"/>
        <v>4952.1900000000005</v>
      </c>
    </row>
    <row r="35" spans="1:9" ht="120" customHeight="1">
      <c r="A35" s="1136">
        <v>30</v>
      </c>
      <c r="B35" s="1137">
        <v>3.83</v>
      </c>
      <c r="C35" s="1144" t="s">
        <v>1342</v>
      </c>
      <c r="D35" s="1139" t="s">
        <v>655</v>
      </c>
      <c r="E35" s="1139" t="s">
        <v>16</v>
      </c>
      <c r="F35" s="1136" t="s">
        <v>75</v>
      </c>
      <c r="G35" s="1140">
        <v>482</v>
      </c>
      <c r="H35" s="1141" t="s">
        <v>65</v>
      </c>
      <c r="I35" s="1142">
        <f t="shared" si="0"/>
        <v>1846.06</v>
      </c>
    </row>
    <row r="36" spans="1:9">
      <c r="A36" s="1136">
        <v>31</v>
      </c>
      <c r="B36" s="1137">
        <v>43</v>
      </c>
      <c r="C36" s="1149" t="s">
        <v>76</v>
      </c>
      <c r="D36" s="1139" t="s">
        <v>655</v>
      </c>
      <c r="E36" s="1139" t="s">
        <v>16</v>
      </c>
      <c r="F36" s="1136" t="s">
        <v>77</v>
      </c>
      <c r="G36" s="1140">
        <v>122</v>
      </c>
      <c r="H36" s="1141" t="s">
        <v>18</v>
      </c>
      <c r="I36" s="1142">
        <f t="shared" si="0"/>
        <v>5246</v>
      </c>
    </row>
    <row r="37" spans="1:9" ht="33">
      <c r="A37" s="1136">
        <v>32</v>
      </c>
      <c r="B37" s="1137">
        <v>36</v>
      </c>
      <c r="C37" s="1149" t="s">
        <v>728</v>
      </c>
      <c r="D37" s="1139" t="s">
        <v>655</v>
      </c>
      <c r="E37" s="1139" t="s">
        <v>57</v>
      </c>
      <c r="F37" s="1136" t="s">
        <v>79</v>
      </c>
      <c r="G37" s="1140">
        <v>3486</v>
      </c>
      <c r="H37" s="1141" t="s">
        <v>18</v>
      </c>
      <c r="I37" s="1142">
        <f t="shared" si="0"/>
        <v>125496</v>
      </c>
    </row>
    <row r="38" spans="1:9" ht="66">
      <c r="A38" s="1136">
        <v>33</v>
      </c>
      <c r="B38" s="1137">
        <v>36</v>
      </c>
      <c r="C38" s="1149" t="s">
        <v>80</v>
      </c>
      <c r="D38" s="1139" t="s">
        <v>655</v>
      </c>
      <c r="E38" s="1139" t="s">
        <v>16</v>
      </c>
      <c r="F38" s="1136" t="s">
        <v>81</v>
      </c>
      <c r="G38" s="1140">
        <v>1234.2</v>
      </c>
      <c r="H38" s="1141" t="s">
        <v>18</v>
      </c>
      <c r="I38" s="1142">
        <f t="shared" si="0"/>
        <v>44431.200000000004</v>
      </c>
    </row>
    <row r="39" spans="1:9" ht="49.5">
      <c r="A39" s="1136">
        <v>34</v>
      </c>
      <c r="B39" s="1137">
        <v>36</v>
      </c>
      <c r="C39" s="1149" t="s">
        <v>82</v>
      </c>
      <c r="D39" s="1139" t="s">
        <v>655</v>
      </c>
      <c r="E39" s="1139" t="s">
        <v>16</v>
      </c>
      <c r="F39" s="1136" t="s">
        <v>83</v>
      </c>
      <c r="G39" s="1140">
        <v>386</v>
      </c>
      <c r="H39" s="1141" t="s">
        <v>18</v>
      </c>
      <c r="I39" s="1142">
        <f t="shared" si="0"/>
        <v>13896</v>
      </c>
    </row>
    <row r="40" spans="1:9" ht="82.5">
      <c r="A40" s="1136">
        <v>35</v>
      </c>
      <c r="B40" s="1137">
        <v>531.9</v>
      </c>
      <c r="C40" s="1149" t="s">
        <v>84</v>
      </c>
      <c r="D40" s="1139" t="s">
        <v>655</v>
      </c>
      <c r="E40" s="1139" t="s">
        <v>16</v>
      </c>
      <c r="F40" s="1136" t="s">
        <v>85</v>
      </c>
      <c r="G40" s="1140">
        <v>65</v>
      </c>
      <c r="H40" s="1141" t="s">
        <v>86</v>
      </c>
      <c r="I40" s="1142">
        <f t="shared" si="0"/>
        <v>34573.5</v>
      </c>
    </row>
    <row r="41" spans="1:9" ht="49.5">
      <c r="A41" s="1136">
        <v>36</v>
      </c>
      <c r="B41" s="1137">
        <v>208.3</v>
      </c>
      <c r="C41" s="1149" t="s">
        <v>87</v>
      </c>
      <c r="D41" s="1139" t="s">
        <v>655</v>
      </c>
      <c r="E41" s="1139" t="s">
        <v>16</v>
      </c>
      <c r="F41" s="1136" t="s">
        <v>88</v>
      </c>
      <c r="G41" s="1140">
        <v>41</v>
      </c>
      <c r="H41" s="1141" t="s">
        <v>86</v>
      </c>
      <c r="I41" s="1142">
        <f t="shared" si="0"/>
        <v>8540.3000000000011</v>
      </c>
    </row>
    <row r="42" spans="1:9">
      <c r="A42" s="1136">
        <v>37</v>
      </c>
      <c r="B42" s="1137">
        <v>50</v>
      </c>
      <c r="C42" s="1144" t="s">
        <v>89</v>
      </c>
      <c r="D42" s="1139" t="s">
        <v>655</v>
      </c>
      <c r="E42" s="1139" t="s">
        <v>57</v>
      </c>
      <c r="F42" s="1136" t="s">
        <v>90</v>
      </c>
      <c r="G42" s="1140">
        <v>117.5</v>
      </c>
      <c r="H42" s="1141" t="s">
        <v>91</v>
      </c>
      <c r="I42" s="1142">
        <f t="shared" si="0"/>
        <v>5875</v>
      </c>
    </row>
    <row r="43" spans="1:9">
      <c r="A43" s="1136">
        <v>38</v>
      </c>
      <c r="B43" s="1137">
        <v>314</v>
      </c>
      <c r="C43" s="794" t="s">
        <v>1351</v>
      </c>
      <c r="D43" s="1139" t="s">
        <v>655</v>
      </c>
      <c r="E43" s="1139" t="s">
        <v>16</v>
      </c>
      <c r="F43" s="1136" t="s">
        <v>93</v>
      </c>
      <c r="G43" s="1140">
        <v>55</v>
      </c>
      <c r="H43" s="1141" t="s">
        <v>94</v>
      </c>
      <c r="I43" s="1142">
        <f t="shared" si="0"/>
        <v>17270</v>
      </c>
    </row>
    <row r="44" spans="1:9" ht="66">
      <c r="A44" s="1136">
        <v>39</v>
      </c>
      <c r="B44" s="1137">
        <v>2</v>
      </c>
      <c r="C44" s="1149" t="s">
        <v>95</v>
      </c>
      <c r="D44" s="1139" t="s">
        <v>655</v>
      </c>
      <c r="E44" s="1139" t="s">
        <v>57</v>
      </c>
      <c r="F44" s="1136" t="s">
        <v>96</v>
      </c>
      <c r="G44" s="1140">
        <v>4725</v>
      </c>
      <c r="H44" s="1141" t="s">
        <v>18</v>
      </c>
      <c r="I44" s="1142">
        <f t="shared" si="0"/>
        <v>9450</v>
      </c>
    </row>
    <row r="45" spans="1:9" ht="33">
      <c r="A45" s="1136">
        <v>40</v>
      </c>
      <c r="B45" s="1137">
        <v>2</v>
      </c>
      <c r="C45" s="1149" t="s">
        <v>97</v>
      </c>
      <c r="D45" s="1139" t="s">
        <v>655</v>
      </c>
      <c r="E45" s="1139" t="s">
        <v>16</v>
      </c>
      <c r="F45" s="1136" t="s">
        <v>98</v>
      </c>
      <c r="G45" s="1140">
        <v>1323</v>
      </c>
      <c r="H45" s="1141" t="s">
        <v>18</v>
      </c>
      <c r="I45" s="1142">
        <f t="shared" si="0"/>
        <v>2646</v>
      </c>
    </row>
    <row r="46" spans="1:9" ht="162">
      <c r="A46" s="1136">
        <v>41</v>
      </c>
      <c r="B46" s="1137">
        <v>106</v>
      </c>
      <c r="C46" s="1144" t="s">
        <v>1593</v>
      </c>
      <c r="D46" s="1139" t="s">
        <v>655</v>
      </c>
      <c r="E46" s="1139" t="s">
        <v>16</v>
      </c>
      <c r="F46" s="1136" t="s">
        <v>100</v>
      </c>
      <c r="G46" s="1140">
        <v>2463.3000000000002</v>
      </c>
      <c r="H46" s="1141" t="s">
        <v>94</v>
      </c>
      <c r="I46" s="1142">
        <f t="shared" si="0"/>
        <v>261109.80000000002</v>
      </c>
    </row>
    <row r="47" spans="1:9" ht="57">
      <c r="A47" s="1136">
        <v>42</v>
      </c>
      <c r="B47" s="1137">
        <v>56</v>
      </c>
      <c r="C47" s="1151" t="s">
        <v>1594</v>
      </c>
      <c r="D47" s="1139" t="s">
        <v>655</v>
      </c>
      <c r="E47" s="1139" t="s">
        <v>16</v>
      </c>
      <c r="F47" s="1136" t="s">
        <v>102</v>
      </c>
      <c r="G47" s="1140">
        <v>133</v>
      </c>
      <c r="H47" s="1141" t="s">
        <v>94</v>
      </c>
      <c r="I47" s="1142">
        <f t="shared" si="0"/>
        <v>7448</v>
      </c>
    </row>
    <row r="48" spans="1:9">
      <c r="A48" s="1136">
        <v>43</v>
      </c>
      <c r="B48" s="1137">
        <v>106</v>
      </c>
      <c r="C48" s="1138" t="s">
        <v>1595</v>
      </c>
      <c r="D48" s="1139" t="s">
        <v>655</v>
      </c>
      <c r="E48" s="1139" t="s">
        <v>16</v>
      </c>
      <c r="F48" s="1136" t="s">
        <v>104</v>
      </c>
      <c r="G48" s="1140">
        <v>200</v>
      </c>
      <c r="H48" s="1141" t="s">
        <v>94</v>
      </c>
      <c r="I48" s="1142">
        <f t="shared" si="0"/>
        <v>21200</v>
      </c>
    </row>
    <row r="49" spans="1:9" ht="66">
      <c r="A49" s="1136">
        <v>44</v>
      </c>
      <c r="B49" s="1137">
        <v>14</v>
      </c>
      <c r="C49" s="1152" t="s">
        <v>669</v>
      </c>
      <c r="D49" s="1139" t="s">
        <v>655</v>
      </c>
      <c r="E49" s="1139" t="s">
        <v>16</v>
      </c>
      <c r="F49" s="1136" t="s">
        <v>106</v>
      </c>
      <c r="G49" s="1140">
        <v>135.66</v>
      </c>
      <c r="H49" s="1141" t="s">
        <v>94</v>
      </c>
      <c r="I49" s="1142">
        <f t="shared" si="0"/>
        <v>1899.24</v>
      </c>
    </row>
    <row r="50" spans="1:9">
      <c r="A50" s="1136">
        <v>45</v>
      </c>
      <c r="B50" s="1137">
        <v>8</v>
      </c>
      <c r="C50" s="1153" t="s">
        <v>1363</v>
      </c>
      <c r="D50" s="1139" t="s">
        <v>655</v>
      </c>
      <c r="E50" s="1139" t="s">
        <v>57</v>
      </c>
      <c r="F50" s="1136" t="s">
        <v>108</v>
      </c>
      <c r="G50" s="1140">
        <v>2500</v>
      </c>
      <c r="H50" s="1141" t="s">
        <v>18</v>
      </c>
      <c r="I50" s="1142">
        <f t="shared" si="0"/>
        <v>20000</v>
      </c>
    </row>
    <row r="51" spans="1:9">
      <c r="A51" s="1136">
        <v>46</v>
      </c>
      <c r="B51" s="1137">
        <v>8</v>
      </c>
      <c r="C51" s="1154" t="s">
        <v>1365</v>
      </c>
      <c r="D51" s="1139" t="s">
        <v>655</v>
      </c>
      <c r="E51" s="1139" t="s">
        <v>57</v>
      </c>
      <c r="F51" s="1136" t="s">
        <v>110</v>
      </c>
      <c r="G51" s="1140">
        <v>4200</v>
      </c>
      <c r="H51" s="1141" t="s">
        <v>18</v>
      </c>
      <c r="I51" s="1142">
        <f t="shared" si="0"/>
        <v>33600</v>
      </c>
    </row>
    <row r="52" spans="1:9">
      <c r="A52" s="1136">
        <v>47</v>
      </c>
      <c r="B52" s="1137">
        <v>8</v>
      </c>
      <c r="C52" s="799" t="s">
        <v>1367</v>
      </c>
      <c r="D52" s="1139" t="s">
        <v>655</v>
      </c>
      <c r="E52" s="1139" t="s">
        <v>16</v>
      </c>
      <c r="F52" s="1136" t="s">
        <v>112</v>
      </c>
      <c r="G52" s="1140">
        <v>17600</v>
      </c>
      <c r="H52" s="1141" t="s">
        <v>18</v>
      </c>
      <c r="I52" s="1142">
        <f t="shared" si="0"/>
        <v>140800</v>
      </c>
    </row>
    <row r="53" spans="1:9">
      <c r="A53" s="1136">
        <v>48</v>
      </c>
      <c r="B53" s="1137">
        <v>8</v>
      </c>
      <c r="C53" s="799" t="s">
        <v>1369</v>
      </c>
      <c r="D53" s="1139" t="s">
        <v>655</v>
      </c>
      <c r="E53" s="1139" t="s">
        <v>16</v>
      </c>
      <c r="F53" s="1136" t="s">
        <v>114</v>
      </c>
      <c r="G53" s="1140">
        <v>4000</v>
      </c>
      <c r="H53" s="1141" t="s">
        <v>18</v>
      </c>
      <c r="I53" s="1142">
        <f t="shared" si="0"/>
        <v>32000</v>
      </c>
    </row>
    <row r="54" spans="1:9">
      <c r="A54" s="1136">
        <v>49</v>
      </c>
      <c r="B54" s="1137">
        <v>4</v>
      </c>
      <c r="C54" s="1149" t="s">
        <v>115</v>
      </c>
      <c r="D54" s="1139" t="s">
        <v>655</v>
      </c>
      <c r="E54" s="1139" t="s">
        <v>16</v>
      </c>
      <c r="F54" s="1136" t="s">
        <v>116</v>
      </c>
      <c r="G54" s="1140">
        <v>2764.76</v>
      </c>
      <c r="H54" s="1141" t="s">
        <v>18</v>
      </c>
      <c r="I54" s="1142">
        <f t="shared" si="0"/>
        <v>11059.04</v>
      </c>
    </row>
    <row r="55" spans="1:9" ht="203.25" customHeight="1">
      <c r="A55" s="1136">
        <v>50</v>
      </c>
      <c r="B55" s="1137">
        <v>85</v>
      </c>
      <c r="C55" s="1144" t="s">
        <v>1857</v>
      </c>
      <c r="D55" s="1139" t="s">
        <v>655</v>
      </c>
      <c r="E55" s="1139" t="s">
        <v>16</v>
      </c>
      <c r="F55" s="1136" t="s">
        <v>118</v>
      </c>
      <c r="G55" s="1140">
        <v>465.46</v>
      </c>
      <c r="H55" s="1141" t="s">
        <v>94</v>
      </c>
      <c r="I55" s="1142">
        <f t="shared" si="0"/>
        <v>39564.1</v>
      </c>
    </row>
    <row r="56" spans="1:9" ht="82.5">
      <c r="A56" s="1136">
        <v>51</v>
      </c>
      <c r="B56" s="1137">
        <v>15</v>
      </c>
      <c r="C56" s="1144" t="s">
        <v>1374</v>
      </c>
      <c r="D56" s="1139" t="s">
        <v>655</v>
      </c>
      <c r="E56" s="1139" t="s">
        <v>16</v>
      </c>
      <c r="F56" s="1136" t="s">
        <v>120</v>
      </c>
      <c r="G56" s="1140">
        <v>126.23</v>
      </c>
      <c r="H56" s="1141" t="s">
        <v>94</v>
      </c>
      <c r="I56" s="1142">
        <f t="shared" si="0"/>
        <v>1893.45</v>
      </c>
    </row>
    <row r="57" spans="1:9">
      <c r="A57" s="1136">
        <v>52</v>
      </c>
      <c r="B57" s="1137">
        <v>2</v>
      </c>
      <c r="C57" s="1144" t="s">
        <v>121</v>
      </c>
      <c r="D57" s="1139" t="s">
        <v>655</v>
      </c>
      <c r="E57" s="1139" t="s">
        <v>16</v>
      </c>
      <c r="F57" s="1136" t="s">
        <v>122</v>
      </c>
      <c r="G57" s="1140">
        <v>2370.63</v>
      </c>
      <c r="H57" s="1141" t="s">
        <v>18</v>
      </c>
      <c r="I57" s="1142">
        <f t="shared" si="0"/>
        <v>4741.26</v>
      </c>
    </row>
    <row r="58" spans="1:9" ht="214.5">
      <c r="A58" s="1136">
        <v>53</v>
      </c>
      <c r="B58" s="1137">
        <v>90</v>
      </c>
      <c r="C58" s="1144" t="s">
        <v>1377</v>
      </c>
      <c r="D58" s="1139" t="s">
        <v>655</v>
      </c>
      <c r="E58" s="1139" t="s">
        <v>16</v>
      </c>
      <c r="F58" s="1136" t="s">
        <v>124</v>
      </c>
      <c r="G58" s="1140">
        <v>377.63</v>
      </c>
      <c r="H58" s="1141" t="s">
        <v>94</v>
      </c>
      <c r="I58" s="1142">
        <f t="shared" si="0"/>
        <v>33986.699999999997</v>
      </c>
    </row>
    <row r="59" spans="1:9" ht="99">
      <c r="A59" s="1136">
        <v>54</v>
      </c>
      <c r="B59" s="1137">
        <v>10</v>
      </c>
      <c r="C59" s="1144" t="s">
        <v>1648</v>
      </c>
      <c r="D59" s="1139" t="s">
        <v>655</v>
      </c>
      <c r="E59" s="1139" t="s">
        <v>16</v>
      </c>
      <c r="F59" s="1136" t="s">
        <v>126</v>
      </c>
      <c r="G59" s="1140">
        <v>85.43</v>
      </c>
      <c r="H59" s="1141" t="s">
        <v>94</v>
      </c>
      <c r="I59" s="1142">
        <f t="shared" si="0"/>
        <v>854.30000000000007</v>
      </c>
    </row>
    <row r="60" spans="1:9" ht="33">
      <c r="A60" s="1136">
        <v>55</v>
      </c>
      <c r="B60" s="1137">
        <v>2</v>
      </c>
      <c r="C60" s="1149" t="s">
        <v>1381</v>
      </c>
      <c r="D60" s="1139" t="s">
        <v>655</v>
      </c>
      <c r="E60" s="1139" t="s">
        <v>16</v>
      </c>
      <c r="F60" s="1136" t="s">
        <v>128</v>
      </c>
      <c r="G60" s="1140">
        <v>968.9</v>
      </c>
      <c r="H60" s="1141" t="s">
        <v>18</v>
      </c>
      <c r="I60" s="1142">
        <f t="shared" si="0"/>
        <v>1937.8</v>
      </c>
    </row>
    <row r="61" spans="1:9" ht="49.5">
      <c r="A61" s="1136">
        <v>56</v>
      </c>
      <c r="B61" s="1155">
        <v>2200</v>
      </c>
      <c r="C61" s="1144" t="s">
        <v>380</v>
      </c>
      <c r="D61" s="1139" t="s">
        <v>655</v>
      </c>
      <c r="E61" s="1139" t="s">
        <v>16</v>
      </c>
      <c r="F61" s="1136" t="s">
        <v>130</v>
      </c>
      <c r="G61" s="1140">
        <v>27</v>
      </c>
      <c r="H61" s="1141" t="s">
        <v>94</v>
      </c>
      <c r="I61" s="1142">
        <f t="shared" si="0"/>
        <v>59400</v>
      </c>
    </row>
    <row r="62" spans="1:9" ht="66">
      <c r="A62" s="1136">
        <v>57</v>
      </c>
      <c r="B62" s="1137">
        <v>500</v>
      </c>
      <c r="C62" s="1149" t="s">
        <v>1384</v>
      </c>
      <c r="D62" s="1139" t="s">
        <v>655</v>
      </c>
      <c r="E62" s="1139" t="s">
        <v>16</v>
      </c>
      <c r="F62" s="1136" t="s">
        <v>132</v>
      </c>
      <c r="G62" s="1140">
        <v>27</v>
      </c>
      <c r="H62" s="1141" t="s">
        <v>18</v>
      </c>
      <c r="I62" s="1142">
        <f t="shared" si="0"/>
        <v>13500</v>
      </c>
    </row>
    <row r="63" spans="1:9" ht="66">
      <c r="A63" s="1136">
        <v>58</v>
      </c>
      <c r="B63" s="1137">
        <v>1.6</v>
      </c>
      <c r="C63" s="1149" t="s">
        <v>63</v>
      </c>
      <c r="D63" s="1139" t="s">
        <v>655</v>
      </c>
      <c r="E63" s="1139" t="s">
        <v>16</v>
      </c>
      <c r="F63" s="1136" t="s">
        <v>64</v>
      </c>
      <c r="G63" s="1140">
        <v>3426</v>
      </c>
      <c r="H63" s="1141" t="s">
        <v>65</v>
      </c>
      <c r="I63" s="1142">
        <f t="shared" si="0"/>
        <v>5481.6</v>
      </c>
    </row>
    <row r="64" spans="1:9" ht="107.25" customHeight="1">
      <c r="A64" s="1136">
        <v>59</v>
      </c>
      <c r="B64" s="1137">
        <v>1.6</v>
      </c>
      <c r="C64" s="1144" t="s">
        <v>1336</v>
      </c>
      <c r="D64" s="1139" t="s">
        <v>655</v>
      </c>
      <c r="E64" s="1139" t="s">
        <v>57</v>
      </c>
      <c r="F64" s="1136" t="s">
        <v>69</v>
      </c>
      <c r="G64" s="1140">
        <v>2181</v>
      </c>
      <c r="H64" s="1141" t="s">
        <v>65</v>
      </c>
      <c r="I64" s="1142">
        <f t="shared" si="0"/>
        <v>3489.6000000000004</v>
      </c>
    </row>
    <row r="65" spans="1:9" ht="123.75" customHeight="1">
      <c r="A65" s="1136">
        <v>60</v>
      </c>
      <c r="B65" s="1137">
        <v>1.6</v>
      </c>
      <c r="C65" s="1144" t="s">
        <v>1338</v>
      </c>
      <c r="D65" s="1139" t="s">
        <v>655</v>
      </c>
      <c r="E65" s="1139" t="s">
        <v>16</v>
      </c>
      <c r="F65" s="1136" t="s">
        <v>71</v>
      </c>
      <c r="G65" s="1140">
        <v>851</v>
      </c>
      <c r="H65" s="1141" t="s">
        <v>65</v>
      </c>
      <c r="I65" s="1142">
        <f t="shared" si="0"/>
        <v>1361.6000000000001</v>
      </c>
    </row>
    <row r="66" spans="1:9" ht="115.5">
      <c r="A66" s="1136">
        <v>61</v>
      </c>
      <c r="B66" s="1137">
        <v>1.6</v>
      </c>
      <c r="C66" s="1144" t="s">
        <v>1340</v>
      </c>
      <c r="D66" s="1139" t="s">
        <v>655</v>
      </c>
      <c r="E66" s="1139" t="s">
        <v>57</v>
      </c>
      <c r="F66" s="1136" t="s">
        <v>73</v>
      </c>
      <c r="G66" s="1140">
        <v>1293</v>
      </c>
      <c r="H66" s="1141" t="s">
        <v>65</v>
      </c>
      <c r="I66" s="1142">
        <f t="shared" si="0"/>
        <v>2068.8000000000002</v>
      </c>
    </row>
    <row r="67" spans="1:9" ht="132">
      <c r="A67" s="1136">
        <v>62</v>
      </c>
      <c r="B67" s="1137">
        <v>1.6</v>
      </c>
      <c r="C67" s="1144" t="s">
        <v>1858</v>
      </c>
      <c r="D67" s="1139" t="s">
        <v>655</v>
      </c>
      <c r="E67" s="1139" t="s">
        <v>16</v>
      </c>
      <c r="F67" s="1136" t="s">
        <v>75</v>
      </c>
      <c r="G67" s="1140">
        <v>482</v>
      </c>
      <c r="H67" s="1141" t="s">
        <v>65</v>
      </c>
      <c r="I67" s="1142">
        <f t="shared" si="0"/>
        <v>771.2</v>
      </c>
    </row>
    <row r="68" spans="1:9" ht="33">
      <c r="A68" s="1136">
        <v>63</v>
      </c>
      <c r="B68" s="1137">
        <v>5</v>
      </c>
      <c r="C68" s="1144" t="s">
        <v>1598</v>
      </c>
      <c r="D68" s="1139" t="s">
        <v>655</v>
      </c>
      <c r="E68" s="1139" t="s">
        <v>16</v>
      </c>
      <c r="F68" s="1136" t="s">
        <v>135</v>
      </c>
      <c r="G68" s="1140">
        <v>990.68</v>
      </c>
      <c r="H68" s="1141" t="s">
        <v>18</v>
      </c>
      <c r="I68" s="1142">
        <f t="shared" si="0"/>
        <v>4953.3999999999996</v>
      </c>
    </row>
    <row r="69" spans="1:9" ht="66">
      <c r="A69" s="1136">
        <v>64</v>
      </c>
      <c r="B69" s="1137">
        <v>5</v>
      </c>
      <c r="C69" s="1144" t="s">
        <v>1388</v>
      </c>
      <c r="D69" s="1139" t="s">
        <v>655</v>
      </c>
      <c r="E69" s="1139" t="s">
        <v>16</v>
      </c>
      <c r="F69" s="1136" t="s">
        <v>137</v>
      </c>
      <c r="G69" s="1140">
        <v>2643.83</v>
      </c>
      <c r="H69" s="1141" t="s">
        <v>18</v>
      </c>
      <c r="I69" s="1142">
        <f t="shared" si="0"/>
        <v>13219.15</v>
      </c>
    </row>
    <row r="70" spans="1:9" ht="33">
      <c r="A70" s="1136">
        <v>65</v>
      </c>
      <c r="B70" s="1137">
        <v>4.7</v>
      </c>
      <c r="C70" s="1149" t="s">
        <v>1599</v>
      </c>
      <c r="D70" s="1139" t="s">
        <v>655</v>
      </c>
      <c r="E70" s="1139" t="s">
        <v>16</v>
      </c>
      <c r="F70" s="1136" t="s">
        <v>139</v>
      </c>
      <c r="G70" s="1140">
        <v>6579</v>
      </c>
      <c r="H70" s="1141" t="s">
        <v>140</v>
      </c>
      <c r="I70" s="1142">
        <f t="shared" ref="I70:I133" si="1">B70*G70</f>
        <v>30921.300000000003</v>
      </c>
    </row>
    <row r="71" spans="1:9">
      <c r="A71" s="1136">
        <v>66</v>
      </c>
      <c r="B71" s="1137">
        <v>0.155</v>
      </c>
      <c r="C71" s="1149" t="s">
        <v>1392</v>
      </c>
      <c r="D71" s="1139" t="s">
        <v>655</v>
      </c>
      <c r="E71" s="1139" t="s">
        <v>16</v>
      </c>
      <c r="F71" s="1136" t="s">
        <v>142</v>
      </c>
      <c r="G71" s="1140">
        <v>3893</v>
      </c>
      <c r="H71" s="1141" t="s">
        <v>140</v>
      </c>
      <c r="I71" s="1142">
        <f t="shared" si="1"/>
        <v>603.41499999999996</v>
      </c>
    </row>
    <row r="72" spans="1:9">
      <c r="A72" s="1136">
        <v>67</v>
      </c>
      <c r="B72" s="1137">
        <v>5</v>
      </c>
      <c r="C72" s="1149" t="s">
        <v>1394</v>
      </c>
      <c r="D72" s="1139" t="s">
        <v>655</v>
      </c>
      <c r="E72" s="1139" t="s">
        <v>16</v>
      </c>
      <c r="F72" s="1136" t="s">
        <v>144</v>
      </c>
      <c r="G72" s="1140">
        <v>48</v>
      </c>
      <c r="H72" s="1141" t="s">
        <v>18</v>
      </c>
      <c r="I72" s="1142">
        <f t="shared" si="1"/>
        <v>240</v>
      </c>
    </row>
    <row r="73" spans="1:9">
      <c r="A73" s="1136">
        <v>68</v>
      </c>
      <c r="B73" s="1137">
        <v>1</v>
      </c>
      <c r="C73" s="1149" t="s">
        <v>145</v>
      </c>
      <c r="D73" s="1139" t="s">
        <v>655</v>
      </c>
      <c r="E73" s="1139" t="s">
        <v>16</v>
      </c>
      <c r="F73" s="1136" t="s">
        <v>146</v>
      </c>
      <c r="G73" s="1140">
        <v>740.52</v>
      </c>
      <c r="H73" s="1141" t="s">
        <v>50</v>
      </c>
      <c r="I73" s="1142">
        <f t="shared" si="1"/>
        <v>740.52</v>
      </c>
    </row>
    <row r="74" spans="1:9" ht="33">
      <c r="A74" s="1136">
        <v>69</v>
      </c>
      <c r="B74" s="1137">
        <v>1</v>
      </c>
      <c r="C74" s="1149" t="s">
        <v>147</v>
      </c>
      <c r="D74" s="1139" t="s">
        <v>655</v>
      </c>
      <c r="E74" s="1139" t="s">
        <v>16</v>
      </c>
      <c r="F74" s="1136" t="s">
        <v>148</v>
      </c>
      <c r="G74" s="1140">
        <v>1813.49</v>
      </c>
      <c r="H74" s="1141" t="s">
        <v>18</v>
      </c>
      <c r="I74" s="1142">
        <f t="shared" si="1"/>
        <v>1813.49</v>
      </c>
    </row>
    <row r="75" spans="1:9" ht="33">
      <c r="A75" s="1136">
        <v>70</v>
      </c>
      <c r="B75" s="1137">
        <v>1</v>
      </c>
      <c r="C75" s="1149" t="s">
        <v>719</v>
      </c>
      <c r="D75" s="1139" t="s">
        <v>655</v>
      </c>
      <c r="E75" s="1139" t="s">
        <v>16</v>
      </c>
      <c r="F75" s="1136" t="s">
        <v>150</v>
      </c>
      <c r="G75" s="1140">
        <v>142</v>
      </c>
      <c r="H75" s="1141" t="s">
        <v>18</v>
      </c>
      <c r="I75" s="1142">
        <f t="shared" si="1"/>
        <v>142</v>
      </c>
    </row>
    <row r="76" spans="1:9" ht="52.5" customHeight="1">
      <c r="A76" s="1136">
        <v>71</v>
      </c>
      <c r="B76" s="1137">
        <v>1</v>
      </c>
      <c r="C76" s="1149" t="s">
        <v>684</v>
      </c>
      <c r="D76" s="1139" t="s">
        <v>655</v>
      </c>
      <c r="E76" s="1139" t="s">
        <v>16</v>
      </c>
      <c r="F76" s="1136" t="s">
        <v>152</v>
      </c>
      <c r="G76" s="1140">
        <v>1594.67</v>
      </c>
      <c r="H76" s="1141" t="s">
        <v>18</v>
      </c>
      <c r="I76" s="1142">
        <f t="shared" si="1"/>
        <v>1594.67</v>
      </c>
    </row>
    <row r="77" spans="1:9">
      <c r="A77" s="1136">
        <v>72</v>
      </c>
      <c r="B77" s="1137">
        <v>18</v>
      </c>
      <c r="C77" s="1138" t="s">
        <v>1400</v>
      </c>
      <c r="D77" s="1139" t="s">
        <v>655</v>
      </c>
      <c r="E77" s="1139" t="s">
        <v>57</v>
      </c>
      <c r="F77" s="1136" t="s">
        <v>154</v>
      </c>
      <c r="G77" s="1140">
        <v>105</v>
      </c>
      <c r="H77" s="1141" t="s">
        <v>91</v>
      </c>
      <c r="I77" s="1142">
        <f t="shared" si="1"/>
        <v>1890</v>
      </c>
    </row>
    <row r="78" spans="1:9" ht="49.5">
      <c r="A78" s="1136">
        <v>73</v>
      </c>
      <c r="B78" s="1137">
        <v>30</v>
      </c>
      <c r="C78" s="1149" t="s">
        <v>1402</v>
      </c>
      <c r="D78" s="1139" t="s">
        <v>655</v>
      </c>
      <c r="E78" s="1139" t="s">
        <v>16</v>
      </c>
      <c r="F78" s="1136" t="s">
        <v>156</v>
      </c>
      <c r="G78" s="1140">
        <v>14.03</v>
      </c>
      <c r="H78" s="1141" t="s">
        <v>94</v>
      </c>
      <c r="I78" s="1142">
        <f t="shared" si="1"/>
        <v>420.9</v>
      </c>
    </row>
    <row r="79" spans="1:9">
      <c r="A79" s="1136">
        <v>74</v>
      </c>
      <c r="B79" s="1137">
        <v>2</v>
      </c>
      <c r="C79" s="1149" t="s">
        <v>157</v>
      </c>
      <c r="D79" s="1139" t="s">
        <v>655</v>
      </c>
      <c r="E79" s="1139" t="s">
        <v>16</v>
      </c>
      <c r="F79" s="1136" t="s">
        <v>158</v>
      </c>
      <c r="G79" s="1140">
        <v>1024</v>
      </c>
      <c r="H79" s="1141" t="s">
        <v>159</v>
      </c>
      <c r="I79" s="1142">
        <f t="shared" si="1"/>
        <v>2048</v>
      </c>
    </row>
    <row r="80" spans="1:9" ht="66">
      <c r="A80" s="1136">
        <v>75</v>
      </c>
      <c r="B80" s="1137">
        <v>1</v>
      </c>
      <c r="C80" s="1149" t="s">
        <v>1586</v>
      </c>
      <c r="D80" s="1139" t="s">
        <v>655</v>
      </c>
      <c r="E80" s="1139" t="s">
        <v>16</v>
      </c>
      <c r="F80" s="1136" t="s">
        <v>29</v>
      </c>
      <c r="G80" s="1140">
        <v>3299.7</v>
      </c>
      <c r="H80" s="1141" t="s">
        <v>18</v>
      </c>
      <c r="I80" s="1142">
        <f t="shared" si="1"/>
        <v>3299.7</v>
      </c>
    </row>
    <row r="81" spans="1:9">
      <c r="A81" s="1136">
        <v>76</v>
      </c>
      <c r="B81" s="1137">
        <v>2</v>
      </c>
      <c r="C81" s="1149" t="s">
        <v>161</v>
      </c>
      <c r="D81" s="1139" t="s">
        <v>655</v>
      </c>
      <c r="E81" s="1139" t="s">
        <v>16</v>
      </c>
      <c r="F81" s="1136" t="s">
        <v>162</v>
      </c>
      <c r="G81" s="1140">
        <v>1024</v>
      </c>
      <c r="H81" s="1141" t="s">
        <v>159</v>
      </c>
      <c r="I81" s="1142">
        <f t="shared" si="1"/>
        <v>2048</v>
      </c>
    </row>
    <row r="82" spans="1:9" ht="99">
      <c r="A82" s="1136">
        <v>77</v>
      </c>
      <c r="B82" s="1137">
        <v>8</v>
      </c>
      <c r="C82" s="1149" t="s">
        <v>1406</v>
      </c>
      <c r="D82" s="1139" t="s">
        <v>655</v>
      </c>
      <c r="E82" s="1139" t="s">
        <v>57</v>
      </c>
      <c r="F82" s="1136" t="s">
        <v>164</v>
      </c>
      <c r="G82" s="1140">
        <v>13913</v>
      </c>
      <c r="H82" s="1141" t="s">
        <v>18</v>
      </c>
      <c r="I82" s="1142">
        <f t="shared" si="1"/>
        <v>111304</v>
      </c>
    </row>
    <row r="83" spans="1:9" ht="49.5">
      <c r="A83" s="1136">
        <v>78</v>
      </c>
      <c r="B83" s="1137">
        <v>8</v>
      </c>
      <c r="C83" s="1144" t="s">
        <v>1600</v>
      </c>
      <c r="D83" s="1139" t="s">
        <v>655</v>
      </c>
      <c r="E83" s="1139" t="s">
        <v>16</v>
      </c>
      <c r="F83" s="1136" t="s">
        <v>166</v>
      </c>
      <c r="G83" s="1140">
        <v>928</v>
      </c>
      <c r="H83" s="1141" t="s">
        <v>18</v>
      </c>
      <c r="I83" s="1142">
        <f t="shared" si="1"/>
        <v>7424</v>
      </c>
    </row>
    <row r="84" spans="1:9">
      <c r="A84" s="1136">
        <v>79</v>
      </c>
      <c r="B84" s="1137">
        <v>8</v>
      </c>
      <c r="C84" s="1149" t="s">
        <v>1410</v>
      </c>
      <c r="D84" s="1139" t="s">
        <v>655</v>
      </c>
      <c r="E84" s="1139" t="s">
        <v>16</v>
      </c>
      <c r="F84" s="1136" t="s">
        <v>168</v>
      </c>
      <c r="G84" s="1140">
        <v>1379</v>
      </c>
      <c r="H84" s="1141" t="s">
        <v>18</v>
      </c>
      <c r="I84" s="1142">
        <f t="shared" si="1"/>
        <v>11032</v>
      </c>
    </row>
    <row r="85" spans="1:9" ht="33">
      <c r="A85" s="1136">
        <v>80</v>
      </c>
      <c r="B85" s="1137">
        <v>6.1</v>
      </c>
      <c r="C85" s="1149" t="s">
        <v>1599</v>
      </c>
      <c r="D85" s="1139" t="s">
        <v>655</v>
      </c>
      <c r="E85" s="1139" t="s">
        <v>16</v>
      </c>
      <c r="F85" s="1136" t="s">
        <v>139</v>
      </c>
      <c r="G85" s="1140">
        <v>6579</v>
      </c>
      <c r="H85" s="1141" t="s">
        <v>140</v>
      </c>
      <c r="I85" s="1142">
        <f t="shared" si="1"/>
        <v>40131.899999999994</v>
      </c>
    </row>
    <row r="86" spans="1:9">
      <c r="A86" s="1136">
        <v>81</v>
      </c>
      <c r="B86" s="1137">
        <v>0.248</v>
      </c>
      <c r="C86" s="1149" t="s">
        <v>1392</v>
      </c>
      <c r="D86" s="1139" t="s">
        <v>655</v>
      </c>
      <c r="E86" s="1139" t="s">
        <v>16</v>
      </c>
      <c r="F86" s="1136" t="s">
        <v>142</v>
      </c>
      <c r="G86" s="1140">
        <v>3893</v>
      </c>
      <c r="H86" s="1141" t="s">
        <v>140</v>
      </c>
      <c r="I86" s="1142">
        <f t="shared" si="1"/>
        <v>965.46399999999994</v>
      </c>
    </row>
    <row r="87" spans="1:9">
      <c r="A87" s="1136">
        <v>82</v>
      </c>
      <c r="B87" s="1137">
        <v>8</v>
      </c>
      <c r="C87" s="1149" t="s">
        <v>1394</v>
      </c>
      <c r="D87" s="1139" t="s">
        <v>655</v>
      </c>
      <c r="E87" s="1139" t="s">
        <v>16</v>
      </c>
      <c r="F87" s="1136" t="s">
        <v>144</v>
      </c>
      <c r="G87" s="1140">
        <v>48</v>
      </c>
      <c r="H87" s="1141" t="s">
        <v>18</v>
      </c>
      <c r="I87" s="1142">
        <f t="shared" si="1"/>
        <v>384</v>
      </c>
    </row>
    <row r="88" spans="1:9">
      <c r="A88" s="1136">
        <v>83</v>
      </c>
      <c r="B88" s="1137">
        <v>8</v>
      </c>
      <c r="C88" s="1149" t="s">
        <v>1601</v>
      </c>
      <c r="D88" s="1139" t="s">
        <v>655</v>
      </c>
      <c r="E88" s="1139" t="s">
        <v>57</v>
      </c>
      <c r="F88" s="1136" t="s">
        <v>170</v>
      </c>
      <c r="G88" s="1140">
        <v>6450</v>
      </c>
      <c r="H88" s="1141" t="s">
        <v>18</v>
      </c>
      <c r="I88" s="1142">
        <f t="shared" si="1"/>
        <v>51600</v>
      </c>
    </row>
    <row r="89" spans="1:9">
      <c r="A89" s="1136">
        <v>84</v>
      </c>
      <c r="B89" s="1137">
        <v>50</v>
      </c>
      <c r="C89" s="1144" t="s">
        <v>89</v>
      </c>
      <c r="D89" s="1139" t="s">
        <v>655</v>
      </c>
      <c r="E89" s="1139" t="s">
        <v>57</v>
      </c>
      <c r="F89" s="1136" t="s">
        <v>90</v>
      </c>
      <c r="G89" s="1140">
        <v>117.5</v>
      </c>
      <c r="H89" s="1141" t="s">
        <v>91</v>
      </c>
      <c r="I89" s="1142">
        <f t="shared" si="1"/>
        <v>5875</v>
      </c>
    </row>
    <row r="90" spans="1:9" ht="33">
      <c r="A90" s="1136">
        <v>85</v>
      </c>
      <c r="B90" s="1137">
        <v>8</v>
      </c>
      <c r="C90" s="1149" t="s">
        <v>172</v>
      </c>
      <c r="D90" s="1139" t="s">
        <v>655</v>
      </c>
      <c r="E90" s="1139" t="s">
        <v>16</v>
      </c>
      <c r="F90" s="1136" t="s">
        <v>173</v>
      </c>
      <c r="G90" s="1140">
        <v>1268</v>
      </c>
      <c r="H90" s="1141" t="s">
        <v>18</v>
      </c>
      <c r="I90" s="1142">
        <f t="shared" si="1"/>
        <v>10144</v>
      </c>
    </row>
    <row r="91" spans="1:9">
      <c r="A91" s="1136">
        <v>86</v>
      </c>
      <c r="B91" s="1137">
        <v>1</v>
      </c>
      <c r="C91" s="1149" t="s">
        <v>1416</v>
      </c>
      <c r="D91" s="1139" t="s">
        <v>655</v>
      </c>
      <c r="E91" s="1139" t="s">
        <v>57</v>
      </c>
      <c r="F91" s="1136" t="s">
        <v>175</v>
      </c>
      <c r="G91" s="1140">
        <v>9818</v>
      </c>
      <c r="H91" s="1141" t="s">
        <v>18</v>
      </c>
      <c r="I91" s="1142">
        <f t="shared" si="1"/>
        <v>9818</v>
      </c>
    </row>
    <row r="92" spans="1:9" ht="33">
      <c r="A92" s="1136">
        <v>87</v>
      </c>
      <c r="B92" s="1137">
        <v>400</v>
      </c>
      <c r="C92" s="1149" t="s">
        <v>176</v>
      </c>
      <c r="D92" s="1139" t="s">
        <v>655</v>
      </c>
      <c r="E92" s="1139" t="s">
        <v>16</v>
      </c>
      <c r="F92" s="1136" t="s">
        <v>177</v>
      </c>
      <c r="G92" s="1140">
        <v>83</v>
      </c>
      <c r="H92" s="1141" t="s">
        <v>91</v>
      </c>
      <c r="I92" s="1142">
        <f t="shared" si="1"/>
        <v>33200</v>
      </c>
    </row>
    <row r="93" spans="1:9">
      <c r="A93" s="1136">
        <v>88</v>
      </c>
      <c r="B93" s="1137">
        <v>12</v>
      </c>
      <c r="C93" s="1149" t="s">
        <v>1602</v>
      </c>
      <c r="D93" s="1139" t="s">
        <v>655</v>
      </c>
      <c r="E93" s="1139" t="s">
        <v>57</v>
      </c>
      <c r="F93" s="1136" t="s">
        <v>179</v>
      </c>
      <c r="G93" s="1140">
        <v>1386</v>
      </c>
      <c r="H93" s="1141" t="s">
        <v>18</v>
      </c>
      <c r="I93" s="1142">
        <f t="shared" si="1"/>
        <v>16632</v>
      </c>
    </row>
    <row r="94" spans="1:9">
      <c r="A94" s="1136">
        <v>89</v>
      </c>
      <c r="B94" s="1137">
        <v>1</v>
      </c>
      <c r="C94" s="1149" t="s">
        <v>1603</v>
      </c>
      <c r="D94" s="1139" t="s">
        <v>655</v>
      </c>
      <c r="E94" s="1139" t="s">
        <v>57</v>
      </c>
      <c r="F94" s="1136" t="s">
        <v>181</v>
      </c>
      <c r="G94" s="1140">
        <v>4410</v>
      </c>
      <c r="H94" s="1141" t="s">
        <v>18</v>
      </c>
      <c r="I94" s="1142">
        <f t="shared" si="1"/>
        <v>4410</v>
      </c>
    </row>
    <row r="95" spans="1:9">
      <c r="A95" s="1136">
        <v>90</v>
      </c>
      <c r="B95" s="1137">
        <v>2</v>
      </c>
      <c r="C95" s="1149" t="s">
        <v>1604</v>
      </c>
      <c r="D95" s="1139" t="s">
        <v>655</v>
      </c>
      <c r="E95" s="1139" t="s">
        <v>57</v>
      </c>
      <c r="F95" s="1136" t="s">
        <v>183</v>
      </c>
      <c r="G95" s="1140">
        <v>9240</v>
      </c>
      <c r="H95" s="1141" t="s">
        <v>18</v>
      </c>
      <c r="I95" s="1142">
        <f t="shared" si="1"/>
        <v>18480</v>
      </c>
    </row>
    <row r="96" spans="1:9">
      <c r="A96" s="1136">
        <v>91</v>
      </c>
      <c r="B96" s="1137">
        <v>2</v>
      </c>
      <c r="C96" s="1149" t="s">
        <v>1425</v>
      </c>
      <c r="D96" s="1139" t="s">
        <v>655</v>
      </c>
      <c r="E96" s="1139" t="s">
        <v>57</v>
      </c>
      <c r="F96" s="1136" t="s">
        <v>185</v>
      </c>
      <c r="G96" s="1140">
        <v>1386</v>
      </c>
      <c r="H96" s="1141" t="s">
        <v>50</v>
      </c>
      <c r="I96" s="1142">
        <f t="shared" si="1"/>
        <v>2772</v>
      </c>
    </row>
    <row r="97" spans="1:9">
      <c r="A97" s="1136">
        <v>92</v>
      </c>
      <c r="B97" s="1137">
        <v>6</v>
      </c>
      <c r="C97" s="1149" t="s">
        <v>1427</v>
      </c>
      <c r="D97" s="1139" t="s">
        <v>655</v>
      </c>
      <c r="E97" s="1139" t="s">
        <v>57</v>
      </c>
      <c r="F97" s="1136" t="s">
        <v>187</v>
      </c>
      <c r="G97" s="1140">
        <v>4620</v>
      </c>
      <c r="H97" s="1141" t="s">
        <v>18</v>
      </c>
      <c r="I97" s="1142">
        <f t="shared" si="1"/>
        <v>27720</v>
      </c>
    </row>
    <row r="98" spans="1:9">
      <c r="A98" s="1136">
        <v>93</v>
      </c>
      <c r="B98" s="1137">
        <v>4</v>
      </c>
      <c r="C98" s="1149" t="s">
        <v>188</v>
      </c>
      <c r="D98" s="1139" t="s">
        <v>655</v>
      </c>
      <c r="E98" s="1139" t="s">
        <v>57</v>
      </c>
      <c r="F98" s="1136" t="s">
        <v>189</v>
      </c>
      <c r="G98" s="1140">
        <v>231</v>
      </c>
      <c r="H98" s="1141" t="s">
        <v>18</v>
      </c>
      <c r="I98" s="1142">
        <f t="shared" si="1"/>
        <v>924</v>
      </c>
    </row>
    <row r="99" spans="1:9">
      <c r="A99" s="1136">
        <v>94</v>
      </c>
      <c r="B99" s="1137">
        <v>4</v>
      </c>
      <c r="C99" s="1149" t="s">
        <v>1430</v>
      </c>
      <c r="D99" s="1139" t="s">
        <v>655</v>
      </c>
      <c r="E99" s="1139" t="s">
        <v>57</v>
      </c>
      <c r="F99" s="1136" t="s">
        <v>191</v>
      </c>
      <c r="G99" s="1140">
        <v>578</v>
      </c>
      <c r="H99" s="1141" t="s">
        <v>18</v>
      </c>
      <c r="I99" s="1142">
        <f t="shared" si="1"/>
        <v>2312</v>
      </c>
    </row>
    <row r="100" spans="1:9">
      <c r="A100" s="1136">
        <v>95</v>
      </c>
      <c r="B100" s="1137">
        <v>4</v>
      </c>
      <c r="C100" s="1149" t="s">
        <v>192</v>
      </c>
      <c r="D100" s="1139" t="s">
        <v>655</v>
      </c>
      <c r="E100" s="1139" t="s">
        <v>57</v>
      </c>
      <c r="F100" s="1136" t="s">
        <v>193</v>
      </c>
      <c r="G100" s="1140">
        <v>289</v>
      </c>
      <c r="H100" s="1141" t="s">
        <v>50</v>
      </c>
      <c r="I100" s="1142">
        <f t="shared" si="1"/>
        <v>1156</v>
      </c>
    </row>
    <row r="101" spans="1:9">
      <c r="A101" s="1136">
        <v>96</v>
      </c>
      <c r="B101" s="1137">
        <v>1</v>
      </c>
      <c r="C101" s="1149" t="s">
        <v>1433</v>
      </c>
      <c r="D101" s="1139" t="s">
        <v>655</v>
      </c>
      <c r="E101" s="1139" t="s">
        <v>57</v>
      </c>
      <c r="F101" s="1136" t="s">
        <v>195</v>
      </c>
      <c r="G101" s="1140">
        <v>1386</v>
      </c>
      <c r="H101" s="1141" t="s">
        <v>18</v>
      </c>
      <c r="I101" s="1142">
        <f t="shared" si="1"/>
        <v>1386</v>
      </c>
    </row>
    <row r="102" spans="1:9">
      <c r="A102" s="1136">
        <v>97</v>
      </c>
      <c r="B102" s="1137">
        <v>1</v>
      </c>
      <c r="C102" s="1149" t="s">
        <v>196</v>
      </c>
      <c r="D102" s="1139" t="s">
        <v>655</v>
      </c>
      <c r="E102" s="1139" t="s">
        <v>57</v>
      </c>
      <c r="F102" s="1136" t="s">
        <v>197</v>
      </c>
      <c r="G102" s="1140">
        <v>6050</v>
      </c>
      <c r="H102" s="1141" t="s">
        <v>18</v>
      </c>
      <c r="I102" s="1142">
        <f t="shared" si="1"/>
        <v>6050</v>
      </c>
    </row>
    <row r="103" spans="1:9">
      <c r="A103" s="1136">
        <v>98</v>
      </c>
      <c r="B103" s="1137">
        <v>4</v>
      </c>
      <c r="C103" s="1149" t="s">
        <v>198</v>
      </c>
      <c r="D103" s="1139" t="s">
        <v>655</v>
      </c>
      <c r="E103" s="1139" t="s">
        <v>57</v>
      </c>
      <c r="F103" s="1136" t="s">
        <v>199</v>
      </c>
      <c r="G103" s="1140">
        <v>924</v>
      </c>
      <c r="H103" s="1141" t="s">
        <v>18</v>
      </c>
      <c r="I103" s="1142">
        <f t="shared" si="1"/>
        <v>3696</v>
      </c>
    </row>
    <row r="104" spans="1:9">
      <c r="A104" s="1136">
        <v>99</v>
      </c>
      <c r="B104" s="1137">
        <v>1</v>
      </c>
      <c r="C104" s="1149" t="s">
        <v>1437</v>
      </c>
      <c r="D104" s="1139" t="s">
        <v>655</v>
      </c>
      <c r="E104" s="1139" t="s">
        <v>57</v>
      </c>
      <c r="F104" s="1136" t="s">
        <v>201</v>
      </c>
      <c r="G104" s="1140">
        <v>1733</v>
      </c>
      <c r="H104" s="1141" t="s">
        <v>18</v>
      </c>
      <c r="I104" s="1142">
        <f t="shared" si="1"/>
        <v>1733</v>
      </c>
    </row>
    <row r="105" spans="1:9">
      <c r="A105" s="1136">
        <v>100</v>
      </c>
      <c r="B105" s="1137">
        <v>10</v>
      </c>
      <c r="C105" s="1149" t="s">
        <v>202</v>
      </c>
      <c r="D105" s="1139" t="s">
        <v>655</v>
      </c>
      <c r="E105" s="1139" t="s">
        <v>57</v>
      </c>
      <c r="F105" s="1136" t="s">
        <v>203</v>
      </c>
      <c r="G105" s="1140">
        <v>116</v>
      </c>
      <c r="H105" s="1141" t="s">
        <v>18</v>
      </c>
      <c r="I105" s="1142">
        <f t="shared" si="1"/>
        <v>1160</v>
      </c>
    </row>
    <row r="106" spans="1:9" ht="33">
      <c r="A106" s="1136">
        <v>101</v>
      </c>
      <c r="B106" s="1137">
        <v>1</v>
      </c>
      <c r="C106" s="1149" t="s">
        <v>1440</v>
      </c>
      <c r="D106" s="1139" t="s">
        <v>655</v>
      </c>
      <c r="E106" s="1139" t="s">
        <v>57</v>
      </c>
      <c r="F106" s="1136" t="s">
        <v>205</v>
      </c>
      <c r="G106" s="1140">
        <v>10238</v>
      </c>
      <c r="H106" s="1141" t="s">
        <v>18</v>
      </c>
      <c r="I106" s="1142">
        <f t="shared" si="1"/>
        <v>10238</v>
      </c>
    </row>
    <row r="107" spans="1:9">
      <c r="A107" s="1136">
        <v>102</v>
      </c>
      <c r="B107" s="1137">
        <v>1</v>
      </c>
      <c r="C107" s="1149" t="s">
        <v>206</v>
      </c>
      <c r="D107" s="1139" t="s">
        <v>655</v>
      </c>
      <c r="E107" s="1139" t="s">
        <v>57</v>
      </c>
      <c r="F107" s="1136" t="s">
        <v>207</v>
      </c>
      <c r="G107" s="1140">
        <v>578</v>
      </c>
      <c r="H107" s="1141" t="s">
        <v>18</v>
      </c>
      <c r="I107" s="1142">
        <f t="shared" si="1"/>
        <v>578</v>
      </c>
    </row>
    <row r="108" spans="1:9" ht="264">
      <c r="A108" s="1136">
        <v>103</v>
      </c>
      <c r="B108" s="1137">
        <v>1</v>
      </c>
      <c r="C108" s="1149" t="s">
        <v>1443</v>
      </c>
      <c r="D108" s="1139" t="s">
        <v>655</v>
      </c>
      <c r="E108" s="1139" t="s">
        <v>57</v>
      </c>
      <c r="F108" s="1136" t="s">
        <v>209</v>
      </c>
      <c r="G108" s="1140">
        <v>4925</v>
      </c>
      <c r="H108" s="1141" t="s">
        <v>50</v>
      </c>
      <c r="I108" s="1142">
        <f t="shared" si="1"/>
        <v>4925</v>
      </c>
    </row>
    <row r="109" spans="1:9">
      <c r="A109" s="1136">
        <v>104</v>
      </c>
      <c r="B109" s="1137">
        <v>1</v>
      </c>
      <c r="C109" s="1149" t="s">
        <v>1445</v>
      </c>
      <c r="D109" s="1139" t="s">
        <v>655</v>
      </c>
      <c r="E109" s="1139" t="s">
        <v>57</v>
      </c>
      <c r="F109" s="1136" t="s">
        <v>211</v>
      </c>
      <c r="G109" s="1140">
        <v>1733</v>
      </c>
      <c r="H109" s="1141" t="s">
        <v>18</v>
      </c>
      <c r="I109" s="1142">
        <f t="shared" si="1"/>
        <v>1733</v>
      </c>
    </row>
    <row r="110" spans="1:9">
      <c r="A110" s="1136">
        <v>105</v>
      </c>
      <c r="B110" s="1137">
        <v>1</v>
      </c>
      <c r="C110" s="1149" t="s">
        <v>212</v>
      </c>
      <c r="D110" s="1139" t="s">
        <v>655</v>
      </c>
      <c r="E110" s="1139" t="s">
        <v>57</v>
      </c>
      <c r="F110" s="1136" t="s">
        <v>213</v>
      </c>
      <c r="G110" s="1140">
        <v>289</v>
      </c>
      <c r="H110" s="1141" t="s">
        <v>18</v>
      </c>
      <c r="I110" s="1142">
        <f t="shared" si="1"/>
        <v>289</v>
      </c>
    </row>
    <row r="111" spans="1:9">
      <c r="A111" s="1136">
        <v>106</v>
      </c>
      <c r="B111" s="1137">
        <v>8</v>
      </c>
      <c r="C111" s="1149" t="s">
        <v>214</v>
      </c>
      <c r="D111" s="1139" t="s">
        <v>655</v>
      </c>
      <c r="E111" s="1139" t="s">
        <v>57</v>
      </c>
      <c r="F111" s="1136" t="s">
        <v>215</v>
      </c>
      <c r="G111" s="1140">
        <v>116</v>
      </c>
      <c r="H111" s="1141" t="s">
        <v>18</v>
      </c>
      <c r="I111" s="1142">
        <f t="shared" si="1"/>
        <v>928</v>
      </c>
    </row>
    <row r="112" spans="1:9">
      <c r="A112" s="1136">
        <v>107</v>
      </c>
      <c r="B112" s="1137">
        <v>2</v>
      </c>
      <c r="C112" s="1149" t="s">
        <v>216</v>
      </c>
      <c r="D112" s="1139" t="s">
        <v>655</v>
      </c>
      <c r="E112" s="1139" t="s">
        <v>57</v>
      </c>
      <c r="F112" s="1136" t="s">
        <v>217</v>
      </c>
      <c r="G112" s="1140">
        <v>693</v>
      </c>
      <c r="H112" s="1141" t="s">
        <v>18</v>
      </c>
      <c r="I112" s="1142">
        <f t="shared" si="1"/>
        <v>1386</v>
      </c>
    </row>
    <row r="113" spans="1:9">
      <c r="A113" s="1136">
        <v>108</v>
      </c>
      <c r="B113" s="1137">
        <v>1</v>
      </c>
      <c r="C113" s="1149" t="s">
        <v>218</v>
      </c>
      <c r="D113" s="1139" t="s">
        <v>655</v>
      </c>
      <c r="E113" s="1139" t="s">
        <v>57</v>
      </c>
      <c r="F113" s="1136" t="s">
        <v>219</v>
      </c>
      <c r="G113" s="1140">
        <v>2888</v>
      </c>
      <c r="H113" s="1141" t="s">
        <v>18</v>
      </c>
      <c r="I113" s="1142">
        <f t="shared" si="1"/>
        <v>2888</v>
      </c>
    </row>
    <row r="114" spans="1:9">
      <c r="A114" s="1136">
        <v>109</v>
      </c>
      <c r="B114" s="1137">
        <v>1</v>
      </c>
      <c r="C114" s="1149" t="s">
        <v>220</v>
      </c>
      <c r="D114" s="1139" t="s">
        <v>655</v>
      </c>
      <c r="E114" s="1139" t="s">
        <v>57</v>
      </c>
      <c r="F114" s="1136" t="s">
        <v>221</v>
      </c>
      <c r="G114" s="1140">
        <v>13860</v>
      </c>
      <c r="H114" s="1141" t="s">
        <v>18</v>
      </c>
      <c r="I114" s="1142">
        <f t="shared" si="1"/>
        <v>13860</v>
      </c>
    </row>
    <row r="115" spans="1:9" ht="33">
      <c r="A115" s="1136">
        <v>110</v>
      </c>
      <c r="B115" s="1137">
        <v>1</v>
      </c>
      <c r="C115" s="1149" t="s">
        <v>977</v>
      </c>
      <c r="D115" s="1139" t="s">
        <v>655</v>
      </c>
      <c r="E115" s="1139" t="s">
        <v>1605</v>
      </c>
      <c r="F115" s="1136" t="s">
        <v>222</v>
      </c>
      <c r="G115" s="1140">
        <v>1654</v>
      </c>
      <c r="H115" s="1141" t="s">
        <v>18</v>
      </c>
      <c r="I115" s="1142">
        <f t="shared" si="1"/>
        <v>1654</v>
      </c>
    </row>
    <row r="116" spans="1:9" ht="33">
      <c r="A116" s="1136">
        <v>111</v>
      </c>
      <c r="B116" s="1137">
        <v>1</v>
      </c>
      <c r="C116" s="1149" t="s">
        <v>978</v>
      </c>
      <c r="D116" s="1139" t="s">
        <v>655</v>
      </c>
      <c r="E116" s="1139" t="s">
        <v>1605</v>
      </c>
      <c r="F116" s="1136" t="s">
        <v>224</v>
      </c>
      <c r="G116" s="1140">
        <v>2205</v>
      </c>
      <c r="H116" s="1141" t="s">
        <v>18</v>
      </c>
      <c r="I116" s="1142">
        <f t="shared" si="1"/>
        <v>2205</v>
      </c>
    </row>
    <row r="117" spans="1:9">
      <c r="A117" s="1136">
        <v>112</v>
      </c>
      <c r="B117" s="1137">
        <v>1</v>
      </c>
      <c r="C117" s="1149" t="s">
        <v>1606</v>
      </c>
      <c r="D117" s="1139" t="s">
        <v>655</v>
      </c>
      <c r="E117" s="1139" t="s">
        <v>57</v>
      </c>
      <c r="F117" s="1136" t="s">
        <v>226</v>
      </c>
      <c r="G117" s="1140">
        <v>1654</v>
      </c>
      <c r="H117" s="1141" t="s">
        <v>18</v>
      </c>
      <c r="I117" s="1142">
        <f t="shared" si="1"/>
        <v>1654</v>
      </c>
    </row>
    <row r="118" spans="1:9">
      <c r="A118" s="1136">
        <v>113</v>
      </c>
      <c r="B118" s="1156">
        <v>3000</v>
      </c>
      <c r="C118" s="1157" t="s">
        <v>1607</v>
      </c>
      <c r="D118" s="1158" t="s">
        <v>655</v>
      </c>
      <c r="E118" s="1158" t="s">
        <v>57</v>
      </c>
      <c r="F118" s="1159" t="s">
        <v>228</v>
      </c>
      <c r="G118" s="1160">
        <v>59.25</v>
      </c>
      <c r="H118" s="1161" t="s">
        <v>91</v>
      </c>
      <c r="I118" s="1142">
        <f t="shared" si="1"/>
        <v>177750</v>
      </c>
    </row>
    <row r="119" spans="1:9">
      <c r="A119" s="1136">
        <v>114</v>
      </c>
      <c r="B119" s="1162">
        <v>830</v>
      </c>
      <c r="C119" s="1157" t="s">
        <v>1608</v>
      </c>
      <c r="D119" s="1158" t="s">
        <v>655</v>
      </c>
      <c r="E119" s="1158" t="s">
        <v>57</v>
      </c>
      <c r="F119" s="1157" t="s">
        <v>230</v>
      </c>
      <c r="G119" s="1160">
        <v>57.45</v>
      </c>
      <c r="H119" s="1161" t="s">
        <v>1006</v>
      </c>
      <c r="I119" s="1142">
        <f t="shared" si="1"/>
        <v>47683.5</v>
      </c>
    </row>
    <row r="120" spans="1:9">
      <c r="A120" s="1136">
        <v>115</v>
      </c>
      <c r="B120" s="1156">
        <v>2500</v>
      </c>
      <c r="C120" s="1157" t="s">
        <v>1609</v>
      </c>
      <c r="D120" s="1158" t="s">
        <v>655</v>
      </c>
      <c r="E120" s="1158" t="s">
        <v>57</v>
      </c>
      <c r="F120" s="1157" t="s">
        <v>232</v>
      </c>
      <c r="G120" s="1160">
        <v>56.42</v>
      </c>
      <c r="H120" s="1161" t="s">
        <v>91</v>
      </c>
      <c r="I120" s="1142">
        <f t="shared" si="1"/>
        <v>141050</v>
      </c>
    </row>
    <row r="121" spans="1:9">
      <c r="A121" s="1136">
        <v>116</v>
      </c>
      <c r="B121" s="1162">
        <v>500</v>
      </c>
      <c r="C121" s="1157" t="s">
        <v>1610</v>
      </c>
      <c r="D121" s="1158" t="s">
        <v>655</v>
      </c>
      <c r="E121" s="1158" t="s">
        <v>57</v>
      </c>
      <c r="F121" s="1163" t="s">
        <v>234</v>
      </c>
      <c r="G121" s="1160">
        <v>56.5</v>
      </c>
      <c r="H121" s="1161" t="s">
        <v>91</v>
      </c>
      <c r="I121" s="1142">
        <f t="shared" si="1"/>
        <v>28250</v>
      </c>
    </row>
    <row r="122" spans="1:9">
      <c r="A122" s="1136">
        <v>117</v>
      </c>
      <c r="B122" s="1162">
        <v>400</v>
      </c>
      <c r="C122" s="1157" t="s">
        <v>1608</v>
      </c>
      <c r="D122" s="1158" t="s">
        <v>655</v>
      </c>
      <c r="E122" s="1158" t="s">
        <v>57</v>
      </c>
      <c r="F122" s="1157" t="s">
        <v>230</v>
      </c>
      <c r="G122" s="1160">
        <v>57.45</v>
      </c>
      <c r="H122" s="1161" t="s">
        <v>1006</v>
      </c>
      <c r="I122" s="1142">
        <f t="shared" si="1"/>
        <v>22980</v>
      </c>
    </row>
    <row r="123" spans="1:9">
      <c r="A123" s="1136">
        <v>118</v>
      </c>
      <c r="B123" s="1164">
        <v>2</v>
      </c>
      <c r="C123" s="1157" t="s">
        <v>235</v>
      </c>
      <c r="D123" s="1158" t="s">
        <v>655</v>
      </c>
      <c r="E123" s="1158" t="s">
        <v>57</v>
      </c>
      <c r="F123" s="1157" t="s">
        <v>236</v>
      </c>
      <c r="G123" s="1165">
        <v>4554</v>
      </c>
      <c r="H123" s="1161" t="s">
        <v>18</v>
      </c>
      <c r="I123" s="1142">
        <f t="shared" si="1"/>
        <v>9108</v>
      </c>
    </row>
    <row r="124" spans="1:9">
      <c r="A124" s="1136">
        <v>119</v>
      </c>
      <c r="B124" s="1164">
        <v>2</v>
      </c>
      <c r="C124" s="1157" t="s">
        <v>1611</v>
      </c>
      <c r="D124" s="1158" t="s">
        <v>655</v>
      </c>
      <c r="E124" s="1158" t="s">
        <v>57</v>
      </c>
      <c r="F124" s="1157" t="s">
        <v>238</v>
      </c>
      <c r="G124" s="1165">
        <v>3589.96</v>
      </c>
      <c r="H124" s="1161" t="s">
        <v>18</v>
      </c>
      <c r="I124" s="1142">
        <f t="shared" si="1"/>
        <v>7179.92</v>
      </c>
    </row>
    <row r="125" spans="1:9">
      <c r="A125" s="1136">
        <v>120</v>
      </c>
      <c r="B125" s="1156">
        <v>1500</v>
      </c>
      <c r="C125" s="1157" t="s">
        <v>1612</v>
      </c>
      <c r="D125" s="1158" t="s">
        <v>655</v>
      </c>
      <c r="E125" s="1158" t="s">
        <v>57</v>
      </c>
      <c r="F125" s="1157" t="s">
        <v>248</v>
      </c>
      <c r="G125" s="1160">
        <v>60.75</v>
      </c>
      <c r="H125" s="1161" t="s">
        <v>91</v>
      </c>
      <c r="I125" s="1142">
        <f t="shared" si="1"/>
        <v>91125</v>
      </c>
    </row>
    <row r="126" spans="1:9">
      <c r="A126" s="1136">
        <v>121</v>
      </c>
      <c r="B126" s="1162">
        <v>100</v>
      </c>
      <c r="C126" s="1157" t="s">
        <v>1613</v>
      </c>
      <c r="D126" s="1158" t="s">
        <v>655</v>
      </c>
      <c r="E126" s="1158" t="s">
        <v>57</v>
      </c>
      <c r="F126" s="1157" t="s">
        <v>246</v>
      </c>
      <c r="G126" s="1160">
        <v>58.45</v>
      </c>
      <c r="H126" s="1161" t="s">
        <v>91</v>
      </c>
      <c r="I126" s="1142">
        <f t="shared" si="1"/>
        <v>5845</v>
      </c>
    </row>
    <row r="127" spans="1:9">
      <c r="A127" s="1136">
        <v>122</v>
      </c>
      <c r="B127" s="1164">
        <v>1</v>
      </c>
      <c r="C127" s="1157" t="s">
        <v>1614</v>
      </c>
      <c r="D127" s="1158" t="s">
        <v>655</v>
      </c>
      <c r="E127" s="1158" t="s">
        <v>57</v>
      </c>
      <c r="F127" s="1157" t="s">
        <v>250</v>
      </c>
      <c r="G127" s="1165">
        <v>1974</v>
      </c>
      <c r="H127" s="1161" t="s">
        <v>18</v>
      </c>
      <c r="I127" s="1142">
        <f t="shared" si="1"/>
        <v>1974</v>
      </c>
    </row>
    <row r="128" spans="1:9">
      <c r="A128" s="1136">
        <v>123</v>
      </c>
      <c r="B128" s="1164">
        <v>1</v>
      </c>
      <c r="C128" s="1157" t="s">
        <v>1615</v>
      </c>
      <c r="D128" s="1158" t="s">
        <v>655</v>
      </c>
      <c r="E128" s="1158" t="s">
        <v>57</v>
      </c>
      <c r="F128" s="1157" t="s">
        <v>252</v>
      </c>
      <c r="G128" s="1165">
        <v>8991</v>
      </c>
      <c r="H128" s="1161" t="s">
        <v>18</v>
      </c>
      <c r="I128" s="1142">
        <f t="shared" si="1"/>
        <v>8991</v>
      </c>
    </row>
    <row r="129" spans="1:9">
      <c r="A129" s="1136">
        <v>124</v>
      </c>
      <c r="B129" s="1164">
        <v>1</v>
      </c>
      <c r="C129" s="1157" t="s">
        <v>1616</v>
      </c>
      <c r="D129" s="1158" t="s">
        <v>655</v>
      </c>
      <c r="E129" s="1158" t="s">
        <v>57</v>
      </c>
      <c r="F129" s="1157" t="s">
        <v>254</v>
      </c>
      <c r="G129" s="1165">
        <v>7797</v>
      </c>
      <c r="H129" s="1161" t="s">
        <v>18</v>
      </c>
      <c r="I129" s="1142">
        <f t="shared" si="1"/>
        <v>7797</v>
      </c>
    </row>
    <row r="130" spans="1:9">
      <c r="A130" s="1136">
        <v>125</v>
      </c>
      <c r="B130" s="1162">
        <v>60</v>
      </c>
      <c r="C130" s="1157" t="s">
        <v>1617</v>
      </c>
      <c r="D130" s="1158" t="s">
        <v>655</v>
      </c>
      <c r="E130" s="1158" t="s">
        <v>57</v>
      </c>
      <c r="F130" s="1157" t="s">
        <v>256</v>
      </c>
      <c r="G130" s="1160">
        <v>114.83</v>
      </c>
      <c r="H130" s="1161" t="s">
        <v>94</v>
      </c>
      <c r="I130" s="1142">
        <f t="shared" si="1"/>
        <v>6889.8</v>
      </c>
    </row>
    <row r="131" spans="1:9">
      <c r="A131" s="1136">
        <v>126</v>
      </c>
      <c r="B131" s="1164">
        <v>1</v>
      </c>
      <c r="C131" s="1157" t="s">
        <v>1618</v>
      </c>
      <c r="D131" s="1158" t="s">
        <v>655</v>
      </c>
      <c r="E131" s="1158" t="s">
        <v>57</v>
      </c>
      <c r="F131" s="1157" t="s">
        <v>240</v>
      </c>
      <c r="G131" s="1165">
        <v>1182.97</v>
      </c>
      <c r="H131" s="1161" t="s">
        <v>18</v>
      </c>
      <c r="I131" s="1142">
        <f t="shared" si="1"/>
        <v>1182.97</v>
      </c>
    </row>
    <row r="132" spans="1:9">
      <c r="A132" s="1136">
        <v>127</v>
      </c>
      <c r="B132" s="1164">
        <v>1</v>
      </c>
      <c r="C132" s="1157" t="s">
        <v>1619</v>
      </c>
      <c r="D132" s="1158" t="s">
        <v>655</v>
      </c>
      <c r="E132" s="1158" t="s">
        <v>57</v>
      </c>
      <c r="F132" s="1157" t="s">
        <v>242</v>
      </c>
      <c r="G132" s="1165">
        <v>1085</v>
      </c>
      <c r="H132" s="1161" t="s">
        <v>18</v>
      </c>
      <c r="I132" s="1142">
        <f t="shared" si="1"/>
        <v>1085</v>
      </c>
    </row>
    <row r="133" spans="1:9">
      <c r="A133" s="1136">
        <v>128</v>
      </c>
      <c r="B133" s="1162">
        <v>100</v>
      </c>
      <c r="C133" s="1157" t="s">
        <v>1620</v>
      </c>
      <c r="D133" s="1158" t="s">
        <v>655</v>
      </c>
      <c r="E133" s="1158" t="s">
        <v>57</v>
      </c>
      <c r="F133" s="1157" t="s">
        <v>244</v>
      </c>
      <c r="G133" s="1160">
        <v>547</v>
      </c>
      <c r="H133" s="1161" t="s">
        <v>94</v>
      </c>
      <c r="I133" s="1142">
        <f t="shared" si="1"/>
        <v>54700</v>
      </c>
    </row>
    <row r="134" spans="1:9">
      <c r="A134" s="1136">
        <v>129</v>
      </c>
      <c r="B134" s="1137">
        <v>8.1999999999999993</v>
      </c>
      <c r="C134" s="1166" t="s">
        <v>1486</v>
      </c>
      <c r="D134" s="1139" t="s">
        <v>655</v>
      </c>
      <c r="E134" s="1139" t="s">
        <v>16</v>
      </c>
      <c r="F134" s="1136" t="s">
        <v>258</v>
      </c>
      <c r="G134" s="1142">
        <v>765</v>
      </c>
      <c r="H134" s="1141" t="s">
        <v>259</v>
      </c>
      <c r="I134" s="1142">
        <f>B134*G134</f>
        <v>6272.9999999999991</v>
      </c>
    </row>
    <row r="135" spans="1:9">
      <c r="A135" s="1136">
        <v>130</v>
      </c>
      <c r="B135" s="1137">
        <v>28</v>
      </c>
      <c r="C135" s="1166" t="s">
        <v>1488</v>
      </c>
      <c r="D135" s="1139" t="s">
        <v>655</v>
      </c>
      <c r="E135" s="1139" t="s">
        <v>16</v>
      </c>
      <c r="F135" s="1136" t="s">
        <v>158</v>
      </c>
      <c r="G135" s="1142">
        <v>1024</v>
      </c>
      <c r="H135" s="1141" t="s">
        <v>159</v>
      </c>
      <c r="I135" s="1142">
        <f t="shared" ref="I135:I176" si="2">B135*G135</f>
        <v>28672</v>
      </c>
    </row>
    <row r="136" spans="1:9" ht="66">
      <c r="A136" s="1136">
        <v>131</v>
      </c>
      <c r="B136" s="1137">
        <v>14</v>
      </c>
      <c r="C136" s="1166" t="s">
        <v>1586</v>
      </c>
      <c r="D136" s="1139" t="s">
        <v>655</v>
      </c>
      <c r="E136" s="1139" t="s">
        <v>16</v>
      </c>
      <c r="F136" s="1136" t="s">
        <v>29</v>
      </c>
      <c r="G136" s="1142">
        <v>3299.7</v>
      </c>
      <c r="H136" s="1141" t="s">
        <v>18</v>
      </c>
      <c r="I136" s="1142">
        <f t="shared" si="2"/>
        <v>46195.799999999996</v>
      </c>
    </row>
    <row r="137" spans="1:9">
      <c r="A137" s="1136">
        <v>132</v>
      </c>
      <c r="B137" s="1137">
        <v>28</v>
      </c>
      <c r="C137" s="1166" t="s">
        <v>1489</v>
      </c>
      <c r="D137" s="1139" t="s">
        <v>655</v>
      </c>
      <c r="E137" s="1139" t="s">
        <v>16</v>
      </c>
      <c r="F137" s="1136" t="s">
        <v>162</v>
      </c>
      <c r="G137" s="1142">
        <v>1024</v>
      </c>
      <c r="H137" s="1141" t="s">
        <v>159</v>
      </c>
      <c r="I137" s="1142">
        <f t="shared" si="2"/>
        <v>28672</v>
      </c>
    </row>
    <row r="138" spans="1:9" ht="213">
      <c r="A138" s="1136">
        <v>133</v>
      </c>
      <c r="B138" s="1137">
        <v>5500</v>
      </c>
      <c r="C138" s="1167" t="s">
        <v>1621</v>
      </c>
      <c r="D138" s="1139" t="s">
        <v>655</v>
      </c>
      <c r="E138" s="1139" t="s">
        <v>16</v>
      </c>
      <c r="F138" s="1168" t="s">
        <v>893</v>
      </c>
      <c r="G138" s="1142">
        <v>572.1</v>
      </c>
      <c r="H138" s="1141" t="s">
        <v>94</v>
      </c>
      <c r="I138" s="1142">
        <f t="shared" si="2"/>
        <v>3146550</v>
      </c>
    </row>
    <row r="139" spans="1:9" ht="198">
      <c r="A139" s="1136">
        <v>134</v>
      </c>
      <c r="B139" s="1137">
        <v>1000</v>
      </c>
      <c r="C139" s="1167" t="s">
        <v>1622</v>
      </c>
      <c r="D139" s="1139" t="s">
        <v>655</v>
      </c>
      <c r="E139" s="1139" t="s">
        <v>16</v>
      </c>
      <c r="F139" s="1168" t="s">
        <v>1493</v>
      </c>
      <c r="G139" s="1142">
        <v>1175.56</v>
      </c>
      <c r="H139" s="1141" t="s">
        <v>94</v>
      </c>
      <c r="I139" s="1142">
        <f t="shared" si="2"/>
        <v>1175560</v>
      </c>
    </row>
    <row r="140" spans="1:9" ht="211.5">
      <c r="A140" s="1136">
        <v>135</v>
      </c>
      <c r="B140" s="1137">
        <v>200</v>
      </c>
      <c r="C140" s="1167" t="s">
        <v>1623</v>
      </c>
      <c r="D140" s="1139" t="s">
        <v>655</v>
      </c>
      <c r="E140" s="1139" t="s">
        <v>16</v>
      </c>
      <c r="F140" s="1168" t="s">
        <v>1496</v>
      </c>
      <c r="G140" s="1142">
        <v>1319.84</v>
      </c>
      <c r="H140" s="1141" t="s">
        <v>94</v>
      </c>
      <c r="I140" s="1142">
        <f t="shared" si="2"/>
        <v>263968</v>
      </c>
    </row>
    <row r="141" spans="1:9" ht="33">
      <c r="A141" s="1136">
        <v>136</v>
      </c>
      <c r="B141" s="1137">
        <v>1500</v>
      </c>
      <c r="C141" s="1166" t="s">
        <v>1498</v>
      </c>
      <c r="D141" s="1139" t="s">
        <v>655</v>
      </c>
      <c r="E141" s="1139" t="s">
        <v>16</v>
      </c>
      <c r="F141" s="1169" t="s">
        <v>1499</v>
      </c>
      <c r="G141" s="1142">
        <v>1287</v>
      </c>
      <c r="H141" s="1141" t="s">
        <v>94</v>
      </c>
      <c r="I141" s="1142">
        <f t="shared" si="2"/>
        <v>1930500</v>
      </c>
    </row>
    <row r="142" spans="1:9">
      <c r="A142" s="1136">
        <v>137</v>
      </c>
      <c r="B142" s="1137">
        <v>82</v>
      </c>
      <c r="C142" s="1166" t="s">
        <v>1051</v>
      </c>
      <c r="D142" s="1139" t="s">
        <v>655</v>
      </c>
      <c r="E142" s="1139" t="s">
        <v>16</v>
      </c>
      <c r="F142" s="1136" t="s">
        <v>270</v>
      </c>
      <c r="G142" s="1142">
        <v>2745</v>
      </c>
      <c r="H142" s="1141" t="s">
        <v>18</v>
      </c>
      <c r="I142" s="1142">
        <f t="shared" si="2"/>
        <v>225090</v>
      </c>
    </row>
    <row r="143" spans="1:9">
      <c r="A143" s="1136">
        <v>138</v>
      </c>
      <c r="B143" s="1137">
        <v>40</v>
      </c>
      <c r="C143" s="1166" t="s">
        <v>1502</v>
      </c>
      <c r="D143" s="1139" t="s">
        <v>655</v>
      </c>
      <c r="E143" s="1139" t="s">
        <v>16</v>
      </c>
      <c r="F143" s="1136" t="s">
        <v>272</v>
      </c>
      <c r="G143" s="1142">
        <v>5700.78</v>
      </c>
      <c r="H143" s="1141" t="s">
        <v>18</v>
      </c>
      <c r="I143" s="1142">
        <f t="shared" si="2"/>
        <v>228031.19999999998</v>
      </c>
    </row>
    <row r="144" spans="1:9">
      <c r="A144" s="1136">
        <v>139</v>
      </c>
      <c r="B144" s="1137">
        <v>1000</v>
      </c>
      <c r="C144" s="1166" t="s">
        <v>1504</v>
      </c>
      <c r="D144" s="1139" t="s">
        <v>655</v>
      </c>
      <c r="E144" s="1139" t="s">
        <v>57</v>
      </c>
      <c r="F144" s="1136" t="s">
        <v>274</v>
      </c>
      <c r="G144" s="1142">
        <v>1044</v>
      </c>
      <c r="H144" s="1141" t="s">
        <v>94</v>
      </c>
      <c r="I144" s="1142">
        <f t="shared" si="2"/>
        <v>1044000</v>
      </c>
    </row>
    <row r="145" spans="1:9">
      <c r="A145" s="1136">
        <v>140</v>
      </c>
      <c r="B145" s="1137">
        <v>500</v>
      </c>
      <c r="C145" s="1166" t="s">
        <v>1506</v>
      </c>
      <c r="D145" s="1139" t="s">
        <v>655</v>
      </c>
      <c r="E145" s="1139" t="s">
        <v>57</v>
      </c>
      <c r="F145" s="1136" t="s">
        <v>276</v>
      </c>
      <c r="G145" s="1142">
        <v>1012</v>
      </c>
      <c r="H145" s="1141" t="s">
        <v>94</v>
      </c>
      <c r="I145" s="1142">
        <f t="shared" si="2"/>
        <v>506000</v>
      </c>
    </row>
    <row r="146" spans="1:9">
      <c r="A146" s="1136">
        <v>141</v>
      </c>
      <c r="B146" s="1137">
        <v>200</v>
      </c>
      <c r="C146" s="1166" t="s">
        <v>1508</v>
      </c>
      <c r="D146" s="1139" t="s">
        <v>655</v>
      </c>
      <c r="E146" s="1139" t="s">
        <v>57</v>
      </c>
      <c r="F146" s="1136" t="s">
        <v>278</v>
      </c>
      <c r="G146" s="1142">
        <v>125</v>
      </c>
      <c r="H146" s="1141" t="s">
        <v>94</v>
      </c>
      <c r="I146" s="1142">
        <f t="shared" si="2"/>
        <v>25000</v>
      </c>
    </row>
    <row r="147" spans="1:9" ht="33">
      <c r="A147" s="1136">
        <v>142</v>
      </c>
      <c r="B147" s="1137">
        <v>8</v>
      </c>
      <c r="C147" s="1170" t="s">
        <v>1510</v>
      </c>
      <c r="D147" s="1139" t="s">
        <v>655</v>
      </c>
      <c r="E147" s="1139" t="s">
        <v>16</v>
      </c>
      <c r="F147" s="1136" t="s">
        <v>116</v>
      </c>
      <c r="G147" s="1142">
        <v>2764.76</v>
      </c>
      <c r="H147" s="1141" t="s">
        <v>18</v>
      </c>
      <c r="I147" s="1142">
        <f t="shared" si="2"/>
        <v>22118.080000000002</v>
      </c>
    </row>
    <row r="148" spans="1:9" ht="66">
      <c r="A148" s="1136">
        <v>143</v>
      </c>
      <c r="B148" s="1137">
        <v>70</v>
      </c>
      <c r="C148" s="1170" t="s">
        <v>1624</v>
      </c>
      <c r="D148" s="1139" t="s">
        <v>655</v>
      </c>
      <c r="E148" s="1139" t="s">
        <v>16</v>
      </c>
      <c r="F148" s="1136" t="s">
        <v>106</v>
      </c>
      <c r="G148" s="1142">
        <v>135.66</v>
      </c>
      <c r="H148" s="1141" t="s">
        <v>94</v>
      </c>
      <c r="I148" s="1142">
        <f t="shared" si="2"/>
        <v>9496.1999999999989</v>
      </c>
    </row>
    <row r="149" spans="1:9" ht="33">
      <c r="A149" s="1136">
        <v>144</v>
      </c>
      <c r="B149" s="1137">
        <v>8000</v>
      </c>
      <c r="C149" s="1170" t="s">
        <v>1512</v>
      </c>
      <c r="D149" s="1139" t="s">
        <v>655</v>
      </c>
      <c r="E149" s="1139" t="s">
        <v>16</v>
      </c>
      <c r="F149" s="1136" t="s">
        <v>282</v>
      </c>
      <c r="G149" s="1142">
        <v>30</v>
      </c>
      <c r="H149" s="1141" t="s">
        <v>94</v>
      </c>
      <c r="I149" s="1142">
        <f t="shared" si="2"/>
        <v>240000</v>
      </c>
    </row>
    <row r="150" spans="1:9" ht="65.25" customHeight="1">
      <c r="A150" s="1136">
        <v>145</v>
      </c>
      <c r="B150" s="1137">
        <v>82</v>
      </c>
      <c r="C150" s="1170" t="s">
        <v>1521</v>
      </c>
      <c r="D150" s="1139" t="s">
        <v>655</v>
      </c>
      <c r="E150" s="1139" t="s">
        <v>57</v>
      </c>
      <c r="F150" s="1136" t="s">
        <v>300</v>
      </c>
      <c r="G150" s="1142">
        <v>484</v>
      </c>
      <c r="H150" s="1141" t="s">
        <v>18</v>
      </c>
      <c r="I150" s="1142">
        <f t="shared" si="2"/>
        <v>39688</v>
      </c>
    </row>
    <row r="151" spans="1:9" ht="49.5">
      <c r="A151" s="1136">
        <v>146</v>
      </c>
      <c r="B151" s="1137">
        <v>12</v>
      </c>
      <c r="C151" s="1170" t="s">
        <v>1514</v>
      </c>
      <c r="D151" s="1139" t="s">
        <v>655</v>
      </c>
      <c r="E151" s="1139" t="s">
        <v>16</v>
      </c>
      <c r="F151" s="1136" t="s">
        <v>284</v>
      </c>
      <c r="G151" s="1142">
        <v>512.54999999999995</v>
      </c>
      <c r="H151" s="1141" t="s">
        <v>18</v>
      </c>
      <c r="I151" s="1142">
        <f t="shared" si="2"/>
        <v>6150.5999999999995</v>
      </c>
    </row>
    <row r="152" spans="1:9" ht="49.5">
      <c r="A152" s="1136">
        <v>147</v>
      </c>
      <c r="B152" s="1137">
        <v>18</v>
      </c>
      <c r="C152" s="1170" t="s">
        <v>285</v>
      </c>
      <c r="D152" s="1139" t="s">
        <v>655</v>
      </c>
      <c r="E152" s="1139" t="s">
        <v>16</v>
      </c>
      <c r="F152" s="1136" t="s">
        <v>286</v>
      </c>
      <c r="G152" s="1142">
        <v>1132</v>
      </c>
      <c r="H152" s="1141" t="s">
        <v>18</v>
      </c>
      <c r="I152" s="1142">
        <f t="shared" si="2"/>
        <v>20376</v>
      </c>
    </row>
    <row r="153" spans="1:9" ht="33">
      <c r="A153" s="1136">
        <v>148</v>
      </c>
      <c r="B153" s="1137">
        <v>12</v>
      </c>
      <c r="C153" s="1170" t="s">
        <v>1598</v>
      </c>
      <c r="D153" s="1139" t="s">
        <v>655</v>
      </c>
      <c r="E153" s="1139" t="s">
        <v>16</v>
      </c>
      <c r="F153" s="1136" t="s">
        <v>135</v>
      </c>
      <c r="G153" s="1142">
        <v>990.68</v>
      </c>
      <c r="H153" s="1141" t="s">
        <v>18</v>
      </c>
      <c r="I153" s="1142">
        <f t="shared" si="2"/>
        <v>11888.16</v>
      </c>
    </row>
    <row r="154" spans="1:9" ht="82.5">
      <c r="A154" s="1136">
        <v>149</v>
      </c>
      <c r="B154" s="1137">
        <v>3</v>
      </c>
      <c r="C154" s="1149" t="s">
        <v>1518</v>
      </c>
      <c r="D154" s="1139" t="s">
        <v>655</v>
      </c>
      <c r="E154" s="1139" t="s">
        <v>16</v>
      </c>
      <c r="F154" s="1136" t="s">
        <v>305</v>
      </c>
      <c r="G154" s="1142">
        <v>5670</v>
      </c>
      <c r="H154" s="1141" t="s">
        <v>50</v>
      </c>
      <c r="I154" s="1142">
        <f t="shared" si="2"/>
        <v>17010</v>
      </c>
    </row>
    <row r="155" spans="1:9" ht="66">
      <c r="A155" s="1136">
        <v>150</v>
      </c>
      <c r="B155" s="1137">
        <v>6</v>
      </c>
      <c r="C155" s="1149" t="s">
        <v>1625</v>
      </c>
      <c r="D155" s="1139" t="s">
        <v>655</v>
      </c>
      <c r="E155" s="1139" t="s">
        <v>16</v>
      </c>
      <c r="F155" s="1136" t="s">
        <v>1530</v>
      </c>
      <c r="G155" s="1142">
        <v>1934</v>
      </c>
      <c r="H155" s="1141" t="s">
        <v>18</v>
      </c>
      <c r="I155" s="1142">
        <f t="shared" si="2"/>
        <v>11604</v>
      </c>
    </row>
    <row r="156" spans="1:9" ht="49.5">
      <c r="A156" s="1136">
        <v>151</v>
      </c>
      <c r="B156" s="1137">
        <v>155</v>
      </c>
      <c r="C156" s="1171" t="s">
        <v>87</v>
      </c>
      <c r="D156" s="1139" t="s">
        <v>655</v>
      </c>
      <c r="E156" s="1139" t="s">
        <v>16</v>
      </c>
      <c r="F156" s="1136" t="s">
        <v>88</v>
      </c>
      <c r="G156" s="1142">
        <v>41</v>
      </c>
      <c r="H156" s="1141" t="s">
        <v>86</v>
      </c>
      <c r="I156" s="1142">
        <f t="shared" si="2"/>
        <v>6355</v>
      </c>
    </row>
    <row r="157" spans="1:9" ht="33">
      <c r="A157" s="1136">
        <v>152</v>
      </c>
      <c r="B157" s="1137">
        <v>11.282</v>
      </c>
      <c r="C157" s="1171" t="s">
        <v>1599</v>
      </c>
      <c r="D157" s="1139" t="s">
        <v>655</v>
      </c>
      <c r="E157" s="1139" t="s">
        <v>16</v>
      </c>
      <c r="F157" s="1136" t="s">
        <v>139</v>
      </c>
      <c r="G157" s="1142">
        <v>6579</v>
      </c>
      <c r="H157" s="1141" t="s">
        <v>140</v>
      </c>
      <c r="I157" s="1142">
        <f t="shared" si="2"/>
        <v>74224.278000000006</v>
      </c>
    </row>
    <row r="158" spans="1:9">
      <c r="A158" s="1136">
        <v>153</v>
      </c>
      <c r="B158" s="1137">
        <v>0.37</v>
      </c>
      <c r="C158" s="1170" t="s">
        <v>1392</v>
      </c>
      <c r="D158" s="1139" t="s">
        <v>655</v>
      </c>
      <c r="E158" s="1139" t="s">
        <v>16</v>
      </c>
      <c r="F158" s="1136" t="s">
        <v>142</v>
      </c>
      <c r="G158" s="1142">
        <v>3893</v>
      </c>
      <c r="H158" s="1141" t="s">
        <v>140</v>
      </c>
      <c r="I158" s="1142">
        <f t="shared" si="2"/>
        <v>1440.41</v>
      </c>
    </row>
    <row r="159" spans="1:9" ht="66">
      <c r="A159" s="1136">
        <v>154</v>
      </c>
      <c r="B159" s="1137">
        <v>0.97499999999999998</v>
      </c>
      <c r="C159" s="1166" t="s">
        <v>63</v>
      </c>
      <c r="D159" s="1139" t="s">
        <v>655</v>
      </c>
      <c r="E159" s="1139" t="s">
        <v>16</v>
      </c>
      <c r="F159" s="1136" t="s">
        <v>64</v>
      </c>
      <c r="G159" s="1142">
        <v>3426</v>
      </c>
      <c r="H159" s="1141" t="s">
        <v>65</v>
      </c>
      <c r="I159" s="1142">
        <f t="shared" si="2"/>
        <v>3340.35</v>
      </c>
    </row>
    <row r="160" spans="1:9">
      <c r="A160" s="1136">
        <v>155</v>
      </c>
      <c r="B160" s="1137">
        <v>3</v>
      </c>
      <c r="C160" s="1172" t="s">
        <v>1626</v>
      </c>
      <c r="D160" s="1139" t="s">
        <v>655</v>
      </c>
      <c r="E160" s="1139" t="s">
        <v>16</v>
      </c>
      <c r="F160" s="1136" t="s">
        <v>295</v>
      </c>
      <c r="G160" s="1142">
        <v>4500</v>
      </c>
      <c r="H160" s="1141" t="s">
        <v>18</v>
      </c>
      <c r="I160" s="1142">
        <f t="shared" si="2"/>
        <v>13500</v>
      </c>
    </row>
    <row r="161" spans="1:9">
      <c r="A161" s="1136">
        <v>156</v>
      </c>
      <c r="B161" s="1137">
        <v>3</v>
      </c>
      <c r="C161" s="1173" t="s">
        <v>310</v>
      </c>
      <c r="D161" s="1139" t="s">
        <v>655</v>
      </c>
      <c r="E161" s="1139" t="s">
        <v>16</v>
      </c>
      <c r="F161" s="1136" t="s">
        <v>311</v>
      </c>
      <c r="G161" s="1142">
        <v>146.63</v>
      </c>
      <c r="H161" s="1141" t="s">
        <v>18</v>
      </c>
      <c r="I161" s="1142">
        <f t="shared" si="2"/>
        <v>439.89</v>
      </c>
    </row>
    <row r="162" spans="1:9" ht="33">
      <c r="A162" s="1136">
        <v>157</v>
      </c>
      <c r="B162" s="1137">
        <v>3</v>
      </c>
      <c r="C162" s="1173" t="s">
        <v>719</v>
      </c>
      <c r="D162" s="1139" t="s">
        <v>655</v>
      </c>
      <c r="E162" s="1139" t="s">
        <v>16</v>
      </c>
      <c r="F162" s="1136" t="s">
        <v>150</v>
      </c>
      <c r="G162" s="1142">
        <v>142</v>
      </c>
      <c r="H162" s="1141" t="s">
        <v>18</v>
      </c>
      <c r="I162" s="1142">
        <f t="shared" si="2"/>
        <v>426</v>
      </c>
    </row>
    <row r="163" spans="1:9">
      <c r="A163" s="1136">
        <v>158</v>
      </c>
      <c r="B163" s="1137">
        <v>9</v>
      </c>
      <c r="C163" s="1174" t="s">
        <v>306</v>
      </c>
      <c r="D163" s="1139" t="s">
        <v>655</v>
      </c>
      <c r="E163" s="1139" t="s">
        <v>16</v>
      </c>
      <c r="F163" s="1136" t="s">
        <v>307</v>
      </c>
      <c r="G163" s="1142">
        <v>41</v>
      </c>
      <c r="H163" s="1141" t="s">
        <v>18</v>
      </c>
      <c r="I163" s="1142">
        <f t="shared" si="2"/>
        <v>369</v>
      </c>
    </row>
    <row r="164" spans="1:9">
      <c r="A164" s="1136">
        <v>159</v>
      </c>
      <c r="B164" s="1137">
        <v>9</v>
      </c>
      <c r="C164" s="1174" t="s">
        <v>308</v>
      </c>
      <c r="D164" s="1139" t="s">
        <v>655</v>
      </c>
      <c r="E164" s="1139" t="s">
        <v>16</v>
      </c>
      <c r="F164" s="1136" t="s">
        <v>309</v>
      </c>
      <c r="G164" s="1142">
        <v>35</v>
      </c>
      <c r="H164" s="1141" t="s">
        <v>18</v>
      </c>
      <c r="I164" s="1142">
        <f t="shared" si="2"/>
        <v>315</v>
      </c>
    </row>
    <row r="165" spans="1:9">
      <c r="A165" s="1136">
        <v>160</v>
      </c>
      <c r="B165" s="1137">
        <v>3</v>
      </c>
      <c r="C165" s="1174" t="s">
        <v>292</v>
      </c>
      <c r="D165" s="1139" t="s">
        <v>655</v>
      </c>
      <c r="E165" s="1139" t="s">
        <v>16</v>
      </c>
      <c r="F165" s="1136" t="s">
        <v>293</v>
      </c>
      <c r="G165" s="1142">
        <v>880</v>
      </c>
      <c r="H165" s="1141" t="s">
        <v>18</v>
      </c>
      <c r="I165" s="1142">
        <f t="shared" si="2"/>
        <v>2640</v>
      </c>
    </row>
    <row r="166" spans="1:9">
      <c r="A166" s="1136">
        <v>161</v>
      </c>
      <c r="B166" s="1137">
        <v>6</v>
      </c>
      <c r="C166" s="1138" t="s">
        <v>1560</v>
      </c>
      <c r="D166" s="1139" t="s">
        <v>655</v>
      </c>
      <c r="E166" s="1139" t="s">
        <v>57</v>
      </c>
      <c r="F166" s="1136" t="s">
        <v>296</v>
      </c>
      <c r="G166" s="1142">
        <v>2789</v>
      </c>
      <c r="H166" s="1141" t="s">
        <v>18</v>
      </c>
      <c r="I166" s="1142">
        <f t="shared" si="2"/>
        <v>16734</v>
      </c>
    </row>
    <row r="167" spans="1:9" ht="66">
      <c r="A167" s="1136">
        <v>162</v>
      </c>
      <c r="B167" s="1137">
        <v>6</v>
      </c>
      <c r="C167" s="1166" t="s">
        <v>80</v>
      </c>
      <c r="D167" s="1139" t="s">
        <v>655</v>
      </c>
      <c r="E167" s="1139" t="s">
        <v>16</v>
      </c>
      <c r="F167" s="1136" t="s">
        <v>81</v>
      </c>
      <c r="G167" s="1142">
        <v>1234.2</v>
      </c>
      <c r="H167" s="1141" t="s">
        <v>18</v>
      </c>
      <c r="I167" s="1142">
        <f t="shared" si="2"/>
        <v>7405.2000000000007</v>
      </c>
    </row>
    <row r="168" spans="1:9" ht="49.5">
      <c r="A168" s="1136">
        <v>163</v>
      </c>
      <c r="B168" s="1137">
        <v>6</v>
      </c>
      <c r="C168" s="1170" t="s">
        <v>82</v>
      </c>
      <c r="D168" s="1139" t="s">
        <v>655</v>
      </c>
      <c r="E168" s="1139" t="s">
        <v>16</v>
      </c>
      <c r="F168" s="1136" t="s">
        <v>83</v>
      </c>
      <c r="G168" s="1142">
        <v>386</v>
      </c>
      <c r="H168" s="1141" t="s">
        <v>18</v>
      </c>
      <c r="I168" s="1142">
        <f t="shared" si="2"/>
        <v>2316</v>
      </c>
    </row>
    <row r="169" spans="1:9">
      <c r="A169" s="1136">
        <v>164</v>
      </c>
      <c r="B169" s="1137">
        <v>3</v>
      </c>
      <c r="C169" s="1170" t="s">
        <v>301</v>
      </c>
      <c r="D169" s="1139" t="s">
        <v>655</v>
      </c>
      <c r="E169" s="1139" t="s">
        <v>16</v>
      </c>
      <c r="F169" s="1136" t="s">
        <v>302</v>
      </c>
      <c r="G169" s="1142">
        <v>53</v>
      </c>
      <c r="H169" s="1141" t="s">
        <v>18</v>
      </c>
      <c r="I169" s="1142">
        <f t="shared" si="2"/>
        <v>159</v>
      </c>
    </row>
    <row r="170" spans="1:9">
      <c r="A170" s="1136">
        <v>165</v>
      </c>
      <c r="B170" s="1137">
        <v>30</v>
      </c>
      <c r="C170" s="1170" t="s">
        <v>418</v>
      </c>
      <c r="D170" s="1139" t="s">
        <v>655</v>
      </c>
      <c r="E170" s="1139" t="s">
        <v>57</v>
      </c>
      <c r="F170" s="1136" t="s">
        <v>90</v>
      </c>
      <c r="G170" s="1142">
        <v>117.5</v>
      </c>
      <c r="H170" s="1141" t="s">
        <v>91</v>
      </c>
      <c r="I170" s="1142">
        <f t="shared" si="2"/>
        <v>3525</v>
      </c>
    </row>
    <row r="171" spans="1:9">
      <c r="A171" s="1136">
        <v>166</v>
      </c>
      <c r="B171" s="1164">
        <v>8</v>
      </c>
      <c r="C171" s="1175" t="s">
        <v>235</v>
      </c>
      <c r="D171" s="1158" t="s">
        <v>655</v>
      </c>
      <c r="E171" s="1158" t="s">
        <v>57</v>
      </c>
      <c r="F171" s="1176" t="s">
        <v>236</v>
      </c>
      <c r="G171" s="1177">
        <v>4554</v>
      </c>
      <c r="H171" s="1178" t="s">
        <v>18</v>
      </c>
      <c r="I171" s="1142">
        <f t="shared" si="2"/>
        <v>36432</v>
      </c>
    </row>
    <row r="172" spans="1:9">
      <c r="A172" s="1136">
        <v>167</v>
      </c>
      <c r="B172" s="1164">
        <v>40</v>
      </c>
      <c r="C172" s="1176" t="s">
        <v>313</v>
      </c>
      <c r="D172" s="1158" t="s">
        <v>655</v>
      </c>
      <c r="E172" s="1158" t="s">
        <v>57</v>
      </c>
      <c r="F172" s="1176" t="s">
        <v>314</v>
      </c>
      <c r="G172" s="1177">
        <v>24151</v>
      </c>
      <c r="H172" s="1178" t="s">
        <v>18</v>
      </c>
      <c r="I172" s="1142">
        <f t="shared" si="2"/>
        <v>966040</v>
      </c>
    </row>
    <row r="173" spans="1:9">
      <c r="A173" s="1136">
        <v>168</v>
      </c>
      <c r="B173" s="1164">
        <v>3</v>
      </c>
      <c r="C173" s="1176" t="s">
        <v>1627</v>
      </c>
      <c r="D173" s="1158" t="s">
        <v>655</v>
      </c>
      <c r="E173" s="1158" t="s">
        <v>57</v>
      </c>
      <c r="F173" s="1176" t="s">
        <v>317</v>
      </c>
      <c r="G173" s="1177">
        <v>40658.78</v>
      </c>
      <c r="H173" s="1178" t="s">
        <v>18</v>
      </c>
      <c r="I173" s="1142">
        <f t="shared" si="2"/>
        <v>121976.34</v>
      </c>
    </row>
    <row r="174" spans="1:9">
      <c r="A174" s="1136">
        <v>169</v>
      </c>
      <c r="B174" s="1156">
        <v>4500</v>
      </c>
      <c r="C174" s="1176" t="s">
        <v>1612</v>
      </c>
      <c r="D174" s="1158" t="s">
        <v>655</v>
      </c>
      <c r="E174" s="1158" t="s">
        <v>57</v>
      </c>
      <c r="F174" s="1176" t="s">
        <v>248</v>
      </c>
      <c r="G174" s="1179">
        <v>60.75</v>
      </c>
      <c r="H174" s="1178" t="s">
        <v>91</v>
      </c>
      <c r="I174" s="1142">
        <f t="shared" si="2"/>
        <v>273375</v>
      </c>
    </row>
    <row r="175" spans="1:9">
      <c r="A175" s="1136">
        <v>170</v>
      </c>
      <c r="B175" s="1162">
        <v>370</v>
      </c>
      <c r="C175" s="1176" t="s">
        <v>1610</v>
      </c>
      <c r="D175" s="1158" t="s">
        <v>655</v>
      </c>
      <c r="E175" s="1158" t="s">
        <v>57</v>
      </c>
      <c r="F175" s="1176" t="s">
        <v>234</v>
      </c>
      <c r="G175" s="1179">
        <v>56.5</v>
      </c>
      <c r="H175" s="1178" t="s">
        <v>91</v>
      </c>
      <c r="I175" s="1142">
        <f t="shared" si="2"/>
        <v>20905</v>
      </c>
    </row>
    <row r="176" spans="1:9">
      <c r="A176" s="1136">
        <v>171</v>
      </c>
      <c r="B176" s="1162">
        <v>975</v>
      </c>
      <c r="C176" s="1176" t="s">
        <v>1608</v>
      </c>
      <c r="D176" s="1158" t="s">
        <v>655</v>
      </c>
      <c r="E176" s="1158" t="s">
        <v>57</v>
      </c>
      <c r="F176" s="1176" t="s">
        <v>230</v>
      </c>
      <c r="G176" s="1179">
        <v>57.45</v>
      </c>
      <c r="H176" s="1178" t="s">
        <v>1006</v>
      </c>
      <c r="I176" s="1142">
        <f t="shared" si="2"/>
        <v>56013.75</v>
      </c>
    </row>
    <row r="177" spans="1:9">
      <c r="A177" s="1136">
        <v>172</v>
      </c>
      <c r="B177" s="1137">
        <v>6.4</v>
      </c>
      <c r="C177" s="1170" t="s">
        <v>1486</v>
      </c>
      <c r="D177" s="1139" t="s">
        <v>655</v>
      </c>
      <c r="E177" s="1139" t="s">
        <v>16</v>
      </c>
      <c r="F177" s="1136" t="s">
        <v>258</v>
      </c>
      <c r="G177" s="1142">
        <v>765</v>
      </c>
      <c r="H177" s="1180" t="s">
        <v>259</v>
      </c>
      <c r="I177" s="1142">
        <f>B177*G177</f>
        <v>4896</v>
      </c>
    </row>
    <row r="178" spans="1:9">
      <c r="A178" s="1136">
        <v>173</v>
      </c>
      <c r="B178" s="1137">
        <v>22</v>
      </c>
      <c r="C178" s="1170" t="s">
        <v>157</v>
      </c>
      <c r="D178" s="1139" t="s">
        <v>655</v>
      </c>
      <c r="E178" s="1139" t="s">
        <v>16</v>
      </c>
      <c r="F178" s="1136" t="s">
        <v>158</v>
      </c>
      <c r="G178" s="1142">
        <v>1024</v>
      </c>
      <c r="H178" s="1180" t="s">
        <v>159</v>
      </c>
      <c r="I178" s="1142">
        <f t="shared" ref="I178:I217" si="3">B178*G178</f>
        <v>22528</v>
      </c>
    </row>
    <row r="179" spans="1:9" ht="66">
      <c r="A179" s="1136">
        <v>174</v>
      </c>
      <c r="B179" s="1137">
        <v>11</v>
      </c>
      <c r="C179" s="1170" t="s">
        <v>1586</v>
      </c>
      <c r="D179" s="1139" t="s">
        <v>655</v>
      </c>
      <c r="E179" s="1139" t="s">
        <v>16</v>
      </c>
      <c r="F179" s="1136" t="s">
        <v>29</v>
      </c>
      <c r="G179" s="1142">
        <v>3299.7</v>
      </c>
      <c r="H179" s="1180" t="s">
        <v>18</v>
      </c>
      <c r="I179" s="1142">
        <f t="shared" si="3"/>
        <v>36296.699999999997</v>
      </c>
    </row>
    <row r="180" spans="1:9">
      <c r="A180" s="1136">
        <v>175</v>
      </c>
      <c r="B180" s="1137">
        <v>22</v>
      </c>
      <c r="C180" s="1170" t="s">
        <v>161</v>
      </c>
      <c r="D180" s="1139" t="s">
        <v>655</v>
      </c>
      <c r="E180" s="1139" t="s">
        <v>16</v>
      </c>
      <c r="F180" s="1136" t="s">
        <v>162</v>
      </c>
      <c r="G180" s="1142">
        <v>1024</v>
      </c>
      <c r="H180" s="1180" t="s">
        <v>159</v>
      </c>
      <c r="I180" s="1142">
        <f t="shared" si="3"/>
        <v>22528</v>
      </c>
    </row>
    <row r="181" spans="1:9" ht="196.5">
      <c r="A181" s="1136">
        <v>176</v>
      </c>
      <c r="B181" s="1137">
        <v>3800</v>
      </c>
      <c r="C181" s="1181" t="s">
        <v>1628</v>
      </c>
      <c r="D181" s="1139" t="s">
        <v>655</v>
      </c>
      <c r="E181" s="1139" t="s">
        <v>16</v>
      </c>
      <c r="F181" s="1136" t="s">
        <v>1535</v>
      </c>
      <c r="G181" s="1142">
        <v>465.46</v>
      </c>
      <c r="H181" s="1180" t="s">
        <v>94</v>
      </c>
      <c r="I181" s="1142">
        <f t="shared" si="3"/>
        <v>1768748</v>
      </c>
    </row>
    <row r="182" spans="1:9" ht="198">
      <c r="A182" s="1136">
        <v>177</v>
      </c>
      <c r="B182" s="1137">
        <v>2000</v>
      </c>
      <c r="C182" s="1181" t="s">
        <v>1859</v>
      </c>
      <c r="D182" s="1139" t="s">
        <v>655</v>
      </c>
      <c r="E182" s="1139" t="s">
        <v>16</v>
      </c>
      <c r="F182" s="1136" t="s">
        <v>322</v>
      </c>
      <c r="G182" s="1142">
        <v>1073.94</v>
      </c>
      <c r="H182" s="1180" t="s">
        <v>94</v>
      </c>
      <c r="I182" s="1142">
        <f t="shared" si="3"/>
        <v>2147880</v>
      </c>
    </row>
    <row r="183" spans="1:9" ht="214.5">
      <c r="A183" s="1136">
        <v>178</v>
      </c>
      <c r="B183" s="1137">
        <v>200</v>
      </c>
      <c r="C183" s="1167" t="s">
        <v>1630</v>
      </c>
      <c r="D183" s="1139" t="s">
        <v>655</v>
      </c>
      <c r="E183" s="1139" t="s">
        <v>16</v>
      </c>
      <c r="F183" s="1136" t="s">
        <v>1540</v>
      </c>
      <c r="G183" s="1142">
        <v>1199.4000000000001</v>
      </c>
      <c r="H183" s="1180" t="s">
        <v>94</v>
      </c>
      <c r="I183" s="1142">
        <f t="shared" si="3"/>
        <v>239880.00000000003</v>
      </c>
    </row>
    <row r="184" spans="1:9" ht="33">
      <c r="A184" s="1136">
        <v>179</v>
      </c>
      <c r="B184" s="1137">
        <v>400</v>
      </c>
      <c r="C184" s="1170" t="s">
        <v>1542</v>
      </c>
      <c r="D184" s="1139" t="s">
        <v>655</v>
      </c>
      <c r="E184" s="1139" t="s">
        <v>16</v>
      </c>
      <c r="F184" s="1136" t="s">
        <v>1543</v>
      </c>
      <c r="G184" s="1142">
        <v>1075</v>
      </c>
      <c r="H184" s="1180" t="s">
        <v>94</v>
      </c>
      <c r="I184" s="1142">
        <f t="shared" si="3"/>
        <v>430000</v>
      </c>
    </row>
    <row r="185" spans="1:9">
      <c r="A185" s="1136">
        <v>180</v>
      </c>
      <c r="B185" s="1137">
        <v>64</v>
      </c>
      <c r="C185" s="1182" t="s">
        <v>1051</v>
      </c>
      <c r="D185" s="1139" t="s">
        <v>655</v>
      </c>
      <c r="E185" s="1139" t="s">
        <v>16</v>
      </c>
      <c r="F185" s="1136" t="s">
        <v>270</v>
      </c>
      <c r="G185" s="1142">
        <v>2745</v>
      </c>
      <c r="H185" s="1180" t="s">
        <v>18</v>
      </c>
      <c r="I185" s="1142">
        <f t="shared" si="3"/>
        <v>175680</v>
      </c>
    </row>
    <row r="186" spans="1:9">
      <c r="A186" s="1136">
        <v>181</v>
      </c>
      <c r="B186" s="1137">
        <v>30</v>
      </c>
      <c r="C186" s="1170" t="s">
        <v>1545</v>
      </c>
      <c r="D186" s="1139" t="s">
        <v>655</v>
      </c>
      <c r="E186" s="1139" t="s">
        <v>16</v>
      </c>
      <c r="F186" s="1136" t="s">
        <v>327</v>
      </c>
      <c r="G186" s="1142">
        <v>3725.45</v>
      </c>
      <c r="H186" s="1180" t="s">
        <v>18</v>
      </c>
      <c r="I186" s="1142">
        <f t="shared" si="3"/>
        <v>111763.5</v>
      </c>
    </row>
    <row r="187" spans="1:9">
      <c r="A187" s="1136">
        <v>182</v>
      </c>
      <c r="B187" s="1137">
        <v>1000</v>
      </c>
      <c r="C187" s="1182" t="s">
        <v>1547</v>
      </c>
      <c r="D187" s="1139" t="s">
        <v>655</v>
      </c>
      <c r="E187" s="1139" t="s">
        <v>57</v>
      </c>
      <c r="F187" s="1136" t="s">
        <v>329</v>
      </c>
      <c r="G187" s="1142">
        <v>740</v>
      </c>
      <c r="H187" s="1180" t="s">
        <v>94</v>
      </c>
      <c r="I187" s="1142">
        <f t="shared" si="3"/>
        <v>740000</v>
      </c>
    </row>
    <row r="188" spans="1:9">
      <c r="A188" s="1136">
        <v>183</v>
      </c>
      <c r="B188" s="1137">
        <v>300</v>
      </c>
      <c r="C188" s="1182" t="s">
        <v>1549</v>
      </c>
      <c r="D188" s="1139" t="s">
        <v>655</v>
      </c>
      <c r="E188" s="1139" t="s">
        <v>57</v>
      </c>
      <c r="F188" s="1136" t="s">
        <v>331</v>
      </c>
      <c r="G188" s="1142">
        <v>759</v>
      </c>
      <c r="H188" s="1180" t="s">
        <v>94</v>
      </c>
      <c r="I188" s="1142">
        <f t="shared" si="3"/>
        <v>227700</v>
      </c>
    </row>
    <row r="189" spans="1:9">
      <c r="A189" s="1136">
        <v>184</v>
      </c>
      <c r="B189" s="1137">
        <v>200</v>
      </c>
      <c r="C189" s="1170" t="s">
        <v>1551</v>
      </c>
      <c r="D189" s="1139" t="s">
        <v>655</v>
      </c>
      <c r="E189" s="1139" t="s">
        <v>57</v>
      </c>
      <c r="F189" s="1136" t="s">
        <v>333</v>
      </c>
      <c r="G189" s="1142">
        <v>80</v>
      </c>
      <c r="H189" s="1180" t="s">
        <v>94</v>
      </c>
      <c r="I189" s="1142">
        <f t="shared" si="3"/>
        <v>16000</v>
      </c>
    </row>
    <row r="190" spans="1:9">
      <c r="A190" s="1136">
        <v>185</v>
      </c>
      <c r="B190" s="1137">
        <v>16</v>
      </c>
      <c r="C190" s="1170" t="s">
        <v>1553</v>
      </c>
      <c r="D190" s="1139" t="s">
        <v>655</v>
      </c>
      <c r="E190" s="1139" t="s">
        <v>16</v>
      </c>
      <c r="F190" s="1136" t="s">
        <v>335</v>
      </c>
      <c r="G190" s="1142">
        <v>2370.63</v>
      </c>
      <c r="H190" s="1180" t="s">
        <v>18</v>
      </c>
      <c r="I190" s="1142">
        <f t="shared" si="3"/>
        <v>37930.080000000002</v>
      </c>
    </row>
    <row r="191" spans="1:9" ht="66">
      <c r="A191" s="1136">
        <v>186</v>
      </c>
      <c r="B191" s="1137">
        <v>120</v>
      </c>
      <c r="C191" s="1170" t="s">
        <v>1555</v>
      </c>
      <c r="D191" s="1139" t="s">
        <v>655</v>
      </c>
      <c r="E191" s="1139" t="s">
        <v>16</v>
      </c>
      <c r="F191" s="1136" t="s">
        <v>324</v>
      </c>
      <c r="G191" s="1142">
        <v>144.08000000000001</v>
      </c>
      <c r="H191" s="1180" t="s">
        <v>94</v>
      </c>
      <c r="I191" s="1142">
        <f t="shared" si="3"/>
        <v>17289.600000000002</v>
      </c>
    </row>
    <row r="192" spans="1:9" ht="33">
      <c r="A192" s="1136">
        <v>187</v>
      </c>
      <c r="B192" s="1137">
        <v>4500</v>
      </c>
      <c r="C192" s="1170" t="s">
        <v>1512</v>
      </c>
      <c r="D192" s="1139" t="s">
        <v>655</v>
      </c>
      <c r="E192" s="1139" t="s">
        <v>16</v>
      </c>
      <c r="F192" s="1136" t="s">
        <v>282</v>
      </c>
      <c r="G192" s="1142">
        <v>30</v>
      </c>
      <c r="H192" s="1180" t="s">
        <v>94</v>
      </c>
      <c r="I192" s="1142">
        <f t="shared" si="3"/>
        <v>135000</v>
      </c>
    </row>
    <row r="193" spans="1:9" ht="69.75" customHeight="1">
      <c r="A193" s="1136">
        <v>188</v>
      </c>
      <c r="B193" s="1137">
        <v>64</v>
      </c>
      <c r="C193" s="1170" t="s">
        <v>1521</v>
      </c>
      <c r="D193" s="1139" t="s">
        <v>655</v>
      </c>
      <c r="E193" s="1139" t="s">
        <v>57</v>
      </c>
      <c r="F193" s="1136" t="s">
        <v>300</v>
      </c>
      <c r="G193" s="1142">
        <v>484</v>
      </c>
      <c r="H193" s="1180" t="s">
        <v>18</v>
      </c>
      <c r="I193" s="1142">
        <f t="shared" si="3"/>
        <v>30976</v>
      </c>
    </row>
    <row r="194" spans="1:9" ht="49.5">
      <c r="A194" s="1136">
        <v>189</v>
      </c>
      <c r="B194" s="1137">
        <v>16</v>
      </c>
      <c r="C194" s="1170" t="s">
        <v>1514</v>
      </c>
      <c r="D194" s="1139" t="s">
        <v>655</v>
      </c>
      <c r="E194" s="1139" t="s">
        <v>16</v>
      </c>
      <c r="F194" s="1136" t="s">
        <v>284</v>
      </c>
      <c r="G194" s="1142">
        <v>512.54999999999995</v>
      </c>
      <c r="H194" s="1180" t="s">
        <v>18</v>
      </c>
      <c r="I194" s="1142">
        <f t="shared" si="3"/>
        <v>8200.7999999999993</v>
      </c>
    </row>
    <row r="195" spans="1:9" ht="49.5">
      <c r="A195" s="1136">
        <v>190</v>
      </c>
      <c r="B195" s="1137">
        <v>16</v>
      </c>
      <c r="C195" s="1170" t="s">
        <v>285</v>
      </c>
      <c r="D195" s="1139" t="s">
        <v>655</v>
      </c>
      <c r="E195" s="1139" t="s">
        <v>16</v>
      </c>
      <c r="F195" s="1136" t="s">
        <v>286</v>
      </c>
      <c r="G195" s="1142">
        <v>1132</v>
      </c>
      <c r="H195" s="1180" t="s">
        <v>18</v>
      </c>
      <c r="I195" s="1142">
        <f t="shared" si="3"/>
        <v>18112</v>
      </c>
    </row>
    <row r="196" spans="1:9" ht="33">
      <c r="A196" s="1136">
        <v>191</v>
      </c>
      <c r="B196" s="1137">
        <v>8</v>
      </c>
      <c r="C196" s="1170" t="s">
        <v>1598</v>
      </c>
      <c r="D196" s="1139" t="s">
        <v>655</v>
      </c>
      <c r="E196" s="1139" t="s">
        <v>16</v>
      </c>
      <c r="F196" s="1136" t="s">
        <v>135</v>
      </c>
      <c r="G196" s="1142">
        <v>990.68</v>
      </c>
      <c r="H196" s="1180" t="s">
        <v>18</v>
      </c>
      <c r="I196" s="1142">
        <f t="shared" si="3"/>
        <v>7925.44</v>
      </c>
    </row>
    <row r="197" spans="1:9" ht="66">
      <c r="A197" s="1136">
        <v>192</v>
      </c>
      <c r="B197" s="1137">
        <v>8</v>
      </c>
      <c r="C197" s="1166" t="s">
        <v>1571</v>
      </c>
      <c r="D197" s="1139" t="s">
        <v>655</v>
      </c>
      <c r="E197" s="1139" t="s">
        <v>16</v>
      </c>
      <c r="F197" s="1136" t="s">
        <v>137</v>
      </c>
      <c r="G197" s="1142">
        <v>2643.83</v>
      </c>
      <c r="H197" s="1180" t="s">
        <v>18</v>
      </c>
      <c r="I197" s="1142">
        <f t="shared" si="3"/>
        <v>21150.639999999999</v>
      </c>
    </row>
    <row r="198" spans="1:9" ht="49.5">
      <c r="A198" s="1136">
        <v>193</v>
      </c>
      <c r="B198" s="1137">
        <v>160</v>
      </c>
      <c r="C198" s="1171" t="s">
        <v>87</v>
      </c>
      <c r="D198" s="1139" t="s">
        <v>655</v>
      </c>
      <c r="E198" s="1139" t="s">
        <v>16</v>
      </c>
      <c r="F198" s="1136" t="s">
        <v>88</v>
      </c>
      <c r="G198" s="1142">
        <v>41</v>
      </c>
      <c r="H198" s="1180" t="s">
        <v>86</v>
      </c>
      <c r="I198" s="1142">
        <f t="shared" si="3"/>
        <v>6560</v>
      </c>
    </row>
    <row r="199" spans="1:9" ht="33">
      <c r="A199" s="1136">
        <v>194</v>
      </c>
      <c r="B199" s="1137">
        <v>7.5209999999999999</v>
      </c>
      <c r="C199" s="1170" t="s">
        <v>1599</v>
      </c>
      <c r="D199" s="1139" t="s">
        <v>655</v>
      </c>
      <c r="E199" s="1139" t="s">
        <v>16</v>
      </c>
      <c r="F199" s="1136" t="s">
        <v>139</v>
      </c>
      <c r="G199" s="1142">
        <v>6579</v>
      </c>
      <c r="H199" s="1180" t="s">
        <v>140</v>
      </c>
      <c r="I199" s="1142">
        <f t="shared" si="3"/>
        <v>49480.659</v>
      </c>
    </row>
    <row r="200" spans="1:9">
      <c r="A200" s="1136">
        <v>195</v>
      </c>
      <c r="B200" s="1137">
        <v>0.25</v>
      </c>
      <c r="C200" s="1170" t="s">
        <v>1392</v>
      </c>
      <c r="D200" s="1139" t="s">
        <v>655</v>
      </c>
      <c r="E200" s="1139" t="s">
        <v>16</v>
      </c>
      <c r="F200" s="1136" t="s">
        <v>142</v>
      </c>
      <c r="G200" s="1142">
        <v>3893</v>
      </c>
      <c r="H200" s="1180" t="s">
        <v>140</v>
      </c>
      <c r="I200" s="1142">
        <f t="shared" si="3"/>
        <v>973.25</v>
      </c>
    </row>
    <row r="201" spans="1:9" ht="66">
      <c r="A201" s="1136">
        <v>196</v>
      </c>
      <c r="B201" s="1137">
        <v>0.23</v>
      </c>
      <c r="C201" s="1171" t="s">
        <v>1559</v>
      </c>
      <c r="D201" s="1139" t="s">
        <v>655</v>
      </c>
      <c r="E201" s="1139" t="s">
        <v>57</v>
      </c>
      <c r="F201" s="1136" t="s">
        <v>64</v>
      </c>
      <c r="G201" s="1142">
        <v>3426</v>
      </c>
      <c r="H201" s="1180" t="s">
        <v>18</v>
      </c>
      <c r="I201" s="1142">
        <f t="shared" si="3"/>
        <v>787.98</v>
      </c>
    </row>
    <row r="202" spans="1:9">
      <c r="A202" s="1136">
        <v>197</v>
      </c>
      <c r="B202" s="1137">
        <v>16</v>
      </c>
      <c r="C202" s="1182" t="s">
        <v>1860</v>
      </c>
      <c r="D202" s="1139" t="s">
        <v>655</v>
      </c>
      <c r="E202" s="1139" t="s">
        <v>57</v>
      </c>
      <c r="F202" s="1136" t="s">
        <v>296</v>
      </c>
      <c r="G202" s="1142">
        <v>2789</v>
      </c>
      <c r="H202" s="1180" t="s">
        <v>18</v>
      </c>
      <c r="I202" s="1142">
        <f t="shared" si="3"/>
        <v>44624</v>
      </c>
    </row>
    <row r="203" spans="1:9" ht="66">
      <c r="A203" s="1136">
        <v>198</v>
      </c>
      <c r="B203" s="1137">
        <v>16</v>
      </c>
      <c r="C203" s="1170" t="s">
        <v>80</v>
      </c>
      <c r="D203" s="1139" t="s">
        <v>655</v>
      </c>
      <c r="E203" s="1139" t="s">
        <v>16</v>
      </c>
      <c r="F203" s="1136" t="s">
        <v>81</v>
      </c>
      <c r="G203" s="1142">
        <v>1234.2</v>
      </c>
      <c r="H203" s="1180" t="s">
        <v>18</v>
      </c>
      <c r="I203" s="1142">
        <f t="shared" si="3"/>
        <v>19747.2</v>
      </c>
    </row>
    <row r="204" spans="1:9" ht="49.5">
      <c r="A204" s="1136">
        <v>199</v>
      </c>
      <c r="B204" s="1137">
        <v>16</v>
      </c>
      <c r="C204" s="1170" t="s">
        <v>82</v>
      </c>
      <c r="D204" s="1139" t="s">
        <v>655</v>
      </c>
      <c r="E204" s="1139" t="s">
        <v>16</v>
      </c>
      <c r="F204" s="1136" t="s">
        <v>83</v>
      </c>
      <c r="G204" s="1142">
        <v>386</v>
      </c>
      <c r="H204" s="1180" t="s">
        <v>18</v>
      </c>
      <c r="I204" s="1142">
        <f t="shared" si="3"/>
        <v>6176</v>
      </c>
    </row>
    <row r="205" spans="1:9" ht="33">
      <c r="A205" s="1136">
        <v>200</v>
      </c>
      <c r="B205" s="1137">
        <v>8</v>
      </c>
      <c r="C205" s="1172" t="s">
        <v>1561</v>
      </c>
      <c r="D205" s="1139" t="s">
        <v>655</v>
      </c>
      <c r="E205" s="1139" t="s">
        <v>16</v>
      </c>
      <c r="F205" s="1136" t="s">
        <v>341</v>
      </c>
      <c r="G205" s="1142">
        <v>3200</v>
      </c>
      <c r="H205" s="1180" t="s">
        <v>18</v>
      </c>
      <c r="I205" s="1142">
        <f t="shared" si="3"/>
        <v>25600</v>
      </c>
    </row>
    <row r="206" spans="1:9">
      <c r="A206" s="1136">
        <v>201</v>
      </c>
      <c r="B206" s="1137">
        <v>8</v>
      </c>
      <c r="C206" s="1172" t="s">
        <v>310</v>
      </c>
      <c r="D206" s="1139" t="s">
        <v>655</v>
      </c>
      <c r="E206" s="1139" t="s">
        <v>16</v>
      </c>
      <c r="F206" s="1136" t="s">
        <v>311</v>
      </c>
      <c r="G206" s="1142">
        <v>146.63</v>
      </c>
      <c r="H206" s="1180" t="s">
        <v>18</v>
      </c>
      <c r="I206" s="1142">
        <f t="shared" si="3"/>
        <v>1173.04</v>
      </c>
    </row>
    <row r="207" spans="1:9" ht="33">
      <c r="A207" s="1136">
        <v>202</v>
      </c>
      <c r="B207" s="1137">
        <v>8</v>
      </c>
      <c r="C207" s="1172" t="s">
        <v>719</v>
      </c>
      <c r="D207" s="1139" t="s">
        <v>655</v>
      </c>
      <c r="E207" s="1139" t="s">
        <v>16</v>
      </c>
      <c r="F207" s="1136" t="s">
        <v>150</v>
      </c>
      <c r="G207" s="1142">
        <v>142</v>
      </c>
      <c r="H207" s="1180" t="s">
        <v>18</v>
      </c>
      <c r="I207" s="1142">
        <f t="shared" si="3"/>
        <v>1136</v>
      </c>
    </row>
    <row r="208" spans="1:9">
      <c r="A208" s="1136">
        <v>203</v>
      </c>
      <c r="B208" s="1137">
        <v>8</v>
      </c>
      <c r="C208" s="1170" t="s">
        <v>301</v>
      </c>
      <c r="D208" s="1139" t="s">
        <v>655</v>
      </c>
      <c r="E208" s="1139" t="s">
        <v>16</v>
      </c>
      <c r="F208" s="1136" t="s">
        <v>302</v>
      </c>
      <c r="G208" s="1142">
        <v>53</v>
      </c>
      <c r="H208" s="1180" t="s">
        <v>18</v>
      </c>
      <c r="I208" s="1142">
        <f t="shared" si="3"/>
        <v>424</v>
      </c>
    </row>
    <row r="209" spans="1:10">
      <c r="A209" s="1136">
        <v>204</v>
      </c>
      <c r="B209" s="1137">
        <v>40</v>
      </c>
      <c r="C209" s="1182" t="s">
        <v>418</v>
      </c>
      <c r="D209" s="1139" t="s">
        <v>655</v>
      </c>
      <c r="E209" s="1139" t="s">
        <v>57</v>
      </c>
      <c r="F209" s="1136" t="s">
        <v>90</v>
      </c>
      <c r="G209" s="1142">
        <v>117.5</v>
      </c>
      <c r="H209" s="1180" t="s">
        <v>91</v>
      </c>
      <c r="I209" s="1142">
        <f t="shared" si="3"/>
        <v>4700</v>
      </c>
    </row>
    <row r="210" spans="1:10">
      <c r="A210" s="1136">
        <v>205</v>
      </c>
      <c r="B210" s="1164">
        <v>8</v>
      </c>
      <c r="C210" s="1157" t="s">
        <v>1631</v>
      </c>
      <c r="D210" s="1158" t="s">
        <v>655</v>
      </c>
      <c r="E210" s="1158" t="s">
        <v>57</v>
      </c>
      <c r="F210" s="1157" t="s">
        <v>348</v>
      </c>
      <c r="G210" s="1165">
        <v>1372.88</v>
      </c>
      <c r="H210" s="1161" t="s">
        <v>18</v>
      </c>
      <c r="I210" s="1142">
        <f t="shared" si="3"/>
        <v>10983.04</v>
      </c>
    </row>
    <row r="211" spans="1:10">
      <c r="A211" s="1136">
        <v>206</v>
      </c>
      <c r="B211" s="1164">
        <v>8</v>
      </c>
      <c r="C211" s="1157" t="s">
        <v>1632</v>
      </c>
      <c r="D211" s="1158" t="s">
        <v>655</v>
      </c>
      <c r="E211" s="1158" t="s">
        <v>57</v>
      </c>
      <c r="F211" s="1157" t="s">
        <v>350</v>
      </c>
      <c r="G211" s="1165">
        <v>1459.83</v>
      </c>
      <c r="H211" s="1161" t="s">
        <v>18</v>
      </c>
      <c r="I211" s="1142">
        <f t="shared" si="3"/>
        <v>11678.64</v>
      </c>
    </row>
    <row r="212" spans="1:10">
      <c r="A212" s="1136">
        <v>207</v>
      </c>
      <c r="B212" s="1164">
        <v>30</v>
      </c>
      <c r="C212" s="1157" t="s">
        <v>1633</v>
      </c>
      <c r="D212" s="1158" t="s">
        <v>655</v>
      </c>
      <c r="E212" s="1158" t="s">
        <v>57</v>
      </c>
      <c r="F212" s="1157" t="s">
        <v>346</v>
      </c>
      <c r="G212" s="1165">
        <v>4110.17</v>
      </c>
      <c r="H212" s="1161" t="s">
        <v>18</v>
      </c>
      <c r="I212" s="1142">
        <f t="shared" si="3"/>
        <v>123305.1</v>
      </c>
    </row>
    <row r="213" spans="1:10">
      <c r="A213" s="1136">
        <v>208</v>
      </c>
      <c r="B213" s="1164">
        <v>8</v>
      </c>
      <c r="C213" s="1157" t="s">
        <v>1634</v>
      </c>
      <c r="D213" s="1158" t="s">
        <v>655</v>
      </c>
      <c r="E213" s="1158" t="s">
        <v>57</v>
      </c>
      <c r="F213" s="1157" t="s">
        <v>1179</v>
      </c>
      <c r="G213" s="1165">
        <v>18150</v>
      </c>
      <c r="H213" s="1161" t="s">
        <v>18</v>
      </c>
      <c r="I213" s="1142">
        <f t="shared" si="3"/>
        <v>145200</v>
      </c>
    </row>
    <row r="214" spans="1:10">
      <c r="A214" s="1136">
        <v>209</v>
      </c>
      <c r="B214" s="1156">
        <v>4000</v>
      </c>
      <c r="C214" s="1157" t="s">
        <v>1612</v>
      </c>
      <c r="D214" s="1158" t="s">
        <v>655</v>
      </c>
      <c r="E214" s="1158" t="s">
        <v>57</v>
      </c>
      <c r="F214" s="1157" t="s">
        <v>248</v>
      </c>
      <c r="G214" s="1160">
        <v>60.75</v>
      </c>
      <c r="H214" s="1161" t="s">
        <v>91</v>
      </c>
      <c r="I214" s="1142">
        <f t="shared" si="3"/>
        <v>243000</v>
      </c>
    </row>
    <row r="215" spans="1:10">
      <c r="A215" s="1136">
        <v>210</v>
      </c>
      <c r="B215" s="1162">
        <v>384</v>
      </c>
      <c r="C215" s="1157" t="s">
        <v>1610</v>
      </c>
      <c r="D215" s="1158" t="s">
        <v>655</v>
      </c>
      <c r="E215" s="1158" t="s">
        <v>57</v>
      </c>
      <c r="F215" s="1157" t="s">
        <v>234</v>
      </c>
      <c r="G215" s="1160">
        <v>56.5</v>
      </c>
      <c r="H215" s="1161" t="s">
        <v>91</v>
      </c>
      <c r="I215" s="1142">
        <f t="shared" si="3"/>
        <v>21696</v>
      </c>
    </row>
    <row r="216" spans="1:10">
      <c r="A216" s="1136">
        <v>211</v>
      </c>
      <c r="B216" s="1162">
        <v>150</v>
      </c>
      <c r="C216" s="1157" t="s">
        <v>1635</v>
      </c>
      <c r="D216" s="1158" t="s">
        <v>655</v>
      </c>
      <c r="E216" s="1158" t="s">
        <v>57</v>
      </c>
      <c r="F216" s="1157" t="s">
        <v>1183</v>
      </c>
      <c r="G216" s="1160">
        <v>58.15</v>
      </c>
      <c r="H216" s="1161" t="s">
        <v>91</v>
      </c>
      <c r="I216" s="1142">
        <f t="shared" si="3"/>
        <v>8722.5</v>
      </c>
    </row>
    <row r="217" spans="1:10">
      <c r="A217" s="1253">
        <v>212</v>
      </c>
      <c r="B217" s="1254">
        <v>80</v>
      </c>
      <c r="C217" s="1255" t="s">
        <v>1613</v>
      </c>
      <c r="D217" s="1256" t="s">
        <v>655</v>
      </c>
      <c r="E217" s="1256" t="s">
        <v>57</v>
      </c>
      <c r="F217" s="1255" t="s">
        <v>246</v>
      </c>
      <c r="G217" s="1257">
        <v>58.45</v>
      </c>
      <c r="H217" s="1258" t="s">
        <v>91</v>
      </c>
      <c r="I217" s="1259">
        <f t="shared" si="3"/>
        <v>4676</v>
      </c>
      <c r="J217" s="1128">
        <f>128+44+40</f>
        <v>212</v>
      </c>
    </row>
    <row r="218" spans="1:10" s="1143" customFormat="1" ht="19.5" customHeight="1">
      <c r="A218" s="1516" t="s">
        <v>1198</v>
      </c>
      <c r="B218" s="1516"/>
      <c r="C218" s="1516"/>
      <c r="D218" s="1516"/>
      <c r="E218" s="1516"/>
      <c r="F218" s="1516"/>
      <c r="G218" s="1516"/>
      <c r="H218" s="1516"/>
      <c r="I218" s="1191">
        <f>SUM(I6:I217)</f>
        <v>20269457.816</v>
      </c>
    </row>
    <row r="219" spans="1:10" ht="15" customHeight="1">
      <c r="A219" s="1260"/>
      <c r="B219" s="1517" t="s">
        <v>721</v>
      </c>
      <c r="C219" s="1518"/>
      <c r="D219" s="1260"/>
      <c r="E219" s="1260"/>
      <c r="F219" s="1260"/>
      <c r="G219" s="1260"/>
      <c r="H219" s="1260"/>
      <c r="I219" s="1260"/>
    </row>
    <row r="220" spans="1:10">
      <c r="A220" s="1261">
        <v>213</v>
      </c>
      <c r="B220" s="1230">
        <v>24</v>
      </c>
      <c r="C220" s="1231" t="s">
        <v>442</v>
      </c>
      <c r="D220" s="1262" t="s">
        <v>406</v>
      </c>
      <c r="E220" s="1262" t="s">
        <v>443</v>
      </c>
      <c r="F220" s="1263" t="s">
        <v>444</v>
      </c>
      <c r="G220" s="1264">
        <v>2165</v>
      </c>
      <c r="H220" s="1265" t="s">
        <v>445</v>
      </c>
      <c r="I220" s="1266">
        <f>B220*G220</f>
        <v>51960</v>
      </c>
    </row>
    <row r="221" spans="1:10" ht="45">
      <c r="A221" s="1261">
        <v>214</v>
      </c>
      <c r="B221" s="1230">
        <v>2</v>
      </c>
      <c r="C221" s="1231" t="s">
        <v>446</v>
      </c>
      <c r="D221" s="1262" t="s">
        <v>406</v>
      </c>
      <c r="E221" s="1262" t="s">
        <v>443</v>
      </c>
      <c r="F221" s="1263" t="s">
        <v>447</v>
      </c>
      <c r="G221" s="1264">
        <v>5665</v>
      </c>
      <c r="H221" s="1265" t="s">
        <v>18</v>
      </c>
      <c r="I221" s="1266">
        <f t="shared" ref="I221:I284" si="4">B221*G221</f>
        <v>11330</v>
      </c>
    </row>
    <row r="222" spans="1:10">
      <c r="A222" s="1261">
        <v>215</v>
      </c>
      <c r="B222" s="1230">
        <v>2</v>
      </c>
      <c r="C222" s="1245" t="s">
        <v>448</v>
      </c>
      <c r="D222" s="1262" t="s">
        <v>406</v>
      </c>
      <c r="E222" s="1262" t="s">
        <v>443</v>
      </c>
      <c r="F222" s="1263" t="s">
        <v>449</v>
      </c>
      <c r="G222" s="1264">
        <v>4500</v>
      </c>
      <c r="H222" s="1265" t="s">
        <v>18</v>
      </c>
      <c r="I222" s="1266">
        <f t="shared" si="4"/>
        <v>9000</v>
      </c>
    </row>
    <row r="223" spans="1:10" ht="30">
      <c r="A223" s="1261">
        <v>216</v>
      </c>
      <c r="B223" s="1230">
        <v>7500</v>
      </c>
      <c r="C223" s="1231" t="s">
        <v>450</v>
      </c>
      <c r="D223" s="1262" t="s">
        <v>406</v>
      </c>
      <c r="E223" s="1262" t="s">
        <v>443</v>
      </c>
      <c r="F223" s="1263" t="s">
        <v>451</v>
      </c>
      <c r="G223" s="1264">
        <v>5</v>
      </c>
      <c r="H223" s="1265" t="s">
        <v>452</v>
      </c>
      <c r="I223" s="1266">
        <f t="shared" si="4"/>
        <v>37500</v>
      </c>
    </row>
    <row r="224" spans="1:10" ht="75">
      <c r="A224" s="1261">
        <v>217</v>
      </c>
      <c r="B224" s="1230">
        <v>13.82</v>
      </c>
      <c r="C224" s="1267" t="s">
        <v>453</v>
      </c>
      <c r="D224" s="1262" t="s">
        <v>406</v>
      </c>
      <c r="E224" s="1262" t="s">
        <v>443</v>
      </c>
      <c r="F224" s="1263" t="s">
        <v>454</v>
      </c>
      <c r="G224" s="1264">
        <v>1440</v>
      </c>
      <c r="H224" s="1265" t="s">
        <v>455</v>
      </c>
      <c r="I224" s="1266">
        <f t="shared" si="4"/>
        <v>19900.8</v>
      </c>
    </row>
    <row r="225" spans="1:9" ht="75">
      <c r="A225" s="1261">
        <v>218</v>
      </c>
      <c r="B225" s="1230">
        <v>647.43999999999994</v>
      </c>
      <c r="C225" s="1231" t="s">
        <v>456</v>
      </c>
      <c r="D225" s="1262" t="s">
        <v>406</v>
      </c>
      <c r="E225" s="1262" t="s">
        <v>443</v>
      </c>
      <c r="F225" s="1263" t="s">
        <v>409</v>
      </c>
      <c r="G225" s="1264">
        <v>486</v>
      </c>
      <c r="H225" s="1265" t="s">
        <v>455</v>
      </c>
      <c r="I225" s="1266">
        <f t="shared" si="4"/>
        <v>314655.83999999997</v>
      </c>
    </row>
    <row r="226" spans="1:9" ht="30">
      <c r="A226" s="1261">
        <v>219</v>
      </c>
      <c r="B226" s="1230">
        <v>72</v>
      </c>
      <c r="C226" s="1231" t="s">
        <v>457</v>
      </c>
      <c r="D226" s="1262" t="s">
        <v>406</v>
      </c>
      <c r="E226" s="1262" t="s">
        <v>443</v>
      </c>
      <c r="F226" s="1263" t="s">
        <v>458</v>
      </c>
      <c r="G226" s="1264">
        <v>144</v>
      </c>
      <c r="H226" s="1265" t="s">
        <v>1576</v>
      </c>
      <c r="I226" s="1266">
        <f t="shared" si="4"/>
        <v>10368</v>
      </c>
    </row>
    <row r="227" spans="1:9" ht="60">
      <c r="A227" s="1261">
        <v>220</v>
      </c>
      <c r="B227" s="1230">
        <v>72</v>
      </c>
      <c r="C227" s="1231" t="s">
        <v>460</v>
      </c>
      <c r="D227" s="1262" t="s">
        <v>406</v>
      </c>
      <c r="E227" s="1262" t="s">
        <v>443</v>
      </c>
      <c r="F227" s="1263" t="s">
        <v>461</v>
      </c>
      <c r="G227" s="1264">
        <v>93</v>
      </c>
      <c r="H227" s="1265" t="s">
        <v>1576</v>
      </c>
      <c r="I227" s="1266">
        <f t="shared" si="4"/>
        <v>6696</v>
      </c>
    </row>
    <row r="228" spans="1:9" ht="45">
      <c r="A228" s="1261">
        <v>221</v>
      </c>
      <c r="B228" s="1230">
        <v>211.23</v>
      </c>
      <c r="C228" s="1231" t="s">
        <v>462</v>
      </c>
      <c r="D228" s="1262" t="s">
        <v>406</v>
      </c>
      <c r="E228" s="1262" t="s">
        <v>443</v>
      </c>
      <c r="F228" s="1263" t="s">
        <v>463</v>
      </c>
      <c r="G228" s="1264">
        <v>202</v>
      </c>
      <c r="H228" s="1265" t="s">
        <v>455</v>
      </c>
      <c r="I228" s="1266">
        <f t="shared" si="4"/>
        <v>42668.46</v>
      </c>
    </row>
    <row r="229" spans="1:9" ht="90">
      <c r="A229" s="1261">
        <v>222</v>
      </c>
      <c r="B229" s="1230">
        <v>55.829999999999991</v>
      </c>
      <c r="C229" s="1231" t="s">
        <v>464</v>
      </c>
      <c r="D229" s="1262" t="s">
        <v>406</v>
      </c>
      <c r="E229" s="1262" t="s">
        <v>443</v>
      </c>
      <c r="F229" s="1263" t="s">
        <v>465</v>
      </c>
      <c r="G229" s="1264">
        <v>4843</v>
      </c>
      <c r="H229" s="1265" t="s">
        <v>455</v>
      </c>
      <c r="I229" s="1266">
        <f t="shared" si="4"/>
        <v>270384.68999999994</v>
      </c>
    </row>
    <row r="230" spans="1:9" ht="150">
      <c r="A230" s="1261">
        <v>223</v>
      </c>
      <c r="B230" s="1230">
        <v>67.81</v>
      </c>
      <c r="C230" s="1231" t="s">
        <v>466</v>
      </c>
      <c r="D230" s="1262" t="s">
        <v>406</v>
      </c>
      <c r="E230" s="1262" t="s">
        <v>443</v>
      </c>
      <c r="F230" s="1263" t="s">
        <v>467</v>
      </c>
      <c r="G230" s="1264">
        <v>9595</v>
      </c>
      <c r="H230" s="1265" t="s">
        <v>455</v>
      </c>
      <c r="I230" s="1266">
        <f t="shared" si="4"/>
        <v>650636.95000000007</v>
      </c>
    </row>
    <row r="231" spans="1:9" ht="75">
      <c r="A231" s="1261">
        <v>224</v>
      </c>
      <c r="B231" s="1230">
        <v>23.87</v>
      </c>
      <c r="C231" s="1231" t="s">
        <v>468</v>
      </c>
      <c r="D231" s="1262" t="s">
        <v>406</v>
      </c>
      <c r="E231" s="1262" t="s">
        <v>443</v>
      </c>
      <c r="F231" s="1263" t="s">
        <v>469</v>
      </c>
      <c r="G231" s="1264">
        <v>13343</v>
      </c>
      <c r="H231" s="1265" t="s">
        <v>455</v>
      </c>
      <c r="I231" s="1266">
        <f t="shared" si="4"/>
        <v>318497.41000000003</v>
      </c>
    </row>
    <row r="232" spans="1:9" ht="75">
      <c r="A232" s="1261">
        <v>225</v>
      </c>
      <c r="B232" s="1230">
        <v>15.010000000000002</v>
      </c>
      <c r="C232" s="1231" t="s">
        <v>1887</v>
      </c>
      <c r="D232" s="1262" t="s">
        <v>406</v>
      </c>
      <c r="E232" s="1262" t="s">
        <v>443</v>
      </c>
      <c r="F232" s="1263" t="s">
        <v>1888</v>
      </c>
      <c r="G232" s="1264">
        <v>13343</v>
      </c>
      <c r="H232" s="1265" t="s">
        <v>455</v>
      </c>
      <c r="I232" s="1266">
        <f t="shared" si="4"/>
        <v>200278.43000000002</v>
      </c>
    </row>
    <row r="233" spans="1:9" ht="150">
      <c r="A233" s="1261">
        <v>226</v>
      </c>
      <c r="B233" s="1230">
        <v>5.2200000000000006</v>
      </c>
      <c r="C233" s="1231" t="s">
        <v>470</v>
      </c>
      <c r="D233" s="1262" t="s">
        <v>406</v>
      </c>
      <c r="E233" s="1262" t="s">
        <v>443</v>
      </c>
      <c r="F233" s="1263" t="s">
        <v>471</v>
      </c>
      <c r="G233" s="1264">
        <v>12465</v>
      </c>
      <c r="H233" s="1265" t="s">
        <v>455</v>
      </c>
      <c r="I233" s="1266">
        <f t="shared" si="4"/>
        <v>65067.30000000001</v>
      </c>
    </row>
    <row r="234" spans="1:9" ht="75">
      <c r="A234" s="1261">
        <v>227</v>
      </c>
      <c r="B234" s="1230">
        <v>13.459999999999999</v>
      </c>
      <c r="C234" s="1231" t="s">
        <v>472</v>
      </c>
      <c r="D234" s="1262" t="s">
        <v>406</v>
      </c>
      <c r="E234" s="1262" t="s">
        <v>443</v>
      </c>
      <c r="F234" s="1263" t="s">
        <v>473</v>
      </c>
      <c r="G234" s="1264">
        <v>12381</v>
      </c>
      <c r="H234" s="1265" t="s">
        <v>455</v>
      </c>
      <c r="I234" s="1266">
        <f t="shared" si="4"/>
        <v>166648.25999999998</v>
      </c>
    </row>
    <row r="235" spans="1:9" ht="75">
      <c r="A235" s="1261">
        <v>228</v>
      </c>
      <c r="B235" s="1230">
        <v>13.459999999999999</v>
      </c>
      <c r="C235" s="1231" t="s">
        <v>1889</v>
      </c>
      <c r="D235" s="1262" t="s">
        <v>406</v>
      </c>
      <c r="E235" s="1262" t="s">
        <v>443</v>
      </c>
      <c r="F235" s="1263" t="s">
        <v>1890</v>
      </c>
      <c r="G235" s="1264">
        <v>12381</v>
      </c>
      <c r="H235" s="1265" t="s">
        <v>455</v>
      </c>
      <c r="I235" s="1266">
        <f t="shared" si="4"/>
        <v>166648.25999999998</v>
      </c>
    </row>
    <row r="236" spans="1:9" ht="150">
      <c r="A236" s="1261">
        <v>229</v>
      </c>
      <c r="B236" s="1230">
        <v>1.82</v>
      </c>
      <c r="C236" s="1231" t="s">
        <v>474</v>
      </c>
      <c r="D236" s="1262" t="s">
        <v>406</v>
      </c>
      <c r="E236" s="1262" t="s">
        <v>57</v>
      </c>
      <c r="F236" s="1263" t="s">
        <v>475</v>
      </c>
      <c r="G236" s="1264">
        <v>13173</v>
      </c>
      <c r="H236" s="1265" t="s">
        <v>455</v>
      </c>
      <c r="I236" s="1266">
        <f t="shared" si="4"/>
        <v>23974.86</v>
      </c>
    </row>
    <row r="237" spans="1:9" ht="150">
      <c r="A237" s="1261">
        <v>230</v>
      </c>
      <c r="B237" s="1230">
        <v>2.34</v>
      </c>
      <c r="C237" s="1231" t="s">
        <v>1891</v>
      </c>
      <c r="D237" s="1262" t="s">
        <v>406</v>
      </c>
      <c r="E237" s="1262" t="s">
        <v>443</v>
      </c>
      <c r="F237" s="1263" t="s">
        <v>1892</v>
      </c>
      <c r="G237" s="1264">
        <v>13173</v>
      </c>
      <c r="H237" s="1265" t="s">
        <v>455</v>
      </c>
      <c r="I237" s="1266">
        <f t="shared" si="4"/>
        <v>30824.82</v>
      </c>
    </row>
    <row r="238" spans="1:9" ht="75">
      <c r="A238" s="1261">
        <v>231</v>
      </c>
      <c r="B238" s="1230">
        <v>43.83</v>
      </c>
      <c r="C238" s="1231" t="s">
        <v>476</v>
      </c>
      <c r="D238" s="1262" t="s">
        <v>406</v>
      </c>
      <c r="E238" s="1262" t="s">
        <v>57</v>
      </c>
      <c r="F238" s="1263" t="s">
        <v>477</v>
      </c>
      <c r="G238" s="1264">
        <v>10969</v>
      </c>
      <c r="H238" s="1265" t="s">
        <v>455</v>
      </c>
      <c r="I238" s="1266">
        <f t="shared" si="4"/>
        <v>480771.26999999996</v>
      </c>
    </row>
    <row r="239" spans="1:9" ht="75">
      <c r="A239" s="1261">
        <v>232</v>
      </c>
      <c r="B239" s="1230">
        <v>32.090000000000003</v>
      </c>
      <c r="C239" s="1231" t="s">
        <v>476</v>
      </c>
      <c r="D239" s="1262" t="s">
        <v>406</v>
      </c>
      <c r="E239" s="1262" t="s">
        <v>443</v>
      </c>
      <c r="F239" s="1263" t="s">
        <v>1893</v>
      </c>
      <c r="G239" s="1264">
        <v>10969</v>
      </c>
      <c r="H239" s="1265" t="s">
        <v>455</v>
      </c>
      <c r="I239" s="1266">
        <f t="shared" si="4"/>
        <v>351995.21</v>
      </c>
    </row>
    <row r="240" spans="1:9" ht="60">
      <c r="A240" s="1261">
        <v>233</v>
      </c>
      <c r="B240" s="1230">
        <v>17</v>
      </c>
      <c r="C240" s="1231" t="s">
        <v>478</v>
      </c>
      <c r="D240" s="1262" t="s">
        <v>406</v>
      </c>
      <c r="E240" s="1262" t="s">
        <v>57</v>
      </c>
      <c r="F240" s="1263" t="s">
        <v>479</v>
      </c>
      <c r="G240" s="1264">
        <v>75636</v>
      </c>
      <c r="H240" s="1265" t="s">
        <v>480</v>
      </c>
      <c r="I240" s="1266">
        <f t="shared" si="4"/>
        <v>1285812</v>
      </c>
    </row>
    <row r="241" spans="1:9" ht="60">
      <c r="A241" s="1261">
        <v>234</v>
      </c>
      <c r="B241" s="1230">
        <v>117.62</v>
      </c>
      <c r="C241" s="1231" t="s">
        <v>481</v>
      </c>
      <c r="D241" s="1262" t="s">
        <v>406</v>
      </c>
      <c r="E241" s="1262" t="s">
        <v>443</v>
      </c>
      <c r="F241" s="1263" t="s">
        <v>482</v>
      </c>
      <c r="G241" s="1264">
        <v>5027</v>
      </c>
      <c r="H241" s="1265" t="s">
        <v>455</v>
      </c>
      <c r="I241" s="1266">
        <f t="shared" si="4"/>
        <v>591275.74</v>
      </c>
    </row>
    <row r="242" spans="1:9" ht="45">
      <c r="A242" s="1261">
        <v>235</v>
      </c>
      <c r="B242" s="1230">
        <v>50.04</v>
      </c>
      <c r="C242" s="1231" t="s">
        <v>483</v>
      </c>
      <c r="D242" s="1262" t="s">
        <v>406</v>
      </c>
      <c r="E242" s="1262" t="s">
        <v>443</v>
      </c>
      <c r="F242" s="1263" t="s">
        <v>484</v>
      </c>
      <c r="G242" s="1264">
        <v>124</v>
      </c>
      <c r="H242" s="1265" t="s">
        <v>485</v>
      </c>
      <c r="I242" s="1266">
        <f t="shared" si="4"/>
        <v>6204.96</v>
      </c>
    </row>
    <row r="243" spans="1:9" ht="60">
      <c r="A243" s="1261">
        <v>236</v>
      </c>
      <c r="B243" s="1230">
        <v>65.969999999999985</v>
      </c>
      <c r="C243" s="1231" t="s">
        <v>486</v>
      </c>
      <c r="D243" s="1262" t="s">
        <v>406</v>
      </c>
      <c r="E243" s="1262" t="s">
        <v>443</v>
      </c>
      <c r="F243" s="1263" t="s">
        <v>407</v>
      </c>
      <c r="G243" s="1264">
        <v>8369</v>
      </c>
      <c r="H243" s="1265" t="s">
        <v>455</v>
      </c>
      <c r="I243" s="1266">
        <f t="shared" si="4"/>
        <v>552102.92999999982</v>
      </c>
    </row>
    <row r="244" spans="1:9" ht="60">
      <c r="A244" s="1261">
        <v>237</v>
      </c>
      <c r="B244" s="1230">
        <v>47.92</v>
      </c>
      <c r="C244" s="1231" t="s">
        <v>486</v>
      </c>
      <c r="D244" s="1262" t="s">
        <v>406</v>
      </c>
      <c r="E244" s="1262" t="s">
        <v>57</v>
      </c>
      <c r="F244" s="1263" t="s">
        <v>1894</v>
      </c>
      <c r="G244" s="1264">
        <v>8369</v>
      </c>
      <c r="H244" s="1265" t="s">
        <v>455</v>
      </c>
      <c r="I244" s="1266">
        <f t="shared" si="4"/>
        <v>401042.48000000004</v>
      </c>
    </row>
    <row r="245" spans="1:9" ht="45">
      <c r="A245" s="1261">
        <v>238</v>
      </c>
      <c r="B245" s="1230">
        <v>318.89999999999998</v>
      </c>
      <c r="C245" s="1231" t="s">
        <v>487</v>
      </c>
      <c r="D245" s="1262" t="s">
        <v>406</v>
      </c>
      <c r="E245" s="1262" t="s">
        <v>57</v>
      </c>
      <c r="F245" s="1263" t="s">
        <v>488</v>
      </c>
      <c r="G245" s="1264">
        <v>493</v>
      </c>
      <c r="H245" s="1265" t="s">
        <v>455</v>
      </c>
      <c r="I245" s="1266">
        <f t="shared" si="4"/>
        <v>157217.69999999998</v>
      </c>
    </row>
    <row r="246" spans="1:9" ht="105">
      <c r="A246" s="1261">
        <v>239</v>
      </c>
      <c r="B246" s="1230">
        <v>1190.8700000000001</v>
      </c>
      <c r="C246" s="1231" t="s">
        <v>489</v>
      </c>
      <c r="D246" s="1262" t="s">
        <v>406</v>
      </c>
      <c r="E246" s="1262" t="s">
        <v>57</v>
      </c>
      <c r="F246" s="1263" t="s">
        <v>490</v>
      </c>
      <c r="G246" s="1264">
        <v>559</v>
      </c>
      <c r="H246" s="1265" t="s">
        <v>485</v>
      </c>
      <c r="I246" s="1266">
        <f t="shared" si="4"/>
        <v>665696.33000000007</v>
      </c>
    </row>
    <row r="247" spans="1:9" ht="105">
      <c r="A247" s="1261">
        <v>240</v>
      </c>
      <c r="B247" s="1230">
        <v>932.84</v>
      </c>
      <c r="C247" s="1231" t="s">
        <v>489</v>
      </c>
      <c r="D247" s="1262" t="s">
        <v>406</v>
      </c>
      <c r="E247" s="1262" t="s">
        <v>57</v>
      </c>
      <c r="F247" s="1263" t="s">
        <v>1895</v>
      </c>
      <c r="G247" s="1264">
        <v>559</v>
      </c>
      <c r="H247" s="1265" t="s">
        <v>485</v>
      </c>
      <c r="I247" s="1266">
        <f t="shared" si="4"/>
        <v>521457.56</v>
      </c>
    </row>
    <row r="248" spans="1:9" ht="105">
      <c r="A248" s="1261">
        <v>241</v>
      </c>
      <c r="B248" s="1230">
        <v>212.86</v>
      </c>
      <c r="C248" s="1231" t="s">
        <v>1896</v>
      </c>
      <c r="D248" s="1262" t="s">
        <v>406</v>
      </c>
      <c r="E248" s="1262" t="s">
        <v>443</v>
      </c>
      <c r="F248" s="1263" t="s">
        <v>1897</v>
      </c>
      <c r="G248" s="1264">
        <v>565</v>
      </c>
      <c r="H248" s="1265" t="s">
        <v>485</v>
      </c>
      <c r="I248" s="1266">
        <f t="shared" si="4"/>
        <v>120265.90000000001</v>
      </c>
    </row>
    <row r="249" spans="1:9" ht="105">
      <c r="A249" s="1261">
        <v>242</v>
      </c>
      <c r="B249" s="1230">
        <v>192</v>
      </c>
      <c r="C249" s="1231" t="s">
        <v>491</v>
      </c>
      <c r="D249" s="1262" t="s">
        <v>406</v>
      </c>
      <c r="E249" s="1262" t="s">
        <v>443</v>
      </c>
      <c r="F249" s="1263" t="s">
        <v>492</v>
      </c>
      <c r="G249" s="1264">
        <v>582</v>
      </c>
      <c r="H249" s="1265" t="s">
        <v>485</v>
      </c>
      <c r="I249" s="1266">
        <f t="shared" si="4"/>
        <v>111744</v>
      </c>
    </row>
    <row r="250" spans="1:9" ht="105">
      <c r="A250" s="1261">
        <v>243</v>
      </c>
      <c r="B250" s="1230">
        <v>72.39</v>
      </c>
      <c r="C250" s="1231" t="s">
        <v>493</v>
      </c>
      <c r="D250" s="1262" t="s">
        <v>406</v>
      </c>
      <c r="E250" s="1262" t="s">
        <v>443</v>
      </c>
      <c r="F250" s="1263" t="s">
        <v>494</v>
      </c>
      <c r="G250" s="1264">
        <v>3036</v>
      </c>
      <c r="H250" s="1265" t="s">
        <v>485</v>
      </c>
      <c r="I250" s="1266">
        <f t="shared" si="4"/>
        <v>219776.04</v>
      </c>
    </row>
    <row r="251" spans="1:9" ht="165">
      <c r="A251" s="1261">
        <v>244</v>
      </c>
      <c r="B251" s="1230">
        <v>50.400000000000006</v>
      </c>
      <c r="C251" s="1231" t="s">
        <v>495</v>
      </c>
      <c r="D251" s="1262" t="s">
        <v>406</v>
      </c>
      <c r="E251" s="1262" t="s">
        <v>443</v>
      </c>
      <c r="F251" s="1263" t="s">
        <v>496</v>
      </c>
      <c r="G251" s="1264">
        <v>3623</v>
      </c>
      <c r="H251" s="1265" t="s">
        <v>485</v>
      </c>
      <c r="I251" s="1266">
        <f t="shared" si="4"/>
        <v>182599.2</v>
      </c>
    </row>
    <row r="252" spans="1:9" ht="45">
      <c r="A252" s="1261">
        <v>245</v>
      </c>
      <c r="B252" s="1230">
        <v>62.4</v>
      </c>
      <c r="C252" s="1231" t="s">
        <v>497</v>
      </c>
      <c r="D252" s="1262" t="s">
        <v>406</v>
      </c>
      <c r="E252" s="1262" t="s">
        <v>443</v>
      </c>
      <c r="F252" s="1263" t="s">
        <v>498</v>
      </c>
      <c r="G252" s="1264">
        <v>2990</v>
      </c>
      <c r="H252" s="1265" t="s">
        <v>499</v>
      </c>
      <c r="I252" s="1266">
        <f t="shared" si="4"/>
        <v>186576</v>
      </c>
    </row>
    <row r="253" spans="1:9" ht="120">
      <c r="A253" s="1261">
        <v>246</v>
      </c>
      <c r="B253" s="1230">
        <v>8.6999999999999993</v>
      </c>
      <c r="C253" s="1231" t="s">
        <v>500</v>
      </c>
      <c r="D253" s="1262" t="s">
        <v>406</v>
      </c>
      <c r="E253" s="1262" t="s">
        <v>443</v>
      </c>
      <c r="F253" s="1263" t="s">
        <v>501</v>
      </c>
      <c r="G253" s="1264">
        <v>4017</v>
      </c>
      <c r="H253" s="1265" t="s">
        <v>485</v>
      </c>
      <c r="I253" s="1266">
        <f t="shared" si="4"/>
        <v>34947.899999999994</v>
      </c>
    </row>
    <row r="254" spans="1:9" ht="45">
      <c r="A254" s="1261">
        <v>247</v>
      </c>
      <c r="B254" s="1230">
        <v>14.68</v>
      </c>
      <c r="C254" s="1231" t="s">
        <v>502</v>
      </c>
      <c r="D254" s="1262" t="s">
        <v>406</v>
      </c>
      <c r="E254" s="1262" t="s">
        <v>57</v>
      </c>
      <c r="F254" s="1263" t="s">
        <v>503</v>
      </c>
      <c r="G254" s="1264">
        <v>4371</v>
      </c>
      <c r="H254" s="1265" t="s">
        <v>485</v>
      </c>
      <c r="I254" s="1266">
        <f t="shared" si="4"/>
        <v>64166.28</v>
      </c>
    </row>
    <row r="255" spans="1:9" ht="90">
      <c r="A255" s="1261">
        <v>248</v>
      </c>
      <c r="B255" s="1230">
        <v>9.59</v>
      </c>
      <c r="C255" s="1231" t="s">
        <v>504</v>
      </c>
      <c r="D255" s="1262" t="s">
        <v>406</v>
      </c>
      <c r="E255" s="1262" t="s">
        <v>443</v>
      </c>
      <c r="F255" s="1263" t="s">
        <v>505</v>
      </c>
      <c r="G255" s="1264">
        <v>913</v>
      </c>
      <c r="H255" s="1265" t="s">
        <v>485</v>
      </c>
      <c r="I255" s="1266">
        <f t="shared" si="4"/>
        <v>8755.67</v>
      </c>
    </row>
    <row r="256" spans="1:9" ht="90">
      <c r="A256" s="1261">
        <v>249</v>
      </c>
      <c r="B256" s="1230">
        <v>499</v>
      </c>
      <c r="C256" s="1231" t="s">
        <v>506</v>
      </c>
      <c r="D256" s="1262" t="s">
        <v>406</v>
      </c>
      <c r="E256" s="1262" t="s">
        <v>443</v>
      </c>
      <c r="F256" s="1263" t="s">
        <v>507</v>
      </c>
      <c r="G256" s="1264">
        <v>785</v>
      </c>
      <c r="H256" s="1265" t="s">
        <v>485</v>
      </c>
      <c r="I256" s="1266">
        <f t="shared" si="4"/>
        <v>391715</v>
      </c>
    </row>
    <row r="257" spans="1:9" ht="105">
      <c r="A257" s="1261">
        <v>250</v>
      </c>
      <c r="B257" s="1230">
        <v>37.5</v>
      </c>
      <c r="C257" s="1231" t="s">
        <v>1577</v>
      </c>
      <c r="D257" s="1262" t="s">
        <v>406</v>
      </c>
      <c r="E257" s="1262" t="s">
        <v>57</v>
      </c>
      <c r="F257" s="1263" t="s">
        <v>509</v>
      </c>
      <c r="G257" s="1264">
        <v>882</v>
      </c>
      <c r="H257" s="1265" t="s">
        <v>485</v>
      </c>
      <c r="I257" s="1266">
        <f t="shared" si="4"/>
        <v>33075</v>
      </c>
    </row>
    <row r="258" spans="1:9" ht="120">
      <c r="A258" s="1261">
        <v>251</v>
      </c>
      <c r="B258" s="1230">
        <v>21.580000000000002</v>
      </c>
      <c r="C258" s="1231" t="s">
        <v>510</v>
      </c>
      <c r="D258" s="1262" t="s">
        <v>406</v>
      </c>
      <c r="E258" s="1262" t="s">
        <v>57</v>
      </c>
      <c r="F258" s="1263" t="s">
        <v>511</v>
      </c>
      <c r="G258" s="1264">
        <v>723</v>
      </c>
      <c r="H258" s="1265" t="s">
        <v>485</v>
      </c>
      <c r="I258" s="1266">
        <f t="shared" si="4"/>
        <v>15602.340000000002</v>
      </c>
    </row>
    <row r="259" spans="1:9" ht="105">
      <c r="A259" s="1261">
        <v>252</v>
      </c>
      <c r="B259" s="1230">
        <v>582.17999999999995</v>
      </c>
      <c r="C259" s="1231" t="s">
        <v>512</v>
      </c>
      <c r="D259" s="1262" t="s">
        <v>406</v>
      </c>
      <c r="E259" s="1262" t="s">
        <v>57</v>
      </c>
      <c r="F259" s="1263" t="s">
        <v>513</v>
      </c>
      <c r="G259" s="1264">
        <v>146</v>
      </c>
      <c r="H259" s="1265" t="s">
        <v>485</v>
      </c>
      <c r="I259" s="1266">
        <f t="shared" si="4"/>
        <v>84998.28</v>
      </c>
    </row>
    <row r="260" spans="1:9" ht="105">
      <c r="A260" s="1261">
        <v>253</v>
      </c>
      <c r="B260" s="1230">
        <v>1343.4399999999998</v>
      </c>
      <c r="C260" s="1231" t="s">
        <v>514</v>
      </c>
      <c r="D260" s="1262" t="s">
        <v>406</v>
      </c>
      <c r="E260" s="1262" t="s">
        <v>57</v>
      </c>
      <c r="F260" s="1263" t="s">
        <v>515</v>
      </c>
      <c r="G260" s="1264">
        <v>154</v>
      </c>
      <c r="H260" s="1265" t="s">
        <v>485</v>
      </c>
      <c r="I260" s="1266">
        <f t="shared" si="4"/>
        <v>206889.75999999998</v>
      </c>
    </row>
    <row r="261" spans="1:9" ht="60">
      <c r="A261" s="1261">
        <v>254</v>
      </c>
      <c r="B261" s="1230">
        <v>19.18</v>
      </c>
      <c r="C261" s="1231" t="s">
        <v>516</v>
      </c>
      <c r="D261" s="1262" t="s">
        <v>406</v>
      </c>
      <c r="E261" s="1262" t="s">
        <v>57</v>
      </c>
      <c r="F261" s="1263" t="s">
        <v>517</v>
      </c>
      <c r="G261" s="1264">
        <v>6162</v>
      </c>
      <c r="H261" s="1265" t="s">
        <v>485</v>
      </c>
      <c r="I261" s="1266">
        <f t="shared" si="4"/>
        <v>118187.16</v>
      </c>
    </row>
    <row r="262" spans="1:9" ht="75">
      <c r="A262" s="1261">
        <v>255</v>
      </c>
      <c r="B262" s="1230">
        <v>13.9</v>
      </c>
      <c r="C262" s="1231" t="s">
        <v>518</v>
      </c>
      <c r="D262" s="1262" t="s">
        <v>406</v>
      </c>
      <c r="E262" s="1262" t="s">
        <v>57</v>
      </c>
      <c r="F262" s="1263" t="s">
        <v>519</v>
      </c>
      <c r="G262" s="1264">
        <v>6212</v>
      </c>
      <c r="H262" s="1265" t="s">
        <v>455</v>
      </c>
      <c r="I262" s="1266">
        <f t="shared" si="4"/>
        <v>86346.8</v>
      </c>
    </row>
    <row r="263" spans="1:9" ht="75">
      <c r="A263" s="1261">
        <v>256</v>
      </c>
      <c r="B263" s="1230">
        <v>34.64</v>
      </c>
      <c r="C263" s="1231" t="s">
        <v>520</v>
      </c>
      <c r="D263" s="1262" t="s">
        <v>406</v>
      </c>
      <c r="E263" s="1262" t="s">
        <v>57</v>
      </c>
      <c r="F263" s="1263" t="s">
        <v>521</v>
      </c>
      <c r="G263" s="1264">
        <v>5133</v>
      </c>
      <c r="H263" s="1265" t="s">
        <v>455</v>
      </c>
      <c r="I263" s="1266">
        <f t="shared" si="4"/>
        <v>177807.12</v>
      </c>
    </row>
    <row r="264" spans="1:9" ht="30">
      <c r="A264" s="1261">
        <v>257</v>
      </c>
      <c r="B264" s="1230">
        <v>2442.25</v>
      </c>
      <c r="C264" s="1231" t="s">
        <v>522</v>
      </c>
      <c r="D264" s="1262" t="s">
        <v>406</v>
      </c>
      <c r="E264" s="1262" t="s">
        <v>57</v>
      </c>
      <c r="F264" s="1263" t="s">
        <v>523</v>
      </c>
      <c r="G264" s="1264">
        <v>128</v>
      </c>
      <c r="H264" s="1265" t="s">
        <v>524</v>
      </c>
      <c r="I264" s="1266">
        <f t="shared" si="4"/>
        <v>312608</v>
      </c>
    </row>
    <row r="265" spans="1:9" ht="45">
      <c r="A265" s="1261">
        <v>258</v>
      </c>
      <c r="B265" s="1230">
        <v>470.5</v>
      </c>
      <c r="C265" s="1231" t="s">
        <v>525</v>
      </c>
      <c r="D265" s="1262" t="s">
        <v>406</v>
      </c>
      <c r="E265" s="1262" t="s">
        <v>57</v>
      </c>
      <c r="F265" s="1263" t="s">
        <v>526</v>
      </c>
      <c r="G265" s="1264">
        <v>108</v>
      </c>
      <c r="H265" s="1265" t="s">
        <v>459</v>
      </c>
      <c r="I265" s="1266">
        <f t="shared" si="4"/>
        <v>50814</v>
      </c>
    </row>
    <row r="266" spans="1:9" ht="60">
      <c r="A266" s="1261">
        <v>259</v>
      </c>
      <c r="B266" s="1230">
        <v>2</v>
      </c>
      <c r="C266" s="1231" t="s">
        <v>527</v>
      </c>
      <c r="D266" s="1262" t="s">
        <v>406</v>
      </c>
      <c r="E266" s="1262" t="s">
        <v>57</v>
      </c>
      <c r="F266" s="1263" t="s">
        <v>528</v>
      </c>
      <c r="G266" s="1264">
        <v>11353</v>
      </c>
      <c r="H266" s="1265" t="s">
        <v>18</v>
      </c>
      <c r="I266" s="1266">
        <f t="shared" si="4"/>
        <v>22706</v>
      </c>
    </row>
    <row r="267" spans="1:9" ht="45">
      <c r="A267" s="1261">
        <v>260</v>
      </c>
      <c r="B267" s="1230">
        <v>6</v>
      </c>
      <c r="C267" s="1231" t="s">
        <v>529</v>
      </c>
      <c r="D267" s="1262" t="s">
        <v>406</v>
      </c>
      <c r="E267" s="1262" t="s">
        <v>57</v>
      </c>
      <c r="F267" s="1263" t="s">
        <v>530</v>
      </c>
      <c r="G267" s="1264">
        <v>166</v>
      </c>
      <c r="H267" s="1265" t="s">
        <v>18</v>
      </c>
      <c r="I267" s="1266">
        <f t="shared" si="4"/>
        <v>996</v>
      </c>
    </row>
    <row r="268" spans="1:9" ht="60">
      <c r="A268" s="1261">
        <v>261</v>
      </c>
      <c r="B268" s="1230">
        <v>4</v>
      </c>
      <c r="C268" s="1231" t="s">
        <v>531</v>
      </c>
      <c r="D268" s="1262" t="s">
        <v>406</v>
      </c>
      <c r="E268" s="1262" t="s">
        <v>57</v>
      </c>
      <c r="F268" s="1263" t="s">
        <v>532</v>
      </c>
      <c r="G268" s="1264">
        <v>449</v>
      </c>
      <c r="H268" s="1265" t="s">
        <v>18</v>
      </c>
      <c r="I268" s="1266">
        <f t="shared" si="4"/>
        <v>1796</v>
      </c>
    </row>
    <row r="269" spans="1:9" ht="75">
      <c r="A269" s="1261">
        <v>262</v>
      </c>
      <c r="B269" s="1230">
        <v>56</v>
      </c>
      <c r="C269" s="1231" t="s">
        <v>533</v>
      </c>
      <c r="D269" s="1262" t="s">
        <v>406</v>
      </c>
      <c r="E269" s="1262" t="s">
        <v>57</v>
      </c>
      <c r="F269" s="1263" t="s">
        <v>534</v>
      </c>
      <c r="G269" s="1264">
        <v>676</v>
      </c>
      <c r="H269" s="1265" t="s">
        <v>18</v>
      </c>
      <c r="I269" s="1266">
        <f t="shared" si="4"/>
        <v>37856</v>
      </c>
    </row>
    <row r="270" spans="1:9" ht="45">
      <c r="A270" s="1261">
        <v>263</v>
      </c>
      <c r="B270" s="1230">
        <v>24</v>
      </c>
      <c r="C270" s="1231" t="s">
        <v>535</v>
      </c>
      <c r="D270" s="1262" t="s">
        <v>406</v>
      </c>
      <c r="E270" s="1262" t="s">
        <v>57</v>
      </c>
      <c r="F270" s="1263" t="s">
        <v>536</v>
      </c>
      <c r="G270" s="1264">
        <v>148</v>
      </c>
      <c r="H270" s="1265" t="s">
        <v>18</v>
      </c>
      <c r="I270" s="1266">
        <f t="shared" si="4"/>
        <v>3552</v>
      </c>
    </row>
    <row r="271" spans="1:9" ht="30">
      <c r="A271" s="1261">
        <v>264</v>
      </c>
      <c r="B271" s="1230">
        <v>1</v>
      </c>
      <c r="C271" s="1231" t="s">
        <v>537</v>
      </c>
      <c r="D271" s="1262" t="s">
        <v>406</v>
      </c>
      <c r="E271" s="1262" t="s">
        <v>57</v>
      </c>
      <c r="F271" s="1263" t="s">
        <v>538</v>
      </c>
      <c r="G271" s="1264">
        <v>2192</v>
      </c>
      <c r="H271" s="1265" t="s">
        <v>18</v>
      </c>
      <c r="I271" s="1266">
        <f t="shared" si="4"/>
        <v>2192</v>
      </c>
    </row>
    <row r="272" spans="1:9" ht="30">
      <c r="A272" s="1261">
        <v>265</v>
      </c>
      <c r="B272" s="1230">
        <v>270</v>
      </c>
      <c r="C272" s="1231" t="s">
        <v>539</v>
      </c>
      <c r="D272" s="1262" t="s">
        <v>406</v>
      </c>
      <c r="E272" s="1262" t="s">
        <v>57</v>
      </c>
      <c r="F272" s="1263" t="s">
        <v>540</v>
      </c>
      <c r="G272" s="1264">
        <v>75</v>
      </c>
      <c r="H272" s="1265" t="s">
        <v>86</v>
      </c>
      <c r="I272" s="1266">
        <f t="shared" si="4"/>
        <v>20250</v>
      </c>
    </row>
    <row r="273" spans="1:9" ht="30">
      <c r="A273" s="1261">
        <v>266</v>
      </c>
      <c r="B273" s="1230">
        <v>340</v>
      </c>
      <c r="C273" s="1231" t="s">
        <v>541</v>
      </c>
      <c r="D273" s="1262" t="s">
        <v>406</v>
      </c>
      <c r="E273" s="1262" t="s">
        <v>57</v>
      </c>
      <c r="F273" s="1263" t="s">
        <v>542</v>
      </c>
      <c r="G273" s="1264">
        <v>103</v>
      </c>
      <c r="H273" s="1265" t="s">
        <v>86</v>
      </c>
      <c r="I273" s="1266">
        <f t="shared" si="4"/>
        <v>35020</v>
      </c>
    </row>
    <row r="274" spans="1:9" ht="45">
      <c r="A274" s="1261">
        <v>267</v>
      </c>
      <c r="B274" s="1230">
        <v>16</v>
      </c>
      <c r="C274" s="1231" t="s">
        <v>543</v>
      </c>
      <c r="D274" s="1262" t="s">
        <v>406</v>
      </c>
      <c r="E274" s="1262" t="s">
        <v>443</v>
      </c>
      <c r="F274" s="1263" t="s">
        <v>544</v>
      </c>
      <c r="G274" s="1264">
        <v>141</v>
      </c>
      <c r="H274" s="1265" t="s">
        <v>18</v>
      </c>
      <c r="I274" s="1266">
        <f t="shared" si="4"/>
        <v>2256</v>
      </c>
    </row>
    <row r="275" spans="1:9" ht="30">
      <c r="A275" s="1261">
        <v>268</v>
      </c>
      <c r="B275" s="1230">
        <v>8</v>
      </c>
      <c r="C275" s="1231" t="s">
        <v>545</v>
      </c>
      <c r="D275" s="1262" t="s">
        <v>406</v>
      </c>
      <c r="E275" s="1262" t="s">
        <v>57</v>
      </c>
      <c r="F275" s="1263" t="s">
        <v>546</v>
      </c>
      <c r="G275" s="1264">
        <v>2277</v>
      </c>
      <c r="H275" s="1265" t="s">
        <v>18</v>
      </c>
      <c r="I275" s="1266">
        <f t="shared" si="4"/>
        <v>18216</v>
      </c>
    </row>
    <row r="276" spans="1:9" ht="45">
      <c r="A276" s="1261">
        <v>269</v>
      </c>
      <c r="B276" s="1230">
        <v>8</v>
      </c>
      <c r="C276" s="1268" t="s">
        <v>547</v>
      </c>
      <c r="D276" s="1262" t="s">
        <v>406</v>
      </c>
      <c r="E276" s="1262" t="s">
        <v>57</v>
      </c>
      <c r="F276" s="1263" t="s">
        <v>548</v>
      </c>
      <c r="G276" s="1264">
        <v>589</v>
      </c>
      <c r="H276" s="1265" t="s">
        <v>18</v>
      </c>
      <c r="I276" s="1266">
        <f t="shared" si="4"/>
        <v>4712</v>
      </c>
    </row>
    <row r="277" spans="1:9" ht="45">
      <c r="A277" s="1261">
        <v>270</v>
      </c>
      <c r="B277" s="1230">
        <v>8</v>
      </c>
      <c r="C277" s="1231" t="s">
        <v>549</v>
      </c>
      <c r="D277" s="1262" t="s">
        <v>406</v>
      </c>
      <c r="E277" s="1262" t="s">
        <v>57</v>
      </c>
      <c r="F277" s="1263" t="s">
        <v>550</v>
      </c>
      <c r="G277" s="1264">
        <v>3887</v>
      </c>
      <c r="H277" s="1265" t="s">
        <v>18</v>
      </c>
      <c r="I277" s="1266">
        <f t="shared" si="4"/>
        <v>31096</v>
      </c>
    </row>
    <row r="278" spans="1:9" ht="75">
      <c r="A278" s="1261">
        <v>271</v>
      </c>
      <c r="B278" s="1230">
        <v>1</v>
      </c>
      <c r="C278" s="1231" t="s">
        <v>551</v>
      </c>
      <c r="D278" s="1262" t="s">
        <v>406</v>
      </c>
      <c r="E278" s="1262" t="s">
        <v>57</v>
      </c>
      <c r="F278" s="1263" t="s">
        <v>552</v>
      </c>
      <c r="G278" s="1264">
        <v>5345</v>
      </c>
      <c r="H278" s="1265" t="s">
        <v>18</v>
      </c>
      <c r="I278" s="1266">
        <f t="shared" si="4"/>
        <v>5345</v>
      </c>
    </row>
    <row r="279" spans="1:9">
      <c r="A279" s="1261">
        <v>272</v>
      </c>
      <c r="B279" s="1230">
        <v>10</v>
      </c>
      <c r="C279" s="1243" t="s">
        <v>553</v>
      </c>
      <c r="D279" s="1262" t="s">
        <v>406</v>
      </c>
      <c r="E279" s="1262" t="s">
        <v>57</v>
      </c>
      <c r="F279" s="1269" t="s">
        <v>554</v>
      </c>
      <c r="G279" s="1264">
        <v>582</v>
      </c>
      <c r="H279" s="1265" t="s">
        <v>18</v>
      </c>
      <c r="I279" s="1266">
        <f t="shared" si="4"/>
        <v>5820</v>
      </c>
    </row>
    <row r="280" spans="1:9" ht="75">
      <c r="A280" s="1261">
        <v>273</v>
      </c>
      <c r="B280" s="1230">
        <v>50</v>
      </c>
      <c r="C280" s="1231" t="s">
        <v>555</v>
      </c>
      <c r="D280" s="1262" t="s">
        <v>406</v>
      </c>
      <c r="E280" s="1262" t="s">
        <v>57</v>
      </c>
      <c r="F280" s="1263" t="s">
        <v>556</v>
      </c>
      <c r="G280" s="1264">
        <v>755</v>
      </c>
      <c r="H280" s="1265" t="s">
        <v>86</v>
      </c>
      <c r="I280" s="1266">
        <f t="shared" si="4"/>
        <v>37750</v>
      </c>
    </row>
    <row r="281" spans="1:9" ht="45">
      <c r="A281" s="1261">
        <v>274</v>
      </c>
      <c r="B281" s="1230">
        <v>1</v>
      </c>
      <c r="C281" s="1231" t="s">
        <v>557</v>
      </c>
      <c r="D281" s="1262" t="s">
        <v>406</v>
      </c>
      <c r="E281" s="1262" t="s">
        <v>57</v>
      </c>
      <c r="F281" s="1263" t="s">
        <v>558</v>
      </c>
      <c r="G281" s="1264">
        <v>8766</v>
      </c>
      <c r="H281" s="1265" t="s">
        <v>18</v>
      </c>
      <c r="I281" s="1266">
        <f t="shared" si="4"/>
        <v>8766</v>
      </c>
    </row>
    <row r="282" spans="1:9" ht="30">
      <c r="A282" s="1261">
        <v>275</v>
      </c>
      <c r="B282" s="1230">
        <v>2</v>
      </c>
      <c r="C282" s="1231" t="s">
        <v>559</v>
      </c>
      <c r="D282" s="1262" t="s">
        <v>406</v>
      </c>
      <c r="E282" s="1262" t="s">
        <v>57</v>
      </c>
      <c r="F282" s="1263" t="s">
        <v>560</v>
      </c>
      <c r="G282" s="1264">
        <v>128</v>
      </c>
      <c r="H282" s="1265" t="s">
        <v>18</v>
      </c>
      <c r="I282" s="1266">
        <f t="shared" si="4"/>
        <v>256</v>
      </c>
    </row>
    <row r="283" spans="1:9" ht="30">
      <c r="A283" s="1261">
        <v>276</v>
      </c>
      <c r="B283" s="1230">
        <v>2</v>
      </c>
      <c r="C283" s="1231" t="s">
        <v>561</v>
      </c>
      <c r="D283" s="1262" t="s">
        <v>406</v>
      </c>
      <c r="E283" s="1262" t="s">
        <v>57</v>
      </c>
      <c r="F283" s="1263" t="s">
        <v>562</v>
      </c>
      <c r="G283" s="1264">
        <v>100</v>
      </c>
      <c r="H283" s="1265" t="s">
        <v>18</v>
      </c>
      <c r="I283" s="1266">
        <f t="shared" si="4"/>
        <v>200</v>
      </c>
    </row>
    <row r="284" spans="1:9" ht="30">
      <c r="A284" s="1261">
        <v>277</v>
      </c>
      <c r="B284" s="1230">
        <v>10</v>
      </c>
      <c r="C284" s="1231" t="s">
        <v>563</v>
      </c>
      <c r="D284" s="1262" t="s">
        <v>406</v>
      </c>
      <c r="E284" s="1262" t="s">
        <v>57</v>
      </c>
      <c r="F284" s="1263" t="s">
        <v>564</v>
      </c>
      <c r="G284" s="1264">
        <v>462</v>
      </c>
      <c r="H284" s="1265" t="s">
        <v>86</v>
      </c>
      <c r="I284" s="1266">
        <f t="shared" si="4"/>
        <v>4620</v>
      </c>
    </row>
    <row r="285" spans="1:9" ht="30">
      <c r="A285" s="1261">
        <v>278</v>
      </c>
      <c r="B285" s="1230">
        <v>5</v>
      </c>
      <c r="C285" s="1231" t="s">
        <v>565</v>
      </c>
      <c r="D285" s="1262" t="s">
        <v>406</v>
      </c>
      <c r="E285" s="1262" t="s">
        <v>57</v>
      </c>
      <c r="F285" s="1263" t="s">
        <v>566</v>
      </c>
      <c r="G285" s="1264">
        <v>410</v>
      </c>
      <c r="H285" s="1265" t="s">
        <v>86</v>
      </c>
      <c r="I285" s="1266">
        <f t="shared" ref="I285:I320" si="5">B285*G285</f>
        <v>2050</v>
      </c>
    </row>
    <row r="286" spans="1:9" ht="60">
      <c r="A286" s="1261">
        <v>279</v>
      </c>
      <c r="B286" s="1230">
        <v>2</v>
      </c>
      <c r="C286" s="1231" t="s">
        <v>567</v>
      </c>
      <c r="D286" s="1262" t="s">
        <v>406</v>
      </c>
      <c r="E286" s="1262" t="s">
        <v>57</v>
      </c>
      <c r="F286" s="1263" t="s">
        <v>568</v>
      </c>
      <c r="G286" s="1264">
        <v>767</v>
      </c>
      <c r="H286" s="1265" t="s">
        <v>18</v>
      </c>
      <c r="I286" s="1266">
        <f t="shared" si="5"/>
        <v>1534</v>
      </c>
    </row>
    <row r="287" spans="1:9" ht="45">
      <c r="A287" s="1261">
        <v>280</v>
      </c>
      <c r="B287" s="1230">
        <v>1</v>
      </c>
      <c r="C287" s="1231" t="s">
        <v>569</v>
      </c>
      <c r="D287" s="1262" t="s">
        <v>406</v>
      </c>
      <c r="E287" s="1262" t="s">
        <v>57</v>
      </c>
      <c r="F287" s="1263" t="s">
        <v>570</v>
      </c>
      <c r="G287" s="1264">
        <v>2228</v>
      </c>
      <c r="H287" s="1265" t="s">
        <v>18</v>
      </c>
      <c r="I287" s="1266">
        <f t="shared" si="5"/>
        <v>2228</v>
      </c>
    </row>
    <row r="288" spans="1:9" ht="30">
      <c r="A288" s="1261">
        <v>281</v>
      </c>
      <c r="B288" s="1230">
        <v>1</v>
      </c>
      <c r="C288" s="1231" t="s">
        <v>571</v>
      </c>
      <c r="D288" s="1262" t="s">
        <v>406</v>
      </c>
      <c r="E288" s="1262" t="s">
        <v>57</v>
      </c>
      <c r="F288" s="1263" t="s">
        <v>572</v>
      </c>
      <c r="G288" s="1264">
        <v>1324</v>
      </c>
      <c r="H288" s="1265" t="s">
        <v>18</v>
      </c>
      <c r="I288" s="1266">
        <f t="shared" si="5"/>
        <v>1324</v>
      </c>
    </row>
    <row r="289" spans="1:9" ht="30">
      <c r="A289" s="1261">
        <v>282</v>
      </c>
      <c r="B289" s="1230">
        <v>2</v>
      </c>
      <c r="C289" s="1231" t="s">
        <v>573</v>
      </c>
      <c r="D289" s="1262" t="s">
        <v>406</v>
      </c>
      <c r="E289" s="1262" t="s">
        <v>57</v>
      </c>
      <c r="F289" s="1263" t="s">
        <v>574</v>
      </c>
      <c r="G289" s="1264">
        <v>721</v>
      </c>
      <c r="H289" s="1265" t="s">
        <v>18</v>
      </c>
      <c r="I289" s="1266">
        <f t="shared" si="5"/>
        <v>1442</v>
      </c>
    </row>
    <row r="290" spans="1:9">
      <c r="A290" s="1261">
        <v>283</v>
      </c>
      <c r="B290" s="1230">
        <v>4</v>
      </c>
      <c r="C290" s="1231" t="s">
        <v>575</v>
      </c>
      <c r="D290" s="1262" t="s">
        <v>406</v>
      </c>
      <c r="E290" s="1262" t="s">
        <v>57</v>
      </c>
      <c r="F290" s="1263" t="s">
        <v>576</v>
      </c>
      <c r="G290" s="1264">
        <v>298</v>
      </c>
      <c r="H290" s="1265" t="s">
        <v>18</v>
      </c>
      <c r="I290" s="1266">
        <f t="shared" si="5"/>
        <v>1192</v>
      </c>
    </row>
    <row r="291" spans="1:9" ht="105">
      <c r="A291" s="1261">
        <v>284</v>
      </c>
      <c r="B291" s="1230">
        <v>1</v>
      </c>
      <c r="C291" s="1231" t="s">
        <v>577</v>
      </c>
      <c r="D291" s="1262" t="s">
        <v>406</v>
      </c>
      <c r="E291" s="1262" t="s">
        <v>57</v>
      </c>
      <c r="F291" s="1263" t="s">
        <v>578</v>
      </c>
      <c r="G291" s="1264">
        <v>1717</v>
      </c>
      <c r="H291" s="1265" t="s">
        <v>18</v>
      </c>
      <c r="I291" s="1266">
        <f t="shared" si="5"/>
        <v>1717</v>
      </c>
    </row>
    <row r="292" spans="1:9" ht="30">
      <c r="A292" s="1261">
        <v>285</v>
      </c>
      <c r="B292" s="1230">
        <v>2</v>
      </c>
      <c r="C292" s="1231" t="s">
        <v>579</v>
      </c>
      <c r="D292" s="1262" t="s">
        <v>406</v>
      </c>
      <c r="E292" s="1262" t="s">
        <v>57</v>
      </c>
      <c r="F292" s="1263" t="s">
        <v>580</v>
      </c>
      <c r="G292" s="1264">
        <v>309</v>
      </c>
      <c r="H292" s="1265" t="s">
        <v>18</v>
      </c>
      <c r="I292" s="1266">
        <f t="shared" si="5"/>
        <v>618</v>
      </c>
    </row>
    <row r="293" spans="1:9" ht="30">
      <c r="A293" s="1261">
        <v>286</v>
      </c>
      <c r="B293" s="1230">
        <v>2</v>
      </c>
      <c r="C293" s="1231" t="s">
        <v>581</v>
      </c>
      <c r="D293" s="1262" t="s">
        <v>406</v>
      </c>
      <c r="E293" s="1262" t="s">
        <v>57</v>
      </c>
      <c r="F293" s="1263" t="s">
        <v>582</v>
      </c>
      <c r="G293" s="1264">
        <v>134</v>
      </c>
      <c r="H293" s="1265" t="s">
        <v>18</v>
      </c>
      <c r="I293" s="1266">
        <f t="shared" si="5"/>
        <v>268</v>
      </c>
    </row>
    <row r="294" spans="1:9" ht="30">
      <c r="A294" s="1261">
        <v>287</v>
      </c>
      <c r="B294" s="1230">
        <v>1</v>
      </c>
      <c r="C294" s="1231" t="s">
        <v>583</v>
      </c>
      <c r="D294" s="1262" t="s">
        <v>406</v>
      </c>
      <c r="E294" s="1262" t="s">
        <v>57</v>
      </c>
      <c r="F294" s="1263" t="s">
        <v>584</v>
      </c>
      <c r="G294" s="1264">
        <v>2032</v>
      </c>
      <c r="H294" s="1265" t="s">
        <v>18</v>
      </c>
      <c r="I294" s="1266">
        <f t="shared" si="5"/>
        <v>2032</v>
      </c>
    </row>
    <row r="295" spans="1:9" ht="60">
      <c r="A295" s="1261">
        <v>288</v>
      </c>
      <c r="B295" s="1230">
        <v>1000</v>
      </c>
      <c r="C295" s="1231" t="s">
        <v>585</v>
      </c>
      <c r="D295" s="1262" t="s">
        <v>406</v>
      </c>
      <c r="E295" s="1262" t="s">
        <v>57</v>
      </c>
      <c r="F295" s="1263" t="s">
        <v>586</v>
      </c>
      <c r="G295" s="1264">
        <v>10</v>
      </c>
      <c r="H295" s="1265" t="s">
        <v>587</v>
      </c>
      <c r="I295" s="1266">
        <f t="shared" si="5"/>
        <v>10000</v>
      </c>
    </row>
    <row r="296" spans="1:9" ht="30">
      <c r="A296" s="1261">
        <v>289</v>
      </c>
      <c r="B296" s="1230">
        <v>2</v>
      </c>
      <c r="C296" s="1231" t="s">
        <v>588</v>
      </c>
      <c r="D296" s="1262" t="s">
        <v>406</v>
      </c>
      <c r="E296" s="1262" t="s">
        <v>57</v>
      </c>
      <c r="F296" s="1263" t="s">
        <v>589</v>
      </c>
      <c r="G296" s="1264">
        <v>33</v>
      </c>
      <c r="H296" s="1265" t="s">
        <v>18</v>
      </c>
      <c r="I296" s="1266">
        <f t="shared" si="5"/>
        <v>66</v>
      </c>
    </row>
    <row r="297" spans="1:9" ht="75">
      <c r="A297" s="1261">
        <v>290</v>
      </c>
      <c r="B297" s="1230">
        <v>25</v>
      </c>
      <c r="C297" s="1231" t="s">
        <v>590</v>
      </c>
      <c r="D297" s="1262" t="s">
        <v>406</v>
      </c>
      <c r="E297" s="1262" t="s">
        <v>57</v>
      </c>
      <c r="F297" s="1263" t="s">
        <v>591</v>
      </c>
      <c r="G297" s="1264">
        <v>239</v>
      </c>
      <c r="H297" s="1265" t="s">
        <v>86</v>
      </c>
      <c r="I297" s="1266">
        <f t="shared" si="5"/>
        <v>5975</v>
      </c>
    </row>
    <row r="298" spans="1:9" ht="90">
      <c r="A298" s="1261">
        <v>291</v>
      </c>
      <c r="B298" s="1230">
        <v>50</v>
      </c>
      <c r="C298" s="1231" t="s">
        <v>592</v>
      </c>
      <c r="D298" s="1262" t="s">
        <v>406</v>
      </c>
      <c r="E298" s="1262" t="s">
        <v>57</v>
      </c>
      <c r="F298" s="1263" t="s">
        <v>413</v>
      </c>
      <c r="G298" s="1264">
        <v>313</v>
      </c>
      <c r="H298" s="1265" t="s">
        <v>86</v>
      </c>
      <c r="I298" s="1266">
        <f t="shared" si="5"/>
        <v>15650</v>
      </c>
    </row>
    <row r="299" spans="1:9" ht="90">
      <c r="A299" s="1261">
        <v>292</v>
      </c>
      <c r="B299" s="1230">
        <v>40</v>
      </c>
      <c r="C299" s="1231" t="s">
        <v>593</v>
      </c>
      <c r="D299" s="1262" t="s">
        <v>406</v>
      </c>
      <c r="E299" s="1262" t="s">
        <v>443</v>
      </c>
      <c r="F299" s="1263" t="s">
        <v>594</v>
      </c>
      <c r="G299" s="1264">
        <v>410</v>
      </c>
      <c r="H299" s="1265" t="s">
        <v>86</v>
      </c>
      <c r="I299" s="1266">
        <f t="shared" si="5"/>
        <v>16400</v>
      </c>
    </row>
    <row r="300" spans="1:9" ht="30">
      <c r="A300" s="1261">
        <v>293</v>
      </c>
      <c r="B300" s="1230">
        <v>1</v>
      </c>
      <c r="C300" s="1231" t="s">
        <v>595</v>
      </c>
      <c r="D300" s="1262" t="s">
        <v>406</v>
      </c>
      <c r="E300" s="1262" t="s">
        <v>443</v>
      </c>
      <c r="F300" s="1263" t="s">
        <v>596</v>
      </c>
      <c r="G300" s="1264">
        <v>466</v>
      </c>
      <c r="H300" s="1265" t="s">
        <v>18</v>
      </c>
      <c r="I300" s="1266">
        <f t="shared" si="5"/>
        <v>466</v>
      </c>
    </row>
    <row r="301" spans="1:9" ht="30">
      <c r="A301" s="1261">
        <v>294</v>
      </c>
      <c r="B301" s="1230">
        <v>1</v>
      </c>
      <c r="C301" s="1231" t="s">
        <v>597</v>
      </c>
      <c r="D301" s="1262" t="s">
        <v>406</v>
      </c>
      <c r="E301" s="1262" t="s">
        <v>443</v>
      </c>
      <c r="F301" s="1263" t="s">
        <v>598</v>
      </c>
      <c r="G301" s="1264">
        <v>331</v>
      </c>
      <c r="H301" s="1265" t="s">
        <v>18</v>
      </c>
      <c r="I301" s="1266">
        <f t="shared" si="5"/>
        <v>331</v>
      </c>
    </row>
    <row r="302" spans="1:9" ht="30">
      <c r="A302" s="1261">
        <v>295</v>
      </c>
      <c r="B302" s="1230">
        <v>1</v>
      </c>
      <c r="C302" s="1231" t="s">
        <v>599</v>
      </c>
      <c r="D302" s="1262" t="s">
        <v>406</v>
      </c>
      <c r="E302" s="1262" t="s">
        <v>57</v>
      </c>
      <c r="F302" s="1263" t="s">
        <v>600</v>
      </c>
      <c r="G302" s="1264">
        <v>489</v>
      </c>
      <c r="H302" s="1265" t="s">
        <v>18</v>
      </c>
      <c r="I302" s="1266">
        <f t="shared" si="5"/>
        <v>489</v>
      </c>
    </row>
    <row r="303" spans="1:9">
      <c r="A303" s="1261">
        <v>296</v>
      </c>
      <c r="B303" s="1230">
        <v>1</v>
      </c>
      <c r="C303" s="1231" t="s">
        <v>601</v>
      </c>
      <c r="D303" s="1262" t="s">
        <v>406</v>
      </c>
      <c r="E303" s="1262" t="s">
        <v>443</v>
      </c>
      <c r="F303" s="1263" t="s">
        <v>602</v>
      </c>
      <c r="G303" s="1264">
        <v>675</v>
      </c>
      <c r="H303" s="1265" t="s">
        <v>18</v>
      </c>
      <c r="I303" s="1266">
        <f t="shared" si="5"/>
        <v>675</v>
      </c>
    </row>
    <row r="304" spans="1:9" ht="30">
      <c r="A304" s="1261">
        <v>297</v>
      </c>
      <c r="B304" s="1230">
        <v>17.5</v>
      </c>
      <c r="C304" s="1231" t="s">
        <v>603</v>
      </c>
      <c r="D304" s="1262" t="s">
        <v>406</v>
      </c>
      <c r="E304" s="1262" t="s">
        <v>443</v>
      </c>
      <c r="F304" s="1263" t="s">
        <v>604</v>
      </c>
      <c r="G304" s="1264">
        <v>395</v>
      </c>
      <c r="H304" s="1265" t="s">
        <v>363</v>
      </c>
      <c r="I304" s="1266">
        <f t="shared" si="5"/>
        <v>6912.5</v>
      </c>
    </row>
    <row r="305" spans="1:9" ht="30">
      <c r="A305" s="1261">
        <v>298</v>
      </c>
      <c r="B305" s="1230">
        <v>3.05</v>
      </c>
      <c r="C305" s="1231" t="s">
        <v>605</v>
      </c>
      <c r="D305" s="1262" t="s">
        <v>406</v>
      </c>
      <c r="E305" s="1262" t="s">
        <v>57</v>
      </c>
      <c r="F305" s="1263" t="s">
        <v>606</v>
      </c>
      <c r="G305" s="1264">
        <v>3553</v>
      </c>
      <c r="H305" s="1265" t="s">
        <v>485</v>
      </c>
      <c r="I305" s="1266">
        <f t="shared" si="5"/>
        <v>10836.65</v>
      </c>
    </row>
    <row r="306" spans="1:9">
      <c r="A306" s="1261">
        <v>299</v>
      </c>
      <c r="B306" s="1230">
        <v>167.56</v>
      </c>
      <c r="C306" s="845" t="s">
        <v>607</v>
      </c>
      <c r="D306" s="1262" t="s">
        <v>406</v>
      </c>
      <c r="E306" s="1262" t="s">
        <v>57</v>
      </c>
      <c r="F306" s="1263" t="s">
        <v>608</v>
      </c>
      <c r="G306" s="1264">
        <v>270</v>
      </c>
      <c r="H306" s="1265" t="s">
        <v>455</v>
      </c>
      <c r="I306" s="1266">
        <f t="shared" si="5"/>
        <v>45241.2</v>
      </c>
    </row>
    <row r="307" spans="1:9" ht="30">
      <c r="A307" s="1261">
        <v>300</v>
      </c>
      <c r="B307" s="1230">
        <v>7.45</v>
      </c>
      <c r="C307" s="1231" t="s">
        <v>609</v>
      </c>
      <c r="D307" s="1262" t="s">
        <v>406</v>
      </c>
      <c r="E307" s="1262" t="s">
        <v>57</v>
      </c>
      <c r="F307" s="1263" t="s">
        <v>610</v>
      </c>
      <c r="G307" s="1264">
        <v>1525</v>
      </c>
      <c r="H307" s="1265" t="s">
        <v>455</v>
      </c>
      <c r="I307" s="1266">
        <f t="shared" si="5"/>
        <v>11361.25</v>
      </c>
    </row>
    <row r="308" spans="1:9" ht="30">
      <c r="A308" s="1261">
        <v>301</v>
      </c>
      <c r="B308" s="1230">
        <v>20.88</v>
      </c>
      <c r="C308" s="1245" t="s">
        <v>613</v>
      </c>
      <c r="D308" s="1262" t="s">
        <v>406</v>
      </c>
      <c r="E308" s="1262" t="s">
        <v>57</v>
      </c>
      <c r="F308" s="1263" t="s">
        <v>614</v>
      </c>
      <c r="G308" s="1264">
        <v>5299</v>
      </c>
      <c r="H308" s="1265" t="s">
        <v>499</v>
      </c>
      <c r="I308" s="1266">
        <f t="shared" si="5"/>
        <v>110643.12</v>
      </c>
    </row>
    <row r="309" spans="1:9" ht="30">
      <c r="A309" s="1261">
        <v>302</v>
      </c>
      <c r="B309" s="1230">
        <v>1</v>
      </c>
      <c r="C309" s="1246" t="s">
        <v>615</v>
      </c>
      <c r="D309" s="1262" t="s">
        <v>406</v>
      </c>
      <c r="E309" s="1262" t="s">
        <v>57</v>
      </c>
      <c r="F309" s="1263" t="s">
        <v>616</v>
      </c>
      <c r="G309" s="1264">
        <v>5000</v>
      </c>
      <c r="H309" s="1265" t="s">
        <v>485</v>
      </c>
      <c r="I309" s="1266">
        <f t="shared" si="5"/>
        <v>5000</v>
      </c>
    </row>
    <row r="310" spans="1:9" ht="45">
      <c r="A310" s="1261">
        <v>303</v>
      </c>
      <c r="B310" s="1230">
        <v>155</v>
      </c>
      <c r="C310" s="1245" t="s">
        <v>617</v>
      </c>
      <c r="D310" s="1262" t="s">
        <v>406</v>
      </c>
      <c r="E310" s="1262" t="s">
        <v>443</v>
      </c>
      <c r="F310" s="1263" t="s">
        <v>618</v>
      </c>
      <c r="G310" s="1264">
        <v>336</v>
      </c>
      <c r="H310" s="1265" t="s">
        <v>459</v>
      </c>
      <c r="I310" s="1266">
        <f t="shared" si="5"/>
        <v>52080</v>
      </c>
    </row>
    <row r="311" spans="1:9" ht="45">
      <c r="A311" s="1261">
        <v>304</v>
      </c>
      <c r="B311" s="1230">
        <v>25</v>
      </c>
      <c r="C311" s="1245" t="s">
        <v>1744</v>
      </c>
      <c r="D311" s="1262" t="s">
        <v>406</v>
      </c>
      <c r="E311" s="1262" t="s">
        <v>443</v>
      </c>
      <c r="F311" s="1263" t="s">
        <v>620</v>
      </c>
      <c r="G311" s="1264">
        <v>883</v>
      </c>
      <c r="H311" s="1265" t="s">
        <v>459</v>
      </c>
      <c r="I311" s="1266">
        <f t="shared" si="5"/>
        <v>22075</v>
      </c>
    </row>
    <row r="312" spans="1:9" ht="45">
      <c r="A312" s="1261">
        <v>305</v>
      </c>
      <c r="B312" s="1230">
        <v>1</v>
      </c>
      <c r="C312" s="1245" t="s">
        <v>621</v>
      </c>
      <c r="D312" s="1262" t="s">
        <v>406</v>
      </c>
      <c r="E312" s="1262" t="s">
        <v>57</v>
      </c>
      <c r="F312" s="1263" t="s">
        <v>622</v>
      </c>
      <c r="G312" s="1264">
        <v>21619</v>
      </c>
      <c r="H312" s="1265" t="s">
        <v>18</v>
      </c>
      <c r="I312" s="1266">
        <f t="shared" si="5"/>
        <v>21619</v>
      </c>
    </row>
    <row r="313" spans="1:9" ht="45">
      <c r="A313" s="1261">
        <v>306</v>
      </c>
      <c r="B313" s="1230">
        <v>120</v>
      </c>
      <c r="C313" s="1245" t="s">
        <v>1745</v>
      </c>
      <c r="D313" s="1262" t="s">
        <v>406</v>
      </c>
      <c r="E313" s="1262" t="s">
        <v>57</v>
      </c>
      <c r="F313" s="1263" t="s">
        <v>624</v>
      </c>
      <c r="G313" s="1264">
        <v>180</v>
      </c>
      <c r="H313" s="1265" t="s">
        <v>459</v>
      </c>
      <c r="I313" s="1266">
        <f t="shared" si="5"/>
        <v>21600</v>
      </c>
    </row>
    <row r="314" spans="1:9" ht="45">
      <c r="A314" s="1261">
        <v>307</v>
      </c>
      <c r="B314" s="1230">
        <v>1</v>
      </c>
      <c r="C314" s="1245" t="s">
        <v>625</v>
      </c>
      <c r="D314" s="1262" t="s">
        <v>406</v>
      </c>
      <c r="E314" s="1262" t="s">
        <v>57</v>
      </c>
      <c r="F314" s="1263" t="s">
        <v>626</v>
      </c>
      <c r="G314" s="1264">
        <v>1040</v>
      </c>
      <c r="H314" s="1265" t="s">
        <v>18</v>
      </c>
      <c r="I314" s="1266">
        <f t="shared" si="5"/>
        <v>1040</v>
      </c>
    </row>
    <row r="315" spans="1:9" ht="45">
      <c r="A315" s="1261">
        <v>308</v>
      </c>
      <c r="B315" s="1230">
        <v>180</v>
      </c>
      <c r="C315" s="1245" t="s">
        <v>627</v>
      </c>
      <c r="D315" s="1262" t="s">
        <v>406</v>
      </c>
      <c r="E315" s="1262" t="s">
        <v>443</v>
      </c>
      <c r="F315" s="1263" t="s">
        <v>628</v>
      </c>
      <c r="G315" s="1264">
        <v>192</v>
      </c>
      <c r="H315" s="1265" t="s">
        <v>459</v>
      </c>
      <c r="I315" s="1266">
        <f t="shared" si="5"/>
        <v>34560</v>
      </c>
    </row>
    <row r="316" spans="1:9">
      <c r="A316" s="1261">
        <v>309</v>
      </c>
      <c r="B316" s="1230">
        <v>1</v>
      </c>
      <c r="C316" s="1245" t="s">
        <v>629</v>
      </c>
      <c r="D316" s="1262" t="s">
        <v>406</v>
      </c>
      <c r="E316" s="1262" t="s">
        <v>443</v>
      </c>
      <c r="F316" s="1263" t="s">
        <v>630</v>
      </c>
      <c r="G316" s="1264">
        <v>5000</v>
      </c>
      <c r="H316" s="1265" t="s">
        <v>18</v>
      </c>
      <c r="I316" s="1266">
        <f t="shared" si="5"/>
        <v>5000</v>
      </c>
    </row>
    <row r="317" spans="1:9" ht="45">
      <c r="A317" s="1261">
        <v>310</v>
      </c>
      <c r="B317" s="1247">
        <v>1</v>
      </c>
      <c r="C317" s="1245" t="s">
        <v>631</v>
      </c>
      <c r="D317" s="1262" t="s">
        <v>406</v>
      </c>
      <c r="E317" s="1262" t="s">
        <v>443</v>
      </c>
      <c r="F317" s="1263" t="s">
        <v>632</v>
      </c>
      <c r="G317" s="1270">
        <v>5408</v>
      </c>
      <c r="H317" s="1265" t="s">
        <v>18</v>
      </c>
      <c r="I317" s="1266">
        <f t="shared" si="5"/>
        <v>5408</v>
      </c>
    </row>
    <row r="318" spans="1:9">
      <c r="A318" s="1261">
        <v>311</v>
      </c>
      <c r="B318" s="1247">
        <v>366.3</v>
      </c>
      <c r="C318" s="1245" t="s">
        <v>633</v>
      </c>
      <c r="D318" s="1262" t="s">
        <v>406</v>
      </c>
      <c r="E318" s="1262" t="s">
        <v>57</v>
      </c>
      <c r="F318" s="1263" t="s">
        <v>634</v>
      </c>
      <c r="G318" s="1270">
        <v>40</v>
      </c>
      <c r="H318" s="1265" t="s">
        <v>455</v>
      </c>
      <c r="I318" s="1266">
        <f t="shared" si="5"/>
        <v>14652</v>
      </c>
    </row>
    <row r="319" spans="1:9">
      <c r="A319" s="1261">
        <v>312</v>
      </c>
      <c r="B319" s="1271">
        <v>700</v>
      </c>
      <c r="C319" s="1245" t="s">
        <v>635</v>
      </c>
      <c r="D319" s="1262" t="s">
        <v>406</v>
      </c>
      <c r="E319" s="1262" t="s">
        <v>57</v>
      </c>
      <c r="F319" s="1263" t="s">
        <v>636</v>
      </c>
      <c r="G319" s="1270">
        <v>97.5</v>
      </c>
      <c r="H319" s="1265" t="s">
        <v>455</v>
      </c>
      <c r="I319" s="1266">
        <f t="shared" si="5"/>
        <v>68250</v>
      </c>
    </row>
    <row r="320" spans="1:9">
      <c r="A320" s="1261">
        <v>313</v>
      </c>
      <c r="B320" s="1271">
        <v>300</v>
      </c>
      <c r="C320" s="1245" t="s">
        <v>637</v>
      </c>
      <c r="D320" s="1262" t="s">
        <v>406</v>
      </c>
      <c r="E320" s="1262" t="s">
        <v>57</v>
      </c>
      <c r="F320" s="1263" t="s">
        <v>638</v>
      </c>
      <c r="G320" s="1270">
        <v>30</v>
      </c>
      <c r="H320" s="1265" t="s">
        <v>455</v>
      </c>
      <c r="I320" s="1266">
        <f t="shared" si="5"/>
        <v>9000</v>
      </c>
    </row>
    <row r="321" spans="1:9">
      <c r="A321" s="1249"/>
      <c r="B321" s="1137"/>
      <c r="C321" s="1249"/>
      <c r="D321" s="1249"/>
      <c r="E321" s="1491" t="s">
        <v>1289</v>
      </c>
      <c r="F321" s="1491"/>
      <c r="G321" s="1491"/>
      <c r="H321" s="1491"/>
      <c r="I321" s="1250">
        <f>SUM(I220:I320)</f>
        <v>10570631.429999998</v>
      </c>
    </row>
    <row r="322" spans="1:9">
      <c r="A322" s="1249"/>
      <c r="B322" s="1137"/>
      <c r="C322" s="1249"/>
      <c r="D322" s="1249"/>
      <c r="E322" s="1479" t="s">
        <v>1290</v>
      </c>
      <c r="F322" s="1479"/>
      <c r="G322" s="1479"/>
      <c r="H322" s="1479"/>
      <c r="I322" s="1250">
        <f>I321+I218</f>
        <v>30840089.245999999</v>
      </c>
    </row>
    <row r="323" spans="1:9">
      <c r="A323" s="1249"/>
      <c r="B323" s="1137"/>
      <c r="C323" s="1249"/>
      <c r="D323" s="1249"/>
      <c r="E323" s="1479" t="s">
        <v>1291</v>
      </c>
      <c r="F323" s="1479"/>
      <c r="G323" s="1479"/>
      <c r="H323" s="1479"/>
      <c r="I323" s="1251">
        <f>I322*18/100</f>
        <v>5551216.0642799996</v>
      </c>
    </row>
    <row r="324" spans="1:9">
      <c r="A324" s="1249"/>
      <c r="B324" s="1137"/>
      <c r="C324" s="1249"/>
      <c r="D324" s="1249"/>
      <c r="E324" s="1479" t="s">
        <v>1292</v>
      </c>
      <c r="F324" s="1479"/>
      <c r="G324" s="1479"/>
      <c r="H324" s="1479"/>
      <c r="I324" s="1250">
        <f>I323+I322</f>
        <v>36391305.310279995</v>
      </c>
    </row>
  </sheetData>
  <autoFilter ref="A1:J218">
    <filterColumn colId="0" showButton="0"/>
    <filterColumn colId="1" showButton="0"/>
    <filterColumn colId="2" showButton="0"/>
    <filterColumn colId="3" showButton="0"/>
    <filterColumn colId="4" showButton="0"/>
    <filterColumn colId="5" showButton="0"/>
    <filterColumn colId="6" showButton="0"/>
    <filterColumn colId="7" showButton="0"/>
  </autoFilter>
  <mergeCells count="10">
    <mergeCell ref="E321:H321"/>
    <mergeCell ref="E322:H322"/>
    <mergeCell ref="E323:H323"/>
    <mergeCell ref="E324:H324"/>
    <mergeCell ref="A1:I1"/>
    <mergeCell ref="A2:I2"/>
    <mergeCell ref="A3:I3"/>
    <mergeCell ref="A4:C4"/>
    <mergeCell ref="A218:H218"/>
    <mergeCell ref="B219:C219"/>
  </mergeCells>
  <pageMargins left="0.47" right="0.2" top="0.45" bottom="0.45" header="0.31" footer="0.18"/>
  <pageSetup paperSize="5" scale="66" orientation="portrait" r:id="rId1"/>
</worksheet>
</file>

<file path=xl/worksheets/sheet6.xml><?xml version="1.0" encoding="utf-8"?>
<worksheet xmlns="http://schemas.openxmlformats.org/spreadsheetml/2006/main" xmlns:r="http://schemas.openxmlformats.org/officeDocument/2006/relationships">
  <dimension ref="A1:J318"/>
  <sheetViews>
    <sheetView view="pageBreakPreview" topLeftCell="A307" zoomScaleSheetLayoutView="100" workbookViewId="0">
      <selection activeCell="J325" sqref="J325"/>
    </sheetView>
  </sheetViews>
  <sheetFormatPr defaultRowHeight="16.5"/>
  <cols>
    <col min="1" max="1" width="5.140625" style="1184" customWidth="1"/>
    <col min="2" max="2" width="9.7109375" style="1185" bestFit="1" customWidth="1"/>
    <col min="3" max="3" width="70.140625" style="1184" customWidth="1"/>
    <col min="4" max="4" width="6.7109375" style="1184" customWidth="1"/>
    <col min="5" max="5" width="10" style="1184" customWidth="1"/>
    <col min="6" max="6" width="11.85546875" style="1184" bestFit="1" customWidth="1"/>
    <col min="7" max="7" width="11.140625" style="1184" customWidth="1"/>
    <col min="8" max="8" width="5.7109375" style="1184" customWidth="1"/>
    <col min="9" max="9" width="16.28515625" style="1184" customWidth="1"/>
    <col min="10" max="10" width="26.42578125" style="1128" customWidth="1"/>
    <col min="11" max="16384" width="9.140625" style="1128"/>
  </cols>
  <sheetData>
    <row r="1" spans="1:9" ht="20.25">
      <c r="A1" s="1492" t="s">
        <v>0</v>
      </c>
      <c r="B1" s="1492"/>
      <c r="C1" s="1492"/>
      <c r="D1" s="1492"/>
      <c r="E1" s="1492"/>
      <c r="F1" s="1492"/>
      <c r="G1" s="1492"/>
      <c r="H1" s="1492"/>
      <c r="I1" s="1492"/>
    </row>
    <row r="2" spans="1:9" ht="63.75" customHeight="1">
      <c r="A2" s="1519" t="s">
        <v>1886</v>
      </c>
      <c r="B2" s="1494"/>
      <c r="C2" s="1494"/>
      <c r="D2" s="1494"/>
      <c r="E2" s="1494"/>
      <c r="F2" s="1494"/>
      <c r="G2" s="1494"/>
      <c r="H2" s="1494"/>
      <c r="I2" s="1495"/>
    </row>
    <row r="3" spans="1:9" ht="27.75" customHeight="1">
      <c r="A3" s="1519" t="s">
        <v>1871</v>
      </c>
      <c r="B3" s="1494"/>
      <c r="C3" s="1494"/>
      <c r="D3" s="1494"/>
      <c r="E3" s="1494"/>
      <c r="F3" s="1494"/>
      <c r="G3" s="1494"/>
      <c r="H3" s="1494"/>
      <c r="I3" s="1495"/>
    </row>
    <row r="4" spans="1:9" ht="27.75" customHeight="1">
      <c r="A4" s="1499" t="s">
        <v>3</v>
      </c>
      <c r="B4" s="1500"/>
      <c r="C4" s="1500"/>
      <c r="D4" s="1195"/>
      <c r="E4" s="1195"/>
      <c r="F4" s="1195"/>
      <c r="G4" s="1195"/>
      <c r="H4" s="1195"/>
      <c r="I4" s="1196"/>
    </row>
    <row r="5" spans="1:9" s="1190" customFormat="1" ht="63">
      <c r="A5" s="1197" t="s">
        <v>859</v>
      </c>
      <c r="B5" s="1134" t="s">
        <v>783</v>
      </c>
      <c r="C5" s="1197" t="s">
        <v>860</v>
      </c>
      <c r="D5" s="1197" t="s">
        <v>861</v>
      </c>
      <c r="E5" s="1197" t="s">
        <v>9</v>
      </c>
      <c r="F5" s="1197" t="s">
        <v>1872</v>
      </c>
      <c r="G5" s="1223" t="s">
        <v>863</v>
      </c>
      <c r="H5" s="1198" t="s">
        <v>788</v>
      </c>
      <c r="I5" s="1199" t="s">
        <v>789</v>
      </c>
    </row>
    <row r="6" spans="1:9" s="1143" customFormat="1">
      <c r="A6" s="1141">
        <v>1</v>
      </c>
      <c r="B6" s="1137">
        <v>2</v>
      </c>
      <c r="C6" s="1138" t="s">
        <v>1299</v>
      </c>
      <c r="D6" s="1158" t="s">
        <v>655</v>
      </c>
      <c r="E6" s="1158" t="s">
        <v>16</v>
      </c>
      <c r="F6" s="1141" t="s">
        <v>17</v>
      </c>
      <c r="G6" s="1200">
        <v>5805.84</v>
      </c>
      <c r="H6" s="1141" t="s">
        <v>18</v>
      </c>
      <c r="I6" s="1180">
        <f t="shared" ref="I6:I69" si="0">B6*G6</f>
        <v>11611.68</v>
      </c>
    </row>
    <row r="7" spans="1:9" s="1143" customFormat="1" ht="49.5">
      <c r="A7" s="1141">
        <v>2</v>
      </c>
      <c r="B7" s="1137">
        <v>2</v>
      </c>
      <c r="C7" s="1144" t="s">
        <v>1301</v>
      </c>
      <c r="D7" s="1158" t="s">
        <v>655</v>
      </c>
      <c r="E7" s="1158" t="s">
        <v>16</v>
      </c>
      <c r="F7" s="1141" t="s">
        <v>21</v>
      </c>
      <c r="G7" s="1200">
        <v>21945</v>
      </c>
      <c r="H7" s="1141" t="s">
        <v>18</v>
      </c>
      <c r="I7" s="1180">
        <f t="shared" si="0"/>
        <v>43890</v>
      </c>
    </row>
    <row r="8" spans="1:9" s="1143" customFormat="1">
      <c r="A8" s="1141">
        <v>3</v>
      </c>
      <c r="B8" s="1137">
        <v>2</v>
      </c>
      <c r="C8" s="1138" t="s">
        <v>1303</v>
      </c>
      <c r="D8" s="1158" t="s">
        <v>655</v>
      </c>
      <c r="E8" s="1158" t="s">
        <v>16</v>
      </c>
      <c r="F8" s="1141" t="s">
        <v>23</v>
      </c>
      <c r="G8" s="1200">
        <v>5805.84</v>
      </c>
      <c r="H8" s="1141" t="s">
        <v>18</v>
      </c>
      <c r="I8" s="1180">
        <f t="shared" si="0"/>
        <v>11611.68</v>
      </c>
    </row>
    <row r="9" spans="1:9" s="1143" customFormat="1">
      <c r="A9" s="1141">
        <v>4</v>
      </c>
      <c r="B9" s="1137">
        <v>2</v>
      </c>
      <c r="C9" s="1145" t="s">
        <v>1585</v>
      </c>
      <c r="D9" s="1201" t="s">
        <v>655</v>
      </c>
      <c r="E9" s="1201" t="s">
        <v>16</v>
      </c>
      <c r="F9" s="1137" t="s">
        <v>25</v>
      </c>
      <c r="G9" s="1155">
        <v>49480.2</v>
      </c>
      <c r="H9" s="1141" t="s">
        <v>18</v>
      </c>
      <c r="I9" s="1180">
        <f t="shared" si="0"/>
        <v>98960.4</v>
      </c>
    </row>
    <row r="10" spans="1:9" s="1143" customFormat="1">
      <c r="A10" s="1141">
        <v>5</v>
      </c>
      <c r="B10" s="1137">
        <v>1</v>
      </c>
      <c r="C10" s="1138" t="s">
        <v>1307</v>
      </c>
      <c r="D10" s="1158" t="s">
        <v>655</v>
      </c>
      <c r="E10" s="1158" t="s">
        <v>16</v>
      </c>
      <c r="F10" s="1141" t="s">
        <v>27</v>
      </c>
      <c r="G10" s="1200">
        <v>350</v>
      </c>
      <c r="H10" s="1141" t="s">
        <v>18</v>
      </c>
      <c r="I10" s="1180">
        <f t="shared" si="0"/>
        <v>350</v>
      </c>
    </row>
    <row r="11" spans="1:9" s="1143" customFormat="1" ht="66">
      <c r="A11" s="1141">
        <v>6</v>
      </c>
      <c r="B11" s="1137">
        <v>1</v>
      </c>
      <c r="C11" s="1149" t="s">
        <v>1586</v>
      </c>
      <c r="D11" s="1158" t="s">
        <v>655</v>
      </c>
      <c r="E11" s="1158" t="s">
        <v>16</v>
      </c>
      <c r="F11" s="1141" t="s">
        <v>29</v>
      </c>
      <c r="G11" s="1200">
        <v>3299.7</v>
      </c>
      <c r="H11" s="1141" t="s">
        <v>18</v>
      </c>
      <c r="I11" s="1180">
        <f t="shared" si="0"/>
        <v>3299.7</v>
      </c>
    </row>
    <row r="12" spans="1:9" s="1143" customFormat="1">
      <c r="A12" s="1141">
        <v>7</v>
      </c>
      <c r="B12" s="1137">
        <v>1</v>
      </c>
      <c r="C12" s="1138" t="s">
        <v>1311</v>
      </c>
      <c r="D12" s="1158" t="s">
        <v>655</v>
      </c>
      <c r="E12" s="1158" t="s">
        <v>16</v>
      </c>
      <c r="F12" s="1141" t="s">
        <v>31</v>
      </c>
      <c r="G12" s="1200">
        <v>280</v>
      </c>
      <c r="H12" s="1141" t="s">
        <v>18</v>
      </c>
      <c r="I12" s="1180">
        <f t="shared" si="0"/>
        <v>280</v>
      </c>
    </row>
    <row r="13" spans="1:9" s="1143" customFormat="1" ht="33">
      <c r="A13" s="1141">
        <v>8</v>
      </c>
      <c r="B13" s="1137">
        <v>1</v>
      </c>
      <c r="C13" s="1149" t="s">
        <v>1313</v>
      </c>
      <c r="D13" s="1158" t="s">
        <v>655</v>
      </c>
      <c r="E13" s="1158" t="s">
        <v>16</v>
      </c>
      <c r="F13" s="1141" t="s">
        <v>33</v>
      </c>
      <c r="G13" s="1200">
        <v>25967.57</v>
      </c>
      <c r="H13" s="1141" t="s">
        <v>18</v>
      </c>
      <c r="I13" s="1180">
        <f t="shared" si="0"/>
        <v>25967.57</v>
      </c>
    </row>
    <row r="14" spans="1:9" s="1143" customFormat="1" ht="33">
      <c r="A14" s="1141">
        <v>9</v>
      </c>
      <c r="B14" s="1137">
        <v>1</v>
      </c>
      <c r="C14" s="1144" t="s">
        <v>1315</v>
      </c>
      <c r="D14" s="1158" t="s">
        <v>655</v>
      </c>
      <c r="E14" s="1158" t="s">
        <v>16</v>
      </c>
      <c r="F14" s="1141" t="s">
        <v>35</v>
      </c>
      <c r="G14" s="1200">
        <v>1650</v>
      </c>
      <c r="H14" s="1141" t="s">
        <v>18</v>
      </c>
      <c r="I14" s="1180">
        <f t="shared" si="0"/>
        <v>1650</v>
      </c>
    </row>
    <row r="15" spans="1:9" s="1143" customFormat="1">
      <c r="A15" s="1141">
        <v>10</v>
      </c>
      <c r="B15" s="1137">
        <v>16</v>
      </c>
      <c r="C15" s="1149" t="s">
        <v>36</v>
      </c>
      <c r="D15" s="1158" t="s">
        <v>655</v>
      </c>
      <c r="E15" s="1158" t="s">
        <v>16</v>
      </c>
      <c r="F15" s="1141" t="s">
        <v>37</v>
      </c>
      <c r="G15" s="1200">
        <v>1024</v>
      </c>
      <c r="H15" s="1141" t="s">
        <v>18</v>
      </c>
      <c r="I15" s="1180">
        <f t="shared" si="0"/>
        <v>16384</v>
      </c>
    </row>
    <row r="16" spans="1:9" s="1143" customFormat="1" ht="82.5">
      <c r="A16" s="1141">
        <v>11</v>
      </c>
      <c r="B16" s="1137">
        <v>8</v>
      </c>
      <c r="C16" s="1144" t="s">
        <v>1873</v>
      </c>
      <c r="D16" s="1158" t="s">
        <v>655</v>
      </c>
      <c r="E16" s="1158" t="s">
        <v>16</v>
      </c>
      <c r="F16" s="1141" t="s">
        <v>29</v>
      </c>
      <c r="G16" s="1200">
        <v>3299.7</v>
      </c>
      <c r="H16" s="1141" t="s">
        <v>18</v>
      </c>
      <c r="I16" s="1180">
        <f t="shared" si="0"/>
        <v>26397.599999999999</v>
      </c>
    </row>
    <row r="17" spans="1:10" s="1143" customFormat="1">
      <c r="A17" s="1141">
        <v>12</v>
      </c>
      <c r="B17" s="1137">
        <v>16</v>
      </c>
      <c r="C17" s="1149" t="s">
        <v>38</v>
      </c>
      <c r="D17" s="1158" t="s">
        <v>655</v>
      </c>
      <c r="E17" s="1158" t="s">
        <v>16</v>
      </c>
      <c r="F17" s="1141" t="s">
        <v>39</v>
      </c>
      <c r="G17" s="1200">
        <v>1044.48</v>
      </c>
      <c r="H17" s="1141" t="s">
        <v>18</v>
      </c>
      <c r="I17" s="1180">
        <f t="shared" si="0"/>
        <v>16711.68</v>
      </c>
    </row>
    <row r="18" spans="1:10" s="1143" customFormat="1" ht="49.5">
      <c r="A18" s="1141">
        <v>13</v>
      </c>
      <c r="B18" s="1137">
        <v>16</v>
      </c>
      <c r="C18" s="1149" t="s">
        <v>40</v>
      </c>
      <c r="D18" s="1158" t="s">
        <v>655</v>
      </c>
      <c r="E18" s="1158" t="s">
        <v>16</v>
      </c>
      <c r="F18" s="1141" t="s">
        <v>41</v>
      </c>
      <c r="G18" s="1200">
        <v>8894</v>
      </c>
      <c r="H18" s="1141" t="s">
        <v>18</v>
      </c>
      <c r="I18" s="1180">
        <f t="shared" si="0"/>
        <v>142304</v>
      </c>
    </row>
    <row r="19" spans="1:10" s="1143" customFormat="1">
      <c r="A19" s="1141">
        <v>14</v>
      </c>
      <c r="B19" s="1137">
        <v>10</v>
      </c>
      <c r="C19" s="1149" t="s">
        <v>42</v>
      </c>
      <c r="D19" s="1158" t="s">
        <v>655</v>
      </c>
      <c r="E19" s="1158" t="s">
        <v>16</v>
      </c>
      <c r="F19" s="1141" t="s">
        <v>43</v>
      </c>
      <c r="G19" s="1200">
        <v>1024</v>
      </c>
      <c r="H19" s="1141" t="s">
        <v>18</v>
      </c>
      <c r="I19" s="1180">
        <f t="shared" si="0"/>
        <v>10240</v>
      </c>
    </row>
    <row r="20" spans="1:10" s="1143" customFormat="1" ht="82.5">
      <c r="A20" s="1141">
        <v>15</v>
      </c>
      <c r="B20" s="1137">
        <v>5</v>
      </c>
      <c r="C20" s="1149" t="s">
        <v>1587</v>
      </c>
      <c r="D20" s="1158" t="s">
        <v>655</v>
      </c>
      <c r="E20" s="1158" t="s">
        <v>16</v>
      </c>
      <c r="F20" s="1141" t="s">
        <v>29</v>
      </c>
      <c r="G20" s="1200">
        <v>3299.7</v>
      </c>
      <c r="H20" s="1141" t="s">
        <v>18</v>
      </c>
      <c r="I20" s="1180">
        <f t="shared" si="0"/>
        <v>16498.5</v>
      </c>
    </row>
    <row r="21" spans="1:10" s="1143" customFormat="1">
      <c r="A21" s="1141">
        <v>16</v>
      </c>
      <c r="B21" s="1137">
        <v>10</v>
      </c>
      <c r="C21" s="1149" t="s">
        <v>44</v>
      </c>
      <c r="D21" s="1158" t="s">
        <v>655</v>
      </c>
      <c r="E21" s="1158" t="s">
        <v>16</v>
      </c>
      <c r="F21" s="1141" t="s">
        <v>45</v>
      </c>
      <c r="G21" s="1200">
        <v>1044.48</v>
      </c>
      <c r="H21" s="1141" t="s">
        <v>18</v>
      </c>
      <c r="I21" s="1180">
        <f t="shared" si="0"/>
        <v>10444.799999999999</v>
      </c>
    </row>
    <row r="22" spans="1:10" s="1143" customFormat="1" ht="33">
      <c r="A22" s="1141">
        <v>17</v>
      </c>
      <c r="B22" s="1137">
        <v>10</v>
      </c>
      <c r="C22" s="1149" t="s">
        <v>46</v>
      </c>
      <c r="D22" s="1158" t="s">
        <v>655</v>
      </c>
      <c r="E22" s="1158" t="s">
        <v>16</v>
      </c>
      <c r="F22" s="1141" t="s">
        <v>47</v>
      </c>
      <c r="G22" s="1200">
        <v>9847</v>
      </c>
      <c r="H22" s="1141" t="s">
        <v>18</v>
      </c>
      <c r="I22" s="1180">
        <f t="shared" si="0"/>
        <v>98470</v>
      </c>
    </row>
    <row r="23" spans="1:10" s="1143" customFormat="1">
      <c r="A23" s="1141">
        <v>18</v>
      </c>
      <c r="B23" s="1137">
        <v>1</v>
      </c>
      <c r="C23" s="1149" t="s">
        <v>48</v>
      </c>
      <c r="D23" s="1158" t="s">
        <v>655</v>
      </c>
      <c r="E23" s="1158" t="s">
        <v>16</v>
      </c>
      <c r="F23" s="1141" t="s">
        <v>49</v>
      </c>
      <c r="G23" s="1200">
        <v>1612</v>
      </c>
      <c r="H23" s="1141" t="s">
        <v>50</v>
      </c>
      <c r="I23" s="1180">
        <f t="shared" si="0"/>
        <v>1612</v>
      </c>
    </row>
    <row r="24" spans="1:10" s="1143" customFormat="1" ht="82.5">
      <c r="A24" s="1141">
        <v>19</v>
      </c>
      <c r="B24" s="1137">
        <v>1</v>
      </c>
      <c r="C24" s="1149" t="s">
        <v>1588</v>
      </c>
      <c r="D24" s="1158" t="s">
        <v>655</v>
      </c>
      <c r="E24" s="1158" t="s">
        <v>16</v>
      </c>
      <c r="F24" s="1141" t="s">
        <v>29</v>
      </c>
      <c r="G24" s="1200">
        <v>3299.7</v>
      </c>
      <c r="H24" s="1141" t="s">
        <v>18</v>
      </c>
      <c r="I24" s="1180">
        <f t="shared" si="0"/>
        <v>3299.7</v>
      </c>
    </row>
    <row r="25" spans="1:10" s="1143" customFormat="1">
      <c r="A25" s="1141">
        <v>20</v>
      </c>
      <c r="B25" s="1137">
        <v>1</v>
      </c>
      <c r="C25" s="1149" t="s">
        <v>52</v>
      </c>
      <c r="D25" s="1158" t="s">
        <v>655</v>
      </c>
      <c r="E25" s="1158" t="s">
        <v>16</v>
      </c>
      <c r="F25" s="1141" t="s">
        <v>53</v>
      </c>
      <c r="G25" s="1200">
        <v>1024</v>
      </c>
      <c r="H25" s="1141" t="s">
        <v>50</v>
      </c>
      <c r="I25" s="1180">
        <f t="shared" si="0"/>
        <v>1024</v>
      </c>
    </row>
    <row r="26" spans="1:10" s="1204" customFormat="1" ht="33">
      <c r="A26" s="1141">
        <v>21</v>
      </c>
      <c r="B26" s="1137">
        <v>1</v>
      </c>
      <c r="C26" s="1144" t="s">
        <v>1589</v>
      </c>
      <c r="D26" s="1201" t="s">
        <v>655</v>
      </c>
      <c r="E26" s="1201" t="s">
        <v>16</v>
      </c>
      <c r="F26" s="1137" t="s">
        <v>55</v>
      </c>
      <c r="G26" s="1155">
        <v>7666</v>
      </c>
      <c r="H26" s="1137" t="s">
        <v>18</v>
      </c>
      <c r="I26" s="1202">
        <f t="shared" si="0"/>
        <v>7666</v>
      </c>
      <c r="J26" s="1203"/>
    </row>
    <row r="27" spans="1:10" s="1143" customFormat="1" ht="49.5">
      <c r="A27" s="1141">
        <v>22</v>
      </c>
      <c r="B27" s="1137">
        <v>1</v>
      </c>
      <c r="C27" s="1149" t="s">
        <v>1330</v>
      </c>
      <c r="D27" s="1158" t="s">
        <v>655</v>
      </c>
      <c r="E27" s="1158" t="s">
        <v>57</v>
      </c>
      <c r="F27" s="1141" t="s">
        <v>58</v>
      </c>
      <c r="G27" s="1200">
        <v>42000</v>
      </c>
      <c r="H27" s="1141" t="s">
        <v>18</v>
      </c>
      <c r="I27" s="1180">
        <f t="shared" si="0"/>
        <v>42000</v>
      </c>
    </row>
    <row r="28" spans="1:10" s="1143" customFormat="1" ht="66">
      <c r="A28" s="1141">
        <v>23</v>
      </c>
      <c r="B28" s="1137">
        <v>1</v>
      </c>
      <c r="C28" s="1149" t="s">
        <v>919</v>
      </c>
      <c r="D28" s="1158" t="s">
        <v>655</v>
      </c>
      <c r="E28" s="1158" t="s">
        <v>16</v>
      </c>
      <c r="F28" s="1141" t="s">
        <v>60</v>
      </c>
      <c r="G28" s="1200">
        <v>2122</v>
      </c>
      <c r="H28" s="1141" t="s">
        <v>18</v>
      </c>
      <c r="I28" s="1180">
        <f t="shared" si="0"/>
        <v>2122</v>
      </c>
    </row>
    <row r="29" spans="1:10" s="1143" customFormat="1">
      <c r="A29" s="1141">
        <v>24</v>
      </c>
      <c r="B29" s="1137">
        <v>44</v>
      </c>
      <c r="C29" s="793" t="s">
        <v>61</v>
      </c>
      <c r="D29" s="1158" t="s">
        <v>655</v>
      </c>
      <c r="E29" s="1158" t="s">
        <v>16</v>
      </c>
      <c r="F29" s="1141" t="s">
        <v>62</v>
      </c>
      <c r="G29" s="1200">
        <v>48</v>
      </c>
      <c r="H29" s="1141" t="s">
        <v>18</v>
      </c>
      <c r="I29" s="1180">
        <f t="shared" si="0"/>
        <v>2112</v>
      </c>
    </row>
    <row r="30" spans="1:10" s="1143" customFormat="1" ht="82.5">
      <c r="A30" s="1141">
        <v>25</v>
      </c>
      <c r="B30" s="1137">
        <v>0.83</v>
      </c>
      <c r="C30" s="1149" t="s">
        <v>63</v>
      </c>
      <c r="D30" s="1158" t="s">
        <v>655</v>
      </c>
      <c r="E30" s="1158" t="s">
        <v>16</v>
      </c>
      <c r="F30" s="1141" t="s">
        <v>64</v>
      </c>
      <c r="G30" s="1200">
        <v>3426</v>
      </c>
      <c r="H30" s="1141" t="s">
        <v>65</v>
      </c>
      <c r="I30" s="1180">
        <f t="shared" si="0"/>
        <v>2843.58</v>
      </c>
    </row>
    <row r="31" spans="1:10" s="1143" customFormat="1" ht="66">
      <c r="A31" s="1141">
        <v>26</v>
      </c>
      <c r="B31" s="1137">
        <v>3.83</v>
      </c>
      <c r="C31" s="1149" t="s">
        <v>66</v>
      </c>
      <c r="D31" s="1158" t="s">
        <v>655</v>
      </c>
      <c r="E31" s="1158" t="s">
        <v>16</v>
      </c>
      <c r="F31" s="1141" t="s">
        <v>67</v>
      </c>
      <c r="G31" s="1200">
        <v>1470</v>
      </c>
      <c r="H31" s="1141" t="s">
        <v>65</v>
      </c>
      <c r="I31" s="1180">
        <f t="shared" si="0"/>
        <v>5630.1</v>
      </c>
    </row>
    <row r="32" spans="1:10" ht="115.5">
      <c r="A32" s="1141">
        <v>27</v>
      </c>
      <c r="B32" s="1137">
        <v>3.83</v>
      </c>
      <c r="C32" s="1144" t="s">
        <v>1590</v>
      </c>
      <c r="D32" s="1158" t="s">
        <v>655</v>
      </c>
      <c r="E32" s="1158" t="s">
        <v>57</v>
      </c>
      <c r="F32" s="1141" t="s">
        <v>69</v>
      </c>
      <c r="G32" s="1200">
        <v>2181</v>
      </c>
      <c r="H32" s="1141" t="s">
        <v>65</v>
      </c>
      <c r="I32" s="1180">
        <f t="shared" si="0"/>
        <v>8353.23</v>
      </c>
    </row>
    <row r="33" spans="1:9" ht="115.5">
      <c r="A33" s="1141">
        <v>28</v>
      </c>
      <c r="B33" s="1137">
        <v>3.83</v>
      </c>
      <c r="C33" s="1144" t="s">
        <v>1591</v>
      </c>
      <c r="D33" s="1158" t="s">
        <v>655</v>
      </c>
      <c r="E33" s="1158" t="s">
        <v>16</v>
      </c>
      <c r="F33" s="1141" t="s">
        <v>71</v>
      </c>
      <c r="G33" s="1200">
        <v>851</v>
      </c>
      <c r="H33" s="1141" t="s">
        <v>65</v>
      </c>
      <c r="I33" s="1180">
        <f t="shared" si="0"/>
        <v>3259.33</v>
      </c>
    </row>
    <row r="34" spans="1:9" ht="115.5">
      <c r="A34" s="1141">
        <v>29</v>
      </c>
      <c r="B34" s="1137">
        <v>3.83</v>
      </c>
      <c r="C34" s="1144" t="s">
        <v>1874</v>
      </c>
      <c r="D34" s="1158" t="s">
        <v>655</v>
      </c>
      <c r="E34" s="1158" t="s">
        <v>57</v>
      </c>
      <c r="F34" s="1141" t="s">
        <v>73</v>
      </c>
      <c r="G34" s="1200">
        <v>1293</v>
      </c>
      <c r="H34" s="1141" t="s">
        <v>65</v>
      </c>
      <c r="I34" s="1180">
        <f t="shared" si="0"/>
        <v>4952.1900000000005</v>
      </c>
    </row>
    <row r="35" spans="1:9" ht="115.5">
      <c r="A35" s="1141">
        <v>30</v>
      </c>
      <c r="B35" s="1137">
        <v>3.83</v>
      </c>
      <c r="C35" s="1144" t="s">
        <v>1875</v>
      </c>
      <c r="D35" s="1158" t="s">
        <v>655</v>
      </c>
      <c r="E35" s="1158" t="s">
        <v>16</v>
      </c>
      <c r="F35" s="1141" t="s">
        <v>75</v>
      </c>
      <c r="G35" s="1200">
        <v>482</v>
      </c>
      <c r="H35" s="1141" t="s">
        <v>65</v>
      </c>
      <c r="I35" s="1180">
        <f t="shared" si="0"/>
        <v>1846.06</v>
      </c>
    </row>
    <row r="36" spans="1:9">
      <c r="A36" s="1141">
        <v>31</v>
      </c>
      <c r="B36" s="1137">
        <v>43</v>
      </c>
      <c r="C36" s="1149" t="s">
        <v>76</v>
      </c>
      <c r="D36" s="1158" t="s">
        <v>655</v>
      </c>
      <c r="E36" s="1158" t="s">
        <v>16</v>
      </c>
      <c r="F36" s="1141" t="s">
        <v>77</v>
      </c>
      <c r="G36" s="1200">
        <v>122</v>
      </c>
      <c r="H36" s="1141" t="s">
        <v>18</v>
      </c>
      <c r="I36" s="1180">
        <f t="shared" si="0"/>
        <v>5246</v>
      </c>
    </row>
    <row r="37" spans="1:9" ht="33">
      <c r="A37" s="1141">
        <v>32</v>
      </c>
      <c r="B37" s="1137">
        <v>36</v>
      </c>
      <c r="C37" s="1149" t="s">
        <v>728</v>
      </c>
      <c r="D37" s="1158" t="s">
        <v>655</v>
      </c>
      <c r="E37" s="1158" t="s">
        <v>57</v>
      </c>
      <c r="F37" s="1141" t="s">
        <v>79</v>
      </c>
      <c r="G37" s="1200">
        <v>3486</v>
      </c>
      <c r="H37" s="1141" t="s">
        <v>18</v>
      </c>
      <c r="I37" s="1180">
        <f t="shared" si="0"/>
        <v>125496</v>
      </c>
    </row>
    <row r="38" spans="1:9" ht="66">
      <c r="A38" s="1141">
        <v>33</v>
      </c>
      <c r="B38" s="1137">
        <v>36</v>
      </c>
      <c r="C38" s="1149" t="s">
        <v>80</v>
      </c>
      <c r="D38" s="1158" t="s">
        <v>655</v>
      </c>
      <c r="E38" s="1158" t="s">
        <v>16</v>
      </c>
      <c r="F38" s="1141" t="s">
        <v>81</v>
      </c>
      <c r="G38" s="1200">
        <v>1234.2</v>
      </c>
      <c r="H38" s="1141" t="s">
        <v>18</v>
      </c>
      <c r="I38" s="1180">
        <f t="shared" si="0"/>
        <v>44431.200000000004</v>
      </c>
    </row>
    <row r="39" spans="1:9" ht="49.5">
      <c r="A39" s="1141">
        <v>34</v>
      </c>
      <c r="B39" s="1137">
        <v>36</v>
      </c>
      <c r="C39" s="1149" t="s">
        <v>82</v>
      </c>
      <c r="D39" s="1158" t="s">
        <v>655</v>
      </c>
      <c r="E39" s="1158" t="s">
        <v>16</v>
      </c>
      <c r="F39" s="1141" t="s">
        <v>83</v>
      </c>
      <c r="G39" s="1200">
        <v>386</v>
      </c>
      <c r="H39" s="1141" t="s">
        <v>18</v>
      </c>
      <c r="I39" s="1180">
        <f t="shared" si="0"/>
        <v>13896</v>
      </c>
    </row>
    <row r="40" spans="1:9" ht="82.5">
      <c r="A40" s="1141">
        <v>35</v>
      </c>
      <c r="B40" s="1137">
        <v>531.9</v>
      </c>
      <c r="C40" s="1149" t="s">
        <v>84</v>
      </c>
      <c r="D40" s="1158" t="s">
        <v>655</v>
      </c>
      <c r="E40" s="1158" t="s">
        <v>16</v>
      </c>
      <c r="F40" s="1141" t="s">
        <v>85</v>
      </c>
      <c r="G40" s="1200">
        <v>65</v>
      </c>
      <c r="H40" s="1141" t="s">
        <v>86</v>
      </c>
      <c r="I40" s="1180">
        <f t="shared" si="0"/>
        <v>34573.5</v>
      </c>
    </row>
    <row r="41" spans="1:9" ht="49.5">
      <c r="A41" s="1141">
        <v>36</v>
      </c>
      <c r="B41" s="1137">
        <v>208.3</v>
      </c>
      <c r="C41" s="1149" t="s">
        <v>87</v>
      </c>
      <c r="D41" s="1158" t="s">
        <v>655</v>
      </c>
      <c r="E41" s="1158" t="s">
        <v>16</v>
      </c>
      <c r="F41" s="1141" t="s">
        <v>88</v>
      </c>
      <c r="G41" s="1200">
        <v>41</v>
      </c>
      <c r="H41" s="1141" t="s">
        <v>86</v>
      </c>
      <c r="I41" s="1180">
        <f t="shared" si="0"/>
        <v>8540.3000000000011</v>
      </c>
    </row>
    <row r="42" spans="1:9">
      <c r="A42" s="1141">
        <v>37</v>
      </c>
      <c r="B42" s="1137">
        <v>50</v>
      </c>
      <c r="C42" s="1144" t="s">
        <v>89</v>
      </c>
      <c r="D42" s="1158" t="s">
        <v>655</v>
      </c>
      <c r="E42" s="1158" t="s">
        <v>57</v>
      </c>
      <c r="F42" s="1141" t="s">
        <v>90</v>
      </c>
      <c r="G42" s="1200">
        <v>117.5</v>
      </c>
      <c r="H42" s="1141" t="s">
        <v>91</v>
      </c>
      <c r="I42" s="1180">
        <f t="shared" si="0"/>
        <v>5875</v>
      </c>
    </row>
    <row r="43" spans="1:9">
      <c r="A43" s="1141">
        <v>38</v>
      </c>
      <c r="B43" s="1137">
        <v>314</v>
      </c>
      <c r="C43" s="794" t="s">
        <v>1351</v>
      </c>
      <c r="D43" s="1158" t="s">
        <v>655</v>
      </c>
      <c r="E43" s="1158" t="s">
        <v>16</v>
      </c>
      <c r="F43" s="1141" t="s">
        <v>93</v>
      </c>
      <c r="G43" s="1200">
        <v>55</v>
      </c>
      <c r="H43" s="1141" t="s">
        <v>94</v>
      </c>
      <c r="I43" s="1180">
        <f t="shared" si="0"/>
        <v>17270</v>
      </c>
    </row>
    <row r="44" spans="1:9" ht="66">
      <c r="A44" s="1141">
        <v>39</v>
      </c>
      <c r="B44" s="1137">
        <v>2</v>
      </c>
      <c r="C44" s="1149" t="s">
        <v>95</v>
      </c>
      <c r="D44" s="1158" t="s">
        <v>655</v>
      </c>
      <c r="E44" s="1158" t="s">
        <v>57</v>
      </c>
      <c r="F44" s="1141" t="s">
        <v>96</v>
      </c>
      <c r="G44" s="1200">
        <v>4725</v>
      </c>
      <c r="H44" s="1141" t="s">
        <v>18</v>
      </c>
      <c r="I44" s="1180">
        <f t="shared" si="0"/>
        <v>9450</v>
      </c>
    </row>
    <row r="45" spans="1:9" ht="33">
      <c r="A45" s="1141">
        <v>40</v>
      </c>
      <c r="B45" s="1137">
        <v>2</v>
      </c>
      <c r="C45" s="1149" t="s">
        <v>97</v>
      </c>
      <c r="D45" s="1158" t="s">
        <v>655</v>
      </c>
      <c r="E45" s="1158" t="s">
        <v>16</v>
      </c>
      <c r="F45" s="1141" t="s">
        <v>98</v>
      </c>
      <c r="G45" s="1200">
        <v>1323</v>
      </c>
      <c r="H45" s="1141" t="s">
        <v>18</v>
      </c>
      <c r="I45" s="1180">
        <f t="shared" si="0"/>
        <v>2646</v>
      </c>
    </row>
    <row r="46" spans="1:9" ht="162">
      <c r="A46" s="1141">
        <v>41</v>
      </c>
      <c r="B46" s="1137">
        <v>106</v>
      </c>
      <c r="C46" s="1144" t="s">
        <v>1593</v>
      </c>
      <c r="D46" s="1158" t="s">
        <v>655</v>
      </c>
      <c r="E46" s="1158" t="s">
        <v>16</v>
      </c>
      <c r="F46" s="1141" t="s">
        <v>100</v>
      </c>
      <c r="G46" s="1200">
        <v>2463.3000000000002</v>
      </c>
      <c r="H46" s="1141" t="s">
        <v>94</v>
      </c>
      <c r="I46" s="1180">
        <f t="shared" si="0"/>
        <v>261109.80000000002</v>
      </c>
    </row>
    <row r="47" spans="1:9" ht="57">
      <c r="A47" s="1141">
        <v>42</v>
      </c>
      <c r="B47" s="1137">
        <v>56</v>
      </c>
      <c r="C47" s="1151" t="s">
        <v>1594</v>
      </c>
      <c r="D47" s="1158" t="s">
        <v>655</v>
      </c>
      <c r="E47" s="1158" t="s">
        <v>16</v>
      </c>
      <c r="F47" s="1141" t="s">
        <v>102</v>
      </c>
      <c r="G47" s="1200">
        <v>133</v>
      </c>
      <c r="H47" s="1141" t="s">
        <v>94</v>
      </c>
      <c r="I47" s="1180">
        <f t="shared" si="0"/>
        <v>7448</v>
      </c>
    </row>
    <row r="48" spans="1:9">
      <c r="A48" s="1141">
        <v>43</v>
      </c>
      <c r="B48" s="1137">
        <v>106</v>
      </c>
      <c r="C48" s="1138" t="s">
        <v>1595</v>
      </c>
      <c r="D48" s="1158" t="s">
        <v>655</v>
      </c>
      <c r="E48" s="1158" t="s">
        <v>16</v>
      </c>
      <c r="F48" s="1141" t="s">
        <v>104</v>
      </c>
      <c r="G48" s="1200">
        <v>200</v>
      </c>
      <c r="H48" s="1141" t="s">
        <v>94</v>
      </c>
      <c r="I48" s="1180">
        <f t="shared" si="0"/>
        <v>21200</v>
      </c>
    </row>
    <row r="49" spans="1:9" ht="66">
      <c r="A49" s="1141">
        <v>44</v>
      </c>
      <c r="B49" s="1137">
        <v>14</v>
      </c>
      <c r="C49" s="1152" t="s">
        <v>669</v>
      </c>
      <c r="D49" s="1158" t="s">
        <v>655</v>
      </c>
      <c r="E49" s="1158" t="s">
        <v>16</v>
      </c>
      <c r="F49" s="1141" t="s">
        <v>106</v>
      </c>
      <c r="G49" s="1200">
        <v>135.66</v>
      </c>
      <c r="H49" s="1141" t="s">
        <v>94</v>
      </c>
      <c r="I49" s="1180">
        <f t="shared" si="0"/>
        <v>1899.24</v>
      </c>
    </row>
    <row r="50" spans="1:9">
      <c r="A50" s="1141">
        <v>45</v>
      </c>
      <c r="B50" s="1137">
        <v>8</v>
      </c>
      <c r="C50" s="1153" t="s">
        <v>1363</v>
      </c>
      <c r="D50" s="1158" t="s">
        <v>655</v>
      </c>
      <c r="E50" s="1158" t="s">
        <v>57</v>
      </c>
      <c r="F50" s="1141" t="s">
        <v>108</v>
      </c>
      <c r="G50" s="1200">
        <v>2500</v>
      </c>
      <c r="H50" s="1141" t="s">
        <v>18</v>
      </c>
      <c r="I50" s="1180">
        <f t="shared" si="0"/>
        <v>20000</v>
      </c>
    </row>
    <row r="51" spans="1:9">
      <c r="A51" s="1141">
        <v>46</v>
      </c>
      <c r="B51" s="1137">
        <v>8</v>
      </c>
      <c r="C51" s="1154" t="s">
        <v>1365</v>
      </c>
      <c r="D51" s="1158" t="s">
        <v>655</v>
      </c>
      <c r="E51" s="1158" t="s">
        <v>57</v>
      </c>
      <c r="F51" s="1141" t="s">
        <v>110</v>
      </c>
      <c r="G51" s="1200">
        <v>4200</v>
      </c>
      <c r="H51" s="1141" t="s">
        <v>18</v>
      </c>
      <c r="I51" s="1180">
        <f t="shared" si="0"/>
        <v>33600</v>
      </c>
    </row>
    <row r="52" spans="1:9">
      <c r="A52" s="1141">
        <v>47</v>
      </c>
      <c r="B52" s="1137">
        <v>8</v>
      </c>
      <c r="C52" s="799" t="s">
        <v>1367</v>
      </c>
      <c r="D52" s="1158" t="s">
        <v>655</v>
      </c>
      <c r="E52" s="1158" t="s">
        <v>16</v>
      </c>
      <c r="F52" s="1141" t="s">
        <v>112</v>
      </c>
      <c r="G52" s="1200">
        <v>17600</v>
      </c>
      <c r="H52" s="1141" t="s">
        <v>18</v>
      </c>
      <c r="I52" s="1180">
        <f t="shared" si="0"/>
        <v>140800</v>
      </c>
    </row>
    <row r="53" spans="1:9">
      <c r="A53" s="1141">
        <v>48</v>
      </c>
      <c r="B53" s="1137">
        <v>8</v>
      </c>
      <c r="C53" s="799" t="s">
        <v>1369</v>
      </c>
      <c r="D53" s="1158" t="s">
        <v>655</v>
      </c>
      <c r="E53" s="1158" t="s">
        <v>16</v>
      </c>
      <c r="F53" s="1141" t="s">
        <v>114</v>
      </c>
      <c r="G53" s="1200">
        <v>4000</v>
      </c>
      <c r="H53" s="1141" t="s">
        <v>18</v>
      </c>
      <c r="I53" s="1180">
        <f t="shared" si="0"/>
        <v>32000</v>
      </c>
    </row>
    <row r="54" spans="1:9">
      <c r="A54" s="1141">
        <v>49</v>
      </c>
      <c r="B54" s="1137">
        <v>4</v>
      </c>
      <c r="C54" s="1149" t="s">
        <v>115</v>
      </c>
      <c r="D54" s="1158" t="s">
        <v>655</v>
      </c>
      <c r="E54" s="1158" t="s">
        <v>16</v>
      </c>
      <c r="F54" s="1141" t="s">
        <v>116</v>
      </c>
      <c r="G54" s="1200">
        <v>2764.76</v>
      </c>
      <c r="H54" s="1141" t="s">
        <v>18</v>
      </c>
      <c r="I54" s="1180">
        <f t="shared" si="0"/>
        <v>11059.04</v>
      </c>
    </row>
    <row r="55" spans="1:9" ht="214.5">
      <c r="A55" s="1141">
        <v>50</v>
      </c>
      <c r="B55" s="1137">
        <v>85</v>
      </c>
      <c r="C55" s="1144" t="s">
        <v>1372</v>
      </c>
      <c r="D55" s="1158" t="s">
        <v>655</v>
      </c>
      <c r="E55" s="1158" t="s">
        <v>16</v>
      </c>
      <c r="F55" s="1141" t="s">
        <v>118</v>
      </c>
      <c r="G55" s="1200">
        <v>465.46</v>
      </c>
      <c r="H55" s="1141" t="s">
        <v>94</v>
      </c>
      <c r="I55" s="1180">
        <f t="shared" si="0"/>
        <v>39564.1</v>
      </c>
    </row>
    <row r="56" spans="1:9" ht="66">
      <c r="A56" s="1141">
        <v>51</v>
      </c>
      <c r="B56" s="1137">
        <v>15</v>
      </c>
      <c r="C56" s="1144" t="s">
        <v>1876</v>
      </c>
      <c r="D56" s="1158" t="s">
        <v>655</v>
      </c>
      <c r="E56" s="1158" t="s">
        <v>16</v>
      </c>
      <c r="F56" s="1141" t="s">
        <v>120</v>
      </c>
      <c r="G56" s="1200">
        <v>126.23</v>
      </c>
      <c r="H56" s="1141" t="s">
        <v>94</v>
      </c>
      <c r="I56" s="1180">
        <f t="shared" si="0"/>
        <v>1893.45</v>
      </c>
    </row>
    <row r="57" spans="1:9" ht="29.25" customHeight="1">
      <c r="A57" s="1141">
        <v>52</v>
      </c>
      <c r="B57" s="1137">
        <v>2</v>
      </c>
      <c r="C57" s="1144" t="s">
        <v>121</v>
      </c>
      <c r="D57" s="1158" t="s">
        <v>655</v>
      </c>
      <c r="E57" s="1158" t="s">
        <v>16</v>
      </c>
      <c r="F57" s="1141" t="s">
        <v>122</v>
      </c>
      <c r="G57" s="1200">
        <v>2370.63</v>
      </c>
      <c r="H57" s="1141" t="s">
        <v>18</v>
      </c>
      <c r="I57" s="1180">
        <f t="shared" si="0"/>
        <v>4741.26</v>
      </c>
    </row>
    <row r="58" spans="1:9" ht="214.5">
      <c r="A58" s="1141">
        <v>53</v>
      </c>
      <c r="B58" s="1137">
        <v>90</v>
      </c>
      <c r="C58" s="1144" t="s">
        <v>1877</v>
      </c>
      <c r="D58" s="1158" t="s">
        <v>655</v>
      </c>
      <c r="E58" s="1158" t="s">
        <v>16</v>
      </c>
      <c r="F58" s="1141" t="s">
        <v>124</v>
      </c>
      <c r="G58" s="1200">
        <v>377.63</v>
      </c>
      <c r="H58" s="1141" t="s">
        <v>94</v>
      </c>
      <c r="I58" s="1180">
        <f t="shared" si="0"/>
        <v>33986.699999999997</v>
      </c>
    </row>
    <row r="59" spans="1:9" ht="66">
      <c r="A59" s="1141">
        <v>54</v>
      </c>
      <c r="B59" s="1137">
        <v>10</v>
      </c>
      <c r="C59" s="1144" t="s">
        <v>1878</v>
      </c>
      <c r="D59" s="1158" t="s">
        <v>655</v>
      </c>
      <c r="E59" s="1158" t="s">
        <v>16</v>
      </c>
      <c r="F59" s="1141" t="s">
        <v>126</v>
      </c>
      <c r="G59" s="1200">
        <v>85.43</v>
      </c>
      <c r="H59" s="1141" t="s">
        <v>94</v>
      </c>
      <c r="I59" s="1180">
        <f t="shared" si="0"/>
        <v>854.30000000000007</v>
      </c>
    </row>
    <row r="60" spans="1:9" ht="33">
      <c r="A60" s="1141">
        <v>55</v>
      </c>
      <c r="B60" s="1137">
        <v>2</v>
      </c>
      <c r="C60" s="1149" t="s">
        <v>1381</v>
      </c>
      <c r="D60" s="1158" t="s">
        <v>655</v>
      </c>
      <c r="E60" s="1158" t="s">
        <v>16</v>
      </c>
      <c r="F60" s="1141" t="s">
        <v>128</v>
      </c>
      <c r="G60" s="1200">
        <v>968.9</v>
      </c>
      <c r="H60" s="1141" t="s">
        <v>18</v>
      </c>
      <c r="I60" s="1180">
        <f t="shared" si="0"/>
        <v>1937.8</v>
      </c>
    </row>
    <row r="61" spans="1:9" ht="49.5">
      <c r="A61" s="1141">
        <v>56</v>
      </c>
      <c r="B61" s="1155">
        <v>2200</v>
      </c>
      <c r="C61" s="1144" t="s">
        <v>380</v>
      </c>
      <c r="D61" s="1158" t="s">
        <v>655</v>
      </c>
      <c r="E61" s="1158" t="s">
        <v>16</v>
      </c>
      <c r="F61" s="1141" t="s">
        <v>130</v>
      </c>
      <c r="G61" s="1200">
        <v>27</v>
      </c>
      <c r="H61" s="1141" t="s">
        <v>94</v>
      </c>
      <c r="I61" s="1180">
        <f t="shared" si="0"/>
        <v>59400</v>
      </c>
    </row>
    <row r="62" spans="1:9" ht="66">
      <c r="A62" s="1141">
        <v>57</v>
      </c>
      <c r="B62" s="1137">
        <v>500</v>
      </c>
      <c r="C62" s="1149" t="s">
        <v>1384</v>
      </c>
      <c r="D62" s="1158" t="s">
        <v>655</v>
      </c>
      <c r="E62" s="1158" t="s">
        <v>16</v>
      </c>
      <c r="F62" s="1141" t="s">
        <v>132</v>
      </c>
      <c r="G62" s="1200">
        <v>27</v>
      </c>
      <c r="H62" s="1141" t="s">
        <v>18</v>
      </c>
      <c r="I62" s="1180">
        <f t="shared" si="0"/>
        <v>13500</v>
      </c>
    </row>
    <row r="63" spans="1:9" ht="82.5">
      <c r="A63" s="1141">
        <v>58</v>
      </c>
      <c r="B63" s="1137">
        <v>1.6</v>
      </c>
      <c r="C63" s="1149" t="s">
        <v>63</v>
      </c>
      <c r="D63" s="1158" t="s">
        <v>655</v>
      </c>
      <c r="E63" s="1158" t="s">
        <v>16</v>
      </c>
      <c r="F63" s="1141" t="s">
        <v>64</v>
      </c>
      <c r="G63" s="1200">
        <v>3426</v>
      </c>
      <c r="H63" s="1141" t="s">
        <v>65</v>
      </c>
      <c r="I63" s="1180">
        <f t="shared" si="0"/>
        <v>5481.6</v>
      </c>
    </row>
    <row r="64" spans="1:9" ht="115.5">
      <c r="A64" s="1141">
        <v>59</v>
      </c>
      <c r="B64" s="1137">
        <v>1.6</v>
      </c>
      <c r="C64" s="1144" t="s">
        <v>1590</v>
      </c>
      <c r="D64" s="1158" t="s">
        <v>655</v>
      </c>
      <c r="E64" s="1158" t="s">
        <v>57</v>
      </c>
      <c r="F64" s="1141" t="s">
        <v>69</v>
      </c>
      <c r="G64" s="1200">
        <v>2181</v>
      </c>
      <c r="H64" s="1141" t="s">
        <v>65</v>
      </c>
      <c r="I64" s="1180">
        <f t="shared" si="0"/>
        <v>3489.6000000000004</v>
      </c>
    </row>
    <row r="65" spans="1:9" ht="115.5">
      <c r="A65" s="1141">
        <v>60</v>
      </c>
      <c r="B65" s="1137">
        <v>1.6</v>
      </c>
      <c r="C65" s="1144" t="s">
        <v>1591</v>
      </c>
      <c r="D65" s="1158" t="s">
        <v>655</v>
      </c>
      <c r="E65" s="1158" t="s">
        <v>16</v>
      </c>
      <c r="F65" s="1141" t="s">
        <v>71</v>
      </c>
      <c r="G65" s="1200">
        <v>851</v>
      </c>
      <c r="H65" s="1141" t="s">
        <v>65</v>
      </c>
      <c r="I65" s="1180">
        <f t="shared" si="0"/>
        <v>1361.6000000000001</v>
      </c>
    </row>
    <row r="66" spans="1:9" ht="115.5">
      <c r="A66" s="1141">
        <v>61</v>
      </c>
      <c r="B66" s="1137">
        <v>1.6</v>
      </c>
      <c r="C66" s="1144" t="s">
        <v>1592</v>
      </c>
      <c r="D66" s="1158" t="s">
        <v>655</v>
      </c>
      <c r="E66" s="1158" t="s">
        <v>57</v>
      </c>
      <c r="F66" s="1141" t="s">
        <v>73</v>
      </c>
      <c r="G66" s="1200">
        <v>1293</v>
      </c>
      <c r="H66" s="1141" t="s">
        <v>65</v>
      </c>
      <c r="I66" s="1180">
        <f t="shared" si="0"/>
        <v>2068.8000000000002</v>
      </c>
    </row>
    <row r="67" spans="1:9" ht="115.5">
      <c r="A67" s="1141">
        <v>62</v>
      </c>
      <c r="B67" s="1137">
        <v>1.6</v>
      </c>
      <c r="C67" s="1144" t="s">
        <v>1875</v>
      </c>
      <c r="D67" s="1158" t="s">
        <v>655</v>
      </c>
      <c r="E67" s="1158" t="s">
        <v>16</v>
      </c>
      <c r="F67" s="1141" t="s">
        <v>75</v>
      </c>
      <c r="G67" s="1200">
        <v>482</v>
      </c>
      <c r="H67" s="1141" t="s">
        <v>65</v>
      </c>
      <c r="I67" s="1180">
        <f t="shared" si="0"/>
        <v>771.2</v>
      </c>
    </row>
    <row r="68" spans="1:9" ht="33">
      <c r="A68" s="1141">
        <v>63</v>
      </c>
      <c r="B68" s="1137">
        <v>5</v>
      </c>
      <c r="C68" s="1144" t="s">
        <v>1598</v>
      </c>
      <c r="D68" s="1158" t="s">
        <v>655</v>
      </c>
      <c r="E68" s="1158" t="s">
        <v>16</v>
      </c>
      <c r="F68" s="1141" t="s">
        <v>135</v>
      </c>
      <c r="G68" s="1200">
        <v>990.68</v>
      </c>
      <c r="H68" s="1141" t="s">
        <v>18</v>
      </c>
      <c r="I68" s="1180">
        <f t="shared" si="0"/>
        <v>4953.3999999999996</v>
      </c>
    </row>
    <row r="69" spans="1:9" ht="82.5">
      <c r="A69" s="1141">
        <v>64</v>
      </c>
      <c r="B69" s="1137">
        <v>5</v>
      </c>
      <c r="C69" s="1144" t="s">
        <v>1388</v>
      </c>
      <c r="D69" s="1158" t="s">
        <v>655</v>
      </c>
      <c r="E69" s="1158" t="s">
        <v>16</v>
      </c>
      <c r="F69" s="1141" t="s">
        <v>137</v>
      </c>
      <c r="G69" s="1200">
        <v>2643.83</v>
      </c>
      <c r="H69" s="1141" t="s">
        <v>18</v>
      </c>
      <c r="I69" s="1180">
        <f t="shared" si="0"/>
        <v>13219.15</v>
      </c>
    </row>
    <row r="70" spans="1:9" ht="41.25" customHeight="1">
      <c r="A70" s="1141">
        <v>65</v>
      </c>
      <c r="B70" s="1137">
        <v>4.7</v>
      </c>
      <c r="C70" s="1149" t="s">
        <v>1599</v>
      </c>
      <c r="D70" s="1158" t="s">
        <v>655</v>
      </c>
      <c r="E70" s="1158" t="s">
        <v>16</v>
      </c>
      <c r="F70" s="1141" t="s">
        <v>139</v>
      </c>
      <c r="G70" s="1200">
        <v>6579</v>
      </c>
      <c r="H70" s="1141" t="s">
        <v>140</v>
      </c>
      <c r="I70" s="1180">
        <f t="shared" ref="I70:I133" si="1">B70*G70</f>
        <v>30921.300000000003</v>
      </c>
    </row>
    <row r="71" spans="1:9">
      <c r="A71" s="1141">
        <v>66</v>
      </c>
      <c r="B71" s="1137">
        <v>0.155</v>
      </c>
      <c r="C71" s="1149" t="s">
        <v>1392</v>
      </c>
      <c r="D71" s="1158" t="s">
        <v>655</v>
      </c>
      <c r="E71" s="1158" t="s">
        <v>16</v>
      </c>
      <c r="F71" s="1141" t="s">
        <v>142</v>
      </c>
      <c r="G71" s="1200">
        <v>3893</v>
      </c>
      <c r="H71" s="1141" t="s">
        <v>140</v>
      </c>
      <c r="I71" s="1180">
        <f t="shared" si="1"/>
        <v>603.41499999999996</v>
      </c>
    </row>
    <row r="72" spans="1:9">
      <c r="A72" s="1141">
        <v>67</v>
      </c>
      <c r="B72" s="1137">
        <v>5</v>
      </c>
      <c r="C72" s="1149" t="s">
        <v>1394</v>
      </c>
      <c r="D72" s="1158" t="s">
        <v>655</v>
      </c>
      <c r="E72" s="1158" t="s">
        <v>16</v>
      </c>
      <c r="F72" s="1141" t="s">
        <v>144</v>
      </c>
      <c r="G72" s="1200">
        <v>48</v>
      </c>
      <c r="H72" s="1141" t="s">
        <v>18</v>
      </c>
      <c r="I72" s="1180">
        <f t="shared" si="1"/>
        <v>240</v>
      </c>
    </row>
    <row r="73" spans="1:9">
      <c r="A73" s="1141">
        <v>68</v>
      </c>
      <c r="B73" s="1137">
        <v>1</v>
      </c>
      <c r="C73" s="1149" t="s">
        <v>145</v>
      </c>
      <c r="D73" s="1158" t="s">
        <v>655</v>
      </c>
      <c r="E73" s="1158" t="s">
        <v>16</v>
      </c>
      <c r="F73" s="1141" t="s">
        <v>146</v>
      </c>
      <c r="G73" s="1200">
        <v>740.52</v>
      </c>
      <c r="H73" s="1141" t="s">
        <v>50</v>
      </c>
      <c r="I73" s="1180">
        <f t="shared" si="1"/>
        <v>740.52</v>
      </c>
    </row>
    <row r="74" spans="1:9" ht="33">
      <c r="A74" s="1141">
        <v>69</v>
      </c>
      <c r="B74" s="1137">
        <v>1</v>
      </c>
      <c r="C74" s="1149" t="s">
        <v>147</v>
      </c>
      <c r="D74" s="1158" t="s">
        <v>655</v>
      </c>
      <c r="E74" s="1158" t="s">
        <v>16</v>
      </c>
      <c r="F74" s="1141" t="s">
        <v>148</v>
      </c>
      <c r="G74" s="1200">
        <v>1813.49</v>
      </c>
      <c r="H74" s="1141" t="s">
        <v>18</v>
      </c>
      <c r="I74" s="1180">
        <f t="shared" si="1"/>
        <v>1813.49</v>
      </c>
    </row>
    <row r="75" spans="1:9" ht="33">
      <c r="A75" s="1141">
        <v>70</v>
      </c>
      <c r="B75" s="1137">
        <v>1</v>
      </c>
      <c r="C75" s="1149" t="s">
        <v>719</v>
      </c>
      <c r="D75" s="1158" t="s">
        <v>655</v>
      </c>
      <c r="E75" s="1158" t="s">
        <v>16</v>
      </c>
      <c r="F75" s="1141" t="s">
        <v>150</v>
      </c>
      <c r="G75" s="1200">
        <v>142</v>
      </c>
      <c r="H75" s="1141" t="s">
        <v>18</v>
      </c>
      <c r="I75" s="1180">
        <f t="shared" si="1"/>
        <v>142</v>
      </c>
    </row>
    <row r="76" spans="1:9" ht="66">
      <c r="A76" s="1141">
        <v>71</v>
      </c>
      <c r="B76" s="1137">
        <v>1</v>
      </c>
      <c r="C76" s="1149" t="s">
        <v>684</v>
      </c>
      <c r="D76" s="1158" t="s">
        <v>655</v>
      </c>
      <c r="E76" s="1158" t="s">
        <v>16</v>
      </c>
      <c r="F76" s="1141" t="s">
        <v>152</v>
      </c>
      <c r="G76" s="1200">
        <v>1594.67</v>
      </c>
      <c r="H76" s="1141" t="s">
        <v>18</v>
      </c>
      <c r="I76" s="1180">
        <f t="shared" si="1"/>
        <v>1594.67</v>
      </c>
    </row>
    <row r="77" spans="1:9">
      <c r="A77" s="1141">
        <v>72</v>
      </c>
      <c r="B77" s="1137">
        <v>18</v>
      </c>
      <c r="C77" s="1138" t="s">
        <v>1400</v>
      </c>
      <c r="D77" s="1158" t="s">
        <v>655</v>
      </c>
      <c r="E77" s="1158" t="s">
        <v>57</v>
      </c>
      <c r="F77" s="1141" t="s">
        <v>154</v>
      </c>
      <c r="G77" s="1200">
        <v>105</v>
      </c>
      <c r="H77" s="1141" t="s">
        <v>91</v>
      </c>
      <c r="I77" s="1180">
        <f t="shared" si="1"/>
        <v>1890</v>
      </c>
    </row>
    <row r="78" spans="1:9" ht="49.5">
      <c r="A78" s="1141">
        <v>73</v>
      </c>
      <c r="B78" s="1137">
        <v>30</v>
      </c>
      <c r="C78" s="1149" t="s">
        <v>1402</v>
      </c>
      <c r="D78" s="1158" t="s">
        <v>655</v>
      </c>
      <c r="E78" s="1158" t="s">
        <v>16</v>
      </c>
      <c r="F78" s="1141" t="s">
        <v>156</v>
      </c>
      <c r="G78" s="1200">
        <v>14.03</v>
      </c>
      <c r="H78" s="1141" t="s">
        <v>94</v>
      </c>
      <c r="I78" s="1180">
        <f t="shared" si="1"/>
        <v>420.9</v>
      </c>
    </row>
    <row r="79" spans="1:9">
      <c r="A79" s="1141">
        <v>74</v>
      </c>
      <c r="B79" s="1137">
        <v>2</v>
      </c>
      <c r="C79" s="1149" t="s">
        <v>157</v>
      </c>
      <c r="D79" s="1158" t="s">
        <v>655</v>
      </c>
      <c r="E79" s="1158" t="s">
        <v>16</v>
      </c>
      <c r="F79" s="1141" t="s">
        <v>158</v>
      </c>
      <c r="G79" s="1200">
        <v>1024</v>
      </c>
      <c r="H79" s="1141" t="s">
        <v>159</v>
      </c>
      <c r="I79" s="1180">
        <f t="shared" si="1"/>
        <v>2048</v>
      </c>
    </row>
    <row r="80" spans="1:9" ht="66">
      <c r="A80" s="1141">
        <v>75</v>
      </c>
      <c r="B80" s="1137">
        <v>1</v>
      </c>
      <c r="C80" s="1149" t="s">
        <v>1586</v>
      </c>
      <c r="D80" s="1158" t="s">
        <v>655</v>
      </c>
      <c r="E80" s="1158" t="s">
        <v>16</v>
      </c>
      <c r="F80" s="1141" t="s">
        <v>29</v>
      </c>
      <c r="G80" s="1200">
        <v>3299.7</v>
      </c>
      <c r="H80" s="1141" t="s">
        <v>18</v>
      </c>
      <c r="I80" s="1180">
        <f t="shared" si="1"/>
        <v>3299.7</v>
      </c>
    </row>
    <row r="81" spans="1:9">
      <c r="A81" s="1141">
        <v>76</v>
      </c>
      <c r="B81" s="1137">
        <v>2</v>
      </c>
      <c r="C81" s="1149" t="s">
        <v>161</v>
      </c>
      <c r="D81" s="1158" t="s">
        <v>655</v>
      </c>
      <c r="E81" s="1158" t="s">
        <v>16</v>
      </c>
      <c r="F81" s="1141" t="s">
        <v>162</v>
      </c>
      <c r="G81" s="1200">
        <v>1024</v>
      </c>
      <c r="H81" s="1141" t="s">
        <v>159</v>
      </c>
      <c r="I81" s="1180">
        <f t="shared" si="1"/>
        <v>2048</v>
      </c>
    </row>
    <row r="82" spans="1:9" ht="99">
      <c r="A82" s="1141">
        <v>77</v>
      </c>
      <c r="B82" s="1137">
        <v>8</v>
      </c>
      <c r="C82" s="1149" t="s">
        <v>1406</v>
      </c>
      <c r="D82" s="1158" t="s">
        <v>655</v>
      </c>
      <c r="E82" s="1158" t="s">
        <v>57</v>
      </c>
      <c r="F82" s="1141" t="s">
        <v>164</v>
      </c>
      <c r="G82" s="1200">
        <v>13913</v>
      </c>
      <c r="H82" s="1141" t="s">
        <v>18</v>
      </c>
      <c r="I82" s="1180">
        <f t="shared" si="1"/>
        <v>111304</v>
      </c>
    </row>
    <row r="83" spans="1:9" ht="49.5">
      <c r="A83" s="1141">
        <v>78</v>
      </c>
      <c r="B83" s="1137">
        <v>8</v>
      </c>
      <c r="C83" s="1144" t="s">
        <v>1600</v>
      </c>
      <c r="D83" s="1158" t="s">
        <v>655</v>
      </c>
      <c r="E83" s="1158" t="s">
        <v>16</v>
      </c>
      <c r="F83" s="1141" t="s">
        <v>166</v>
      </c>
      <c r="G83" s="1200">
        <v>928</v>
      </c>
      <c r="H83" s="1141" t="s">
        <v>18</v>
      </c>
      <c r="I83" s="1180">
        <f t="shared" si="1"/>
        <v>7424</v>
      </c>
    </row>
    <row r="84" spans="1:9">
      <c r="A84" s="1141">
        <v>79</v>
      </c>
      <c r="B84" s="1137">
        <v>8</v>
      </c>
      <c r="C84" s="1149" t="s">
        <v>1410</v>
      </c>
      <c r="D84" s="1158" t="s">
        <v>655</v>
      </c>
      <c r="E84" s="1158" t="s">
        <v>16</v>
      </c>
      <c r="F84" s="1141" t="s">
        <v>168</v>
      </c>
      <c r="G84" s="1200">
        <v>1379</v>
      </c>
      <c r="H84" s="1141" t="s">
        <v>18</v>
      </c>
      <c r="I84" s="1180">
        <f t="shared" si="1"/>
        <v>11032</v>
      </c>
    </row>
    <row r="85" spans="1:9" ht="33">
      <c r="A85" s="1141">
        <v>80</v>
      </c>
      <c r="B85" s="1137">
        <v>6.1</v>
      </c>
      <c r="C85" s="1149" t="s">
        <v>1599</v>
      </c>
      <c r="D85" s="1158" t="s">
        <v>655</v>
      </c>
      <c r="E85" s="1158" t="s">
        <v>16</v>
      </c>
      <c r="F85" s="1141" t="s">
        <v>139</v>
      </c>
      <c r="G85" s="1200">
        <v>6579</v>
      </c>
      <c r="H85" s="1141" t="s">
        <v>140</v>
      </c>
      <c r="I85" s="1180">
        <f t="shared" si="1"/>
        <v>40131.899999999994</v>
      </c>
    </row>
    <row r="86" spans="1:9">
      <c r="A86" s="1141">
        <v>81</v>
      </c>
      <c r="B86" s="1137">
        <v>0.248</v>
      </c>
      <c r="C86" s="1149" t="s">
        <v>1392</v>
      </c>
      <c r="D86" s="1158" t="s">
        <v>655</v>
      </c>
      <c r="E86" s="1158" t="s">
        <v>16</v>
      </c>
      <c r="F86" s="1141" t="s">
        <v>142</v>
      </c>
      <c r="G86" s="1200">
        <v>3893</v>
      </c>
      <c r="H86" s="1141" t="s">
        <v>140</v>
      </c>
      <c r="I86" s="1180">
        <f t="shared" si="1"/>
        <v>965.46399999999994</v>
      </c>
    </row>
    <row r="87" spans="1:9">
      <c r="A87" s="1141">
        <v>82</v>
      </c>
      <c r="B87" s="1137">
        <v>8</v>
      </c>
      <c r="C87" s="1149" t="s">
        <v>1394</v>
      </c>
      <c r="D87" s="1158" t="s">
        <v>655</v>
      </c>
      <c r="E87" s="1158" t="s">
        <v>16</v>
      </c>
      <c r="F87" s="1141" t="s">
        <v>144</v>
      </c>
      <c r="G87" s="1200">
        <v>48</v>
      </c>
      <c r="H87" s="1141" t="s">
        <v>18</v>
      </c>
      <c r="I87" s="1180">
        <f t="shared" si="1"/>
        <v>384</v>
      </c>
    </row>
    <row r="88" spans="1:9">
      <c r="A88" s="1141">
        <v>83</v>
      </c>
      <c r="B88" s="1137">
        <v>8</v>
      </c>
      <c r="C88" s="1149" t="s">
        <v>1601</v>
      </c>
      <c r="D88" s="1158" t="s">
        <v>655</v>
      </c>
      <c r="E88" s="1158" t="s">
        <v>57</v>
      </c>
      <c r="F88" s="1141" t="s">
        <v>170</v>
      </c>
      <c r="G88" s="1200">
        <v>6450</v>
      </c>
      <c r="H88" s="1141" t="s">
        <v>18</v>
      </c>
      <c r="I88" s="1180">
        <f t="shared" si="1"/>
        <v>51600</v>
      </c>
    </row>
    <row r="89" spans="1:9">
      <c r="A89" s="1141">
        <v>84</v>
      </c>
      <c r="B89" s="1137">
        <v>50</v>
      </c>
      <c r="C89" s="1144" t="s">
        <v>89</v>
      </c>
      <c r="D89" s="1158" t="s">
        <v>655</v>
      </c>
      <c r="E89" s="1158" t="s">
        <v>57</v>
      </c>
      <c r="F89" s="1141" t="s">
        <v>90</v>
      </c>
      <c r="G89" s="1200">
        <v>117.5</v>
      </c>
      <c r="H89" s="1141" t="s">
        <v>91</v>
      </c>
      <c r="I89" s="1180">
        <f t="shared" si="1"/>
        <v>5875</v>
      </c>
    </row>
    <row r="90" spans="1:9" ht="49.5">
      <c r="A90" s="1141">
        <v>85</v>
      </c>
      <c r="B90" s="1137">
        <v>8</v>
      </c>
      <c r="C90" s="1149" t="s">
        <v>172</v>
      </c>
      <c r="D90" s="1158" t="s">
        <v>655</v>
      </c>
      <c r="E90" s="1158" t="s">
        <v>16</v>
      </c>
      <c r="F90" s="1141" t="s">
        <v>173</v>
      </c>
      <c r="G90" s="1200">
        <v>1268</v>
      </c>
      <c r="H90" s="1141" t="s">
        <v>18</v>
      </c>
      <c r="I90" s="1180">
        <f t="shared" si="1"/>
        <v>10144</v>
      </c>
    </row>
    <row r="91" spans="1:9">
      <c r="A91" s="1141">
        <v>86</v>
      </c>
      <c r="B91" s="1137">
        <v>1</v>
      </c>
      <c r="C91" s="1149" t="s">
        <v>1416</v>
      </c>
      <c r="D91" s="1158" t="s">
        <v>655</v>
      </c>
      <c r="E91" s="1158" t="s">
        <v>57</v>
      </c>
      <c r="F91" s="1141" t="s">
        <v>175</v>
      </c>
      <c r="G91" s="1200">
        <v>9818</v>
      </c>
      <c r="H91" s="1141" t="s">
        <v>18</v>
      </c>
      <c r="I91" s="1180">
        <f t="shared" si="1"/>
        <v>9818</v>
      </c>
    </row>
    <row r="92" spans="1:9" ht="33">
      <c r="A92" s="1141">
        <v>87</v>
      </c>
      <c r="B92" s="1137">
        <v>400</v>
      </c>
      <c r="C92" s="1149" t="s">
        <v>176</v>
      </c>
      <c r="D92" s="1158" t="s">
        <v>655</v>
      </c>
      <c r="E92" s="1158" t="s">
        <v>16</v>
      </c>
      <c r="F92" s="1141" t="s">
        <v>177</v>
      </c>
      <c r="G92" s="1200">
        <v>83</v>
      </c>
      <c r="H92" s="1141" t="s">
        <v>91</v>
      </c>
      <c r="I92" s="1180">
        <f t="shared" si="1"/>
        <v>33200</v>
      </c>
    </row>
    <row r="93" spans="1:9">
      <c r="A93" s="1141">
        <v>88</v>
      </c>
      <c r="B93" s="1137">
        <v>12</v>
      </c>
      <c r="C93" s="1149" t="s">
        <v>1602</v>
      </c>
      <c r="D93" s="1158" t="s">
        <v>655</v>
      </c>
      <c r="E93" s="1158" t="s">
        <v>57</v>
      </c>
      <c r="F93" s="1141" t="s">
        <v>179</v>
      </c>
      <c r="G93" s="1200">
        <v>1386</v>
      </c>
      <c r="H93" s="1141" t="s">
        <v>18</v>
      </c>
      <c r="I93" s="1180">
        <f t="shared" si="1"/>
        <v>16632</v>
      </c>
    </row>
    <row r="94" spans="1:9">
      <c r="A94" s="1141">
        <v>89</v>
      </c>
      <c r="B94" s="1137">
        <v>1</v>
      </c>
      <c r="C94" s="1149" t="s">
        <v>1603</v>
      </c>
      <c r="D94" s="1158" t="s">
        <v>655</v>
      </c>
      <c r="E94" s="1158" t="s">
        <v>57</v>
      </c>
      <c r="F94" s="1141" t="s">
        <v>181</v>
      </c>
      <c r="G94" s="1200">
        <v>4410</v>
      </c>
      <c r="H94" s="1141" t="s">
        <v>18</v>
      </c>
      <c r="I94" s="1180">
        <f t="shared" si="1"/>
        <v>4410</v>
      </c>
    </row>
    <row r="95" spans="1:9">
      <c r="A95" s="1141">
        <v>90</v>
      </c>
      <c r="B95" s="1137">
        <v>2</v>
      </c>
      <c r="C95" s="1149" t="s">
        <v>1604</v>
      </c>
      <c r="D95" s="1158" t="s">
        <v>655</v>
      </c>
      <c r="E95" s="1158" t="s">
        <v>57</v>
      </c>
      <c r="F95" s="1141" t="s">
        <v>183</v>
      </c>
      <c r="G95" s="1200">
        <v>9240</v>
      </c>
      <c r="H95" s="1141" t="s">
        <v>18</v>
      </c>
      <c r="I95" s="1180">
        <f t="shared" si="1"/>
        <v>18480</v>
      </c>
    </row>
    <row r="96" spans="1:9">
      <c r="A96" s="1141">
        <v>91</v>
      </c>
      <c r="B96" s="1137">
        <v>2</v>
      </c>
      <c r="C96" s="1149" t="s">
        <v>1425</v>
      </c>
      <c r="D96" s="1158" t="s">
        <v>655</v>
      </c>
      <c r="E96" s="1158" t="s">
        <v>57</v>
      </c>
      <c r="F96" s="1141" t="s">
        <v>185</v>
      </c>
      <c r="G96" s="1200">
        <v>1386</v>
      </c>
      <c r="H96" s="1141" t="s">
        <v>50</v>
      </c>
      <c r="I96" s="1180">
        <f t="shared" si="1"/>
        <v>2772</v>
      </c>
    </row>
    <row r="97" spans="1:9">
      <c r="A97" s="1141">
        <v>92</v>
      </c>
      <c r="B97" s="1137">
        <v>6</v>
      </c>
      <c r="C97" s="1149" t="s">
        <v>1427</v>
      </c>
      <c r="D97" s="1158" t="s">
        <v>655</v>
      </c>
      <c r="E97" s="1158" t="s">
        <v>57</v>
      </c>
      <c r="F97" s="1141" t="s">
        <v>187</v>
      </c>
      <c r="G97" s="1200">
        <v>4620</v>
      </c>
      <c r="H97" s="1141" t="s">
        <v>18</v>
      </c>
      <c r="I97" s="1180">
        <f t="shared" si="1"/>
        <v>27720</v>
      </c>
    </row>
    <row r="98" spans="1:9">
      <c r="A98" s="1141">
        <v>93</v>
      </c>
      <c r="B98" s="1137">
        <v>4</v>
      </c>
      <c r="C98" s="1149" t="s">
        <v>188</v>
      </c>
      <c r="D98" s="1158" t="s">
        <v>655</v>
      </c>
      <c r="E98" s="1158" t="s">
        <v>57</v>
      </c>
      <c r="F98" s="1141" t="s">
        <v>189</v>
      </c>
      <c r="G98" s="1200">
        <v>231</v>
      </c>
      <c r="H98" s="1141" t="s">
        <v>18</v>
      </c>
      <c r="I98" s="1180">
        <f t="shared" si="1"/>
        <v>924</v>
      </c>
    </row>
    <row r="99" spans="1:9">
      <c r="A99" s="1141">
        <v>94</v>
      </c>
      <c r="B99" s="1137">
        <v>4</v>
      </c>
      <c r="C99" s="1149" t="s">
        <v>1430</v>
      </c>
      <c r="D99" s="1158" t="s">
        <v>655</v>
      </c>
      <c r="E99" s="1158" t="s">
        <v>57</v>
      </c>
      <c r="F99" s="1141" t="s">
        <v>191</v>
      </c>
      <c r="G99" s="1200">
        <v>578</v>
      </c>
      <c r="H99" s="1141" t="s">
        <v>18</v>
      </c>
      <c r="I99" s="1180">
        <f t="shared" si="1"/>
        <v>2312</v>
      </c>
    </row>
    <row r="100" spans="1:9">
      <c r="A100" s="1141">
        <v>95</v>
      </c>
      <c r="B100" s="1137">
        <v>4</v>
      </c>
      <c r="C100" s="1149" t="s">
        <v>192</v>
      </c>
      <c r="D100" s="1158" t="s">
        <v>655</v>
      </c>
      <c r="E100" s="1158" t="s">
        <v>57</v>
      </c>
      <c r="F100" s="1141" t="s">
        <v>193</v>
      </c>
      <c r="G100" s="1200">
        <v>289</v>
      </c>
      <c r="H100" s="1141" t="s">
        <v>50</v>
      </c>
      <c r="I100" s="1180">
        <f t="shared" si="1"/>
        <v>1156</v>
      </c>
    </row>
    <row r="101" spans="1:9">
      <c r="A101" s="1141">
        <v>96</v>
      </c>
      <c r="B101" s="1137">
        <v>1</v>
      </c>
      <c r="C101" s="1149" t="s">
        <v>1433</v>
      </c>
      <c r="D101" s="1158" t="s">
        <v>655</v>
      </c>
      <c r="E101" s="1158" t="s">
        <v>57</v>
      </c>
      <c r="F101" s="1141" t="s">
        <v>195</v>
      </c>
      <c r="G101" s="1200">
        <v>1386</v>
      </c>
      <c r="H101" s="1141" t="s">
        <v>18</v>
      </c>
      <c r="I101" s="1180">
        <f t="shared" si="1"/>
        <v>1386</v>
      </c>
    </row>
    <row r="102" spans="1:9">
      <c r="A102" s="1141">
        <v>97</v>
      </c>
      <c r="B102" s="1137">
        <v>1</v>
      </c>
      <c r="C102" s="1149" t="s">
        <v>196</v>
      </c>
      <c r="D102" s="1158" t="s">
        <v>655</v>
      </c>
      <c r="E102" s="1158" t="s">
        <v>57</v>
      </c>
      <c r="F102" s="1141" t="s">
        <v>197</v>
      </c>
      <c r="G102" s="1200">
        <v>6050</v>
      </c>
      <c r="H102" s="1141" t="s">
        <v>18</v>
      </c>
      <c r="I102" s="1180">
        <f t="shared" si="1"/>
        <v>6050</v>
      </c>
    </row>
    <row r="103" spans="1:9">
      <c r="A103" s="1141">
        <v>98</v>
      </c>
      <c r="B103" s="1137">
        <v>4</v>
      </c>
      <c r="C103" s="1149" t="s">
        <v>198</v>
      </c>
      <c r="D103" s="1158" t="s">
        <v>655</v>
      </c>
      <c r="E103" s="1158" t="s">
        <v>57</v>
      </c>
      <c r="F103" s="1141" t="s">
        <v>199</v>
      </c>
      <c r="G103" s="1200">
        <v>924</v>
      </c>
      <c r="H103" s="1141" t="s">
        <v>18</v>
      </c>
      <c r="I103" s="1180">
        <f t="shared" si="1"/>
        <v>3696</v>
      </c>
    </row>
    <row r="104" spans="1:9">
      <c r="A104" s="1141">
        <v>99</v>
      </c>
      <c r="B104" s="1137">
        <v>1</v>
      </c>
      <c r="C104" s="1149" t="s">
        <v>1437</v>
      </c>
      <c r="D104" s="1158" t="s">
        <v>655</v>
      </c>
      <c r="E104" s="1158" t="s">
        <v>57</v>
      </c>
      <c r="F104" s="1141" t="s">
        <v>201</v>
      </c>
      <c r="G104" s="1200">
        <v>1733</v>
      </c>
      <c r="H104" s="1141" t="s">
        <v>18</v>
      </c>
      <c r="I104" s="1180">
        <f t="shared" si="1"/>
        <v>1733</v>
      </c>
    </row>
    <row r="105" spans="1:9">
      <c r="A105" s="1141">
        <v>100</v>
      </c>
      <c r="B105" s="1137">
        <v>10</v>
      </c>
      <c r="C105" s="1149" t="s">
        <v>202</v>
      </c>
      <c r="D105" s="1158" t="s">
        <v>655</v>
      </c>
      <c r="E105" s="1158" t="s">
        <v>57</v>
      </c>
      <c r="F105" s="1141" t="s">
        <v>203</v>
      </c>
      <c r="G105" s="1200">
        <v>116</v>
      </c>
      <c r="H105" s="1141" t="s">
        <v>18</v>
      </c>
      <c r="I105" s="1180">
        <f t="shared" si="1"/>
        <v>1160</v>
      </c>
    </row>
    <row r="106" spans="1:9" ht="33">
      <c r="A106" s="1141">
        <v>101</v>
      </c>
      <c r="B106" s="1137">
        <v>1</v>
      </c>
      <c r="C106" s="1149" t="s">
        <v>1440</v>
      </c>
      <c r="D106" s="1158" t="s">
        <v>655</v>
      </c>
      <c r="E106" s="1158" t="s">
        <v>57</v>
      </c>
      <c r="F106" s="1141" t="s">
        <v>205</v>
      </c>
      <c r="G106" s="1200">
        <v>10238</v>
      </c>
      <c r="H106" s="1141" t="s">
        <v>18</v>
      </c>
      <c r="I106" s="1180">
        <f t="shared" si="1"/>
        <v>10238</v>
      </c>
    </row>
    <row r="107" spans="1:9">
      <c r="A107" s="1141">
        <v>102</v>
      </c>
      <c r="B107" s="1137">
        <v>1</v>
      </c>
      <c r="C107" s="1149" t="s">
        <v>206</v>
      </c>
      <c r="D107" s="1158" t="s">
        <v>655</v>
      </c>
      <c r="E107" s="1158" t="s">
        <v>57</v>
      </c>
      <c r="F107" s="1141" t="s">
        <v>207</v>
      </c>
      <c r="G107" s="1200">
        <v>578</v>
      </c>
      <c r="H107" s="1141" t="s">
        <v>18</v>
      </c>
      <c r="I107" s="1180">
        <f t="shared" si="1"/>
        <v>578</v>
      </c>
    </row>
    <row r="108" spans="1:9" ht="280.5">
      <c r="A108" s="1141">
        <v>103</v>
      </c>
      <c r="B108" s="1137">
        <v>1</v>
      </c>
      <c r="C108" s="1149" t="s">
        <v>1443</v>
      </c>
      <c r="D108" s="1158" t="s">
        <v>655</v>
      </c>
      <c r="E108" s="1158" t="s">
        <v>57</v>
      </c>
      <c r="F108" s="1141" t="s">
        <v>209</v>
      </c>
      <c r="G108" s="1200">
        <v>4925</v>
      </c>
      <c r="H108" s="1141" t="s">
        <v>50</v>
      </c>
      <c r="I108" s="1180">
        <f t="shared" si="1"/>
        <v>4925</v>
      </c>
    </row>
    <row r="109" spans="1:9">
      <c r="A109" s="1141">
        <v>104</v>
      </c>
      <c r="B109" s="1137">
        <v>1</v>
      </c>
      <c r="C109" s="1149" t="s">
        <v>1445</v>
      </c>
      <c r="D109" s="1158" t="s">
        <v>655</v>
      </c>
      <c r="E109" s="1158" t="s">
        <v>57</v>
      </c>
      <c r="F109" s="1141" t="s">
        <v>211</v>
      </c>
      <c r="G109" s="1200">
        <v>1733</v>
      </c>
      <c r="H109" s="1141" t="s">
        <v>18</v>
      </c>
      <c r="I109" s="1180">
        <f t="shared" si="1"/>
        <v>1733</v>
      </c>
    </row>
    <row r="110" spans="1:9">
      <c r="A110" s="1141">
        <v>105</v>
      </c>
      <c r="B110" s="1137">
        <v>1</v>
      </c>
      <c r="C110" s="1149" t="s">
        <v>212</v>
      </c>
      <c r="D110" s="1158" t="s">
        <v>655</v>
      </c>
      <c r="E110" s="1158" t="s">
        <v>57</v>
      </c>
      <c r="F110" s="1141" t="s">
        <v>213</v>
      </c>
      <c r="G110" s="1200">
        <v>289</v>
      </c>
      <c r="H110" s="1141" t="s">
        <v>18</v>
      </c>
      <c r="I110" s="1180">
        <f t="shared" si="1"/>
        <v>289</v>
      </c>
    </row>
    <row r="111" spans="1:9">
      <c r="A111" s="1141">
        <v>106</v>
      </c>
      <c r="B111" s="1137">
        <v>8</v>
      </c>
      <c r="C111" s="1149" t="s">
        <v>214</v>
      </c>
      <c r="D111" s="1158" t="s">
        <v>655</v>
      </c>
      <c r="E111" s="1158" t="s">
        <v>57</v>
      </c>
      <c r="F111" s="1141" t="s">
        <v>215</v>
      </c>
      <c r="G111" s="1200">
        <v>116</v>
      </c>
      <c r="H111" s="1141" t="s">
        <v>18</v>
      </c>
      <c r="I111" s="1180">
        <f t="shared" si="1"/>
        <v>928</v>
      </c>
    </row>
    <row r="112" spans="1:9">
      <c r="A112" s="1141">
        <v>107</v>
      </c>
      <c r="B112" s="1137">
        <v>2</v>
      </c>
      <c r="C112" s="1149" t="s">
        <v>216</v>
      </c>
      <c r="D112" s="1158" t="s">
        <v>655</v>
      </c>
      <c r="E112" s="1158" t="s">
        <v>57</v>
      </c>
      <c r="F112" s="1141" t="s">
        <v>217</v>
      </c>
      <c r="G112" s="1200">
        <v>693</v>
      </c>
      <c r="H112" s="1141" t="s">
        <v>18</v>
      </c>
      <c r="I112" s="1180">
        <f t="shared" si="1"/>
        <v>1386</v>
      </c>
    </row>
    <row r="113" spans="1:9">
      <c r="A113" s="1141">
        <v>108</v>
      </c>
      <c r="B113" s="1137">
        <v>1</v>
      </c>
      <c r="C113" s="1149" t="s">
        <v>218</v>
      </c>
      <c r="D113" s="1158" t="s">
        <v>655</v>
      </c>
      <c r="E113" s="1158" t="s">
        <v>57</v>
      </c>
      <c r="F113" s="1141" t="s">
        <v>219</v>
      </c>
      <c r="G113" s="1200">
        <v>2888</v>
      </c>
      <c r="H113" s="1141" t="s">
        <v>18</v>
      </c>
      <c r="I113" s="1180">
        <f t="shared" si="1"/>
        <v>2888</v>
      </c>
    </row>
    <row r="114" spans="1:9">
      <c r="A114" s="1141">
        <v>109</v>
      </c>
      <c r="B114" s="1137">
        <v>1</v>
      </c>
      <c r="C114" s="1149" t="s">
        <v>220</v>
      </c>
      <c r="D114" s="1158" t="s">
        <v>655</v>
      </c>
      <c r="E114" s="1158" t="s">
        <v>57</v>
      </c>
      <c r="F114" s="1141" t="s">
        <v>221</v>
      </c>
      <c r="G114" s="1200">
        <v>13860</v>
      </c>
      <c r="H114" s="1141" t="s">
        <v>18</v>
      </c>
      <c r="I114" s="1180">
        <f t="shared" si="1"/>
        <v>13860</v>
      </c>
    </row>
    <row r="115" spans="1:9" ht="33">
      <c r="A115" s="1141">
        <v>110</v>
      </c>
      <c r="B115" s="1137">
        <v>1</v>
      </c>
      <c r="C115" s="1149" t="s">
        <v>977</v>
      </c>
      <c r="D115" s="1158" t="s">
        <v>655</v>
      </c>
      <c r="E115" s="1158" t="s">
        <v>1605</v>
      </c>
      <c r="F115" s="1141" t="s">
        <v>222</v>
      </c>
      <c r="G115" s="1200">
        <v>1654</v>
      </c>
      <c r="H115" s="1141" t="s">
        <v>18</v>
      </c>
      <c r="I115" s="1180">
        <f t="shared" si="1"/>
        <v>1654</v>
      </c>
    </row>
    <row r="116" spans="1:9" ht="33">
      <c r="A116" s="1141">
        <v>111</v>
      </c>
      <c r="B116" s="1137">
        <v>1</v>
      </c>
      <c r="C116" s="1149" t="s">
        <v>978</v>
      </c>
      <c r="D116" s="1158" t="s">
        <v>655</v>
      </c>
      <c r="E116" s="1158" t="s">
        <v>1605</v>
      </c>
      <c r="F116" s="1141" t="s">
        <v>224</v>
      </c>
      <c r="G116" s="1200">
        <v>2205</v>
      </c>
      <c r="H116" s="1141" t="s">
        <v>18</v>
      </c>
      <c r="I116" s="1180">
        <f t="shared" si="1"/>
        <v>2205</v>
      </c>
    </row>
    <row r="117" spans="1:9">
      <c r="A117" s="1141">
        <v>112</v>
      </c>
      <c r="B117" s="1137">
        <v>1</v>
      </c>
      <c r="C117" s="1149" t="s">
        <v>1606</v>
      </c>
      <c r="D117" s="1158" t="s">
        <v>655</v>
      </c>
      <c r="E117" s="1158" t="s">
        <v>57</v>
      </c>
      <c r="F117" s="1141" t="s">
        <v>226</v>
      </c>
      <c r="G117" s="1200">
        <v>1654</v>
      </c>
      <c r="H117" s="1141" t="s">
        <v>18</v>
      </c>
      <c r="I117" s="1180">
        <f t="shared" si="1"/>
        <v>1654</v>
      </c>
    </row>
    <row r="118" spans="1:9">
      <c r="A118" s="1141">
        <v>113</v>
      </c>
      <c r="B118" s="1156">
        <v>3000</v>
      </c>
      <c r="C118" s="1157" t="s">
        <v>1607</v>
      </c>
      <c r="D118" s="1158" t="s">
        <v>655</v>
      </c>
      <c r="E118" s="1158" t="s">
        <v>57</v>
      </c>
      <c r="F118" s="1159" t="s">
        <v>228</v>
      </c>
      <c r="G118" s="1160">
        <v>59.25</v>
      </c>
      <c r="H118" s="1161" t="s">
        <v>91</v>
      </c>
      <c r="I118" s="1142">
        <f t="shared" si="1"/>
        <v>177750</v>
      </c>
    </row>
    <row r="119" spans="1:9">
      <c r="A119" s="1141">
        <v>114</v>
      </c>
      <c r="B119" s="1162">
        <v>830</v>
      </c>
      <c r="C119" s="1157" t="s">
        <v>1608</v>
      </c>
      <c r="D119" s="1158" t="s">
        <v>655</v>
      </c>
      <c r="E119" s="1158" t="s">
        <v>57</v>
      </c>
      <c r="F119" s="1157" t="s">
        <v>230</v>
      </c>
      <c r="G119" s="1160">
        <v>57.45</v>
      </c>
      <c r="H119" s="1161" t="s">
        <v>1006</v>
      </c>
      <c r="I119" s="1142">
        <f t="shared" si="1"/>
        <v>47683.5</v>
      </c>
    </row>
    <row r="120" spans="1:9">
      <c r="A120" s="1141">
        <v>115</v>
      </c>
      <c r="B120" s="1156">
        <v>2500</v>
      </c>
      <c r="C120" s="1157" t="s">
        <v>1609</v>
      </c>
      <c r="D120" s="1158" t="s">
        <v>655</v>
      </c>
      <c r="E120" s="1158" t="s">
        <v>57</v>
      </c>
      <c r="F120" s="1157" t="s">
        <v>232</v>
      </c>
      <c r="G120" s="1160">
        <v>56.42</v>
      </c>
      <c r="H120" s="1161" t="s">
        <v>91</v>
      </c>
      <c r="I120" s="1142">
        <f t="shared" si="1"/>
        <v>141050</v>
      </c>
    </row>
    <row r="121" spans="1:9">
      <c r="A121" s="1141">
        <v>116</v>
      </c>
      <c r="B121" s="1162">
        <v>500</v>
      </c>
      <c r="C121" s="1157" t="s">
        <v>1610</v>
      </c>
      <c r="D121" s="1158" t="s">
        <v>655</v>
      </c>
      <c r="E121" s="1158" t="s">
        <v>57</v>
      </c>
      <c r="F121" s="1163" t="s">
        <v>234</v>
      </c>
      <c r="G121" s="1160">
        <v>56.5</v>
      </c>
      <c r="H121" s="1161" t="s">
        <v>91</v>
      </c>
      <c r="I121" s="1142">
        <f t="shared" si="1"/>
        <v>28250</v>
      </c>
    </row>
    <row r="122" spans="1:9">
      <c r="A122" s="1141">
        <v>117</v>
      </c>
      <c r="B122" s="1162">
        <v>400</v>
      </c>
      <c r="C122" s="1157" t="s">
        <v>1608</v>
      </c>
      <c r="D122" s="1158" t="s">
        <v>655</v>
      </c>
      <c r="E122" s="1158" t="s">
        <v>57</v>
      </c>
      <c r="F122" s="1157" t="s">
        <v>230</v>
      </c>
      <c r="G122" s="1160">
        <v>57.45</v>
      </c>
      <c r="H122" s="1161" t="s">
        <v>1006</v>
      </c>
      <c r="I122" s="1142">
        <f t="shared" si="1"/>
        <v>22980</v>
      </c>
    </row>
    <row r="123" spans="1:9">
      <c r="A123" s="1141">
        <v>118</v>
      </c>
      <c r="B123" s="1164">
        <v>2</v>
      </c>
      <c r="C123" s="1157" t="s">
        <v>235</v>
      </c>
      <c r="D123" s="1158" t="s">
        <v>655</v>
      </c>
      <c r="E123" s="1158" t="s">
        <v>57</v>
      </c>
      <c r="F123" s="1157" t="s">
        <v>236</v>
      </c>
      <c r="G123" s="1165">
        <v>4554</v>
      </c>
      <c r="H123" s="1161" t="s">
        <v>18</v>
      </c>
      <c r="I123" s="1142">
        <f t="shared" si="1"/>
        <v>9108</v>
      </c>
    </row>
    <row r="124" spans="1:9">
      <c r="A124" s="1141">
        <v>119</v>
      </c>
      <c r="B124" s="1164">
        <v>2</v>
      </c>
      <c r="C124" s="1157" t="s">
        <v>1611</v>
      </c>
      <c r="D124" s="1158" t="s">
        <v>655</v>
      </c>
      <c r="E124" s="1158" t="s">
        <v>57</v>
      </c>
      <c r="F124" s="1157" t="s">
        <v>238</v>
      </c>
      <c r="G124" s="1165">
        <v>3589.96</v>
      </c>
      <c r="H124" s="1161" t="s">
        <v>18</v>
      </c>
      <c r="I124" s="1142">
        <f t="shared" si="1"/>
        <v>7179.92</v>
      </c>
    </row>
    <row r="125" spans="1:9">
      <c r="A125" s="1141">
        <v>120</v>
      </c>
      <c r="B125" s="1156">
        <v>1500</v>
      </c>
      <c r="C125" s="1157" t="s">
        <v>1612</v>
      </c>
      <c r="D125" s="1158" t="s">
        <v>655</v>
      </c>
      <c r="E125" s="1158" t="s">
        <v>57</v>
      </c>
      <c r="F125" s="1157" t="s">
        <v>248</v>
      </c>
      <c r="G125" s="1160">
        <v>60.75</v>
      </c>
      <c r="H125" s="1161" t="s">
        <v>91</v>
      </c>
      <c r="I125" s="1142">
        <f t="shared" si="1"/>
        <v>91125</v>
      </c>
    </row>
    <row r="126" spans="1:9">
      <c r="A126" s="1141">
        <v>121</v>
      </c>
      <c r="B126" s="1162">
        <v>100</v>
      </c>
      <c r="C126" s="1157" t="s">
        <v>1613</v>
      </c>
      <c r="D126" s="1158" t="s">
        <v>655</v>
      </c>
      <c r="E126" s="1158" t="s">
        <v>57</v>
      </c>
      <c r="F126" s="1157" t="s">
        <v>246</v>
      </c>
      <c r="G126" s="1160">
        <v>58.45</v>
      </c>
      <c r="H126" s="1161" t="s">
        <v>91</v>
      </c>
      <c r="I126" s="1142">
        <f t="shared" si="1"/>
        <v>5845</v>
      </c>
    </row>
    <row r="127" spans="1:9">
      <c r="A127" s="1141">
        <v>122</v>
      </c>
      <c r="B127" s="1164">
        <v>1</v>
      </c>
      <c r="C127" s="1157" t="s">
        <v>1614</v>
      </c>
      <c r="D127" s="1158" t="s">
        <v>655</v>
      </c>
      <c r="E127" s="1158" t="s">
        <v>57</v>
      </c>
      <c r="F127" s="1157" t="s">
        <v>250</v>
      </c>
      <c r="G127" s="1165">
        <v>1974</v>
      </c>
      <c r="H127" s="1161" t="s">
        <v>18</v>
      </c>
      <c r="I127" s="1142">
        <f t="shared" si="1"/>
        <v>1974</v>
      </c>
    </row>
    <row r="128" spans="1:9">
      <c r="A128" s="1141">
        <v>123</v>
      </c>
      <c r="B128" s="1164">
        <v>1</v>
      </c>
      <c r="C128" s="1157" t="s">
        <v>1615</v>
      </c>
      <c r="D128" s="1158" t="s">
        <v>655</v>
      </c>
      <c r="E128" s="1158" t="s">
        <v>57</v>
      </c>
      <c r="F128" s="1157" t="s">
        <v>252</v>
      </c>
      <c r="G128" s="1165">
        <v>8991</v>
      </c>
      <c r="H128" s="1161" t="s">
        <v>18</v>
      </c>
      <c r="I128" s="1142">
        <f t="shared" si="1"/>
        <v>8991</v>
      </c>
    </row>
    <row r="129" spans="1:9">
      <c r="A129" s="1141">
        <v>124</v>
      </c>
      <c r="B129" s="1164">
        <v>1</v>
      </c>
      <c r="C129" s="1157" t="s">
        <v>1616</v>
      </c>
      <c r="D129" s="1158" t="s">
        <v>655</v>
      </c>
      <c r="E129" s="1158" t="s">
        <v>57</v>
      </c>
      <c r="F129" s="1157" t="s">
        <v>254</v>
      </c>
      <c r="G129" s="1165">
        <v>7797</v>
      </c>
      <c r="H129" s="1161" t="s">
        <v>18</v>
      </c>
      <c r="I129" s="1142">
        <f t="shared" si="1"/>
        <v>7797</v>
      </c>
    </row>
    <row r="130" spans="1:9">
      <c r="A130" s="1141">
        <v>125</v>
      </c>
      <c r="B130" s="1162">
        <v>60</v>
      </c>
      <c r="C130" s="1157" t="s">
        <v>1617</v>
      </c>
      <c r="D130" s="1158" t="s">
        <v>655</v>
      </c>
      <c r="E130" s="1158" t="s">
        <v>57</v>
      </c>
      <c r="F130" s="1157" t="s">
        <v>256</v>
      </c>
      <c r="G130" s="1160">
        <v>114.83</v>
      </c>
      <c r="H130" s="1161" t="s">
        <v>94</v>
      </c>
      <c r="I130" s="1142">
        <f t="shared" si="1"/>
        <v>6889.8</v>
      </c>
    </row>
    <row r="131" spans="1:9">
      <c r="A131" s="1141">
        <v>126</v>
      </c>
      <c r="B131" s="1164">
        <v>1</v>
      </c>
      <c r="C131" s="1157" t="s">
        <v>1618</v>
      </c>
      <c r="D131" s="1158" t="s">
        <v>655</v>
      </c>
      <c r="E131" s="1158" t="s">
        <v>57</v>
      </c>
      <c r="F131" s="1157" t="s">
        <v>240</v>
      </c>
      <c r="G131" s="1165">
        <v>1182.97</v>
      </c>
      <c r="H131" s="1161" t="s">
        <v>18</v>
      </c>
      <c r="I131" s="1142">
        <f t="shared" si="1"/>
        <v>1182.97</v>
      </c>
    </row>
    <row r="132" spans="1:9">
      <c r="A132" s="1141">
        <v>127</v>
      </c>
      <c r="B132" s="1164">
        <v>1</v>
      </c>
      <c r="C132" s="1157" t="s">
        <v>1619</v>
      </c>
      <c r="D132" s="1158" t="s">
        <v>655</v>
      </c>
      <c r="E132" s="1158" t="s">
        <v>57</v>
      </c>
      <c r="F132" s="1157" t="s">
        <v>242</v>
      </c>
      <c r="G132" s="1165">
        <v>1085</v>
      </c>
      <c r="H132" s="1161" t="s">
        <v>18</v>
      </c>
      <c r="I132" s="1142">
        <f t="shared" si="1"/>
        <v>1085</v>
      </c>
    </row>
    <row r="133" spans="1:9">
      <c r="A133" s="1141">
        <v>128</v>
      </c>
      <c r="B133" s="1162">
        <v>100</v>
      </c>
      <c r="C133" s="1157" t="s">
        <v>1620</v>
      </c>
      <c r="D133" s="1158" t="s">
        <v>655</v>
      </c>
      <c r="E133" s="1158" t="s">
        <v>57</v>
      </c>
      <c r="F133" s="1157" t="s">
        <v>244</v>
      </c>
      <c r="G133" s="1160">
        <v>547</v>
      </c>
      <c r="H133" s="1161" t="s">
        <v>94</v>
      </c>
      <c r="I133" s="1142">
        <f t="shared" si="1"/>
        <v>54700</v>
      </c>
    </row>
    <row r="134" spans="1:9">
      <c r="A134" s="1141">
        <v>129</v>
      </c>
      <c r="B134" s="1137">
        <v>8.8000000000000007</v>
      </c>
      <c r="C134" s="1166" t="s">
        <v>1486</v>
      </c>
      <c r="D134" s="1158" t="s">
        <v>655</v>
      </c>
      <c r="E134" s="1158" t="s">
        <v>16</v>
      </c>
      <c r="F134" s="1141" t="s">
        <v>258</v>
      </c>
      <c r="G134" s="1180">
        <v>765</v>
      </c>
      <c r="H134" s="1141" t="s">
        <v>259</v>
      </c>
      <c r="I134" s="1180">
        <f>B134*G134</f>
        <v>6732.0000000000009</v>
      </c>
    </row>
    <row r="135" spans="1:9">
      <c r="A135" s="1141">
        <v>130</v>
      </c>
      <c r="B135" s="1137">
        <v>30</v>
      </c>
      <c r="C135" s="1166" t="s">
        <v>1488</v>
      </c>
      <c r="D135" s="1158" t="s">
        <v>655</v>
      </c>
      <c r="E135" s="1158" t="s">
        <v>16</v>
      </c>
      <c r="F135" s="1141" t="s">
        <v>158</v>
      </c>
      <c r="G135" s="1180">
        <v>1024</v>
      </c>
      <c r="H135" s="1141" t="s">
        <v>159</v>
      </c>
      <c r="I135" s="1180">
        <f t="shared" ref="I135:I176" si="2">B135*G135</f>
        <v>30720</v>
      </c>
    </row>
    <row r="136" spans="1:9" ht="66">
      <c r="A136" s="1141">
        <v>131</v>
      </c>
      <c r="B136" s="1137">
        <v>15</v>
      </c>
      <c r="C136" s="1166" t="s">
        <v>1586</v>
      </c>
      <c r="D136" s="1158" t="s">
        <v>655</v>
      </c>
      <c r="E136" s="1158" t="s">
        <v>16</v>
      </c>
      <c r="F136" s="1141" t="s">
        <v>29</v>
      </c>
      <c r="G136" s="1180">
        <v>3299.7</v>
      </c>
      <c r="H136" s="1141" t="s">
        <v>18</v>
      </c>
      <c r="I136" s="1180">
        <f t="shared" si="2"/>
        <v>49495.5</v>
      </c>
    </row>
    <row r="137" spans="1:9">
      <c r="A137" s="1141">
        <v>132</v>
      </c>
      <c r="B137" s="1137">
        <v>30</v>
      </c>
      <c r="C137" s="1166" t="s">
        <v>1489</v>
      </c>
      <c r="D137" s="1158" t="s">
        <v>655</v>
      </c>
      <c r="E137" s="1158" t="s">
        <v>16</v>
      </c>
      <c r="F137" s="1141" t="s">
        <v>162</v>
      </c>
      <c r="G137" s="1180">
        <v>1024</v>
      </c>
      <c r="H137" s="1141" t="s">
        <v>159</v>
      </c>
      <c r="I137" s="1180">
        <f t="shared" si="2"/>
        <v>30720</v>
      </c>
    </row>
    <row r="138" spans="1:9" ht="229.5">
      <c r="A138" s="1141">
        <v>133</v>
      </c>
      <c r="B138" s="1205">
        <v>5500</v>
      </c>
      <c r="C138" s="1167" t="s">
        <v>1879</v>
      </c>
      <c r="D138" s="1158" t="s">
        <v>655</v>
      </c>
      <c r="E138" s="1158" t="s">
        <v>16</v>
      </c>
      <c r="F138" s="1206" t="s">
        <v>893</v>
      </c>
      <c r="G138" s="1180">
        <v>572.1</v>
      </c>
      <c r="H138" s="1141" t="s">
        <v>94</v>
      </c>
      <c r="I138" s="1180">
        <f t="shared" si="2"/>
        <v>3146550</v>
      </c>
    </row>
    <row r="139" spans="1:9" ht="231">
      <c r="A139" s="1141">
        <v>134</v>
      </c>
      <c r="B139" s="1205">
        <v>1600</v>
      </c>
      <c r="C139" s="1167" t="s">
        <v>1865</v>
      </c>
      <c r="D139" s="1158" t="s">
        <v>655</v>
      </c>
      <c r="E139" s="1158" t="s">
        <v>16</v>
      </c>
      <c r="F139" s="1206" t="s">
        <v>1493</v>
      </c>
      <c r="G139" s="1180">
        <v>1175.56</v>
      </c>
      <c r="H139" s="1141" t="s">
        <v>94</v>
      </c>
      <c r="I139" s="1180">
        <f t="shared" si="2"/>
        <v>1880896</v>
      </c>
    </row>
    <row r="140" spans="1:9" ht="243">
      <c r="A140" s="1141">
        <v>135</v>
      </c>
      <c r="B140" s="1207">
        <v>200</v>
      </c>
      <c r="C140" s="1167" t="s">
        <v>1864</v>
      </c>
      <c r="D140" s="1158" t="s">
        <v>655</v>
      </c>
      <c r="E140" s="1158" t="s">
        <v>16</v>
      </c>
      <c r="F140" s="1206" t="s">
        <v>1496</v>
      </c>
      <c r="G140" s="1180">
        <v>1319.84</v>
      </c>
      <c r="H140" s="1141" t="s">
        <v>94</v>
      </c>
      <c r="I140" s="1180">
        <f t="shared" si="2"/>
        <v>263968</v>
      </c>
    </row>
    <row r="141" spans="1:9" ht="33">
      <c r="A141" s="1141">
        <v>136</v>
      </c>
      <c r="B141" s="1155">
        <v>1500</v>
      </c>
      <c r="C141" s="1166" t="s">
        <v>1498</v>
      </c>
      <c r="D141" s="1158" t="s">
        <v>655</v>
      </c>
      <c r="E141" s="1158" t="s">
        <v>16</v>
      </c>
      <c r="F141" s="1208" t="s">
        <v>1499</v>
      </c>
      <c r="G141" s="1180">
        <v>1287</v>
      </c>
      <c r="H141" s="1141" t="s">
        <v>94</v>
      </c>
      <c r="I141" s="1180">
        <f t="shared" si="2"/>
        <v>1930500</v>
      </c>
    </row>
    <row r="142" spans="1:9">
      <c r="A142" s="1141">
        <v>137</v>
      </c>
      <c r="B142" s="1185">
        <v>80</v>
      </c>
      <c r="C142" s="1166" t="s">
        <v>1051</v>
      </c>
      <c r="D142" s="1158" t="s">
        <v>655</v>
      </c>
      <c r="E142" s="1158" t="s">
        <v>16</v>
      </c>
      <c r="F142" s="1141" t="s">
        <v>270</v>
      </c>
      <c r="G142" s="1180">
        <v>2745</v>
      </c>
      <c r="H142" s="1141" t="s">
        <v>18</v>
      </c>
      <c r="I142" s="1180">
        <f t="shared" si="2"/>
        <v>219600</v>
      </c>
    </row>
    <row r="143" spans="1:9">
      <c r="A143" s="1141">
        <v>138</v>
      </c>
      <c r="B143" s="1185">
        <v>30</v>
      </c>
      <c r="C143" s="1166" t="s">
        <v>1502</v>
      </c>
      <c r="D143" s="1158" t="s">
        <v>655</v>
      </c>
      <c r="E143" s="1158" t="s">
        <v>16</v>
      </c>
      <c r="F143" s="1141" t="s">
        <v>272</v>
      </c>
      <c r="G143" s="1180">
        <v>5700.78</v>
      </c>
      <c r="H143" s="1141" t="s">
        <v>18</v>
      </c>
      <c r="I143" s="1180">
        <f t="shared" si="2"/>
        <v>171023.4</v>
      </c>
    </row>
    <row r="144" spans="1:9">
      <c r="A144" s="1141">
        <v>139</v>
      </c>
      <c r="B144" s="1209">
        <v>1000</v>
      </c>
      <c r="C144" s="1166" t="s">
        <v>1504</v>
      </c>
      <c r="D144" s="1158" t="s">
        <v>655</v>
      </c>
      <c r="E144" s="1158" t="s">
        <v>57</v>
      </c>
      <c r="F144" s="1141" t="s">
        <v>274</v>
      </c>
      <c r="G144" s="1180">
        <v>1044</v>
      </c>
      <c r="H144" s="1141" t="s">
        <v>94</v>
      </c>
      <c r="I144" s="1180">
        <f t="shared" si="2"/>
        <v>1044000</v>
      </c>
    </row>
    <row r="145" spans="1:9">
      <c r="A145" s="1141">
        <v>140</v>
      </c>
      <c r="B145" s="1185">
        <v>500</v>
      </c>
      <c r="C145" s="1166" t="s">
        <v>1506</v>
      </c>
      <c r="D145" s="1158" t="s">
        <v>655</v>
      </c>
      <c r="E145" s="1158" t="s">
        <v>57</v>
      </c>
      <c r="F145" s="1141" t="s">
        <v>276</v>
      </c>
      <c r="G145" s="1180">
        <v>1012</v>
      </c>
      <c r="H145" s="1141" t="s">
        <v>94</v>
      </c>
      <c r="I145" s="1180">
        <f t="shared" si="2"/>
        <v>506000</v>
      </c>
    </row>
    <row r="146" spans="1:9">
      <c r="A146" s="1141">
        <v>141</v>
      </c>
      <c r="B146" s="1185">
        <v>200</v>
      </c>
      <c r="C146" s="1166" t="s">
        <v>1508</v>
      </c>
      <c r="D146" s="1158" t="s">
        <v>655</v>
      </c>
      <c r="E146" s="1158" t="s">
        <v>57</v>
      </c>
      <c r="F146" s="1141" t="s">
        <v>278</v>
      </c>
      <c r="G146" s="1180">
        <v>125</v>
      </c>
      <c r="H146" s="1141" t="s">
        <v>94</v>
      </c>
      <c r="I146" s="1180">
        <f t="shared" si="2"/>
        <v>25000</v>
      </c>
    </row>
    <row r="147" spans="1:9" ht="33">
      <c r="A147" s="1141">
        <v>142</v>
      </c>
      <c r="B147" s="1137">
        <v>8</v>
      </c>
      <c r="C147" s="1170" t="s">
        <v>1510</v>
      </c>
      <c r="D147" s="1158" t="s">
        <v>655</v>
      </c>
      <c r="E147" s="1158" t="s">
        <v>16</v>
      </c>
      <c r="F147" s="1141" t="s">
        <v>116</v>
      </c>
      <c r="G147" s="1180">
        <v>2764.76</v>
      </c>
      <c r="H147" s="1141" t="s">
        <v>18</v>
      </c>
      <c r="I147" s="1180">
        <f t="shared" si="2"/>
        <v>22118.080000000002</v>
      </c>
    </row>
    <row r="148" spans="1:9" ht="66">
      <c r="A148" s="1141">
        <v>143</v>
      </c>
      <c r="B148" s="1137">
        <v>70</v>
      </c>
      <c r="C148" s="1170" t="s">
        <v>1624</v>
      </c>
      <c r="D148" s="1158" t="s">
        <v>655</v>
      </c>
      <c r="E148" s="1158" t="s">
        <v>16</v>
      </c>
      <c r="F148" s="1141" t="s">
        <v>106</v>
      </c>
      <c r="G148" s="1180">
        <v>135.66</v>
      </c>
      <c r="H148" s="1141" t="s">
        <v>94</v>
      </c>
      <c r="I148" s="1180">
        <f t="shared" si="2"/>
        <v>9496.1999999999989</v>
      </c>
    </row>
    <row r="149" spans="1:9" ht="49.5">
      <c r="A149" s="1141">
        <v>144</v>
      </c>
      <c r="B149" s="1205">
        <v>8800</v>
      </c>
      <c r="C149" s="1170" t="s">
        <v>1512</v>
      </c>
      <c r="D149" s="1158" t="s">
        <v>655</v>
      </c>
      <c r="E149" s="1158" t="s">
        <v>16</v>
      </c>
      <c r="F149" s="1141" t="s">
        <v>282</v>
      </c>
      <c r="G149" s="1180">
        <v>30</v>
      </c>
      <c r="H149" s="1141" t="s">
        <v>94</v>
      </c>
      <c r="I149" s="1180">
        <f t="shared" si="2"/>
        <v>264000</v>
      </c>
    </row>
    <row r="150" spans="1:9" ht="75" customHeight="1">
      <c r="A150" s="1141">
        <v>145</v>
      </c>
      <c r="B150" s="1137">
        <v>80</v>
      </c>
      <c r="C150" s="1170" t="s">
        <v>1521</v>
      </c>
      <c r="D150" s="1158" t="s">
        <v>655</v>
      </c>
      <c r="E150" s="1158" t="s">
        <v>57</v>
      </c>
      <c r="F150" s="1141" t="s">
        <v>300</v>
      </c>
      <c r="G150" s="1180">
        <v>484</v>
      </c>
      <c r="H150" s="1141" t="s">
        <v>18</v>
      </c>
      <c r="I150" s="1180">
        <f t="shared" si="2"/>
        <v>38720</v>
      </c>
    </row>
    <row r="151" spans="1:9" ht="49.5">
      <c r="A151" s="1141">
        <v>146</v>
      </c>
      <c r="B151" s="1137">
        <v>12</v>
      </c>
      <c r="C151" s="1170" t="s">
        <v>1514</v>
      </c>
      <c r="D151" s="1158" t="s">
        <v>655</v>
      </c>
      <c r="E151" s="1158" t="s">
        <v>16</v>
      </c>
      <c r="F151" s="1141" t="s">
        <v>284</v>
      </c>
      <c r="G151" s="1180">
        <v>512.54999999999995</v>
      </c>
      <c r="H151" s="1141" t="s">
        <v>18</v>
      </c>
      <c r="I151" s="1180">
        <f t="shared" si="2"/>
        <v>6150.5999999999995</v>
      </c>
    </row>
    <row r="152" spans="1:9" ht="49.5">
      <c r="A152" s="1141">
        <v>147</v>
      </c>
      <c r="B152" s="1137">
        <v>12</v>
      </c>
      <c r="C152" s="1170" t="s">
        <v>285</v>
      </c>
      <c r="D152" s="1158" t="s">
        <v>655</v>
      </c>
      <c r="E152" s="1158" t="s">
        <v>16</v>
      </c>
      <c r="F152" s="1141" t="s">
        <v>286</v>
      </c>
      <c r="G152" s="1180">
        <v>1132</v>
      </c>
      <c r="H152" s="1141" t="s">
        <v>18</v>
      </c>
      <c r="I152" s="1180">
        <f t="shared" si="2"/>
        <v>13584</v>
      </c>
    </row>
    <row r="153" spans="1:9" ht="33">
      <c r="A153" s="1141">
        <v>148</v>
      </c>
      <c r="B153" s="1137">
        <v>12</v>
      </c>
      <c r="C153" s="1170" t="s">
        <v>1598</v>
      </c>
      <c r="D153" s="1158" t="s">
        <v>655</v>
      </c>
      <c r="E153" s="1158" t="s">
        <v>16</v>
      </c>
      <c r="F153" s="1141" t="s">
        <v>135</v>
      </c>
      <c r="G153" s="1180">
        <v>990.68</v>
      </c>
      <c r="H153" s="1141" t="s">
        <v>18</v>
      </c>
      <c r="I153" s="1180">
        <f t="shared" si="2"/>
        <v>11888.16</v>
      </c>
    </row>
    <row r="154" spans="1:9" ht="82.5">
      <c r="A154" s="1141">
        <v>149</v>
      </c>
      <c r="B154" s="1137">
        <v>3</v>
      </c>
      <c r="C154" s="1149" t="s">
        <v>1518</v>
      </c>
      <c r="D154" s="1158" t="s">
        <v>655</v>
      </c>
      <c r="E154" s="1158" t="s">
        <v>16</v>
      </c>
      <c r="F154" s="1141" t="s">
        <v>305</v>
      </c>
      <c r="G154" s="1180">
        <v>5670</v>
      </c>
      <c r="H154" s="1141" t="s">
        <v>50</v>
      </c>
      <c r="I154" s="1180">
        <f t="shared" si="2"/>
        <v>17010</v>
      </c>
    </row>
    <row r="155" spans="1:9" ht="82.5">
      <c r="A155" s="1141">
        <v>150</v>
      </c>
      <c r="B155" s="1137">
        <v>6</v>
      </c>
      <c r="C155" s="1149" t="s">
        <v>1625</v>
      </c>
      <c r="D155" s="1158" t="s">
        <v>655</v>
      </c>
      <c r="E155" s="1158" t="s">
        <v>16</v>
      </c>
      <c r="F155" s="1141" t="s">
        <v>1530</v>
      </c>
      <c r="G155" s="1180">
        <v>1934</v>
      </c>
      <c r="H155" s="1141" t="s">
        <v>18</v>
      </c>
      <c r="I155" s="1180">
        <f t="shared" si="2"/>
        <v>11604</v>
      </c>
    </row>
    <row r="156" spans="1:9" ht="49.5">
      <c r="A156" s="1141">
        <v>151</v>
      </c>
      <c r="B156" s="1137">
        <v>155</v>
      </c>
      <c r="C156" s="1171" t="s">
        <v>87</v>
      </c>
      <c r="D156" s="1158" t="s">
        <v>655</v>
      </c>
      <c r="E156" s="1158" t="s">
        <v>16</v>
      </c>
      <c r="F156" s="1141" t="s">
        <v>88</v>
      </c>
      <c r="G156" s="1180">
        <v>41</v>
      </c>
      <c r="H156" s="1141" t="s">
        <v>86</v>
      </c>
      <c r="I156" s="1180">
        <f t="shared" si="2"/>
        <v>6355</v>
      </c>
    </row>
    <row r="157" spans="1:9" ht="33">
      <c r="A157" s="1141">
        <v>152</v>
      </c>
      <c r="B157" s="1137">
        <v>11.282</v>
      </c>
      <c r="C157" s="1171" t="s">
        <v>1599</v>
      </c>
      <c r="D157" s="1158" t="s">
        <v>655</v>
      </c>
      <c r="E157" s="1158" t="s">
        <v>16</v>
      </c>
      <c r="F157" s="1141" t="s">
        <v>139</v>
      </c>
      <c r="G157" s="1180">
        <v>6579</v>
      </c>
      <c r="H157" s="1141" t="s">
        <v>140</v>
      </c>
      <c r="I157" s="1180">
        <f t="shared" si="2"/>
        <v>74224.278000000006</v>
      </c>
    </row>
    <row r="158" spans="1:9">
      <c r="A158" s="1141">
        <v>153</v>
      </c>
      <c r="B158" s="1137">
        <v>0.37</v>
      </c>
      <c r="C158" s="1170" t="s">
        <v>1392</v>
      </c>
      <c r="D158" s="1158" t="s">
        <v>655</v>
      </c>
      <c r="E158" s="1158" t="s">
        <v>16</v>
      </c>
      <c r="F158" s="1141" t="s">
        <v>142</v>
      </c>
      <c r="G158" s="1180">
        <v>3893</v>
      </c>
      <c r="H158" s="1141" t="s">
        <v>140</v>
      </c>
      <c r="I158" s="1180">
        <f t="shared" si="2"/>
        <v>1440.41</v>
      </c>
    </row>
    <row r="159" spans="1:9" ht="68.25" customHeight="1">
      <c r="A159" s="1141">
        <v>154</v>
      </c>
      <c r="B159" s="1137">
        <v>0.97499999999999998</v>
      </c>
      <c r="C159" s="1166" t="s">
        <v>63</v>
      </c>
      <c r="D159" s="1158" t="s">
        <v>655</v>
      </c>
      <c r="E159" s="1158" t="s">
        <v>16</v>
      </c>
      <c r="F159" s="1141" t="s">
        <v>64</v>
      </c>
      <c r="G159" s="1180">
        <v>3426</v>
      </c>
      <c r="H159" s="1141" t="s">
        <v>65</v>
      </c>
      <c r="I159" s="1180">
        <f t="shared" si="2"/>
        <v>3340.35</v>
      </c>
    </row>
    <row r="160" spans="1:9">
      <c r="A160" s="1141">
        <v>155</v>
      </c>
      <c r="B160" s="1137">
        <v>3</v>
      </c>
      <c r="C160" s="1172" t="s">
        <v>1626</v>
      </c>
      <c r="D160" s="1158" t="s">
        <v>655</v>
      </c>
      <c r="E160" s="1158" t="s">
        <v>16</v>
      </c>
      <c r="F160" s="1141" t="s">
        <v>295</v>
      </c>
      <c r="G160" s="1180">
        <v>4500</v>
      </c>
      <c r="H160" s="1141" t="s">
        <v>18</v>
      </c>
      <c r="I160" s="1180">
        <f t="shared" si="2"/>
        <v>13500</v>
      </c>
    </row>
    <row r="161" spans="1:9" ht="17.25" customHeight="1">
      <c r="A161" s="1141">
        <v>156</v>
      </c>
      <c r="B161" s="1137">
        <v>3</v>
      </c>
      <c r="C161" s="1172" t="s">
        <v>310</v>
      </c>
      <c r="D161" s="1158" t="s">
        <v>655</v>
      </c>
      <c r="E161" s="1158" t="s">
        <v>16</v>
      </c>
      <c r="F161" s="1141" t="s">
        <v>311</v>
      </c>
      <c r="G161" s="1180">
        <v>146.63</v>
      </c>
      <c r="H161" s="1141" t="s">
        <v>18</v>
      </c>
      <c r="I161" s="1180">
        <f t="shared" si="2"/>
        <v>439.89</v>
      </c>
    </row>
    <row r="162" spans="1:9" ht="33">
      <c r="A162" s="1141">
        <v>157</v>
      </c>
      <c r="B162" s="1137">
        <v>3</v>
      </c>
      <c r="C162" s="1173" t="s">
        <v>719</v>
      </c>
      <c r="D162" s="1158" t="s">
        <v>655</v>
      </c>
      <c r="E162" s="1158" t="s">
        <v>16</v>
      </c>
      <c r="F162" s="1141" t="s">
        <v>150</v>
      </c>
      <c r="G162" s="1180">
        <v>142</v>
      </c>
      <c r="H162" s="1141" t="s">
        <v>18</v>
      </c>
      <c r="I162" s="1180">
        <f t="shared" si="2"/>
        <v>426</v>
      </c>
    </row>
    <row r="163" spans="1:9">
      <c r="A163" s="1141">
        <v>158</v>
      </c>
      <c r="B163" s="1137">
        <v>9</v>
      </c>
      <c r="C163" s="1174" t="s">
        <v>306</v>
      </c>
      <c r="D163" s="1158" t="s">
        <v>655</v>
      </c>
      <c r="E163" s="1158" t="s">
        <v>16</v>
      </c>
      <c r="F163" s="1141" t="s">
        <v>307</v>
      </c>
      <c r="G163" s="1180">
        <v>41</v>
      </c>
      <c r="H163" s="1141" t="s">
        <v>18</v>
      </c>
      <c r="I163" s="1180">
        <f t="shared" si="2"/>
        <v>369</v>
      </c>
    </row>
    <row r="164" spans="1:9">
      <c r="A164" s="1141">
        <v>159</v>
      </c>
      <c r="B164" s="1137">
        <v>9</v>
      </c>
      <c r="C164" s="1174" t="s">
        <v>308</v>
      </c>
      <c r="D164" s="1158" t="s">
        <v>655</v>
      </c>
      <c r="E164" s="1158" t="s">
        <v>16</v>
      </c>
      <c r="F164" s="1141" t="s">
        <v>309</v>
      </c>
      <c r="G164" s="1180">
        <v>35</v>
      </c>
      <c r="H164" s="1141" t="s">
        <v>18</v>
      </c>
      <c r="I164" s="1180">
        <f t="shared" si="2"/>
        <v>315</v>
      </c>
    </row>
    <row r="165" spans="1:9">
      <c r="A165" s="1141">
        <v>160</v>
      </c>
      <c r="B165" s="1137">
        <v>3</v>
      </c>
      <c r="C165" s="1174" t="s">
        <v>292</v>
      </c>
      <c r="D165" s="1158" t="s">
        <v>655</v>
      </c>
      <c r="E165" s="1158" t="s">
        <v>16</v>
      </c>
      <c r="F165" s="1141" t="s">
        <v>293</v>
      </c>
      <c r="G165" s="1180">
        <v>880</v>
      </c>
      <c r="H165" s="1141" t="s">
        <v>18</v>
      </c>
      <c r="I165" s="1180">
        <f t="shared" si="2"/>
        <v>2640</v>
      </c>
    </row>
    <row r="166" spans="1:9">
      <c r="A166" s="1141">
        <v>161</v>
      </c>
      <c r="B166" s="1137">
        <v>6</v>
      </c>
      <c r="C166" s="1138" t="s">
        <v>1560</v>
      </c>
      <c r="D166" s="1158" t="s">
        <v>655</v>
      </c>
      <c r="E166" s="1158" t="s">
        <v>57</v>
      </c>
      <c r="F166" s="1141" t="s">
        <v>296</v>
      </c>
      <c r="G166" s="1180">
        <v>2789</v>
      </c>
      <c r="H166" s="1141" t="s">
        <v>18</v>
      </c>
      <c r="I166" s="1180">
        <f t="shared" si="2"/>
        <v>16734</v>
      </c>
    </row>
    <row r="167" spans="1:9" ht="66">
      <c r="A167" s="1141">
        <v>162</v>
      </c>
      <c r="B167" s="1137">
        <v>6</v>
      </c>
      <c r="C167" s="1166" t="s">
        <v>80</v>
      </c>
      <c r="D167" s="1158" t="s">
        <v>655</v>
      </c>
      <c r="E167" s="1158" t="s">
        <v>16</v>
      </c>
      <c r="F167" s="1141" t="s">
        <v>81</v>
      </c>
      <c r="G167" s="1180">
        <v>1234.2</v>
      </c>
      <c r="H167" s="1141" t="s">
        <v>18</v>
      </c>
      <c r="I167" s="1180">
        <f t="shared" si="2"/>
        <v>7405.2000000000007</v>
      </c>
    </row>
    <row r="168" spans="1:9" ht="49.5">
      <c r="A168" s="1141">
        <v>163</v>
      </c>
      <c r="B168" s="1137">
        <v>6</v>
      </c>
      <c r="C168" s="1170" t="s">
        <v>82</v>
      </c>
      <c r="D168" s="1158" t="s">
        <v>655</v>
      </c>
      <c r="E168" s="1158" t="s">
        <v>16</v>
      </c>
      <c r="F168" s="1141" t="s">
        <v>83</v>
      </c>
      <c r="G168" s="1180">
        <v>386</v>
      </c>
      <c r="H168" s="1141" t="s">
        <v>18</v>
      </c>
      <c r="I168" s="1180">
        <f t="shared" si="2"/>
        <v>2316</v>
      </c>
    </row>
    <row r="169" spans="1:9">
      <c r="A169" s="1141">
        <v>164</v>
      </c>
      <c r="B169" s="1137">
        <v>3</v>
      </c>
      <c r="C169" s="1170" t="s">
        <v>301</v>
      </c>
      <c r="D169" s="1158" t="s">
        <v>655</v>
      </c>
      <c r="E169" s="1158" t="s">
        <v>16</v>
      </c>
      <c r="F169" s="1141" t="s">
        <v>302</v>
      </c>
      <c r="G169" s="1180">
        <v>53</v>
      </c>
      <c r="H169" s="1141" t="s">
        <v>18</v>
      </c>
      <c r="I169" s="1180">
        <f t="shared" si="2"/>
        <v>159</v>
      </c>
    </row>
    <row r="170" spans="1:9">
      <c r="A170" s="1141">
        <v>165</v>
      </c>
      <c r="B170" s="1137">
        <v>30</v>
      </c>
      <c r="C170" s="1170" t="s">
        <v>418</v>
      </c>
      <c r="D170" s="1158" t="s">
        <v>655</v>
      </c>
      <c r="E170" s="1158" t="s">
        <v>57</v>
      </c>
      <c r="F170" s="1141" t="s">
        <v>90</v>
      </c>
      <c r="G170" s="1180">
        <v>117.5</v>
      </c>
      <c r="H170" s="1141" t="s">
        <v>91</v>
      </c>
      <c r="I170" s="1180">
        <f t="shared" si="2"/>
        <v>3525</v>
      </c>
    </row>
    <row r="171" spans="1:9">
      <c r="A171" s="1141">
        <v>166</v>
      </c>
      <c r="B171" s="1164">
        <v>8</v>
      </c>
      <c r="C171" s="1175" t="s">
        <v>235</v>
      </c>
      <c r="D171" s="1158" t="s">
        <v>655</v>
      </c>
      <c r="E171" s="1158" t="s">
        <v>57</v>
      </c>
      <c r="F171" s="1176" t="s">
        <v>236</v>
      </c>
      <c r="G171" s="1177">
        <v>4554</v>
      </c>
      <c r="H171" s="1178" t="s">
        <v>18</v>
      </c>
      <c r="I171" s="1142">
        <f t="shared" si="2"/>
        <v>36432</v>
      </c>
    </row>
    <row r="172" spans="1:9">
      <c r="A172" s="1141">
        <v>167</v>
      </c>
      <c r="B172" s="1164">
        <v>30</v>
      </c>
      <c r="C172" s="1176" t="s">
        <v>313</v>
      </c>
      <c r="D172" s="1158" t="s">
        <v>655</v>
      </c>
      <c r="E172" s="1158" t="s">
        <v>57</v>
      </c>
      <c r="F172" s="1176" t="s">
        <v>314</v>
      </c>
      <c r="G172" s="1177">
        <v>24151</v>
      </c>
      <c r="H172" s="1178" t="s">
        <v>18</v>
      </c>
      <c r="I172" s="1142">
        <f t="shared" si="2"/>
        <v>724530</v>
      </c>
    </row>
    <row r="173" spans="1:9">
      <c r="A173" s="1141">
        <v>168</v>
      </c>
      <c r="B173" s="1164">
        <v>3</v>
      </c>
      <c r="C173" s="1176" t="s">
        <v>1627</v>
      </c>
      <c r="D173" s="1158" t="s">
        <v>655</v>
      </c>
      <c r="E173" s="1158" t="s">
        <v>57</v>
      </c>
      <c r="F173" s="1176" t="s">
        <v>317</v>
      </c>
      <c r="G173" s="1177">
        <v>40658.78</v>
      </c>
      <c r="H173" s="1178" t="s">
        <v>18</v>
      </c>
      <c r="I173" s="1142">
        <f t="shared" si="2"/>
        <v>121976.34</v>
      </c>
    </row>
    <row r="174" spans="1:9">
      <c r="A174" s="1141">
        <v>169</v>
      </c>
      <c r="B174" s="1156">
        <v>4500</v>
      </c>
      <c r="C174" s="1176" t="s">
        <v>1612</v>
      </c>
      <c r="D174" s="1158" t="s">
        <v>655</v>
      </c>
      <c r="E174" s="1158" t="s">
        <v>57</v>
      </c>
      <c r="F174" s="1176" t="s">
        <v>248</v>
      </c>
      <c r="G174" s="1179">
        <v>60.75</v>
      </c>
      <c r="H174" s="1178" t="s">
        <v>91</v>
      </c>
      <c r="I174" s="1142">
        <f t="shared" si="2"/>
        <v>273375</v>
      </c>
    </row>
    <row r="175" spans="1:9">
      <c r="A175" s="1141">
        <v>170</v>
      </c>
      <c r="B175" s="1162">
        <v>370</v>
      </c>
      <c r="C175" s="1176" t="s">
        <v>1610</v>
      </c>
      <c r="D175" s="1158" t="s">
        <v>655</v>
      </c>
      <c r="E175" s="1158" t="s">
        <v>57</v>
      </c>
      <c r="F175" s="1176" t="s">
        <v>234</v>
      </c>
      <c r="G175" s="1179">
        <v>56.5</v>
      </c>
      <c r="H175" s="1178" t="s">
        <v>91</v>
      </c>
      <c r="I175" s="1142">
        <f t="shared" si="2"/>
        <v>20905</v>
      </c>
    </row>
    <row r="176" spans="1:9">
      <c r="A176" s="1141">
        <v>171</v>
      </c>
      <c r="B176" s="1162">
        <v>975</v>
      </c>
      <c r="C176" s="1176" t="s">
        <v>1608</v>
      </c>
      <c r="D176" s="1158" t="s">
        <v>655</v>
      </c>
      <c r="E176" s="1158" t="s">
        <v>57</v>
      </c>
      <c r="F176" s="1176" t="s">
        <v>230</v>
      </c>
      <c r="G176" s="1179">
        <v>57.45</v>
      </c>
      <c r="H176" s="1178" t="s">
        <v>1006</v>
      </c>
      <c r="I176" s="1142">
        <f t="shared" si="2"/>
        <v>56013.75</v>
      </c>
    </row>
    <row r="177" spans="1:9">
      <c r="A177" s="1141">
        <v>172</v>
      </c>
      <c r="B177" s="1137">
        <v>6.4</v>
      </c>
      <c r="C177" s="1170" t="s">
        <v>1486</v>
      </c>
      <c r="D177" s="1158" t="s">
        <v>655</v>
      </c>
      <c r="E177" s="1158" t="s">
        <v>16</v>
      </c>
      <c r="F177" s="1141" t="s">
        <v>258</v>
      </c>
      <c r="G177" s="1180">
        <v>765</v>
      </c>
      <c r="H177" s="1180" t="s">
        <v>259</v>
      </c>
      <c r="I177" s="1180">
        <f>B177*G177</f>
        <v>4896</v>
      </c>
    </row>
    <row r="178" spans="1:9">
      <c r="A178" s="1141">
        <v>173</v>
      </c>
      <c r="B178" s="1137">
        <v>22</v>
      </c>
      <c r="C178" s="1170" t="s">
        <v>157</v>
      </c>
      <c r="D178" s="1158" t="s">
        <v>655</v>
      </c>
      <c r="E178" s="1158" t="s">
        <v>16</v>
      </c>
      <c r="F178" s="1141" t="s">
        <v>158</v>
      </c>
      <c r="G178" s="1180">
        <v>1024</v>
      </c>
      <c r="H178" s="1180" t="s">
        <v>159</v>
      </c>
      <c r="I178" s="1180">
        <f t="shared" ref="I178:I217" si="3">B178*G178</f>
        <v>22528</v>
      </c>
    </row>
    <row r="179" spans="1:9" ht="66">
      <c r="A179" s="1141">
        <v>174</v>
      </c>
      <c r="B179" s="1137">
        <v>11</v>
      </c>
      <c r="C179" s="1170" t="s">
        <v>1586</v>
      </c>
      <c r="D179" s="1158" t="s">
        <v>655</v>
      </c>
      <c r="E179" s="1158" t="s">
        <v>16</v>
      </c>
      <c r="F179" s="1141" t="s">
        <v>29</v>
      </c>
      <c r="G179" s="1180">
        <v>3299.7</v>
      </c>
      <c r="H179" s="1180" t="s">
        <v>18</v>
      </c>
      <c r="I179" s="1180">
        <f t="shared" si="3"/>
        <v>36296.699999999997</v>
      </c>
    </row>
    <row r="180" spans="1:9">
      <c r="A180" s="1141">
        <v>175</v>
      </c>
      <c r="B180" s="1137">
        <v>22</v>
      </c>
      <c r="C180" s="1170" t="s">
        <v>161</v>
      </c>
      <c r="D180" s="1158" t="s">
        <v>655</v>
      </c>
      <c r="E180" s="1158" t="s">
        <v>16</v>
      </c>
      <c r="F180" s="1141" t="s">
        <v>162</v>
      </c>
      <c r="G180" s="1180">
        <v>1024</v>
      </c>
      <c r="H180" s="1180" t="s">
        <v>159</v>
      </c>
      <c r="I180" s="1180">
        <f t="shared" si="3"/>
        <v>22528</v>
      </c>
    </row>
    <row r="181" spans="1:9" ht="207" customHeight="1">
      <c r="A181" s="1141">
        <v>176</v>
      </c>
      <c r="B181" s="1155">
        <v>3800</v>
      </c>
      <c r="C181" s="1181" t="s">
        <v>1628</v>
      </c>
      <c r="D181" s="1158" t="s">
        <v>655</v>
      </c>
      <c r="E181" s="1158" t="s">
        <v>16</v>
      </c>
      <c r="F181" s="1141" t="s">
        <v>1535</v>
      </c>
      <c r="G181" s="1180">
        <v>465.46</v>
      </c>
      <c r="H181" s="1180" t="s">
        <v>94</v>
      </c>
      <c r="I181" s="1180">
        <f t="shared" si="3"/>
        <v>1768748</v>
      </c>
    </row>
    <row r="182" spans="1:9" ht="214.5">
      <c r="A182" s="1141">
        <v>177</v>
      </c>
      <c r="B182" s="1155">
        <v>2000</v>
      </c>
      <c r="C182" s="1181" t="s">
        <v>1859</v>
      </c>
      <c r="D182" s="1158" t="s">
        <v>655</v>
      </c>
      <c r="E182" s="1158" t="s">
        <v>16</v>
      </c>
      <c r="F182" s="1141" t="s">
        <v>322</v>
      </c>
      <c r="G182" s="1180">
        <v>1073.94</v>
      </c>
      <c r="H182" s="1180" t="s">
        <v>94</v>
      </c>
      <c r="I182" s="1180">
        <f t="shared" si="3"/>
        <v>2147880</v>
      </c>
    </row>
    <row r="183" spans="1:9" ht="230.25" customHeight="1">
      <c r="A183" s="1141">
        <v>178</v>
      </c>
      <c r="B183" s="1137">
        <v>200</v>
      </c>
      <c r="C183" s="1167" t="s">
        <v>1880</v>
      </c>
      <c r="D183" s="1158" t="s">
        <v>655</v>
      </c>
      <c r="E183" s="1158" t="s">
        <v>16</v>
      </c>
      <c r="F183" s="1141" t="s">
        <v>1540</v>
      </c>
      <c r="G183" s="1180">
        <v>1199.4000000000001</v>
      </c>
      <c r="H183" s="1180" t="s">
        <v>94</v>
      </c>
      <c r="I183" s="1180">
        <f t="shared" si="3"/>
        <v>239880.00000000003</v>
      </c>
    </row>
    <row r="184" spans="1:9" ht="33">
      <c r="A184" s="1141">
        <v>179</v>
      </c>
      <c r="B184" s="1137">
        <v>400</v>
      </c>
      <c r="C184" s="1170" t="s">
        <v>1542</v>
      </c>
      <c r="D184" s="1158" t="s">
        <v>655</v>
      </c>
      <c r="E184" s="1158" t="s">
        <v>16</v>
      </c>
      <c r="F184" s="1141" t="s">
        <v>1543</v>
      </c>
      <c r="G184" s="1180">
        <v>1075</v>
      </c>
      <c r="H184" s="1180" t="s">
        <v>94</v>
      </c>
      <c r="I184" s="1180">
        <f t="shared" si="3"/>
        <v>430000</v>
      </c>
    </row>
    <row r="185" spans="1:9">
      <c r="A185" s="1141">
        <v>180</v>
      </c>
      <c r="B185" s="1137">
        <v>64</v>
      </c>
      <c r="C185" s="1182" t="s">
        <v>1051</v>
      </c>
      <c r="D185" s="1158" t="s">
        <v>655</v>
      </c>
      <c r="E185" s="1158" t="s">
        <v>16</v>
      </c>
      <c r="F185" s="1141" t="s">
        <v>270</v>
      </c>
      <c r="G185" s="1180">
        <v>2745</v>
      </c>
      <c r="H185" s="1180" t="s">
        <v>18</v>
      </c>
      <c r="I185" s="1180">
        <f t="shared" si="3"/>
        <v>175680</v>
      </c>
    </row>
    <row r="186" spans="1:9">
      <c r="A186" s="1141">
        <v>181</v>
      </c>
      <c r="B186" s="1137">
        <v>30</v>
      </c>
      <c r="C186" s="1170" t="s">
        <v>1545</v>
      </c>
      <c r="D186" s="1158" t="s">
        <v>655</v>
      </c>
      <c r="E186" s="1158" t="s">
        <v>16</v>
      </c>
      <c r="F186" s="1141" t="s">
        <v>327</v>
      </c>
      <c r="G186" s="1180">
        <v>3725.45</v>
      </c>
      <c r="H186" s="1180" t="s">
        <v>18</v>
      </c>
      <c r="I186" s="1180">
        <f t="shared" si="3"/>
        <v>111763.5</v>
      </c>
    </row>
    <row r="187" spans="1:9">
      <c r="A187" s="1141">
        <v>182</v>
      </c>
      <c r="B187" s="1155">
        <v>500</v>
      </c>
      <c r="C187" s="1182" t="s">
        <v>1547</v>
      </c>
      <c r="D187" s="1158" t="s">
        <v>655</v>
      </c>
      <c r="E187" s="1158" t="s">
        <v>57</v>
      </c>
      <c r="F187" s="1141" t="s">
        <v>329</v>
      </c>
      <c r="G187" s="1180">
        <v>740</v>
      </c>
      <c r="H187" s="1180" t="s">
        <v>94</v>
      </c>
      <c r="I187" s="1180">
        <f t="shared" si="3"/>
        <v>370000</v>
      </c>
    </row>
    <row r="188" spans="1:9">
      <c r="A188" s="1141">
        <v>183</v>
      </c>
      <c r="B188" s="1137">
        <v>300</v>
      </c>
      <c r="C188" s="1182" t="s">
        <v>1549</v>
      </c>
      <c r="D188" s="1158" t="s">
        <v>655</v>
      </c>
      <c r="E188" s="1158" t="s">
        <v>57</v>
      </c>
      <c r="F188" s="1141" t="s">
        <v>331</v>
      </c>
      <c r="G188" s="1180">
        <v>759</v>
      </c>
      <c r="H188" s="1180" t="s">
        <v>94</v>
      </c>
      <c r="I188" s="1180">
        <f t="shared" si="3"/>
        <v>227700</v>
      </c>
    </row>
    <row r="189" spans="1:9">
      <c r="A189" s="1141">
        <v>184</v>
      </c>
      <c r="B189" s="1137">
        <v>200</v>
      </c>
      <c r="C189" s="1170" t="s">
        <v>1551</v>
      </c>
      <c r="D189" s="1158" t="s">
        <v>655</v>
      </c>
      <c r="E189" s="1158" t="s">
        <v>57</v>
      </c>
      <c r="F189" s="1141" t="s">
        <v>333</v>
      </c>
      <c r="G189" s="1180">
        <v>80</v>
      </c>
      <c r="H189" s="1180" t="s">
        <v>94</v>
      </c>
      <c r="I189" s="1180">
        <f t="shared" si="3"/>
        <v>16000</v>
      </c>
    </row>
    <row r="190" spans="1:9" ht="33">
      <c r="A190" s="1141">
        <v>185</v>
      </c>
      <c r="B190" s="1137">
        <v>16</v>
      </c>
      <c r="C190" s="1170" t="s">
        <v>1553</v>
      </c>
      <c r="D190" s="1158" t="s">
        <v>655</v>
      </c>
      <c r="E190" s="1158" t="s">
        <v>16</v>
      </c>
      <c r="F190" s="1141" t="s">
        <v>335</v>
      </c>
      <c r="G190" s="1180">
        <v>2370.63</v>
      </c>
      <c r="H190" s="1180" t="s">
        <v>18</v>
      </c>
      <c r="I190" s="1180">
        <f t="shared" si="3"/>
        <v>37930.080000000002</v>
      </c>
    </row>
    <row r="191" spans="1:9" ht="66">
      <c r="A191" s="1141">
        <v>186</v>
      </c>
      <c r="B191" s="1137">
        <v>120</v>
      </c>
      <c r="C191" s="1170" t="s">
        <v>1555</v>
      </c>
      <c r="D191" s="1158" t="s">
        <v>655</v>
      </c>
      <c r="E191" s="1158" t="s">
        <v>16</v>
      </c>
      <c r="F191" s="1141" t="s">
        <v>324</v>
      </c>
      <c r="G191" s="1180">
        <v>144.08000000000001</v>
      </c>
      <c r="H191" s="1180" t="s">
        <v>94</v>
      </c>
      <c r="I191" s="1180">
        <f t="shared" si="3"/>
        <v>17289.600000000002</v>
      </c>
    </row>
    <row r="192" spans="1:9" ht="35.25" customHeight="1">
      <c r="A192" s="1141">
        <v>187</v>
      </c>
      <c r="B192" s="1155">
        <v>4500</v>
      </c>
      <c r="C192" s="1170" t="s">
        <v>1512</v>
      </c>
      <c r="D192" s="1158" t="s">
        <v>655</v>
      </c>
      <c r="E192" s="1158" t="s">
        <v>16</v>
      </c>
      <c r="F192" s="1141" t="s">
        <v>282</v>
      </c>
      <c r="G192" s="1180">
        <v>30</v>
      </c>
      <c r="H192" s="1180" t="s">
        <v>94</v>
      </c>
      <c r="I192" s="1180">
        <f t="shared" si="3"/>
        <v>135000</v>
      </c>
    </row>
    <row r="193" spans="1:9" ht="67.5" customHeight="1">
      <c r="A193" s="1141">
        <v>188</v>
      </c>
      <c r="B193" s="1137">
        <v>64</v>
      </c>
      <c r="C193" s="1170" t="s">
        <v>1521</v>
      </c>
      <c r="D193" s="1158" t="s">
        <v>655</v>
      </c>
      <c r="E193" s="1158" t="s">
        <v>57</v>
      </c>
      <c r="F193" s="1141" t="s">
        <v>300</v>
      </c>
      <c r="G193" s="1180">
        <v>484</v>
      </c>
      <c r="H193" s="1180" t="s">
        <v>18</v>
      </c>
      <c r="I193" s="1180">
        <f t="shared" si="3"/>
        <v>30976</v>
      </c>
    </row>
    <row r="194" spans="1:9" ht="49.5">
      <c r="A194" s="1141">
        <v>189</v>
      </c>
      <c r="B194" s="1137">
        <v>16</v>
      </c>
      <c r="C194" s="1170" t="s">
        <v>1514</v>
      </c>
      <c r="D194" s="1158" t="s">
        <v>655</v>
      </c>
      <c r="E194" s="1158" t="s">
        <v>16</v>
      </c>
      <c r="F194" s="1141" t="s">
        <v>284</v>
      </c>
      <c r="G194" s="1180">
        <v>512.54999999999995</v>
      </c>
      <c r="H194" s="1180" t="s">
        <v>18</v>
      </c>
      <c r="I194" s="1180">
        <f t="shared" si="3"/>
        <v>8200.7999999999993</v>
      </c>
    </row>
    <row r="195" spans="1:9" ht="49.5">
      <c r="A195" s="1141">
        <v>190</v>
      </c>
      <c r="B195" s="1137">
        <v>16</v>
      </c>
      <c r="C195" s="1170" t="s">
        <v>285</v>
      </c>
      <c r="D195" s="1158" t="s">
        <v>655</v>
      </c>
      <c r="E195" s="1158" t="s">
        <v>16</v>
      </c>
      <c r="F195" s="1141" t="s">
        <v>286</v>
      </c>
      <c r="G195" s="1180">
        <v>1132</v>
      </c>
      <c r="H195" s="1180" t="s">
        <v>18</v>
      </c>
      <c r="I195" s="1180">
        <f t="shared" si="3"/>
        <v>18112</v>
      </c>
    </row>
    <row r="196" spans="1:9" ht="33">
      <c r="A196" s="1141">
        <v>191</v>
      </c>
      <c r="B196" s="1137">
        <v>8</v>
      </c>
      <c r="C196" s="1170" t="s">
        <v>1598</v>
      </c>
      <c r="D196" s="1158" t="s">
        <v>655</v>
      </c>
      <c r="E196" s="1158" t="s">
        <v>16</v>
      </c>
      <c r="F196" s="1141" t="s">
        <v>135</v>
      </c>
      <c r="G196" s="1180">
        <v>990.68</v>
      </c>
      <c r="H196" s="1180" t="s">
        <v>18</v>
      </c>
      <c r="I196" s="1180">
        <f t="shared" si="3"/>
        <v>7925.44</v>
      </c>
    </row>
    <row r="197" spans="1:9" ht="82.5">
      <c r="A197" s="1141">
        <v>192</v>
      </c>
      <c r="B197" s="1137">
        <v>8</v>
      </c>
      <c r="C197" s="1166" t="s">
        <v>1571</v>
      </c>
      <c r="D197" s="1158" t="s">
        <v>655</v>
      </c>
      <c r="E197" s="1158" t="s">
        <v>16</v>
      </c>
      <c r="F197" s="1141" t="s">
        <v>137</v>
      </c>
      <c r="G197" s="1180">
        <v>2643.83</v>
      </c>
      <c r="H197" s="1180" t="s">
        <v>18</v>
      </c>
      <c r="I197" s="1180">
        <f t="shared" si="3"/>
        <v>21150.639999999999</v>
      </c>
    </row>
    <row r="198" spans="1:9" ht="49.5">
      <c r="A198" s="1141">
        <v>193</v>
      </c>
      <c r="B198" s="1137">
        <v>160</v>
      </c>
      <c r="C198" s="1171" t="s">
        <v>87</v>
      </c>
      <c r="D198" s="1158" t="s">
        <v>655</v>
      </c>
      <c r="E198" s="1158" t="s">
        <v>16</v>
      </c>
      <c r="F198" s="1141" t="s">
        <v>88</v>
      </c>
      <c r="G198" s="1180">
        <v>41</v>
      </c>
      <c r="H198" s="1180" t="s">
        <v>86</v>
      </c>
      <c r="I198" s="1180">
        <f t="shared" si="3"/>
        <v>6560</v>
      </c>
    </row>
    <row r="199" spans="1:9" ht="33">
      <c r="A199" s="1141">
        <v>194</v>
      </c>
      <c r="B199" s="1137">
        <v>7.5209999999999999</v>
      </c>
      <c r="C199" s="1170" t="s">
        <v>1599</v>
      </c>
      <c r="D199" s="1158" t="s">
        <v>655</v>
      </c>
      <c r="E199" s="1158" t="s">
        <v>16</v>
      </c>
      <c r="F199" s="1141" t="s">
        <v>139</v>
      </c>
      <c r="G199" s="1180">
        <v>6579</v>
      </c>
      <c r="H199" s="1180" t="s">
        <v>140</v>
      </c>
      <c r="I199" s="1180">
        <f t="shared" si="3"/>
        <v>49480.659</v>
      </c>
    </row>
    <row r="200" spans="1:9">
      <c r="A200" s="1141">
        <v>195</v>
      </c>
      <c r="B200" s="1137">
        <v>0.25</v>
      </c>
      <c r="C200" s="1170" t="s">
        <v>1392</v>
      </c>
      <c r="D200" s="1158" t="s">
        <v>655</v>
      </c>
      <c r="E200" s="1158" t="s">
        <v>16</v>
      </c>
      <c r="F200" s="1141" t="s">
        <v>142</v>
      </c>
      <c r="G200" s="1180">
        <v>3893</v>
      </c>
      <c r="H200" s="1180" t="s">
        <v>140</v>
      </c>
      <c r="I200" s="1180">
        <f t="shared" si="3"/>
        <v>973.25</v>
      </c>
    </row>
    <row r="201" spans="1:9" ht="82.5">
      <c r="A201" s="1141">
        <v>196</v>
      </c>
      <c r="B201" s="1137">
        <v>0.23</v>
      </c>
      <c r="C201" s="1171" t="s">
        <v>1559</v>
      </c>
      <c r="D201" s="1158" t="s">
        <v>655</v>
      </c>
      <c r="E201" s="1158" t="s">
        <v>16</v>
      </c>
      <c r="F201" s="1141" t="s">
        <v>64</v>
      </c>
      <c r="G201" s="1180">
        <v>3426</v>
      </c>
      <c r="H201" s="1180" t="s">
        <v>18</v>
      </c>
      <c r="I201" s="1180">
        <f t="shared" si="3"/>
        <v>787.98</v>
      </c>
    </row>
    <row r="202" spans="1:9">
      <c r="A202" s="1141">
        <v>197</v>
      </c>
      <c r="B202" s="1137">
        <v>16</v>
      </c>
      <c r="C202" s="1182" t="s">
        <v>651</v>
      </c>
      <c r="D202" s="1158" t="s">
        <v>655</v>
      </c>
      <c r="E202" s="1158" t="s">
        <v>57</v>
      </c>
      <c r="F202" s="1141" t="s">
        <v>296</v>
      </c>
      <c r="G202" s="1180">
        <v>2789</v>
      </c>
      <c r="H202" s="1180" t="s">
        <v>18</v>
      </c>
      <c r="I202" s="1180">
        <f t="shared" si="3"/>
        <v>44624</v>
      </c>
    </row>
    <row r="203" spans="1:9" ht="66">
      <c r="A203" s="1141">
        <v>198</v>
      </c>
      <c r="B203" s="1137">
        <v>16</v>
      </c>
      <c r="C203" s="1170" t="s">
        <v>80</v>
      </c>
      <c r="D203" s="1158" t="s">
        <v>655</v>
      </c>
      <c r="E203" s="1158" t="s">
        <v>16</v>
      </c>
      <c r="F203" s="1141" t="s">
        <v>81</v>
      </c>
      <c r="G203" s="1180">
        <v>1234.2</v>
      </c>
      <c r="H203" s="1180" t="s">
        <v>18</v>
      </c>
      <c r="I203" s="1180">
        <f t="shared" si="3"/>
        <v>19747.2</v>
      </c>
    </row>
    <row r="204" spans="1:9" ht="49.5">
      <c r="A204" s="1141">
        <v>199</v>
      </c>
      <c r="B204" s="1137">
        <v>16</v>
      </c>
      <c r="C204" s="1170" t="s">
        <v>82</v>
      </c>
      <c r="D204" s="1158" t="s">
        <v>655</v>
      </c>
      <c r="E204" s="1158" t="s">
        <v>16</v>
      </c>
      <c r="F204" s="1141" t="s">
        <v>83</v>
      </c>
      <c r="G204" s="1180">
        <v>386</v>
      </c>
      <c r="H204" s="1180" t="s">
        <v>18</v>
      </c>
      <c r="I204" s="1180">
        <f t="shared" si="3"/>
        <v>6176</v>
      </c>
    </row>
    <row r="205" spans="1:9" ht="33">
      <c r="A205" s="1141">
        <v>200</v>
      </c>
      <c r="B205" s="1137">
        <v>8</v>
      </c>
      <c r="C205" s="1172" t="s">
        <v>1561</v>
      </c>
      <c r="D205" s="1158" t="s">
        <v>655</v>
      </c>
      <c r="E205" s="1158" t="s">
        <v>16</v>
      </c>
      <c r="F205" s="1141" t="s">
        <v>341</v>
      </c>
      <c r="G205" s="1180">
        <v>3200</v>
      </c>
      <c r="H205" s="1180" t="s">
        <v>18</v>
      </c>
      <c r="I205" s="1180">
        <f t="shared" si="3"/>
        <v>25600</v>
      </c>
    </row>
    <row r="206" spans="1:9" ht="33">
      <c r="A206" s="1141">
        <v>201</v>
      </c>
      <c r="B206" s="1137">
        <v>8</v>
      </c>
      <c r="C206" s="1172" t="s">
        <v>310</v>
      </c>
      <c r="D206" s="1158" t="s">
        <v>655</v>
      </c>
      <c r="E206" s="1158" t="s">
        <v>16</v>
      </c>
      <c r="F206" s="1141" t="s">
        <v>311</v>
      </c>
      <c r="G206" s="1180">
        <v>146.63</v>
      </c>
      <c r="H206" s="1180" t="s">
        <v>18</v>
      </c>
      <c r="I206" s="1180">
        <f t="shared" si="3"/>
        <v>1173.04</v>
      </c>
    </row>
    <row r="207" spans="1:9" ht="33">
      <c r="A207" s="1141">
        <v>202</v>
      </c>
      <c r="B207" s="1137">
        <v>8</v>
      </c>
      <c r="C207" s="1172" t="s">
        <v>719</v>
      </c>
      <c r="D207" s="1158" t="s">
        <v>655</v>
      </c>
      <c r="E207" s="1158" t="s">
        <v>16</v>
      </c>
      <c r="F207" s="1141" t="s">
        <v>150</v>
      </c>
      <c r="G207" s="1180">
        <v>142</v>
      </c>
      <c r="H207" s="1180" t="s">
        <v>18</v>
      </c>
      <c r="I207" s="1180">
        <f t="shared" si="3"/>
        <v>1136</v>
      </c>
    </row>
    <row r="208" spans="1:9">
      <c r="A208" s="1141">
        <v>203</v>
      </c>
      <c r="B208" s="1137">
        <v>8</v>
      </c>
      <c r="C208" s="1170" t="s">
        <v>301</v>
      </c>
      <c r="D208" s="1158" t="s">
        <v>655</v>
      </c>
      <c r="E208" s="1158" t="s">
        <v>16</v>
      </c>
      <c r="F208" s="1141" t="s">
        <v>302</v>
      </c>
      <c r="G208" s="1180">
        <v>53</v>
      </c>
      <c r="H208" s="1180" t="s">
        <v>18</v>
      </c>
      <c r="I208" s="1180">
        <f t="shared" si="3"/>
        <v>424</v>
      </c>
    </row>
    <row r="209" spans="1:10">
      <c r="A209" s="1141">
        <v>204</v>
      </c>
      <c r="B209" s="1137">
        <v>40</v>
      </c>
      <c r="C209" s="1182" t="s">
        <v>418</v>
      </c>
      <c r="D209" s="1158" t="s">
        <v>655</v>
      </c>
      <c r="E209" s="1158" t="s">
        <v>57</v>
      </c>
      <c r="F209" s="1141" t="s">
        <v>90</v>
      </c>
      <c r="G209" s="1210">
        <v>117.5</v>
      </c>
      <c r="H209" s="1180" t="s">
        <v>91</v>
      </c>
      <c r="I209" s="1210">
        <f t="shared" si="3"/>
        <v>4700</v>
      </c>
    </row>
    <row r="210" spans="1:10">
      <c r="A210" s="1141">
        <v>205</v>
      </c>
      <c r="B210" s="1164">
        <v>8</v>
      </c>
      <c r="C210" s="1157" t="s">
        <v>1631</v>
      </c>
      <c r="D210" s="1158" t="s">
        <v>655</v>
      </c>
      <c r="E210" s="1158" t="s">
        <v>57</v>
      </c>
      <c r="F210" s="1157" t="s">
        <v>348</v>
      </c>
      <c r="G210" s="1165">
        <v>1372.88</v>
      </c>
      <c r="H210" s="1161" t="s">
        <v>18</v>
      </c>
      <c r="I210" s="1142">
        <f t="shared" si="3"/>
        <v>10983.04</v>
      </c>
    </row>
    <row r="211" spans="1:10">
      <c r="A211" s="1141">
        <v>206</v>
      </c>
      <c r="B211" s="1164">
        <v>8</v>
      </c>
      <c r="C211" s="1157" t="s">
        <v>1632</v>
      </c>
      <c r="D211" s="1158" t="s">
        <v>655</v>
      </c>
      <c r="E211" s="1158" t="s">
        <v>57</v>
      </c>
      <c r="F211" s="1157" t="s">
        <v>350</v>
      </c>
      <c r="G211" s="1165">
        <v>1459.83</v>
      </c>
      <c r="H211" s="1161" t="s">
        <v>18</v>
      </c>
      <c r="I211" s="1142">
        <f t="shared" si="3"/>
        <v>11678.64</v>
      </c>
    </row>
    <row r="212" spans="1:10">
      <c r="A212" s="1141">
        <v>207</v>
      </c>
      <c r="B212" s="1164">
        <v>30</v>
      </c>
      <c r="C212" s="1157" t="s">
        <v>1633</v>
      </c>
      <c r="D212" s="1158" t="s">
        <v>655</v>
      </c>
      <c r="E212" s="1158" t="s">
        <v>57</v>
      </c>
      <c r="F212" s="1157" t="s">
        <v>346</v>
      </c>
      <c r="G212" s="1165">
        <v>4110.17</v>
      </c>
      <c r="H212" s="1161" t="s">
        <v>18</v>
      </c>
      <c r="I212" s="1142">
        <f t="shared" si="3"/>
        <v>123305.1</v>
      </c>
    </row>
    <row r="213" spans="1:10">
      <c r="A213" s="1141">
        <v>208</v>
      </c>
      <c r="B213" s="1164">
        <v>8</v>
      </c>
      <c r="C213" s="1157" t="s">
        <v>1634</v>
      </c>
      <c r="D213" s="1158" t="s">
        <v>655</v>
      </c>
      <c r="E213" s="1158" t="s">
        <v>57</v>
      </c>
      <c r="F213" s="1157" t="s">
        <v>1179</v>
      </c>
      <c r="G213" s="1165">
        <v>18150</v>
      </c>
      <c r="H213" s="1161" t="s">
        <v>18</v>
      </c>
      <c r="I213" s="1142">
        <f t="shared" si="3"/>
        <v>145200</v>
      </c>
    </row>
    <row r="214" spans="1:10">
      <c r="A214" s="1141">
        <v>209</v>
      </c>
      <c r="B214" s="1156">
        <v>4000</v>
      </c>
      <c r="C214" s="1157" t="s">
        <v>1612</v>
      </c>
      <c r="D214" s="1158" t="s">
        <v>655</v>
      </c>
      <c r="E214" s="1158" t="s">
        <v>57</v>
      </c>
      <c r="F214" s="1157" t="s">
        <v>248</v>
      </c>
      <c r="G214" s="1160">
        <v>60.75</v>
      </c>
      <c r="H214" s="1161" t="s">
        <v>91</v>
      </c>
      <c r="I214" s="1142">
        <f t="shared" si="3"/>
        <v>243000</v>
      </c>
    </row>
    <row r="215" spans="1:10">
      <c r="A215" s="1141">
        <v>210</v>
      </c>
      <c r="B215" s="1162">
        <v>384</v>
      </c>
      <c r="C215" s="1157" t="s">
        <v>1610</v>
      </c>
      <c r="D215" s="1158" t="s">
        <v>655</v>
      </c>
      <c r="E215" s="1158" t="s">
        <v>57</v>
      </c>
      <c r="F215" s="1157" t="s">
        <v>234</v>
      </c>
      <c r="G215" s="1160">
        <v>56.5</v>
      </c>
      <c r="H215" s="1161" t="s">
        <v>91</v>
      </c>
      <c r="I215" s="1142">
        <f t="shared" si="3"/>
        <v>21696</v>
      </c>
    </row>
    <row r="216" spans="1:10">
      <c r="A216" s="1141">
        <v>211</v>
      </c>
      <c r="B216" s="1162">
        <v>150</v>
      </c>
      <c r="C216" s="1157" t="s">
        <v>1635</v>
      </c>
      <c r="D216" s="1158" t="s">
        <v>655</v>
      </c>
      <c r="E216" s="1158" t="s">
        <v>57</v>
      </c>
      <c r="F216" s="1157" t="s">
        <v>1183</v>
      </c>
      <c r="G216" s="1160">
        <v>58.15</v>
      </c>
      <c r="H216" s="1161" t="s">
        <v>91</v>
      </c>
      <c r="I216" s="1142">
        <f t="shared" si="3"/>
        <v>8722.5</v>
      </c>
    </row>
    <row r="217" spans="1:10">
      <c r="A217" s="1141">
        <v>212</v>
      </c>
      <c r="B217" s="1162">
        <v>80</v>
      </c>
      <c r="C217" s="1157" t="s">
        <v>1613</v>
      </c>
      <c r="D217" s="1158" t="s">
        <v>655</v>
      </c>
      <c r="E217" s="1158" t="s">
        <v>57</v>
      </c>
      <c r="F217" s="1157" t="s">
        <v>246</v>
      </c>
      <c r="G217" s="1160">
        <v>58.45</v>
      </c>
      <c r="H217" s="1161" t="s">
        <v>91</v>
      </c>
      <c r="I217" s="1142">
        <f t="shared" si="3"/>
        <v>4676</v>
      </c>
      <c r="J217" s="1128">
        <f>128+44+40</f>
        <v>212</v>
      </c>
    </row>
    <row r="218" spans="1:10" s="1143" customFormat="1" ht="19.5" customHeight="1">
      <c r="A218" s="1520" t="s">
        <v>1198</v>
      </c>
      <c r="B218" s="1521"/>
      <c r="C218" s="1521"/>
      <c r="D218" s="1521"/>
      <c r="E218" s="1521"/>
      <c r="F218" s="1521"/>
      <c r="G218" s="1521"/>
      <c r="H218" s="1522"/>
      <c r="I218" s="1224">
        <f>SUM(I6:I217)</f>
        <v>20324880.716000006</v>
      </c>
      <c r="J218" s="1143">
        <f>2073636.25+9838802.7+6017313.5</f>
        <v>17929752.449999999</v>
      </c>
    </row>
    <row r="219" spans="1:10" s="1143" customFormat="1" ht="19.5" customHeight="1">
      <c r="A219" s="1225"/>
      <c r="B219" s="1523" t="s">
        <v>721</v>
      </c>
      <c r="C219" s="1523"/>
      <c r="D219" s="1523"/>
      <c r="E219" s="1226"/>
      <c r="F219" s="1227"/>
      <c r="G219" s="1227"/>
      <c r="H219" s="1228"/>
      <c r="I219" s="1183"/>
    </row>
    <row r="220" spans="1:10" ht="15">
      <c r="A220" s="1229">
        <v>213</v>
      </c>
      <c r="B220" s="1230">
        <v>24</v>
      </c>
      <c r="C220" s="1231" t="s">
        <v>442</v>
      </c>
      <c r="D220" s="1232" t="s">
        <v>406</v>
      </c>
      <c r="E220" s="1233" t="s">
        <v>443</v>
      </c>
      <c r="F220" s="1234" t="s">
        <v>444</v>
      </c>
      <c r="G220" s="1235">
        <v>2165</v>
      </c>
      <c r="H220" s="1236" t="s">
        <v>445</v>
      </c>
      <c r="I220" s="1237">
        <f>B220*G220</f>
        <v>51960</v>
      </c>
    </row>
    <row r="221" spans="1:10" ht="45">
      <c r="A221" s="1229">
        <v>214</v>
      </c>
      <c r="B221" s="1230">
        <v>2</v>
      </c>
      <c r="C221" s="1231" t="s">
        <v>446</v>
      </c>
      <c r="D221" s="1232" t="s">
        <v>406</v>
      </c>
      <c r="E221" s="1233" t="s">
        <v>443</v>
      </c>
      <c r="F221" s="1234" t="s">
        <v>447</v>
      </c>
      <c r="G221" s="1235">
        <v>5665</v>
      </c>
      <c r="H221" s="1236" t="s">
        <v>18</v>
      </c>
      <c r="I221" s="1237">
        <f t="shared" ref="I221:I284" si="4">B221*G221</f>
        <v>11330</v>
      </c>
    </row>
    <row r="222" spans="1:10" ht="15">
      <c r="A222" s="1229">
        <v>215</v>
      </c>
      <c r="B222" s="1230">
        <v>2</v>
      </c>
      <c r="C222" s="1238" t="s">
        <v>448</v>
      </c>
      <c r="D222" s="1232" t="s">
        <v>406</v>
      </c>
      <c r="E222" s="1233" t="s">
        <v>443</v>
      </c>
      <c r="F222" s="1234" t="s">
        <v>449</v>
      </c>
      <c r="G222" s="1235">
        <v>4500</v>
      </c>
      <c r="H222" s="1239" t="s">
        <v>18</v>
      </c>
      <c r="I222" s="1237">
        <f t="shared" si="4"/>
        <v>9000</v>
      </c>
    </row>
    <row r="223" spans="1:10" ht="30">
      <c r="A223" s="1229">
        <v>216</v>
      </c>
      <c r="B223" s="1230">
        <v>7500</v>
      </c>
      <c r="C223" s="1231" t="s">
        <v>450</v>
      </c>
      <c r="D223" s="1232" t="s">
        <v>406</v>
      </c>
      <c r="E223" s="1233" t="s">
        <v>443</v>
      </c>
      <c r="F223" s="1234" t="s">
        <v>451</v>
      </c>
      <c r="G223" s="1235">
        <v>5</v>
      </c>
      <c r="H223" s="1236" t="s">
        <v>452</v>
      </c>
      <c r="I223" s="1237">
        <f t="shared" si="4"/>
        <v>37500</v>
      </c>
    </row>
    <row r="224" spans="1:10" ht="63.75">
      <c r="A224" s="1229">
        <v>217</v>
      </c>
      <c r="B224" s="1230">
        <v>27.65</v>
      </c>
      <c r="C224" s="1240" t="s">
        <v>453</v>
      </c>
      <c r="D224" s="1232" t="s">
        <v>406</v>
      </c>
      <c r="E224" s="1233" t="s">
        <v>443</v>
      </c>
      <c r="F224" s="1234" t="s">
        <v>454</v>
      </c>
      <c r="G224" s="1235">
        <v>1440</v>
      </c>
      <c r="H224" s="1236" t="s">
        <v>455</v>
      </c>
      <c r="I224" s="1237">
        <f t="shared" si="4"/>
        <v>39816</v>
      </c>
    </row>
    <row r="225" spans="1:9" ht="63.75">
      <c r="A225" s="1229">
        <v>218</v>
      </c>
      <c r="B225" s="1230">
        <v>938.69999999999993</v>
      </c>
      <c r="C225" s="1241" t="s">
        <v>456</v>
      </c>
      <c r="D225" s="1232" t="s">
        <v>406</v>
      </c>
      <c r="E225" s="1233" t="s">
        <v>443</v>
      </c>
      <c r="F225" s="1234" t="s">
        <v>409</v>
      </c>
      <c r="G225" s="1235">
        <v>486</v>
      </c>
      <c r="H225" s="1236" t="s">
        <v>455</v>
      </c>
      <c r="I225" s="1237">
        <f t="shared" si="4"/>
        <v>456208.19999999995</v>
      </c>
    </row>
    <row r="226" spans="1:9" ht="30">
      <c r="A226" s="1229">
        <v>219</v>
      </c>
      <c r="B226" s="1230">
        <v>108</v>
      </c>
      <c r="C226" s="1231" t="s">
        <v>457</v>
      </c>
      <c r="D226" s="1232" t="s">
        <v>406</v>
      </c>
      <c r="E226" s="1232" t="s">
        <v>443</v>
      </c>
      <c r="F226" s="1234" t="s">
        <v>458</v>
      </c>
      <c r="G226" s="1235">
        <v>144</v>
      </c>
      <c r="H226" s="1236" t="s">
        <v>1576</v>
      </c>
      <c r="I226" s="1237">
        <f t="shared" si="4"/>
        <v>15552</v>
      </c>
    </row>
    <row r="227" spans="1:9" ht="60">
      <c r="A227" s="1229">
        <v>220</v>
      </c>
      <c r="B227" s="1230">
        <v>108</v>
      </c>
      <c r="C227" s="1231" t="s">
        <v>460</v>
      </c>
      <c r="D227" s="1232" t="s">
        <v>406</v>
      </c>
      <c r="E227" s="1232" t="s">
        <v>443</v>
      </c>
      <c r="F227" s="1234" t="s">
        <v>461</v>
      </c>
      <c r="G227" s="1235">
        <v>93</v>
      </c>
      <c r="H227" s="1236" t="s">
        <v>1576</v>
      </c>
      <c r="I227" s="1237">
        <f t="shared" si="4"/>
        <v>10044</v>
      </c>
    </row>
    <row r="228" spans="1:9" ht="38.25">
      <c r="A228" s="1229">
        <v>221</v>
      </c>
      <c r="B228" s="1230">
        <v>211.23</v>
      </c>
      <c r="C228" s="1241" t="s">
        <v>462</v>
      </c>
      <c r="D228" s="1232" t="s">
        <v>406</v>
      </c>
      <c r="E228" s="1232" t="s">
        <v>443</v>
      </c>
      <c r="F228" s="1234" t="s">
        <v>463</v>
      </c>
      <c r="G228" s="1235">
        <v>202</v>
      </c>
      <c r="H228" s="1236" t="s">
        <v>455</v>
      </c>
      <c r="I228" s="1237">
        <f t="shared" si="4"/>
        <v>42668.46</v>
      </c>
    </row>
    <row r="229" spans="1:9" ht="105">
      <c r="A229" s="1229">
        <v>222</v>
      </c>
      <c r="B229" s="1230">
        <v>90.38000000000001</v>
      </c>
      <c r="C229" s="1231" t="s">
        <v>464</v>
      </c>
      <c r="D229" s="1232" t="s">
        <v>406</v>
      </c>
      <c r="E229" s="1232" t="s">
        <v>443</v>
      </c>
      <c r="F229" s="1234" t="s">
        <v>465</v>
      </c>
      <c r="G229" s="1235">
        <v>4843</v>
      </c>
      <c r="H229" s="1236" t="s">
        <v>455</v>
      </c>
      <c r="I229" s="1237">
        <f t="shared" si="4"/>
        <v>437710.34</v>
      </c>
    </row>
    <row r="230" spans="1:9" ht="165">
      <c r="A230" s="1229">
        <v>223</v>
      </c>
      <c r="B230" s="1230">
        <v>82.02</v>
      </c>
      <c r="C230" s="1231" t="s">
        <v>466</v>
      </c>
      <c r="D230" s="1232" t="s">
        <v>406</v>
      </c>
      <c r="E230" s="1232" t="s">
        <v>443</v>
      </c>
      <c r="F230" s="1234" t="s">
        <v>467</v>
      </c>
      <c r="G230" s="1235">
        <v>9595</v>
      </c>
      <c r="H230" s="1236" t="s">
        <v>455</v>
      </c>
      <c r="I230" s="1237">
        <f t="shared" si="4"/>
        <v>786981.89999999991</v>
      </c>
    </row>
    <row r="231" spans="1:9" ht="63.75">
      <c r="A231" s="1229">
        <v>224</v>
      </c>
      <c r="B231" s="1230">
        <v>28.459999999999997</v>
      </c>
      <c r="C231" s="1241" t="s">
        <v>468</v>
      </c>
      <c r="D231" s="1232" t="s">
        <v>406</v>
      </c>
      <c r="E231" s="1232" t="s">
        <v>443</v>
      </c>
      <c r="F231" s="1234" t="s">
        <v>469</v>
      </c>
      <c r="G231" s="1235">
        <v>13343</v>
      </c>
      <c r="H231" s="1236" t="s">
        <v>455</v>
      </c>
      <c r="I231" s="1237">
        <f t="shared" si="4"/>
        <v>379741.77999999997</v>
      </c>
    </row>
    <row r="232" spans="1:9" ht="165">
      <c r="A232" s="1229">
        <v>225</v>
      </c>
      <c r="B232" s="1230">
        <v>4.96</v>
      </c>
      <c r="C232" s="1231" t="s">
        <v>470</v>
      </c>
      <c r="D232" s="1232" t="s">
        <v>406</v>
      </c>
      <c r="E232" s="1232" t="s">
        <v>443</v>
      </c>
      <c r="F232" s="1234" t="s">
        <v>471</v>
      </c>
      <c r="G232" s="1235">
        <v>12465</v>
      </c>
      <c r="H232" s="1236" t="s">
        <v>455</v>
      </c>
      <c r="I232" s="1237">
        <f t="shared" si="4"/>
        <v>61826.400000000001</v>
      </c>
    </row>
    <row r="233" spans="1:9" ht="63.75">
      <c r="A233" s="1229">
        <v>226</v>
      </c>
      <c r="B233" s="1230">
        <v>18.3</v>
      </c>
      <c r="C233" s="1241" t="s">
        <v>472</v>
      </c>
      <c r="D233" s="1232" t="s">
        <v>406</v>
      </c>
      <c r="E233" s="1232" t="s">
        <v>443</v>
      </c>
      <c r="F233" s="1234" t="s">
        <v>473</v>
      </c>
      <c r="G233" s="1235">
        <v>12381</v>
      </c>
      <c r="H233" s="1236" t="s">
        <v>455</v>
      </c>
      <c r="I233" s="1237">
        <f t="shared" si="4"/>
        <v>226572.30000000002</v>
      </c>
    </row>
    <row r="234" spans="1:9" ht="127.5">
      <c r="A234" s="1229">
        <v>227</v>
      </c>
      <c r="B234" s="1230">
        <v>1.82</v>
      </c>
      <c r="C234" s="1241" t="s">
        <v>474</v>
      </c>
      <c r="D234" s="1232" t="s">
        <v>406</v>
      </c>
      <c r="E234" s="1232" t="s">
        <v>443</v>
      </c>
      <c r="F234" s="1234" t="s">
        <v>475</v>
      </c>
      <c r="G234" s="1235">
        <v>13173</v>
      </c>
      <c r="H234" s="1236" t="s">
        <v>455</v>
      </c>
      <c r="I234" s="1237">
        <f t="shared" si="4"/>
        <v>23974.86</v>
      </c>
    </row>
    <row r="235" spans="1:9" ht="63.75">
      <c r="A235" s="1229">
        <v>228</v>
      </c>
      <c r="B235" s="1230">
        <v>43.83</v>
      </c>
      <c r="C235" s="1241" t="s">
        <v>476</v>
      </c>
      <c r="D235" s="1232" t="s">
        <v>406</v>
      </c>
      <c r="E235" s="1232" t="s">
        <v>443</v>
      </c>
      <c r="F235" s="1234" t="s">
        <v>477</v>
      </c>
      <c r="G235" s="1235">
        <v>10969</v>
      </c>
      <c r="H235" s="1239" t="s">
        <v>455</v>
      </c>
      <c r="I235" s="1237">
        <f t="shared" si="4"/>
        <v>480771.26999999996</v>
      </c>
    </row>
    <row r="236" spans="1:9" ht="60">
      <c r="A236" s="1229">
        <v>229</v>
      </c>
      <c r="B236" s="1230">
        <v>18</v>
      </c>
      <c r="C236" s="1231" t="s">
        <v>478</v>
      </c>
      <c r="D236" s="1232" t="s">
        <v>406</v>
      </c>
      <c r="E236" s="1232" t="s">
        <v>443</v>
      </c>
      <c r="F236" s="1234" t="s">
        <v>479</v>
      </c>
      <c r="G236" s="1235">
        <v>75636</v>
      </c>
      <c r="H236" s="1239" t="s">
        <v>480</v>
      </c>
      <c r="I236" s="1237">
        <f t="shared" si="4"/>
        <v>1361448</v>
      </c>
    </row>
    <row r="237" spans="1:9" ht="60">
      <c r="A237" s="1229">
        <v>230</v>
      </c>
      <c r="B237" s="1230">
        <v>240.82999999999996</v>
      </c>
      <c r="C237" s="1231" t="s">
        <v>481</v>
      </c>
      <c r="D237" s="1232" t="s">
        <v>406</v>
      </c>
      <c r="E237" s="1232" t="s">
        <v>443</v>
      </c>
      <c r="F237" s="1234" t="s">
        <v>482</v>
      </c>
      <c r="G237" s="1235">
        <v>5027</v>
      </c>
      <c r="H237" s="1236" t="s">
        <v>455</v>
      </c>
      <c r="I237" s="1237">
        <f t="shared" si="4"/>
        <v>1210652.4099999997</v>
      </c>
    </row>
    <row r="238" spans="1:9" ht="45">
      <c r="A238" s="1229">
        <v>231</v>
      </c>
      <c r="B238" s="1230">
        <v>87.84</v>
      </c>
      <c r="C238" s="1231" t="s">
        <v>483</v>
      </c>
      <c r="D238" s="1232" t="s">
        <v>406</v>
      </c>
      <c r="E238" s="1232" t="s">
        <v>443</v>
      </c>
      <c r="F238" s="1234" t="s">
        <v>484</v>
      </c>
      <c r="G238" s="1235">
        <v>124</v>
      </c>
      <c r="H238" s="1236" t="s">
        <v>485</v>
      </c>
      <c r="I238" s="1237">
        <f t="shared" si="4"/>
        <v>10892.16</v>
      </c>
    </row>
    <row r="239" spans="1:9" ht="51">
      <c r="A239" s="1229">
        <v>232</v>
      </c>
      <c r="B239" s="1230">
        <v>96.26</v>
      </c>
      <c r="C239" s="1241" t="s">
        <v>486</v>
      </c>
      <c r="D239" s="1232" t="s">
        <v>406</v>
      </c>
      <c r="E239" s="1232" t="s">
        <v>443</v>
      </c>
      <c r="F239" s="1234" t="s">
        <v>407</v>
      </c>
      <c r="G239" s="1235">
        <v>8369</v>
      </c>
      <c r="H239" s="1236" t="s">
        <v>455</v>
      </c>
      <c r="I239" s="1237">
        <f t="shared" si="4"/>
        <v>805599.94000000006</v>
      </c>
    </row>
    <row r="240" spans="1:9" ht="45">
      <c r="A240" s="1229">
        <v>233</v>
      </c>
      <c r="B240" s="1230">
        <v>345.87</v>
      </c>
      <c r="C240" s="1231" t="s">
        <v>487</v>
      </c>
      <c r="D240" s="1232" t="s">
        <v>406</v>
      </c>
      <c r="E240" s="1232" t="s">
        <v>443</v>
      </c>
      <c r="F240" s="1234" t="s">
        <v>488</v>
      </c>
      <c r="G240" s="1235">
        <v>493</v>
      </c>
      <c r="H240" s="1236" t="s">
        <v>455</v>
      </c>
      <c r="I240" s="1237">
        <f t="shared" si="4"/>
        <v>170513.91</v>
      </c>
    </row>
    <row r="241" spans="1:9" ht="105">
      <c r="A241" s="1229">
        <v>234</v>
      </c>
      <c r="B241" s="1230">
        <v>1628.63</v>
      </c>
      <c r="C241" s="1231" t="s">
        <v>489</v>
      </c>
      <c r="D241" s="1232" t="s">
        <v>406</v>
      </c>
      <c r="E241" s="1232" t="s">
        <v>443</v>
      </c>
      <c r="F241" s="1234" t="s">
        <v>490</v>
      </c>
      <c r="G241" s="1235">
        <v>559</v>
      </c>
      <c r="H241" s="1236" t="s">
        <v>485</v>
      </c>
      <c r="I241" s="1237">
        <f t="shared" si="4"/>
        <v>910404.17</v>
      </c>
    </row>
    <row r="242" spans="1:9" ht="120">
      <c r="A242" s="1229">
        <v>235</v>
      </c>
      <c r="B242" s="1230">
        <v>265.27999999999997</v>
      </c>
      <c r="C242" s="1231" t="s">
        <v>491</v>
      </c>
      <c r="D242" s="1232" t="s">
        <v>406</v>
      </c>
      <c r="E242" s="1232" t="s">
        <v>57</v>
      </c>
      <c r="F242" s="1234" t="s">
        <v>492</v>
      </c>
      <c r="G242" s="1235">
        <v>582</v>
      </c>
      <c r="H242" s="1236" t="s">
        <v>485</v>
      </c>
      <c r="I242" s="1237">
        <f t="shared" si="4"/>
        <v>154392.95999999999</v>
      </c>
    </row>
    <row r="243" spans="1:9" ht="89.25">
      <c r="A243" s="1229">
        <v>236</v>
      </c>
      <c r="B243" s="1230">
        <v>90</v>
      </c>
      <c r="C243" s="1241" t="s">
        <v>493</v>
      </c>
      <c r="D243" s="1232" t="s">
        <v>406</v>
      </c>
      <c r="E243" s="1232" t="s">
        <v>443</v>
      </c>
      <c r="F243" s="1234" t="s">
        <v>494</v>
      </c>
      <c r="G243" s="1235">
        <v>3036</v>
      </c>
      <c r="H243" s="1236" t="s">
        <v>485</v>
      </c>
      <c r="I243" s="1237">
        <f t="shared" si="4"/>
        <v>273240</v>
      </c>
    </row>
    <row r="244" spans="1:9" ht="165">
      <c r="A244" s="1229">
        <v>237</v>
      </c>
      <c r="B244" s="1230">
        <v>22.330000000000002</v>
      </c>
      <c r="C244" s="1231" t="s">
        <v>495</v>
      </c>
      <c r="D244" s="1232" t="s">
        <v>406</v>
      </c>
      <c r="E244" s="1232" t="s">
        <v>57</v>
      </c>
      <c r="F244" s="1234" t="s">
        <v>496</v>
      </c>
      <c r="G244" s="1235">
        <v>3623</v>
      </c>
      <c r="H244" s="1236" t="s">
        <v>485</v>
      </c>
      <c r="I244" s="1237">
        <f t="shared" si="4"/>
        <v>80901.590000000011</v>
      </c>
    </row>
    <row r="245" spans="1:9" ht="45">
      <c r="A245" s="1229">
        <v>238</v>
      </c>
      <c r="B245" s="1230">
        <v>26.680000000000003</v>
      </c>
      <c r="C245" s="1231" t="s">
        <v>497</v>
      </c>
      <c r="D245" s="1232" t="s">
        <v>406</v>
      </c>
      <c r="E245" s="1232" t="s">
        <v>57</v>
      </c>
      <c r="F245" s="1234" t="s">
        <v>498</v>
      </c>
      <c r="G245" s="1235">
        <v>2990</v>
      </c>
      <c r="H245" s="1236" t="s">
        <v>499</v>
      </c>
      <c r="I245" s="1237">
        <f t="shared" si="4"/>
        <v>79773.200000000012</v>
      </c>
    </row>
    <row r="246" spans="1:9" ht="135">
      <c r="A246" s="1229">
        <v>239</v>
      </c>
      <c r="B246" s="1230">
        <v>7.95</v>
      </c>
      <c r="C246" s="1231" t="s">
        <v>500</v>
      </c>
      <c r="D246" s="1232" t="s">
        <v>406</v>
      </c>
      <c r="E246" s="1232" t="s">
        <v>57</v>
      </c>
      <c r="F246" s="1234" t="s">
        <v>501</v>
      </c>
      <c r="G246" s="1235">
        <v>4017</v>
      </c>
      <c r="H246" s="1236" t="s">
        <v>485</v>
      </c>
      <c r="I246" s="1237">
        <f t="shared" si="4"/>
        <v>31935.15</v>
      </c>
    </row>
    <row r="247" spans="1:9" ht="45">
      <c r="A247" s="1229">
        <v>240</v>
      </c>
      <c r="B247" s="1230">
        <v>3.7</v>
      </c>
      <c r="C247" s="1231" t="s">
        <v>502</v>
      </c>
      <c r="D247" s="1232" t="s">
        <v>406</v>
      </c>
      <c r="E247" s="1232" t="s">
        <v>443</v>
      </c>
      <c r="F247" s="1234" t="s">
        <v>503</v>
      </c>
      <c r="G247" s="1235">
        <v>4371</v>
      </c>
      <c r="H247" s="1236" t="s">
        <v>485</v>
      </c>
      <c r="I247" s="1237">
        <f t="shared" si="4"/>
        <v>16172.7</v>
      </c>
    </row>
    <row r="248" spans="1:9" ht="76.5">
      <c r="A248" s="1229">
        <v>241</v>
      </c>
      <c r="B248" s="1230">
        <v>9.59</v>
      </c>
      <c r="C248" s="1241" t="s">
        <v>504</v>
      </c>
      <c r="D248" s="1232" t="s">
        <v>406</v>
      </c>
      <c r="E248" s="1232" t="s">
        <v>443</v>
      </c>
      <c r="F248" s="1234" t="s">
        <v>505</v>
      </c>
      <c r="G248" s="1235">
        <v>913</v>
      </c>
      <c r="H248" s="1236" t="s">
        <v>485</v>
      </c>
      <c r="I248" s="1237">
        <f t="shared" si="4"/>
        <v>8755.67</v>
      </c>
    </row>
    <row r="249" spans="1:9" ht="76.5">
      <c r="A249" s="1229">
        <v>242</v>
      </c>
      <c r="B249" s="1230">
        <v>225.78000000000003</v>
      </c>
      <c r="C249" s="1241" t="s">
        <v>506</v>
      </c>
      <c r="D249" s="1232" t="s">
        <v>406</v>
      </c>
      <c r="E249" s="1232" t="s">
        <v>443</v>
      </c>
      <c r="F249" s="1234" t="s">
        <v>507</v>
      </c>
      <c r="G249" s="1235">
        <v>785</v>
      </c>
      <c r="H249" s="1236" t="s">
        <v>485</v>
      </c>
      <c r="I249" s="1237">
        <f t="shared" si="4"/>
        <v>177237.30000000002</v>
      </c>
    </row>
    <row r="250" spans="1:9" ht="89.25">
      <c r="A250" s="1229">
        <v>243</v>
      </c>
      <c r="B250" s="1230">
        <v>12.5</v>
      </c>
      <c r="C250" s="1241" t="s">
        <v>1577</v>
      </c>
      <c r="D250" s="1232" t="s">
        <v>406</v>
      </c>
      <c r="E250" s="1232" t="s">
        <v>57</v>
      </c>
      <c r="F250" s="1234" t="s">
        <v>509</v>
      </c>
      <c r="G250" s="1235">
        <v>882</v>
      </c>
      <c r="H250" s="1236" t="s">
        <v>485</v>
      </c>
      <c r="I250" s="1237">
        <f t="shared" si="4"/>
        <v>11025</v>
      </c>
    </row>
    <row r="251" spans="1:9" ht="102">
      <c r="A251" s="1229">
        <v>244</v>
      </c>
      <c r="B251" s="1230">
        <v>18.22</v>
      </c>
      <c r="C251" s="1241" t="s">
        <v>510</v>
      </c>
      <c r="D251" s="1232" t="s">
        <v>406</v>
      </c>
      <c r="E251" s="1232" t="s">
        <v>57</v>
      </c>
      <c r="F251" s="1234" t="s">
        <v>511</v>
      </c>
      <c r="G251" s="1235">
        <v>875</v>
      </c>
      <c r="H251" s="1236" t="s">
        <v>485</v>
      </c>
      <c r="I251" s="1237">
        <f t="shared" si="4"/>
        <v>15942.499999999998</v>
      </c>
    </row>
    <row r="252" spans="1:9" ht="120">
      <c r="A252" s="1229">
        <v>245</v>
      </c>
      <c r="B252" s="1230">
        <v>576.17999999999995</v>
      </c>
      <c r="C252" s="1231" t="s">
        <v>512</v>
      </c>
      <c r="D252" s="1232" t="s">
        <v>406</v>
      </c>
      <c r="E252" s="1232" t="s">
        <v>57</v>
      </c>
      <c r="F252" s="1234" t="s">
        <v>513</v>
      </c>
      <c r="G252" s="1235">
        <v>146</v>
      </c>
      <c r="H252" s="1236" t="s">
        <v>485</v>
      </c>
      <c r="I252" s="1237">
        <f t="shared" si="4"/>
        <v>84122.28</v>
      </c>
    </row>
    <row r="253" spans="1:9" ht="120">
      <c r="A253" s="1229">
        <v>246</v>
      </c>
      <c r="B253" s="1230">
        <v>1526.9399999999998</v>
      </c>
      <c r="C253" s="1231" t="s">
        <v>514</v>
      </c>
      <c r="D253" s="1232" t="s">
        <v>406</v>
      </c>
      <c r="E253" s="1232" t="s">
        <v>57</v>
      </c>
      <c r="F253" s="1234" t="s">
        <v>515</v>
      </c>
      <c r="G253" s="1235">
        <v>154</v>
      </c>
      <c r="H253" s="1236" t="s">
        <v>485</v>
      </c>
      <c r="I253" s="1237">
        <f t="shared" si="4"/>
        <v>235148.75999999998</v>
      </c>
    </row>
    <row r="254" spans="1:9" ht="60">
      <c r="A254" s="1229">
        <v>247</v>
      </c>
      <c r="B254" s="1230">
        <v>9.59</v>
      </c>
      <c r="C254" s="1231" t="s">
        <v>516</v>
      </c>
      <c r="D254" s="1232" t="s">
        <v>406</v>
      </c>
      <c r="E254" s="1232" t="s">
        <v>443</v>
      </c>
      <c r="F254" s="1234" t="s">
        <v>517</v>
      </c>
      <c r="G254" s="1235">
        <v>6162</v>
      </c>
      <c r="H254" s="1236" t="s">
        <v>485</v>
      </c>
      <c r="I254" s="1237">
        <f t="shared" si="4"/>
        <v>59093.58</v>
      </c>
    </row>
    <row r="255" spans="1:9" ht="63.75">
      <c r="A255" s="1229">
        <v>248</v>
      </c>
      <c r="B255" s="1230">
        <v>19.68</v>
      </c>
      <c r="C255" s="1241" t="s">
        <v>518</v>
      </c>
      <c r="D255" s="1232" t="s">
        <v>406</v>
      </c>
      <c r="E255" s="1232" t="s">
        <v>443</v>
      </c>
      <c r="F255" s="1234" t="s">
        <v>519</v>
      </c>
      <c r="G255" s="1235">
        <v>6212</v>
      </c>
      <c r="H255" s="1236" t="s">
        <v>455</v>
      </c>
      <c r="I255" s="1237">
        <f t="shared" si="4"/>
        <v>122252.16</v>
      </c>
    </row>
    <row r="256" spans="1:9" ht="90">
      <c r="A256" s="1229">
        <v>249</v>
      </c>
      <c r="B256" s="1230">
        <v>30.14</v>
      </c>
      <c r="C256" s="1231" t="s">
        <v>520</v>
      </c>
      <c r="D256" s="1232" t="s">
        <v>406</v>
      </c>
      <c r="E256" s="1232" t="s">
        <v>443</v>
      </c>
      <c r="F256" s="1234" t="s">
        <v>521</v>
      </c>
      <c r="G256" s="1235">
        <v>5133</v>
      </c>
      <c r="H256" s="1236" t="s">
        <v>455</v>
      </c>
      <c r="I256" s="1237">
        <f t="shared" si="4"/>
        <v>154708.62</v>
      </c>
    </row>
    <row r="257" spans="1:9" ht="25.5">
      <c r="A257" s="1229">
        <v>250</v>
      </c>
      <c r="B257" s="1230">
        <v>2354.44</v>
      </c>
      <c r="C257" s="1241" t="s">
        <v>522</v>
      </c>
      <c r="D257" s="1232" t="s">
        <v>406</v>
      </c>
      <c r="E257" s="1232" t="s">
        <v>443</v>
      </c>
      <c r="F257" s="1234" t="s">
        <v>523</v>
      </c>
      <c r="G257" s="1235">
        <v>128</v>
      </c>
      <c r="H257" s="1236" t="s">
        <v>524</v>
      </c>
      <c r="I257" s="1237">
        <f t="shared" si="4"/>
        <v>301368.32000000001</v>
      </c>
    </row>
    <row r="258" spans="1:9" ht="45">
      <c r="A258" s="1229">
        <v>251</v>
      </c>
      <c r="B258" s="1230">
        <v>333</v>
      </c>
      <c r="C258" s="1231" t="s">
        <v>525</v>
      </c>
      <c r="D258" s="1232" t="s">
        <v>406</v>
      </c>
      <c r="E258" s="1232" t="s">
        <v>443</v>
      </c>
      <c r="F258" s="1234" t="s">
        <v>526</v>
      </c>
      <c r="G258" s="1235">
        <v>108</v>
      </c>
      <c r="H258" s="1236" t="s">
        <v>459</v>
      </c>
      <c r="I258" s="1237">
        <f t="shared" si="4"/>
        <v>35964</v>
      </c>
    </row>
    <row r="259" spans="1:9" ht="60">
      <c r="A259" s="1229">
        <v>252</v>
      </c>
      <c r="B259" s="1230">
        <v>1</v>
      </c>
      <c r="C259" s="1231" t="s">
        <v>527</v>
      </c>
      <c r="D259" s="1232" t="s">
        <v>406</v>
      </c>
      <c r="E259" s="1232" t="s">
        <v>443</v>
      </c>
      <c r="F259" s="1234" t="s">
        <v>528</v>
      </c>
      <c r="G259" s="1235">
        <v>11353</v>
      </c>
      <c r="H259" s="1236" t="s">
        <v>18</v>
      </c>
      <c r="I259" s="1237">
        <f t="shared" si="4"/>
        <v>11353</v>
      </c>
    </row>
    <row r="260" spans="1:9" ht="45">
      <c r="A260" s="1229">
        <v>253</v>
      </c>
      <c r="B260" s="1230">
        <v>8</v>
      </c>
      <c r="C260" s="1231" t="s">
        <v>529</v>
      </c>
      <c r="D260" s="1232" t="s">
        <v>406</v>
      </c>
      <c r="E260" s="1232" t="s">
        <v>57</v>
      </c>
      <c r="F260" s="1234" t="s">
        <v>530</v>
      </c>
      <c r="G260" s="1235">
        <v>166</v>
      </c>
      <c r="H260" s="1236" t="s">
        <v>18</v>
      </c>
      <c r="I260" s="1237">
        <f t="shared" si="4"/>
        <v>1328</v>
      </c>
    </row>
    <row r="261" spans="1:9" ht="75">
      <c r="A261" s="1229">
        <v>254</v>
      </c>
      <c r="B261" s="1230">
        <v>2</v>
      </c>
      <c r="C261" s="1231" t="s">
        <v>531</v>
      </c>
      <c r="D261" s="1232" t="s">
        <v>406</v>
      </c>
      <c r="E261" s="1232" t="s">
        <v>57</v>
      </c>
      <c r="F261" s="1234" t="s">
        <v>532</v>
      </c>
      <c r="G261" s="1235">
        <v>449</v>
      </c>
      <c r="H261" s="1236" t="s">
        <v>18</v>
      </c>
      <c r="I261" s="1237">
        <f t="shared" si="4"/>
        <v>898</v>
      </c>
    </row>
    <row r="262" spans="1:9" ht="75">
      <c r="A262" s="1229">
        <v>255</v>
      </c>
      <c r="B262" s="1230">
        <v>64</v>
      </c>
      <c r="C262" s="1231" t="s">
        <v>533</v>
      </c>
      <c r="D262" s="1232" t="s">
        <v>406</v>
      </c>
      <c r="E262" s="1232" t="s">
        <v>443</v>
      </c>
      <c r="F262" s="1234" t="s">
        <v>534</v>
      </c>
      <c r="G262" s="1235">
        <v>676</v>
      </c>
      <c r="H262" s="1236" t="s">
        <v>18</v>
      </c>
      <c r="I262" s="1237">
        <f t="shared" si="4"/>
        <v>43264</v>
      </c>
    </row>
    <row r="263" spans="1:9" ht="38.25">
      <c r="A263" s="1229">
        <v>256</v>
      </c>
      <c r="B263" s="1230">
        <v>24</v>
      </c>
      <c r="C263" s="1241" t="s">
        <v>535</v>
      </c>
      <c r="D263" s="1232" t="s">
        <v>406</v>
      </c>
      <c r="E263" s="1232" t="s">
        <v>57</v>
      </c>
      <c r="F263" s="1234" t="s">
        <v>536</v>
      </c>
      <c r="G263" s="1235">
        <v>148</v>
      </c>
      <c r="H263" s="1236" t="s">
        <v>18</v>
      </c>
      <c r="I263" s="1237">
        <f t="shared" si="4"/>
        <v>3552</v>
      </c>
    </row>
    <row r="264" spans="1:9" ht="30">
      <c r="A264" s="1229">
        <v>257</v>
      </c>
      <c r="B264" s="1230">
        <v>1</v>
      </c>
      <c r="C264" s="1231" t="s">
        <v>537</v>
      </c>
      <c r="D264" s="1232" t="s">
        <v>406</v>
      </c>
      <c r="E264" s="1232" t="s">
        <v>57</v>
      </c>
      <c r="F264" s="1234" t="s">
        <v>538</v>
      </c>
      <c r="G264" s="1235">
        <v>2192</v>
      </c>
      <c r="H264" s="1236" t="s">
        <v>18</v>
      </c>
      <c r="I264" s="1237">
        <f t="shared" si="4"/>
        <v>2192</v>
      </c>
    </row>
    <row r="265" spans="1:9" ht="45">
      <c r="A265" s="1229">
        <v>258</v>
      </c>
      <c r="B265" s="1230">
        <v>186</v>
      </c>
      <c r="C265" s="1231" t="s">
        <v>539</v>
      </c>
      <c r="D265" s="1232" t="s">
        <v>406</v>
      </c>
      <c r="E265" s="1232" t="s">
        <v>57</v>
      </c>
      <c r="F265" s="1234" t="s">
        <v>540</v>
      </c>
      <c r="G265" s="1235">
        <v>75</v>
      </c>
      <c r="H265" s="1236" t="s">
        <v>86</v>
      </c>
      <c r="I265" s="1237">
        <f t="shared" si="4"/>
        <v>13950</v>
      </c>
    </row>
    <row r="266" spans="1:9" ht="45">
      <c r="A266" s="1229">
        <v>259</v>
      </c>
      <c r="B266" s="1230">
        <v>308</v>
      </c>
      <c r="C266" s="1231" t="s">
        <v>541</v>
      </c>
      <c r="D266" s="1232" t="s">
        <v>406</v>
      </c>
      <c r="E266" s="1232" t="s">
        <v>57</v>
      </c>
      <c r="F266" s="1234" t="s">
        <v>542</v>
      </c>
      <c r="G266" s="1235">
        <v>103</v>
      </c>
      <c r="H266" s="1236" t="s">
        <v>86</v>
      </c>
      <c r="I266" s="1237">
        <f t="shared" si="4"/>
        <v>31724</v>
      </c>
    </row>
    <row r="267" spans="1:9" ht="45">
      <c r="A267" s="1229">
        <v>260</v>
      </c>
      <c r="B267" s="1230">
        <v>16</v>
      </c>
      <c r="C267" s="1231" t="s">
        <v>543</v>
      </c>
      <c r="D267" s="1232" t="s">
        <v>406</v>
      </c>
      <c r="E267" s="1232" t="s">
        <v>57</v>
      </c>
      <c r="F267" s="1234" t="s">
        <v>544</v>
      </c>
      <c r="G267" s="1235">
        <v>141</v>
      </c>
      <c r="H267" s="1236" t="s">
        <v>18</v>
      </c>
      <c r="I267" s="1237">
        <f t="shared" si="4"/>
        <v>2256</v>
      </c>
    </row>
    <row r="268" spans="1:9" ht="30">
      <c r="A268" s="1229">
        <v>261</v>
      </c>
      <c r="B268" s="1230">
        <v>12</v>
      </c>
      <c r="C268" s="1231" t="s">
        <v>545</v>
      </c>
      <c r="D268" s="1232" t="s">
        <v>406</v>
      </c>
      <c r="E268" s="1232" t="s">
        <v>57</v>
      </c>
      <c r="F268" s="1234" t="s">
        <v>546</v>
      </c>
      <c r="G268" s="1235">
        <v>2277</v>
      </c>
      <c r="H268" s="1236" t="s">
        <v>18</v>
      </c>
      <c r="I268" s="1237">
        <f t="shared" si="4"/>
        <v>27324</v>
      </c>
    </row>
    <row r="269" spans="1:9" ht="25.5">
      <c r="A269" s="1229">
        <v>262</v>
      </c>
      <c r="B269" s="1230">
        <v>12</v>
      </c>
      <c r="C269" s="1242" t="s">
        <v>547</v>
      </c>
      <c r="D269" s="1232" t="s">
        <v>406</v>
      </c>
      <c r="E269" s="1232" t="s">
        <v>57</v>
      </c>
      <c r="F269" s="1234" t="s">
        <v>548</v>
      </c>
      <c r="G269" s="1235">
        <v>589</v>
      </c>
      <c r="H269" s="1236" t="s">
        <v>18</v>
      </c>
      <c r="I269" s="1237">
        <f t="shared" si="4"/>
        <v>7068</v>
      </c>
    </row>
    <row r="270" spans="1:9" ht="60">
      <c r="A270" s="1229">
        <v>263</v>
      </c>
      <c r="B270" s="1230">
        <v>10</v>
      </c>
      <c r="C270" s="1231" t="s">
        <v>549</v>
      </c>
      <c r="D270" s="1232" t="s">
        <v>406</v>
      </c>
      <c r="E270" s="1232" t="s">
        <v>57</v>
      </c>
      <c r="F270" s="1234" t="s">
        <v>550</v>
      </c>
      <c r="G270" s="1235">
        <v>3887</v>
      </c>
      <c r="H270" s="1236" t="s">
        <v>18</v>
      </c>
      <c r="I270" s="1237">
        <f t="shared" si="4"/>
        <v>38870</v>
      </c>
    </row>
    <row r="271" spans="1:9" ht="75">
      <c r="A271" s="1229">
        <v>264</v>
      </c>
      <c r="B271" s="1230">
        <v>1</v>
      </c>
      <c r="C271" s="1231" t="s">
        <v>551</v>
      </c>
      <c r="D271" s="1232" t="s">
        <v>406</v>
      </c>
      <c r="E271" s="1232" t="s">
        <v>57</v>
      </c>
      <c r="F271" s="1234" t="s">
        <v>552</v>
      </c>
      <c r="G271" s="1235">
        <v>5345</v>
      </c>
      <c r="H271" s="1236" t="s">
        <v>18</v>
      </c>
      <c r="I271" s="1237">
        <f t="shared" si="4"/>
        <v>5345</v>
      </c>
    </row>
    <row r="272" spans="1:9" ht="15">
      <c r="A272" s="1229">
        <v>265</v>
      </c>
      <c r="B272" s="1230">
        <v>10</v>
      </c>
      <c r="C272" s="1243" t="s">
        <v>553</v>
      </c>
      <c r="D272" s="1232" t="s">
        <v>406</v>
      </c>
      <c r="E272" s="1232" t="s">
        <v>57</v>
      </c>
      <c r="F272" s="1244" t="s">
        <v>554</v>
      </c>
      <c r="G272" s="1235">
        <v>582</v>
      </c>
      <c r="H272" s="1239" t="s">
        <v>18</v>
      </c>
      <c r="I272" s="1237">
        <f t="shared" si="4"/>
        <v>5820</v>
      </c>
    </row>
    <row r="273" spans="1:9" ht="75">
      <c r="A273" s="1229">
        <v>266</v>
      </c>
      <c r="B273" s="1230">
        <v>35</v>
      </c>
      <c r="C273" s="1231" t="s">
        <v>555</v>
      </c>
      <c r="D273" s="1232" t="s">
        <v>406</v>
      </c>
      <c r="E273" s="1232" t="s">
        <v>57</v>
      </c>
      <c r="F273" s="1234" t="s">
        <v>556</v>
      </c>
      <c r="G273" s="1235">
        <v>755</v>
      </c>
      <c r="H273" s="1236" t="s">
        <v>86</v>
      </c>
      <c r="I273" s="1237">
        <f t="shared" si="4"/>
        <v>26425</v>
      </c>
    </row>
    <row r="274" spans="1:9" ht="45">
      <c r="A274" s="1229">
        <v>267</v>
      </c>
      <c r="B274" s="1230">
        <v>1</v>
      </c>
      <c r="C274" s="1231" t="s">
        <v>557</v>
      </c>
      <c r="D274" s="1232" t="s">
        <v>406</v>
      </c>
      <c r="E274" s="1232" t="s">
        <v>57</v>
      </c>
      <c r="F274" s="1234" t="s">
        <v>558</v>
      </c>
      <c r="G274" s="1235">
        <v>8766</v>
      </c>
      <c r="H274" s="1236" t="s">
        <v>18</v>
      </c>
      <c r="I274" s="1237">
        <f t="shared" si="4"/>
        <v>8766</v>
      </c>
    </row>
    <row r="275" spans="1:9" ht="30">
      <c r="A275" s="1229">
        <v>268</v>
      </c>
      <c r="B275" s="1230">
        <v>2</v>
      </c>
      <c r="C275" s="1231" t="s">
        <v>559</v>
      </c>
      <c r="D275" s="1232" t="s">
        <v>406</v>
      </c>
      <c r="E275" s="1232" t="s">
        <v>57</v>
      </c>
      <c r="F275" s="1234" t="s">
        <v>560</v>
      </c>
      <c r="G275" s="1235">
        <v>128</v>
      </c>
      <c r="H275" s="1236" t="s">
        <v>18</v>
      </c>
      <c r="I275" s="1237">
        <f t="shared" si="4"/>
        <v>256</v>
      </c>
    </row>
    <row r="276" spans="1:9" ht="30">
      <c r="A276" s="1229">
        <v>269</v>
      </c>
      <c r="B276" s="1230">
        <v>2</v>
      </c>
      <c r="C276" s="1231" t="s">
        <v>561</v>
      </c>
      <c r="D276" s="1232" t="s">
        <v>406</v>
      </c>
      <c r="E276" s="1232" t="s">
        <v>57</v>
      </c>
      <c r="F276" s="1234" t="s">
        <v>562</v>
      </c>
      <c r="G276" s="1235">
        <v>100</v>
      </c>
      <c r="H276" s="1236" t="s">
        <v>18</v>
      </c>
      <c r="I276" s="1237">
        <f t="shared" si="4"/>
        <v>200</v>
      </c>
    </row>
    <row r="277" spans="1:9" ht="30">
      <c r="A277" s="1229">
        <v>270</v>
      </c>
      <c r="B277" s="1230">
        <v>12</v>
      </c>
      <c r="C277" s="1231" t="s">
        <v>563</v>
      </c>
      <c r="D277" s="1232" t="s">
        <v>406</v>
      </c>
      <c r="E277" s="1232" t="s">
        <v>57</v>
      </c>
      <c r="F277" s="1234" t="s">
        <v>564</v>
      </c>
      <c r="G277" s="1235">
        <v>462</v>
      </c>
      <c r="H277" s="1236" t="s">
        <v>86</v>
      </c>
      <c r="I277" s="1237">
        <f t="shared" si="4"/>
        <v>5544</v>
      </c>
    </row>
    <row r="278" spans="1:9" ht="30">
      <c r="A278" s="1229">
        <v>271</v>
      </c>
      <c r="B278" s="1230">
        <v>5</v>
      </c>
      <c r="C278" s="1231" t="s">
        <v>565</v>
      </c>
      <c r="D278" s="1232" t="s">
        <v>406</v>
      </c>
      <c r="E278" s="1232" t="s">
        <v>57</v>
      </c>
      <c r="F278" s="1234" t="s">
        <v>566</v>
      </c>
      <c r="G278" s="1235">
        <v>410</v>
      </c>
      <c r="H278" s="1236" t="s">
        <v>86</v>
      </c>
      <c r="I278" s="1237">
        <f t="shared" si="4"/>
        <v>2050</v>
      </c>
    </row>
    <row r="279" spans="1:9" ht="60">
      <c r="A279" s="1229">
        <v>272</v>
      </c>
      <c r="B279" s="1230">
        <v>2</v>
      </c>
      <c r="C279" s="1231" t="s">
        <v>567</v>
      </c>
      <c r="D279" s="1232" t="s">
        <v>406</v>
      </c>
      <c r="E279" s="1232" t="s">
        <v>57</v>
      </c>
      <c r="F279" s="1234" t="s">
        <v>568</v>
      </c>
      <c r="G279" s="1235">
        <v>767</v>
      </c>
      <c r="H279" s="1236" t="s">
        <v>18</v>
      </c>
      <c r="I279" s="1237">
        <f t="shared" si="4"/>
        <v>1534</v>
      </c>
    </row>
    <row r="280" spans="1:9" ht="45">
      <c r="A280" s="1229">
        <v>273</v>
      </c>
      <c r="B280" s="1230">
        <v>1</v>
      </c>
      <c r="C280" s="1231" t="s">
        <v>569</v>
      </c>
      <c r="D280" s="1232" t="s">
        <v>406</v>
      </c>
      <c r="E280" s="1232" t="s">
        <v>443</v>
      </c>
      <c r="F280" s="1234" t="s">
        <v>570</v>
      </c>
      <c r="G280" s="1235">
        <v>2228</v>
      </c>
      <c r="H280" s="1236" t="s">
        <v>18</v>
      </c>
      <c r="I280" s="1237">
        <f t="shared" si="4"/>
        <v>2228</v>
      </c>
    </row>
    <row r="281" spans="1:9" ht="30">
      <c r="A281" s="1229">
        <v>274</v>
      </c>
      <c r="B281" s="1230">
        <v>1</v>
      </c>
      <c r="C281" s="1231" t="s">
        <v>571</v>
      </c>
      <c r="D281" s="1232" t="s">
        <v>406</v>
      </c>
      <c r="E281" s="1232" t="s">
        <v>57</v>
      </c>
      <c r="F281" s="1234" t="s">
        <v>572</v>
      </c>
      <c r="G281" s="1235">
        <v>1324</v>
      </c>
      <c r="H281" s="1236" t="s">
        <v>18</v>
      </c>
      <c r="I281" s="1237">
        <f t="shared" si="4"/>
        <v>1324</v>
      </c>
    </row>
    <row r="282" spans="1:9" ht="25.5">
      <c r="A282" s="1229">
        <v>275</v>
      </c>
      <c r="B282" s="1230">
        <v>2</v>
      </c>
      <c r="C282" s="1241" t="s">
        <v>573</v>
      </c>
      <c r="D282" s="1232" t="s">
        <v>406</v>
      </c>
      <c r="E282" s="1232" t="s">
        <v>57</v>
      </c>
      <c r="F282" s="1234" t="s">
        <v>574</v>
      </c>
      <c r="G282" s="1235">
        <v>721</v>
      </c>
      <c r="H282" s="1236" t="s">
        <v>18</v>
      </c>
      <c r="I282" s="1237">
        <f t="shared" si="4"/>
        <v>1442</v>
      </c>
    </row>
    <row r="283" spans="1:9" ht="15">
      <c r="A283" s="1229">
        <v>276</v>
      </c>
      <c r="B283" s="1230">
        <v>4</v>
      </c>
      <c r="C283" s="1241" t="s">
        <v>575</v>
      </c>
      <c r="D283" s="1232" t="s">
        <v>406</v>
      </c>
      <c r="E283" s="1232" t="s">
        <v>57</v>
      </c>
      <c r="F283" s="1234" t="s">
        <v>576</v>
      </c>
      <c r="G283" s="1235">
        <v>298</v>
      </c>
      <c r="H283" s="1236" t="s">
        <v>18</v>
      </c>
      <c r="I283" s="1237">
        <f t="shared" si="4"/>
        <v>1192</v>
      </c>
    </row>
    <row r="284" spans="1:9" ht="105">
      <c r="A284" s="1229">
        <v>277</v>
      </c>
      <c r="B284" s="1230">
        <v>1</v>
      </c>
      <c r="C284" s="1231" t="s">
        <v>577</v>
      </c>
      <c r="D284" s="1232" t="s">
        <v>406</v>
      </c>
      <c r="E284" s="1232" t="s">
        <v>57</v>
      </c>
      <c r="F284" s="1234" t="s">
        <v>578</v>
      </c>
      <c r="G284" s="1235">
        <v>1717</v>
      </c>
      <c r="H284" s="1236" t="s">
        <v>18</v>
      </c>
      <c r="I284" s="1237">
        <f t="shared" si="4"/>
        <v>1717</v>
      </c>
    </row>
    <row r="285" spans="1:9" ht="30">
      <c r="A285" s="1229">
        <v>278</v>
      </c>
      <c r="B285" s="1230">
        <v>2</v>
      </c>
      <c r="C285" s="1231" t="s">
        <v>579</v>
      </c>
      <c r="D285" s="1232" t="s">
        <v>406</v>
      </c>
      <c r="E285" s="1232" t="s">
        <v>57</v>
      </c>
      <c r="F285" s="1234" t="s">
        <v>580</v>
      </c>
      <c r="G285" s="1235">
        <v>309</v>
      </c>
      <c r="H285" s="1236" t="s">
        <v>18</v>
      </c>
      <c r="I285" s="1237">
        <f t="shared" ref="I285:I314" si="5">B285*G285</f>
        <v>618</v>
      </c>
    </row>
    <row r="286" spans="1:9" ht="30">
      <c r="A286" s="1229">
        <v>279</v>
      </c>
      <c r="B286" s="1230">
        <v>2</v>
      </c>
      <c r="C286" s="1231" t="s">
        <v>581</v>
      </c>
      <c r="D286" s="1232" t="s">
        <v>406</v>
      </c>
      <c r="E286" s="1232" t="s">
        <v>57</v>
      </c>
      <c r="F286" s="1234" t="s">
        <v>582</v>
      </c>
      <c r="G286" s="1235">
        <v>134</v>
      </c>
      <c r="H286" s="1236" t="s">
        <v>18</v>
      </c>
      <c r="I286" s="1237">
        <f t="shared" si="5"/>
        <v>268</v>
      </c>
    </row>
    <row r="287" spans="1:9" ht="30">
      <c r="A287" s="1229">
        <v>280</v>
      </c>
      <c r="B287" s="1230">
        <v>1</v>
      </c>
      <c r="C287" s="1231" t="s">
        <v>583</v>
      </c>
      <c r="D287" s="1232" t="s">
        <v>406</v>
      </c>
      <c r="E287" s="1232" t="s">
        <v>57</v>
      </c>
      <c r="F287" s="1234" t="s">
        <v>584</v>
      </c>
      <c r="G287" s="1235">
        <v>2032</v>
      </c>
      <c r="H287" s="1236" t="s">
        <v>18</v>
      </c>
      <c r="I287" s="1237">
        <f t="shared" si="5"/>
        <v>2032</v>
      </c>
    </row>
    <row r="288" spans="1:9" ht="75">
      <c r="A288" s="1229">
        <v>281</v>
      </c>
      <c r="B288" s="1230">
        <v>1000</v>
      </c>
      <c r="C288" s="1231" t="s">
        <v>585</v>
      </c>
      <c r="D288" s="1232" t="s">
        <v>406</v>
      </c>
      <c r="E288" s="1232" t="s">
        <v>57</v>
      </c>
      <c r="F288" s="1234" t="s">
        <v>586</v>
      </c>
      <c r="G288" s="1235">
        <v>10</v>
      </c>
      <c r="H288" s="1236" t="s">
        <v>587</v>
      </c>
      <c r="I288" s="1237">
        <f t="shared" si="5"/>
        <v>10000</v>
      </c>
    </row>
    <row r="289" spans="1:9" ht="30">
      <c r="A289" s="1229">
        <v>282</v>
      </c>
      <c r="B289" s="1230">
        <v>2</v>
      </c>
      <c r="C289" s="1231" t="s">
        <v>588</v>
      </c>
      <c r="D289" s="1232" t="s">
        <v>406</v>
      </c>
      <c r="E289" s="1232" t="s">
        <v>57</v>
      </c>
      <c r="F289" s="1234" t="s">
        <v>589</v>
      </c>
      <c r="G289" s="1235">
        <v>33</v>
      </c>
      <c r="H289" s="1236" t="s">
        <v>18</v>
      </c>
      <c r="I289" s="1237">
        <f t="shared" si="5"/>
        <v>66</v>
      </c>
    </row>
    <row r="290" spans="1:9" ht="63.75">
      <c r="A290" s="1229">
        <v>283</v>
      </c>
      <c r="B290" s="1230">
        <v>20</v>
      </c>
      <c r="C290" s="1241" t="s">
        <v>590</v>
      </c>
      <c r="D290" s="1232" t="s">
        <v>406</v>
      </c>
      <c r="E290" s="1232" t="s">
        <v>57</v>
      </c>
      <c r="F290" s="1234" t="s">
        <v>591</v>
      </c>
      <c r="G290" s="1235">
        <v>239</v>
      </c>
      <c r="H290" s="1236" t="s">
        <v>86</v>
      </c>
      <c r="I290" s="1237">
        <f t="shared" si="5"/>
        <v>4780</v>
      </c>
    </row>
    <row r="291" spans="1:9" ht="76.5">
      <c r="A291" s="1229">
        <v>284</v>
      </c>
      <c r="B291" s="1230">
        <v>50</v>
      </c>
      <c r="C291" s="1241" t="s">
        <v>592</v>
      </c>
      <c r="D291" s="1232" t="s">
        <v>406</v>
      </c>
      <c r="E291" s="1232" t="s">
        <v>57</v>
      </c>
      <c r="F291" s="1234" t="s">
        <v>413</v>
      </c>
      <c r="G291" s="1235">
        <v>313</v>
      </c>
      <c r="H291" s="1236" t="s">
        <v>86</v>
      </c>
      <c r="I291" s="1237">
        <f t="shared" si="5"/>
        <v>15650</v>
      </c>
    </row>
    <row r="292" spans="1:9" ht="76.5">
      <c r="A292" s="1229">
        <v>285</v>
      </c>
      <c r="B292" s="1230">
        <v>40</v>
      </c>
      <c r="C292" s="1241" t="s">
        <v>593</v>
      </c>
      <c r="D292" s="1232" t="s">
        <v>406</v>
      </c>
      <c r="E292" s="1232" t="s">
        <v>57</v>
      </c>
      <c r="F292" s="1234" t="s">
        <v>594</v>
      </c>
      <c r="G292" s="1235">
        <v>410</v>
      </c>
      <c r="H292" s="1236" t="s">
        <v>86</v>
      </c>
      <c r="I292" s="1237">
        <f t="shared" si="5"/>
        <v>16400</v>
      </c>
    </row>
    <row r="293" spans="1:9" ht="30">
      <c r="A293" s="1229">
        <v>286</v>
      </c>
      <c r="B293" s="1230">
        <v>1</v>
      </c>
      <c r="C293" s="1231" t="s">
        <v>595</v>
      </c>
      <c r="D293" s="1232" t="s">
        <v>406</v>
      </c>
      <c r="E293" s="1232" t="s">
        <v>57</v>
      </c>
      <c r="F293" s="1234" t="s">
        <v>596</v>
      </c>
      <c r="G293" s="1235">
        <v>466</v>
      </c>
      <c r="H293" s="1236" t="s">
        <v>18</v>
      </c>
      <c r="I293" s="1237">
        <f t="shared" si="5"/>
        <v>466</v>
      </c>
    </row>
    <row r="294" spans="1:9" ht="30">
      <c r="A294" s="1229">
        <v>287</v>
      </c>
      <c r="B294" s="1230">
        <v>1</v>
      </c>
      <c r="C294" s="1231" t="s">
        <v>597</v>
      </c>
      <c r="D294" s="1232" t="s">
        <v>406</v>
      </c>
      <c r="E294" s="1232" t="s">
        <v>57</v>
      </c>
      <c r="F294" s="1234" t="s">
        <v>598</v>
      </c>
      <c r="G294" s="1235">
        <v>331</v>
      </c>
      <c r="H294" s="1236" t="s">
        <v>18</v>
      </c>
      <c r="I294" s="1237">
        <f t="shared" si="5"/>
        <v>331</v>
      </c>
    </row>
    <row r="295" spans="1:9" ht="30">
      <c r="A295" s="1229">
        <v>288</v>
      </c>
      <c r="B295" s="1230">
        <v>1</v>
      </c>
      <c r="C295" s="1231" t="s">
        <v>599</v>
      </c>
      <c r="D295" s="1232" t="s">
        <v>406</v>
      </c>
      <c r="E295" s="1232" t="s">
        <v>57</v>
      </c>
      <c r="F295" s="1234" t="s">
        <v>600</v>
      </c>
      <c r="G295" s="1235">
        <v>489</v>
      </c>
      <c r="H295" s="1236" t="s">
        <v>18</v>
      </c>
      <c r="I295" s="1237">
        <f t="shared" si="5"/>
        <v>489</v>
      </c>
    </row>
    <row r="296" spans="1:9" ht="15">
      <c r="A296" s="1229">
        <v>289</v>
      </c>
      <c r="B296" s="1230">
        <v>1</v>
      </c>
      <c r="C296" s="1231" t="s">
        <v>601</v>
      </c>
      <c r="D296" s="1232" t="s">
        <v>406</v>
      </c>
      <c r="E296" s="1232" t="s">
        <v>57</v>
      </c>
      <c r="F296" s="1234" t="s">
        <v>602</v>
      </c>
      <c r="G296" s="1235">
        <v>675</v>
      </c>
      <c r="H296" s="1236" t="s">
        <v>18</v>
      </c>
      <c r="I296" s="1237">
        <f t="shared" si="5"/>
        <v>675</v>
      </c>
    </row>
    <row r="297" spans="1:9" ht="45">
      <c r="A297" s="1229">
        <v>290</v>
      </c>
      <c r="B297" s="1230">
        <v>17.5</v>
      </c>
      <c r="C297" s="1231" t="s">
        <v>603</v>
      </c>
      <c r="D297" s="1232" t="s">
        <v>406</v>
      </c>
      <c r="E297" s="1232" t="s">
        <v>57</v>
      </c>
      <c r="F297" s="1234" t="s">
        <v>604</v>
      </c>
      <c r="G297" s="1235">
        <v>395</v>
      </c>
      <c r="H297" s="1236" t="s">
        <v>363</v>
      </c>
      <c r="I297" s="1237">
        <f t="shared" si="5"/>
        <v>6912.5</v>
      </c>
    </row>
    <row r="298" spans="1:9" ht="30">
      <c r="A298" s="1229">
        <v>291</v>
      </c>
      <c r="B298" s="1230">
        <v>3.05</v>
      </c>
      <c r="C298" s="1231" t="s">
        <v>605</v>
      </c>
      <c r="D298" s="1232" t="s">
        <v>406</v>
      </c>
      <c r="E298" s="1232" t="s">
        <v>57</v>
      </c>
      <c r="F298" s="1234" t="s">
        <v>606</v>
      </c>
      <c r="G298" s="1235">
        <v>3553</v>
      </c>
      <c r="H298" s="1236" t="s">
        <v>363</v>
      </c>
      <c r="I298" s="1237">
        <f t="shared" si="5"/>
        <v>10836.65</v>
      </c>
    </row>
    <row r="299" spans="1:9" ht="15">
      <c r="A299" s="1229">
        <v>292</v>
      </c>
      <c r="B299" s="1230">
        <v>195</v>
      </c>
      <c r="C299" s="845" t="s">
        <v>607</v>
      </c>
      <c r="D299" s="1232" t="s">
        <v>406</v>
      </c>
      <c r="E299" s="1232" t="s">
        <v>57</v>
      </c>
      <c r="F299" s="1234" t="s">
        <v>608</v>
      </c>
      <c r="G299" s="1235">
        <v>270</v>
      </c>
      <c r="H299" s="1236" t="s">
        <v>455</v>
      </c>
      <c r="I299" s="1237">
        <f t="shared" si="5"/>
        <v>52650</v>
      </c>
    </row>
    <row r="300" spans="1:9" ht="30">
      <c r="A300" s="1229">
        <v>293</v>
      </c>
      <c r="B300" s="1230">
        <v>6.2700000000000005</v>
      </c>
      <c r="C300" s="1231" t="s">
        <v>609</v>
      </c>
      <c r="D300" s="1232" t="s">
        <v>406</v>
      </c>
      <c r="E300" s="1232" t="s">
        <v>57</v>
      </c>
      <c r="F300" s="1234" t="s">
        <v>610</v>
      </c>
      <c r="G300" s="1235">
        <v>1525</v>
      </c>
      <c r="H300" s="1236" t="s">
        <v>455</v>
      </c>
      <c r="I300" s="1237">
        <f t="shared" si="5"/>
        <v>9561.75</v>
      </c>
    </row>
    <row r="301" spans="1:9" ht="76.5">
      <c r="A301" s="1229">
        <v>294</v>
      </c>
      <c r="B301" s="1230">
        <v>30</v>
      </c>
      <c r="C301" s="1241" t="s">
        <v>611</v>
      </c>
      <c r="D301" s="1232" t="s">
        <v>406</v>
      </c>
      <c r="E301" s="1232" t="s">
        <v>57</v>
      </c>
      <c r="F301" s="1234" t="s">
        <v>612</v>
      </c>
      <c r="G301" s="1235">
        <v>916</v>
      </c>
      <c r="H301" s="1236" t="s">
        <v>485</v>
      </c>
      <c r="I301" s="1237">
        <f t="shared" si="5"/>
        <v>27480</v>
      </c>
    </row>
    <row r="302" spans="1:9" ht="30">
      <c r="A302" s="1229">
        <v>295</v>
      </c>
      <c r="B302" s="1230">
        <v>8.75</v>
      </c>
      <c r="C302" s="1245" t="s">
        <v>613</v>
      </c>
      <c r="D302" s="1232" t="s">
        <v>406</v>
      </c>
      <c r="E302" s="1232" t="s">
        <v>57</v>
      </c>
      <c r="F302" s="1234" t="s">
        <v>614</v>
      </c>
      <c r="G302" s="1235">
        <v>5299</v>
      </c>
      <c r="H302" s="1239" t="s">
        <v>499</v>
      </c>
      <c r="I302" s="1237">
        <f t="shared" si="5"/>
        <v>46366.25</v>
      </c>
    </row>
    <row r="303" spans="1:9" ht="30">
      <c r="A303" s="1229">
        <v>296</v>
      </c>
      <c r="B303" s="1230">
        <v>1</v>
      </c>
      <c r="C303" s="1246" t="s">
        <v>615</v>
      </c>
      <c r="D303" s="1232" t="s">
        <v>406</v>
      </c>
      <c r="E303" s="1232" t="s">
        <v>57</v>
      </c>
      <c r="F303" s="1234" t="s">
        <v>616</v>
      </c>
      <c r="G303" s="1235">
        <v>5000</v>
      </c>
      <c r="H303" s="1239" t="s">
        <v>18</v>
      </c>
      <c r="I303" s="1237">
        <f t="shared" si="5"/>
        <v>5000</v>
      </c>
    </row>
    <row r="304" spans="1:9" ht="38.25">
      <c r="A304" s="1229">
        <v>297</v>
      </c>
      <c r="B304" s="1230">
        <v>185</v>
      </c>
      <c r="C304" s="1238" t="s">
        <v>617</v>
      </c>
      <c r="D304" s="1232" t="s">
        <v>406</v>
      </c>
      <c r="E304" s="1232" t="s">
        <v>57</v>
      </c>
      <c r="F304" s="1234" t="s">
        <v>618</v>
      </c>
      <c r="G304" s="1235">
        <v>336</v>
      </c>
      <c r="H304" s="1239" t="s">
        <v>459</v>
      </c>
      <c r="I304" s="1237">
        <f t="shared" si="5"/>
        <v>62160</v>
      </c>
    </row>
    <row r="305" spans="1:9" ht="38.25">
      <c r="A305" s="1229">
        <v>298</v>
      </c>
      <c r="B305" s="1230">
        <v>25</v>
      </c>
      <c r="C305" s="1238" t="s">
        <v>619</v>
      </c>
      <c r="D305" s="1232" t="s">
        <v>406</v>
      </c>
      <c r="E305" s="1232" t="s">
        <v>443</v>
      </c>
      <c r="F305" s="1234" t="s">
        <v>620</v>
      </c>
      <c r="G305" s="1235">
        <v>883</v>
      </c>
      <c r="H305" s="1239" t="s">
        <v>459</v>
      </c>
      <c r="I305" s="1237">
        <f t="shared" si="5"/>
        <v>22075</v>
      </c>
    </row>
    <row r="306" spans="1:9" ht="60">
      <c r="A306" s="1229">
        <v>299</v>
      </c>
      <c r="B306" s="1230">
        <v>1</v>
      </c>
      <c r="C306" s="1245" t="s">
        <v>621</v>
      </c>
      <c r="D306" s="1232" t="s">
        <v>406</v>
      </c>
      <c r="E306" s="1232" t="s">
        <v>443</v>
      </c>
      <c r="F306" s="1234" t="s">
        <v>622</v>
      </c>
      <c r="G306" s="1235">
        <v>21619</v>
      </c>
      <c r="H306" s="1239" t="s">
        <v>18</v>
      </c>
      <c r="I306" s="1237">
        <f t="shared" si="5"/>
        <v>21619</v>
      </c>
    </row>
    <row r="307" spans="1:9" ht="38.25">
      <c r="A307" s="1229">
        <v>300</v>
      </c>
      <c r="B307" s="1230">
        <v>168</v>
      </c>
      <c r="C307" s="1238" t="s">
        <v>623</v>
      </c>
      <c r="D307" s="1232" t="s">
        <v>406</v>
      </c>
      <c r="E307" s="1232" t="s">
        <v>443</v>
      </c>
      <c r="F307" s="1234" t="s">
        <v>624</v>
      </c>
      <c r="G307" s="1235">
        <v>180</v>
      </c>
      <c r="H307" s="1239" t="s">
        <v>459</v>
      </c>
      <c r="I307" s="1237">
        <f t="shared" si="5"/>
        <v>30240</v>
      </c>
    </row>
    <row r="308" spans="1:9" ht="45">
      <c r="A308" s="1229">
        <v>301</v>
      </c>
      <c r="B308" s="1230">
        <v>1</v>
      </c>
      <c r="C308" s="1245" t="s">
        <v>625</v>
      </c>
      <c r="D308" s="1232" t="s">
        <v>406</v>
      </c>
      <c r="E308" s="1232" t="s">
        <v>57</v>
      </c>
      <c r="F308" s="1234" t="s">
        <v>626</v>
      </c>
      <c r="G308" s="1235">
        <v>1040</v>
      </c>
      <c r="H308" s="1239" t="s">
        <v>18</v>
      </c>
      <c r="I308" s="1237">
        <f t="shared" si="5"/>
        <v>1040</v>
      </c>
    </row>
    <row r="309" spans="1:9" ht="45">
      <c r="A309" s="1229">
        <v>302</v>
      </c>
      <c r="B309" s="1230">
        <v>180</v>
      </c>
      <c r="C309" s="1245" t="s">
        <v>627</v>
      </c>
      <c r="D309" s="1232" t="s">
        <v>406</v>
      </c>
      <c r="E309" s="1232" t="s">
        <v>443</v>
      </c>
      <c r="F309" s="1234" t="s">
        <v>628</v>
      </c>
      <c r="G309" s="1235">
        <v>192</v>
      </c>
      <c r="H309" s="1239" t="s">
        <v>459</v>
      </c>
      <c r="I309" s="1237">
        <f t="shared" si="5"/>
        <v>34560</v>
      </c>
    </row>
    <row r="310" spans="1:9" ht="15">
      <c r="A310" s="1229">
        <v>303</v>
      </c>
      <c r="B310" s="1230">
        <v>1</v>
      </c>
      <c r="C310" s="1245" t="s">
        <v>629</v>
      </c>
      <c r="D310" s="1232" t="s">
        <v>406</v>
      </c>
      <c r="E310" s="1232" t="s">
        <v>443</v>
      </c>
      <c r="F310" s="1234" t="s">
        <v>630</v>
      </c>
      <c r="G310" s="1235">
        <v>5000</v>
      </c>
      <c r="H310" s="1239" t="s">
        <v>18</v>
      </c>
      <c r="I310" s="1237">
        <f t="shared" si="5"/>
        <v>5000</v>
      </c>
    </row>
    <row r="311" spans="1:9" ht="38.25">
      <c r="A311" s="1229">
        <v>304</v>
      </c>
      <c r="B311" s="1247">
        <v>1</v>
      </c>
      <c r="C311" s="1238" t="s">
        <v>631</v>
      </c>
      <c r="D311" s="1232" t="s">
        <v>406</v>
      </c>
      <c r="E311" s="1232" t="s">
        <v>57</v>
      </c>
      <c r="F311" s="1234" t="s">
        <v>632</v>
      </c>
      <c r="G311" s="1235">
        <v>5408</v>
      </c>
      <c r="H311" s="1248" t="s">
        <v>18</v>
      </c>
      <c r="I311" s="1237">
        <f t="shared" si="5"/>
        <v>5408</v>
      </c>
    </row>
    <row r="312" spans="1:9" ht="15">
      <c r="A312" s="1229">
        <v>305</v>
      </c>
      <c r="B312" s="1247">
        <v>290</v>
      </c>
      <c r="C312" s="1238" t="s">
        <v>633</v>
      </c>
      <c r="D312" s="1232" t="s">
        <v>406</v>
      </c>
      <c r="E312" s="1232" t="s">
        <v>57</v>
      </c>
      <c r="F312" s="1234" t="s">
        <v>634</v>
      </c>
      <c r="G312" s="1235">
        <v>40</v>
      </c>
      <c r="H312" s="1248" t="s">
        <v>455</v>
      </c>
      <c r="I312" s="1237">
        <f t="shared" si="5"/>
        <v>11600</v>
      </c>
    </row>
    <row r="313" spans="1:9" ht="15">
      <c r="A313" s="1229">
        <v>306</v>
      </c>
      <c r="B313" s="1247">
        <v>558.84</v>
      </c>
      <c r="C313" s="1238" t="s">
        <v>635</v>
      </c>
      <c r="D313" s="1232" t="s">
        <v>406</v>
      </c>
      <c r="E313" s="1232" t="s">
        <v>57</v>
      </c>
      <c r="F313" s="1234" t="s">
        <v>636</v>
      </c>
      <c r="G313" s="1235">
        <v>97.5</v>
      </c>
      <c r="H313" s="1248" t="s">
        <v>455</v>
      </c>
      <c r="I313" s="1237">
        <f t="shared" si="5"/>
        <v>54486.9</v>
      </c>
    </row>
    <row r="314" spans="1:9" ht="15">
      <c r="A314" s="1229">
        <v>307</v>
      </c>
      <c r="B314" s="1247">
        <v>345.88</v>
      </c>
      <c r="C314" s="1238" t="s">
        <v>637</v>
      </c>
      <c r="D314" s="1232" t="s">
        <v>406</v>
      </c>
      <c r="E314" s="1232" t="s">
        <v>57</v>
      </c>
      <c r="F314" s="1234" t="s">
        <v>638</v>
      </c>
      <c r="G314" s="1235">
        <v>30</v>
      </c>
      <c r="H314" s="1248" t="s">
        <v>455</v>
      </c>
      <c r="I314" s="1237">
        <f t="shared" si="5"/>
        <v>10376.4</v>
      </c>
    </row>
    <row r="315" spans="1:9">
      <c r="A315" s="1249"/>
      <c r="B315" s="1137"/>
      <c r="C315" s="1249"/>
      <c r="D315" s="1249"/>
      <c r="E315" s="1491" t="s">
        <v>1289</v>
      </c>
      <c r="F315" s="1491"/>
      <c r="G315" s="1491"/>
      <c r="H315" s="1491"/>
      <c r="I315" s="1250">
        <f>SUM(I220:I314)</f>
        <v>10099971.34</v>
      </c>
    </row>
    <row r="316" spans="1:9">
      <c r="A316" s="1249"/>
      <c r="B316" s="1137"/>
      <c r="C316" s="1249"/>
      <c r="D316" s="1249"/>
      <c r="E316" s="1479" t="s">
        <v>1290</v>
      </c>
      <c r="F316" s="1479"/>
      <c r="G316" s="1479"/>
      <c r="H316" s="1479"/>
      <c r="I316" s="1250">
        <f>I315+I218</f>
        <v>30424852.056000005</v>
      </c>
    </row>
    <row r="317" spans="1:9">
      <c r="A317" s="1249"/>
      <c r="B317" s="1137"/>
      <c r="C317" s="1249"/>
      <c r="D317" s="1249"/>
      <c r="E317" s="1479" t="s">
        <v>1291</v>
      </c>
      <c r="F317" s="1479"/>
      <c r="G317" s="1479"/>
      <c r="H317" s="1479"/>
      <c r="I317" s="1251">
        <f>I316*18/100</f>
        <v>5476473.3700800017</v>
      </c>
    </row>
    <row r="318" spans="1:9">
      <c r="A318" s="1249"/>
      <c r="B318" s="1137"/>
      <c r="C318" s="1249"/>
      <c r="D318" s="1249"/>
      <c r="E318" s="1479" t="s">
        <v>1292</v>
      </c>
      <c r="F318" s="1479"/>
      <c r="G318" s="1479"/>
      <c r="H318" s="1479"/>
      <c r="I318" s="1250">
        <f>I317+I316</f>
        <v>35901325.426080003</v>
      </c>
    </row>
  </sheetData>
  <mergeCells count="10">
    <mergeCell ref="E315:H315"/>
    <mergeCell ref="E316:H316"/>
    <mergeCell ref="E317:H317"/>
    <mergeCell ref="E318:H318"/>
    <mergeCell ref="A1:I1"/>
    <mergeCell ref="A2:I2"/>
    <mergeCell ref="A3:I3"/>
    <mergeCell ref="A4:C4"/>
    <mergeCell ref="A218:H218"/>
    <mergeCell ref="B219:D219"/>
  </mergeCells>
  <pageMargins left="0.47" right="0.2" top="0.22" bottom="0.2" header="0.31" footer="0.18"/>
  <pageSetup paperSize="5" scale="67" orientation="portrait" r:id="rId1"/>
  <rowBreaks count="1" manualBreakCount="1">
    <brk id="191" max="8" man="1"/>
  </rowBreaks>
</worksheet>
</file>

<file path=xl/worksheets/sheet7.xml><?xml version="1.0" encoding="utf-8"?>
<worksheet xmlns="http://schemas.openxmlformats.org/spreadsheetml/2006/main" xmlns:r="http://schemas.openxmlformats.org/officeDocument/2006/relationships">
  <dimension ref="A1:K318"/>
  <sheetViews>
    <sheetView view="pageBreakPreview" topLeftCell="A310" zoomScaleSheetLayoutView="100" workbookViewId="0">
      <selection activeCell="C324" sqref="C324"/>
    </sheetView>
  </sheetViews>
  <sheetFormatPr defaultRowHeight="16.5"/>
  <cols>
    <col min="1" max="1" width="5.140625" style="1184" customWidth="1"/>
    <col min="2" max="2" width="9.7109375" style="1185" bestFit="1" customWidth="1"/>
    <col min="3" max="3" width="72.85546875" style="1184" customWidth="1"/>
    <col min="4" max="4" width="6.7109375" style="1169" customWidth="1"/>
    <col min="5" max="5" width="10" style="1169" customWidth="1"/>
    <col min="6" max="6" width="12.5703125" style="1169" customWidth="1"/>
    <col min="7" max="7" width="10.140625" style="1169" bestFit="1" customWidth="1"/>
    <col min="8" max="8" width="5.7109375" style="1169" customWidth="1"/>
    <col min="9" max="9" width="14.85546875" style="1169" bestFit="1" customWidth="1"/>
    <col min="10" max="10" width="17.28515625" style="1128" customWidth="1"/>
    <col min="11" max="16384" width="9.140625" style="1128"/>
  </cols>
  <sheetData>
    <row r="1" spans="1:9" ht="20.25">
      <c r="A1" s="1492" t="s">
        <v>0</v>
      </c>
      <c r="B1" s="1492"/>
      <c r="C1" s="1492"/>
      <c r="D1" s="1492"/>
      <c r="E1" s="1492"/>
      <c r="F1" s="1492"/>
      <c r="G1" s="1492"/>
      <c r="H1" s="1492"/>
      <c r="I1" s="1492"/>
    </row>
    <row r="2" spans="1:9" ht="59.25" customHeight="1">
      <c r="A2" s="1493" t="s">
        <v>1870</v>
      </c>
      <c r="B2" s="1494"/>
      <c r="C2" s="1494"/>
      <c r="D2" s="1494"/>
      <c r="E2" s="1494"/>
      <c r="F2" s="1494"/>
      <c r="G2" s="1494"/>
      <c r="H2" s="1494"/>
      <c r="I2" s="1495"/>
    </row>
    <row r="3" spans="1:9" ht="28.5" customHeight="1">
      <c r="A3" s="1519" t="s">
        <v>1869</v>
      </c>
      <c r="B3" s="1494"/>
      <c r="C3" s="1494"/>
      <c r="D3" s="1494"/>
      <c r="E3" s="1494"/>
      <c r="F3" s="1494"/>
      <c r="G3" s="1494"/>
      <c r="H3" s="1494"/>
      <c r="I3" s="1495"/>
    </row>
    <row r="4" spans="1:9" ht="28.5" customHeight="1">
      <c r="A4" s="1499" t="s">
        <v>1582</v>
      </c>
      <c r="B4" s="1500"/>
      <c r="C4" s="1500"/>
      <c r="D4" s="1194"/>
      <c r="E4" s="1194"/>
      <c r="F4" s="1194"/>
      <c r="G4" s="1194"/>
      <c r="H4" s="1194"/>
      <c r="I4" s="1193"/>
    </row>
    <row r="5" spans="1:9" s="1190" customFormat="1" ht="66">
      <c r="A5" s="1192" t="s">
        <v>859</v>
      </c>
      <c r="B5" s="1134" t="s">
        <v>1868</v>
      </c>
      <c r="C5" s="1192" t="s">
        <v>860</v>
      </c>
      <c r="D5" s="1192" t="s">
        <v>861</v>
      </c>
      <c r="E5" s="1192" t="s">
        <v>9</v>
      </c>
      <c r="F5" s="1192" t="s">
        <v>1584</v>
      </c>
      <c r="G5" s="1300" t="s">
        <v>863</v>
      </c>
      <c r="H5" s="1192" t="s">
        <v>788</v>
      </c>
      <c r="I5" s="1191" t="s">
        <v>864</v>
      </c>
    </row>
    <row r="6" spans="1:9" s="1143" customFormat="1">
      <c r="A6" s="1136">
        <v>1</v>
      </c>
      <c r="B6" s="1137">
        <v>2</v>
      </c>
      <c r="C6" s="1138" t="s">
        <v>1299</v>
      </c>
      <c r="D6" s="1139" t="s">
        <v>655</v>
      </c>
      <c r="E6" s="1139" t="s">
        <v>16</v>
      </c>
      <c r="F6" s="1136" t="s">
        <v>17</v>
      </c>
      <c r="G6" s="1140">
        <v>5805.84</v>
      </c>
      <c r="H6" s="1136" t="s">
        <v>18</v>
      </c>
      <c r="I6" s="1142">
        <f t="shared" ref="I6:I69" si="0">B6*G6</f>
        <v>11611.68</v>
      </c>
    </row>
    <row r="7" spans="1:9" s="1143" customFormat="1" ht="49.5">
      <c r="A7" s="1136">
        <v>2</v>
      </c>
      <c r="B7" s="1137">
        <v>2</v>
      </c>
      <c r="C7" s="1144" t="s">
        <v>1301</v>
      </c>
      <c r="D7" s="1139" t="s">
        <v>655</v>
      </c>
      <c r="E7" s="1139" t="s">
        <v>16</v>
      </c>
      <c r="F7" s="1136" t="s">
        <v>21</v>
      </c>
      <c r="G7" s="1140">
        <v>21945</v>
      </c>
      <c r="H7" s="1136" t="s">
        <v>18</v>
      </c>
      <c r="I7" s="1142">
        <f t="shared" si="0"/>
        <v>43890</v>
      </c>
    </row>
    <row r="8" spans="1:9" s="1143" customFormat="1">
      <c r="A8" s="1136">
        <v>3</v>
      </c>
      <c r="B8" s="1137">
        <v>2</v>
      </c>
      <c r="C8" s="1138" t="s">
        <v>1303</v>
      </c>
      <c r="D8" s="1139" t="s">
        <v>655</v>
      </c>
      <c r="E8" s="1139" t="s">
        <v>16</v>
      </c>
      <c r="F8" s="1136" t="s">
        <v>23</v>
      </c>
      <c r="G8" s="1140">
        <v>5805.84</v>
      </c>
      <c r="H8" s="1136" t="s">
        <v>18</v>
      </c>
      <c r="I8" s="1142">
        <f t="shared" si="0"/>
        <v>11611.68</v>
      </c>
    </row>
    <row r="9" spans="1:9" s="1143" customFormat="1">
      <c r="A9" s="1136">
        <v>4</v>
      </c>
      <c r="B9" s="1137">
        <v>2</v>
      </c>
      <c r="C9" s="1145" t="s">
        <v>1585</v>
      </c>
      <c r="D9" s="1146" t="s">
        <v>655</v>
      </c>
      <c r="E9" s="1146" t="s">
        <v>16</v>
      </c>
      <c r="F9" s="1147" t="s">
        <v>25</v>
      </c>
      <c r="G9" s="1148">
        <v>49480.2</v>
      </c>
      <c r="H9" s="1136" t="s">
        <v>18</v>
      </c>
      <c r="I9" s="1142">
        <f t="shared" si="0"/>
        <v>98960.4</v>
      </c>
    </row>
    <row r="10" spans="1:9" s="1143" customFormat="1">
      <c r="A10" s="1136">
        <v>5</v>
      </c>
      <c r="B10" s="1137">
        <v>1</v>
      </c>
      <c r="C10" s="1138" t="s">
        <v>1307</v>
      </c>
      <c r="D10" s="1139" t="s">
        <v>655</v>
      </c>
      <c r="E10" s="1139" t="s">
        <v>16</v>
      </c>
      <c r="F10" s="1136" t="s">
        <v>27</v>
      </c>
      <c r="G10" s="1140">
        <v>350</v>
      </c>
      <c r="H10" s="1136" t="s">
        <v>18</v>
      </c>
      <c r="I10" s="1142">
        <f t="shared" si="0"/>
        <v>350</v>
      </c>
    </row>
    <row r="11" spans="1:9" s="1143" customFormat="1" ht="66">
      <c r="A11" s="1136">
        <v>6</v>
      </c>
      <c r="B11" s="1137">
        <v>1</v>
      </c>
      <c r="C11" s="1149" t="s">
        <v>1586</v>
      </c>
      <c r="D11" s="1139" t="s">
        <v>655</v>
      </c>
      <c r="E11" s="1139" t="s">
        <v>16</v>
      </c>
      <c r="F11" s="1136" t="s">
        <v>29</v>
      </c>
      <c r="G11" s="1140">
        <v>3299.7</v>
      </c>
      <c r="H11" s="1136" t="s">
        <v>18</v>
      </c>
      <c r="I11" s="1142">
        <f t="shared" si="0"/>
        <v>3299.7</v>
      </c>
    </row>
    <row r="12" spans="1:9" s="1143" customFormat="1">
      <c r="A12" s="1136">
        <v>7</v>
      </c>
      <c r="B12" s="1137">
        <v>1</v>
      </c>
      <c r="C12" s="1138" t="s">
        <v>1311</v>
      </c>
      <c r="D12" s="1139" t="s">
        <v>655</v>
      </c>
      <c r="E12" s="1139" t="s">
        <v>16</v>
      </c>
      <c r="F12" s="1136" t="s">
        <v>31</v>
      </c>
      <c r="G12" s="1140">
        <v>280</v>
      </c>
      <c r="H12" s="1136" t="s">
        <v>18</v>
      </c>
      <c r="I12" s="1142">
        <f t="shared" si="0"/>
        <v>280</v>
      </c>
    </row>
    <row r="13" spans="1:9" s="1143" customFormat="1" ht="33">
      <c r="A13" s="1136">
        <v>8</v>
      </c>
      <c r="B13" s="1137">
        <v>1</v>
      </c>
      <c r="C13" s="1149" t="s">
        <v>1313</v>
      </c>
      <c r="D13" s="1139" t="s">
        <v>655</v>
      </c>
      <c r="E13" s="1139" t="s">
        <v>16</v>
      </c>
      <c r="F13" s="1136" t="s">
        <v>33</v>
      </c>
      <c r="G13" s="1140">
        <v>25967.57</v>
      </c>
      <c r="H13" s="1136" t="s">
        <v>18</v>
      </c>
      <c r="I13" s="1142">
        <f t="shared" si="0"/>
        <v>25967.57</v>
      </c>
    </row>
    <row r="14" spans="1:9" s="1143" customFormat="1" ht="33">
      <c r="A14" s="1136">
        <v>9</v>
      </c>
      <c r="B14" s="1137">
        <v>1</v>
      </c>
      <c r="C14" s="1144" t="s">
        <v>1315</v>
      </c>
      <c r="D14" s="1139" t="s">
        <v>655</v>
      </c>
      <c r="E14" s="1139" t="s">
        <v>16</v>
      </c>
      <c r="F14" s="1136" t="s">
        <v>35</v>
      </c>
      <c r="G14" s="1140">
        <v>1650</v>
      </c>
      <c r="H14" s="1136" t="s">
        <v>18</v>
      </c>
      <c r="I14" s="1142">
        <f t="shared" si="0"/>
        <v>1650</v>
      </c>
    </row>
    <row r="15" spans="1:9" s="1143" customFormat="1">
      <c r="A15" s="1136">
        <v>10</v>
      </c>
      <c r="B15" s="1137">
        <v>16</v>
      </c>
      <c r="C15" s="1149" t="s">
        <v>36</v>
      </c>
      <c r="D15" s="1139" t="s">
        <v>655</v>
      </c>
      <c r="E15" s="1139" t="s">
        <v>16</v>
      </c>
      <c r="F15" s="1136" t="s">
        <v>37</v>
      </c>
      <c r="G15" s="1140">
        <v>1024</v>
      </c>
      <c r="H15" s="1136" t="s">
        <v>18</v>
      </c>
      <c r="I15" s="1142">
        <f t="shared" si="0"/>
        <v>16384</v>
      </c>
    </row>
    <row r="16" spans="1:9" s="1143" customFormat="1" ht="82.5">
      <c r="A16" s="1136">
        <v>11</v>
      </c>
      <c r="B16" s="1137">
        <v>8</v>
      </c>
      <c r="C16" s="1144" t="s">
        <v>1322</v>
      </c>
      <c r="D16" s="1139" t="s">
        <v>655</v>
      </c>
      <c r="E16" s="1139" t="s">
        <v>16</v>
      </c>
      <c r="F16" s="1136" t="s">
        <v>29</v>
      </c>
      <c r="G16" s="1140">
        <v>3299.7</v>
      </c>
      <c r="H16" s="1136" t="s">
        <v>18</v>
      </c>
      <c r="I16" s="1142">
        <f t="shared" si="0"/>
        <v>26397.599999999999</v>
      </c>
    </row>
    <row r="17" spans="1:9" s="1143" customFormat="1">
      <c r="A17" s="1136">
        <v>12</v>
      </c>
      <c r="B17" s="1137">
        <v>16</v>
      </c>
      <c r="C17" s="1149" t="s">
        <v>38</v>
      </c>
      <c r="D17" s="1139" t="s">
        <v>655</v>
      </c>
      <c r="E17" s="1139" t="s">
        <v>16</v>
      </c>
      <c r="F17" s="1136" t="s">
        <v>39</v>
      </c>
      <c r="G17" s="1140">
        <v>1044.48</v>
      </c>
      <c r="H17" s="1136" t="s">
        <v>18</v>
      </c>
      <c r="I17" s="1142">
        <f t="shared" si="0"/>
        <v>16711.68</v>
      </c>
    </row>
    <row r="18" spans="1:9" s="1143" customFormat="1" ht="33">
      <c r="A18" s="1136">
        <v>13</v>
      </c>
      <c r="B18" s="1137">
        <v>16</v>
      </c>
      <c r="C18" s="1149" t="s">
        <v>40</v>
      </c>
      <c r="D18" s="1139" t="s">
        <v>655</v>
      </c>
      <c r="E18" s="1139" t="s">
        <v>16</v>
      </c>
      <c r="F18" s="1136" t="s">
        <v>41</v>
      </c>
      <c r="G18" s="1140">
        <v>8894</v>
      </c>
      <c r="H18" s="1136" t="s">
        <v>18</v>
      </c>
      <c r="I18" s="1142">
        <f t="shared" si="0"/>
        <v>142304</v>
      </c>
    </row>
    <row r="19" spans="1:9" s="1143" customFormat="1">
      <c r="A19" s="1136">
        <v>14</v>
      </c>
      <c r="B19" s="1137">
        <v>10</v>
      </c>
      <c r="C19" s="1149" t="s">
        <v>42</v>
      </c>
      <c r="D19" s="1139" t="s">
        <v>655</v>
      </c>
      <c r="E19" s="1139" t="s">
        <v>16</v>
      </c>
      <c r="F19" s="1136" t="s">
        <v>43</v>
      </c>
      <c r="G19" s="1140">
        <v>1024</v>
      </c>
      <c r="H19" s="1136" t="s">
        <v>18</v>
      </c>
      <c r="I19" s="1142">
        <f t="shared" si="0"/>
        <v>10240</v>
      </c>
    </row>
    <row r="20" spans="1:9" s="1143" customFormat="1" ht="77.25" customHeight="1">
      <c r="A20" s="1136">
        <v>15</v>
      </c>
      <c r="B20" s="1137">
        <v>5</v>
      </c>
      <c r="C20" s="1149" t="s">
        <v>1587</v>
      </c>
      <c r="D20" s="1139" t="s">
        <v>655</v>
      </c>
      <c r="E20" s="1139" t="s">
        <v>16</v>
      </c>
      <c r="F20" s="1136" t="s">
        <v>29</v>
      </c>
      <c r="G20" s="1140">
        <v>3299.7</v>
      </c>
      <c r="H20" s="1136" t="s">
        <v>18</v>
      </c>
      <c r="I20" s="1142">
        <f t="shared" si="0"/>
        <v>16498.5</v>
      </c>
    </row>
    <row r="21" spans="1:9" s="1143" customFormat="1">
      <c r="A21" s="1136">
        <v>16</v>
      </c>
      <c r="B21" s="1137">
        <v>10</v>
      </c>
      <c r="C21" s="1149" t="s">
        <v>44</v>
      </c>
      <c r="D21" s="1139" t="s">
        <v>655</v>
      </c>
      <c r="E21" s="1139" t="s">
        <v>16</v>
      </c>
      <c r="F21" s="1136" t="s">
        <v>45</v>
      </c>
      <c r="G21" s="1140">
        <v>1044.48</v>
      </c>
      <c r="H21" s="1136" t="s">
        <v>18</v>
      </c>
      <c r="I21" s="1142">
        <f t="shared" si="0"/>
        <v>10444.799999999999</v>
      </c>
    </row>
    <row r="22" spans="1:9" s="1143" customFormat="1" ht="33">
      <c r="A22" s="1136">
        <v>17</v>
      </c>
      <c r="B22" s="1137">
        <v>10</v>
      </c>
      <c r="C22" s="1149" t="s">
        <v>46</v>
      </c>
      <c r="D22" s="1139" t="s">
        <v>655</v>
      </c>
      <c r="E22" s="1139" t="s">
        <v>16</v>
      </c>
      <c r="F22" s="1136" t="s">
        <v>47</v>
      </c>
      <c r="G22" s="1140">
        <v>9847</v>
      </c>
      <c r="H22" s="1136" t="s">
        <v>18</v>
      </c>
      <c r="I22" s="1142">
        <f t="shared" si="0"/>
        <v>98470</v>
      </c>
    </row>
    <row r="23" spans="1:9" s="1143" customFormat="1">
      <c r="A23" s="1136">
        <v>18</v>
      </c>
      <c r="B23" s="1137">
        <v>1</v>
      </c>
      <c r="C23" s="1149" t="s">
        <v>48</v>
      </c>
      <c r="D23" s="1139" t="s">
        <v>655</v>
      </c>
      <c r="E23" s="1139" t="s">
        <v>16</v>
      </c>
      <c r="F23" s="1136" t="s">
        <v>49</v>
      </c>
      <c r="G23" s="1140">
        <v>1612</v>
      </c>
      <c r="H23" s="1136" t="s">
        <v>50</v>
      </c>
      <c r="I23" s="1142">
        <f t="shared" si="0"/>
        <v>1612</v>
      </c>
    </row>
    <row r="24" spans="1:9" s="1143" customFormat="1" ht="71.25" customHeight="1">
      <c r="A24" s="1136">
        <v>19</v>
      </c>
      <c r="B24" s="1137">
        <v>1</v>
      </c>
      <c r="C24" s="1149" t="s">
        <v>1588</v>
      </c>
      <c r="D24" s="1139" t="s">
        <v>655</v>
      </c>
      <c r="E24" s="1139" t="s">
        <v>16</v>
      </c>
      <c r="F24" s="1136" t="s">
        <v>29</v>
      </c>
      <c r="G24" s="1140">
        <v>3299.7</v>
      </c>
      <c r="H24" s="1136" t="s">
        <v>18</v>
      </c>
      <c r="I24" s="1142">
        <f t="shared" si="0"/>
        <v>3299.7</v>
      </c>
    </row>
    <row r="25" spans="1:9" s="1143" customFormat="1">
      <c r="A25" s="1136">
        <v>20</v>
      </c>
      <c r="B25" s="1137">
        <v>1</v>
      </c>
      <c r="C25" s="1149" t="s">
        <v>52</v>
      </c>
      <c r="D25" s="1139" t="s">
        <v>655</v>
      </c>
      <c r="E25" s="1139" t="s">
        <v>16</v>
      </c>
      <c r="F25" s="1136" t="s">
        <v>53</v>
      </c>
      <c r="G25" s="1140">
        <v>1024</v>
      </c>
      <c r="H25" s="1136" t="s">
        <v>50</v>
      </c>
      <c r="I25" s="1142">
        <f t="shared" si="0"/>
        <v>1024</v>
      </c>
    </row>
    <row r="26" spans="1:9" s="1143" customFormat="1" ht="33">
      <c r="A26" s="1136">
        <v>21</v>
      </c>
      <c r="B26" s="1137">
        <v>1</v>
      </c>
      <c r="C26" s="1144" t="s">
        <v>1589</v>
      </c>
      <c r="D26" s="1146" t="s">
        <v>655</v>
      </c>
      <c r="E26" s="1146" t="s">
        <v>16</v>
      </c>
      <c r="F26" s="1147" t="s">
        <v>55</v>
      </c>
      <c r="G26" s="1148">
        <v>7666</v>
      </c>
      <c r="H26" s="1147" t="s">
        <v>18</v>
      </c>
      <c r="I26" s="1150">
        <f t="shared" si="0"/>
        <v>7666</v>
      </c>
    </row>
    <row r="27" spans="1:9" s="1143" customFormat="1" ht="49.5">
      <c r="A27" s="1136">
        <v>22</v>
      </c>
      <c r="B27" s="1137">
        <v>1</v>
      </c>
      <c r="C27" s="1149" t="s">
        <v>1330</v>
      </c>
      <c r="D27" s="1139" t="s">
        <v>655</v>
      </c>
      <c r="E27" s="1139" t="s">
        <v>57</v>
      </c>
      <c r="F27" s="1136" t="s">
        <v>58</v>
      </c>
      <c r="G27" s="1140">
        <v>42000</v>
      </c>
      <c r="H27" s="1136" t="s">
        <v>18</v>
      </c>
      <c r="I27" s="1142">
        <f t="shared" si="0"/>
        <v>42000</v>
      </c>
    </row>
    <row r="28" spans="1:9" s="1143" customFormat="1" ht="49.5">
      <c r="A28" s="1136">
        <v>23</v>
      </c>
      <c r="B28" s="1137">
        <v>1</v>
      </c>
      <c r="C28" s="1149" t="s">
        <v>919</v>
      </c>
      <c r="D28" s="1139" t="s">
        <v>655</v>
      </c>
      <c r="E28" s="1139" t="s">
        <v>16</v>
      </c>
      <c r="F28" s="1136" t="s">
        <v>60</v>
      </c>
      <c r="G28" s="1140">
        <v>2122</v>
      </c>
      <c r="H28" s="1136" t="s">
        <v>18</v>
      </c>
      <c r="I28" s="1142">
        <f t="shared" si="0"/>
        <v>2122</v>
      </c>
    </row>
    <row r="29" spans="1:9" s="1143" customFormat="1">
      <c r="A29" s="1136">
        <v>24</v>
      </c>
      <c r="B29" s="1137">
        <v>44</v>
      </c>
      <c r="C29" s="793" t="s">
        <v>61</v>
      </c>
      <c r="D29" s="1139" t="s">
        <v>655</v>
      </c>
      <c r="E29" s="1139" t="s">
        <v>16</v>
      </c>
      <c r="F29" s="1136" t="s">
        <v>62</v>
      </c>
      <c r="G29" s="1140">
        <v>48</v>
      </c>
      <c r="H29" s="1136" t="s">
        <v>18</v>
      </c>
      <c r="I29" s="1142">
        <f t="shared" si="0"/>
        <v>2112</v>
      </c>
    </row>
    <row r="30" spans="1:9" s="1143" customFormat="1" ht="66">
      <c r="A30" s="1136">
        <v>25</v>
      </c>
      <c r="B30" s="1137">
        <v>0.83</v>
      </c>
      <c r="C30" s="1149" t="s">
        <v>63</v>
      </c>
      <c r="D30" s="1139" t="s">
        <v>655</v>
      </c>
      <c r="E30" s="1139" t="s">
        <v>16</v>
      </c>
      <c r="F30" s="1136" t="s">
        <v>64</v>
      </c>
      <c r="G30" s="1140">
        <v>3426</v>
      </c>
      <c r="H30" s="1136" t="s">
        <v>65</v>
      </c>
      <c r="I30" s="1142">
        <f t="shared" si="0"/>
        <v>2843.58</v>
      </c>
    </row>
    <row r="31" spans="1:9" s="1143" customFormat="1" ht="49.5">
      <c r="A31" s="1136">
        <v>26</v>
      </c>
      <c r="B31" s="1137">
        <v>3.83</v>
      </c>
      <c r="C31" s="1149" t="s">
        <v>66</v>
      </c>
      <c r="D31" s="1139" t="s">
        <v>655</v>
      </c>
      <c r="E31" s="1139" t="s">
        <v>16</v>
      </c>
      <c r="F31" s="1136" t="s">
        <v>67</v>
      </c>
      <c r="G31" s="1140">
        <v>1470</v>
      </c>
      <c r="H31" s="1136" t="s">
        <v>65</v>
      </c>
      <c r="I31" s="1142">
        <f t="shared" si="0"/>
        <v>5630.1</v>
      </c>
    </row>
    <row r="32" spans="1:9" ht="108" customHeight="1">
      <c r="A32" s="1136">
        <v>27</v>
      </c>
      <c r="B32" s="1137">
        <v>3.83</v>
      </c>
      <c r="C32" s="1144" t="s">
        <v>1336</v>
      </c>
      <c r="D32" s="1139" t="s">
        <v>655</v>
      </c>
      <c r="E32" s="1139" t="s">
        <v>57</v>
      </c>
      <c r="F32" s="1136" t="s">
        <v>69</v>
      </c>
      <c r="G32" s="1140">
        <v>2181</v>
      </c>
      <c r="H32" s="1136" t="s">
        <v>65</v>
      </c>
      <c r="I32" s="1142">
        <f t="shared" si="0"/>
        <v>8353.23</v>
      </c>
    </row>
    <row r="33" spans="1:9" ht="123" customHeight="1">
      <c r="A33" s="1136">
        <v>28</v>
      </c>
      <c r="B33" s="1137">
        <v>3.83</v>
      </c>
      <c r="C33" s="1144" t="s">
        <v>1338</v>
      </c>
      <c r="D33" s="1139" t="s">
        <v>655</v>
      </c>
      <c r="E33" s="1139" t="s">
        <v>16</v>
      </c>
      <c r="F33" s="1136" t="s">
        <v>71</v>
      </c>
      <c r="G33" s="1140">
        <v>851</v>
      </c>
      <c r="H33" s="1136" t="s">
        <v>65</v>
      </c>
      <c r="I33" s="1142">
        <f t="shared" si="0"/>
        <v>3259.33</v>
      </c>
    </row>
    <row r="34" spans="1:9" ht="105.75" customHeight="1">
      <c r="A34" s="1136">
        <v>29</v>
      </c>
      <c r="B34" s="1137">
        <v>3.83</v>
      </c>
      <c r="C34" s="1144" t="s">
        <v>1340</v>
      </c>
      <c r="D34" s="1139" t="s">
        <v>655</v>
      </c>
      <c r="E34" s="1139" t="s">
        <v>57</v>
      </c>
      <c r="F34" s="1136" t="s">
        <v>73</v>
      </c>
      <c r="G34" s="1140">
        <v>1293</v>
      </c>
      <c r="H34" s="1136" t="s">
        <v>65</v>
      </c>
      <c r="I34" s="1142">
        <f t="shared" si="0"/>
        <v>4952.1900000000005</v>
      </c>
    </row>
    <row r="35" spans="1:9" ht="125.25" customHeight="1">
      <c r="A35" s="1136">
        <v>30</v>
      </c>
      <c r="B35" s="1137">
        <v>3.83</v>
      </c>
      <c r="C35" s="1144" t="s">
        <v>1342</v>
      </c>
      <c r="D35" s="1139" t="s">
        <v>655</v>
      </c>
      <c r="E35" s="1139" t="s">
        <v>16</v>
      </c>
      <c r="F35" s="1136" t="s">
        <v>75</v>
      </c>
      <c r="G35" s="1140">
        <v>482</v>
      </c>
      <c r="H35" s="1136" t="s">
        <v>65</v>
      </c>
      <c r="I35" s="1142">
        <f t="shared" si="0"/>
        <v>1846.06</v>
      </c>
    </row>
    <row r="36" spans="1:9">
      <c r="A36" s="1136">
        <v>31</v>
      </c>
      <c r="B36" s="1137">
        <v>43</v>
      </c>
      <c r="C36" s="1149" t="s">
        <v>76</v>
      </c>
      <c r="D36" s="1139" t="s">
        <v>655</v>
      </c>
      <c r="E36" s="1139" t="s">
        <v>16</v>
      </c>
      <c r="F36" s="1136" t="s">
        <v>77</v>
      </c>
      <c r="G36" s="1140">
        <v>122</v>
      </c>
      <c r="H36" s="1136" t="s">
        <v>18</v>
      </c>
      <c r="I36" s="1142">
        <f t="shared" si="0"/>
        <v>5246</v>
      </c>
    </row>
    <row r="37" spans="1:9" ht="33">
      <c r="A37" s="1136">
        <v>32</v>
      </c>
      <c r="B37" s="1137">
        <v>36</v>
      </c>
      <c r="C37" s="1149" t="s">
        <v>728</v>
      </c>
      <c r="D37" s="1139" t="s">
        <v>655</v>
      </c>
      <c r="E37" s="1139" t="s">
        <v>57</v>
      </c>
      <c r="F37" s="1136" t="s">
        <v>79</v>
      </c>
      <c r="G37" s="1140">
        <v>3486</v>
      </c>
      <c r="H37" s="1136" t="s">
        <v>18</v>
      </c>
      <c r="I37" s="1142">
        <f t="shared" si="0"/>
        <v>125496</v>
      </c>
    </row>
    <row r="38" spans="1:9" ht="66">
      <c r="A38" s="1136">
        <v>33</v>
      </c>
      <c r="B38" s="1137">
        <v>36</v>
      </c>
      <c r="C38" s="1149" t="s">
        <v>80</v>
      </c>
      <c r="D38" s="1139" t="s">
        <v>655</v>
      </c>
      <c r="E38" s="1139" t="s">
        <v>16</v>
      </c>
      <c r="F38" s="1136" t="s">
        <v>81</v>
      </c>
      <c r="G38" s="1140">
        <v>1234.2</v>
      </c>
      <c r="H38" s="1136" t="s">
        <v>18</v>
      </c>
      <c r="I38" s="1142">
        <f t="shared" si="0"/>
        <v>44431.200000000004</v>
      </c>
    </row>
    <row r="39" spans="1:9" ht="49.5">
      <c r="A39" s="1136">
        <v>34</v>
      </c>
      <c r="B39" s="1137">
        <v>36</v>
      </c>
      <c r="C39" s="1149" t="s">
        <v>82</v>
      </c>
      <c r="D39" s="1139" t="s">
        <v>655</v>
      </c>
      <c r="E39" s="1139" t="s">
        <v>16</v>
      </c>
      <c r="F39" s="1136" t="s">
        <v>83</v>
      </c>
      <c r="G39" s="1140">
        <v>386</v>
      </c>
      <c r="H39" s="1136" t="s">
        <v>18</v>
      </c>
      <c r="I39" s="1142">
        <f t="shared" si="0"/>
        <v>13896</v>
      </c>
    </row>
    <row r="40" spans="1:9" ht="82.5">
      <c r="A40" s="1136">
        <v>35</v>
      </c>
      <c r="B40" s="1137">
        <v>531.9</v>
      </c>
      <c r="C40" s="1149" t="s">
        <v>84</v>
      </c>
      <c r="D40" s="1139" t="s">
        <v>655</v>
      </c>
      <c r="E40" s="1139" t="s">
        <v>16</v>
      </c>
      <c r="F40" s="1136" t="s">
        <v>85</v>
      </c>
      <c r="G40" s="1140">
        <v>65</v>
      </c>
      <c r="H40" s="1136" t="s">
        <v>86</v>
      </c>
      <c r="I40" s="1142">
        <f t="shared" si="0"/>
        <v>34573.5</v>
      </c>
    </row>
    <row r="41" spans="1:9" ht="49.5">
      <c r="A41" s="1136">
        <v>36</v>
      </c>
      <c r="B41" s="1137">
        <v>208.3</v>
      </c>
      <c r="C41" s="1149" t="s">
        <v>87</v>
      </c>
      <c r="D41" s="1139" t="s">
        <v>655</v>
      </c>
      <c r="E41" s="1139" t="s">
        <v>16</v>
      </c>
      <c r="F41" s="1136" t="s">
        <v>88</v>
      </c>
      <c r="G41" s="1140">
        <v>41</v>
      </c>
      <c r="H41" s="1136" t="s">
        <v>86</v>
      </c>
      <c r="I41" s="1142">
        <f t="shared" si="0"/>
        <v>8540.3000000000011</v>
      </c>
    </row>
    <row r="42" spans="1:9">
      <c r="A42" s="1136">
        <v>37</v>
      </c>
      <c r="B42" s="1137">
        <v>50</v>
      </c>
      <c r="C42" s="1144" t="s">
        <v>89</v>
      </c>
      <c r="D42" s="1139" t="s">
        <v>655</v>
      </c>
      <c r="E42" s="1139" t="s">
        <v>57</v>
      </c>
      <c r="F42" s="1136" t="s">
        <v>90</v>
      </c>
      <c r="G42" s="1140">
        <v>117.5</v>
      </c>
      <c r="H42" s="1136" t="s">
        <v>91</v>
      </c>
      <c r="I42" s="1142">
        <f t="shared" si="0"/>
        <v>5875</v>
      </c>
    </row>
    <row r="43" spans="1:9">
      <c r="A43" s="1136">
        <v>38</v>
      </c>
      <c r="B43" s="1137">
        <v>314</v>
      </c>
      <c r="C43" s="794" t="s">
        <v>1351</v>
      </c>
      <c r="D43" s="1139" t="s">
        <v>655</v>
      </c>
      <c r="E43" s="1139" t="s">
        <v>16</v>
      </c>
      <c r="F43" s="1136" t="s">
        <v>93</v>
      </c>
      <c r="G43" s="1140">
        <v>55</v>
      </c>
      <c r="H43" s="1136" t="s">
        <v>94</v>
      </c>
      <c r="I43" s="1142">
        <f t="shared" si="0"/>
        <v>17270</v>
      </c>
    </row>
    <row r="44" spans="1:9" ht="66">
      <c r="A44" s="1136">
        <v>39</v>
      </c>
      <c r="B44" s="1137">
        <v>2</v>
      </c>
      <c r="C44" s="1149" t="s">
        <v>95</v>
      </c>
      <c r="D44" s="1139" t="s">
        <v>655</v>
      </c>
      <c r="E44" s="1139" t="s">
        <v>57</v>
      </c>
      <c r="F44" s="1136" t="s">
        <v>96</v>
      </c>
      <c r="G44" s="1140">
        <v>4725</v>
      </c>
      <c r="H44" s="1136" t="s">
        <v>18</v>
      </c>
      <c r="I44" s="1142">
        <f t="shared" si="0"/>
        <v>9450</v>
      </c>
    </row>
    <row r="45" spans="1:9" ht="33">
      <c r="A45" s="1136">
        <v>40</v>
      </c>
      <c r="B45" s="1137">
        <v>2</v>
      </c>
      <c r="C45" s="1149" t="s">
        <v>97</v>
      </c>
      <c r="D45" s="1139" t="s">
        <v>655</v>
      </c>
      <c r="E45" s="1139" t="s">
        <v>16</v>
      </c>
      <c r="F45" s="1136" t="s">
        <v>98</v>
      </c>
      <c r="G45" s="1140">
        <v>1323</v>
      </c>
      <c r="H45" s="1136" t="s">
        <v>18</v>
      </c>
      <c r="I45" s="1142">
        <f t="shared" si="0"/>
        <v>2646</v>
      </c>
    </row>
    <row r="46" spans="1:9" ht="162">
      <c r="A46" s="1136">
        <v>41</v>
      </c>
      <c r="B46" s="1137">
        <v>106</v>
      </c>
      <c r="C46" s="1144" t="s">
        <v>1593</v>
      </c>
      <c r="D46" s="1139" t="s">
        <v>655</v>
      </c>
      <c r="E46" s="1139" t="s">
        <v>16</v>
      </c>
      <c r="F46" s="1136" t="s">
        <v>100</v>
      </c>
      <c r="G46" s="1140">
        <v>2463.3000000000002</v>
      </c>
      <c r="H46" s="1136" t="s">
        <v>94</v>
      </c>
      <c r="I46" s="1142">
        <f t="shared" si="0"/>
        <v>261109.80000000002</v>
      </c>
    </row>
    <row r="47" spans="1:9">
      <c r="A47" s="1136">
        <v>42</v>
      </c>
      <c r="B47" s="1137">
        <v>56</v>
      </c>
      <c r="C47" s="1152" t="s">
        <v>1867</v>
      </c>
      <c r="D47" s="1139" t="s">
        <v>655</v>
      </c>
      <c r="E47" s="1139" t="s">
        <v>16</v>
      </c>
      <c r="F47" s="1136" t="s">
        <v>102</v>
      </c>
      <c r="G47" s="1140">
        <v>133</v>
      </c>
      <c r="H47" s="1136" t="s">
        <v>94</v>
      </c>
      <c r="I47" s="1142">
        <f t="shared" si="0"/>
        <v>7448</v>
      </c>
    </row>
    <row r="48" spans="1:9">
      <c r="A48" s="1136">
        <v>43</v>
      </c>
      <c r="B48" s="1137">
        <v>106</v>
      </c>
      <c r="C48" s="1138" t="s">
        <v>1595</v>
      </c>
      <c r="D48" s="1139" t="s">
        <v>655</v>
      </c>
      <c r="E48" s="1139" t="s">
        <v>16</v>
      </c>
      <c r="F48" s="1136" t="s">
        <v>104</v>
      </c>
      <c r="G48" s="1140">
        <v>200</v>
      </c>
      <c r="H48" s="1136" t="s">
        <v>94</v>
      </c>
      <c r="I48" s="1142">
        <f t="shared" si="0"/>
        <v>21200</v>
      </c>
    </row>
    <row r="49" spans="1:9" ht="66">
      <c r="A49" s="1136">
        <v>44</v>
      </c>
      <c r="B49" s="1137">
        <v>14</v>
      </c>
      <c r="C49" s="1152" t="s">
        <v>669</v>
      </c>
      <c r="D49" s="1139" t="s">
        <v>655</v>
      </c>
      <c r="E49" s="1139" t="s">
        <v>16</v>
      </c>
      <c r="F49" s="1136" t="s">
        <v>106</v>
      </c>
      <c r="G49" s="1140">
        <v>135.66</v>
      </c>
      <c r="H49" s="1136" t="s">
        <v>94</v>
      </c>
      <c r="I49" s="1142">
        <f t="shared" si="0"/>
        <v>1899.24</v>
      </c>
    </row>
    <row r="50" spans="1:9">
      <c r="A50" s="1136">
        <v>45</v>
      </c>
      <c r="B50" s="1137">
        <v>8</v>
      </c>
      <c r="C50" s="1153" t="s">
        <v>1363</v>
      </c>
      <c r="D50" s="1139" t="s">
        <v>655</v>
      </c>
      <c r="E50" s="1139" t="s">
        <v>57</v>
      </c>
      <c r="F50" s="1136" t="s">
        <v>108</v>
      </c>
      <c r="G50" s="1140">
        <v>2500</v>
      </c>
      <c r="H50" s="1136" t="s">
        <v>18</v>
      </c>
      <c r="I50" s="1142">
        <f t="shared" si="0"/>
        <v>20000</v>
      </c>
    </row>
    <row r="51" spans="1:9">
      <c r="A51" s="1136">
        <v>46</v>
      </c>
      <c r="B51" s="1137">
        <v>8</v>
      </c>
      <c r="C51" s="1154" t="s">
        <v>1365</v>
      </c>
      <c r="D51" s="1139" t="s">
        <v>655</v>
      </c>
      <c r="E51" s="1139" t="s">
        <v>57</v>
      </c>
      <c r="F51" s="1136" t="s">
        <v>110</v>
      </c>
      <c r="G51" s="1140">
        <v>4200</v>
      </c>
      <c r="H51" s="1136" t="s">
        <v>18</v>
      </c>
      <c r="I51" s="1142">
        <f t="shared" si="0"/>
        <v>33600</v>
      </c>
    </row>
    <row r="52" spans="1:9">
      <c r="A52" s="1136">
        <v>47</v>
      </c>
      <c r="B52" s="1137">
        <v>8</v>
      </c>
      <c r="C52" s="799" t="s">
        <v>1367</v>
      </c>
      <c r="D52" s="1139" t="s">
        <v>655</v>
      </c>
      <c r="E52" s="1139" t="s">
        <v>16</v>
      </c>
      <c r="F52" s="1136" t="s">
        <v>112</v>
      </c>
      <c r="G52" s="1140">
        <v>17600</v>
      </c>
      <c r="H52" s="1136" t="s">
        <v>18</v>
      </c>
      <c r="I52" s="1142">
        <f t="shared" si="0"/>
        <v>140800</v>
      </c>
    </row>
    <row r="53" spans="1:9">
      <c r="A53" s="1136">
        <v>48</v>
      </c>
      <c r="B53" s="1137">
        <v>8</v>
      </c>
      <c r="C53" s="799" t="s">
        <v>1369</v>
      </c>
      <c r="D53" s="1139" t="s">
        <v>655</v>
      </c>
      <c r="E53" s="1139" t="s">
        <v>16</v>
      </c>
      <c r="F53" s="1136" t="s">
        <v>114</v>
      </c>
      <c r="G53" s="1140">
        <v>4000</v>
      </c>
      <c r="H53" s="1136" t="s">
        <v>18</v>
      </c>
      <c r="I53" s="1142">
        <f t="shared" si="0"/>
        <v>32000</v>
      </c>
    </row>
    <row r="54" spans="1:9">
      <c r="A54" s="1136">
        <v>49</v>
      </c>
      <c r="B54" s="1137">
        <v>4</v>
      </c>
      <c r="C54" s="1149" t="s">
        <v>115</v>
      </c>
      <c r="D54" s="1139" t="s">
        <v>655</v>
      </c>
      <c r="E54" s="1139" t="s">
        <v>16</v>
      </c>
      <c r="F54" s="1136" t="s">
        <v>116</v>
      </c>
      <c r="G54" s="1140">
        <v>2764.76</v>
      </c>
      <c r="H54" s="1136" t="s">
        <v>18</v>
      </c>
      <c r="I54" s="1142">
        <f t="shared" si="0"/>
        <v>11059.04</v>
      </c>
    </row>
    <row r="55" spans="1:9" ht="206.25" customHeight="1">
      <c r="A55" s="1136">
        <v>50</v>
      </c>
      <c r="B55" s="1137">
        <v>85</v>
      </c>
      <c r="C55" s="1144" t="s">
        <v>1372</v>
      </c>
      <c r="D55" s="1139" t="s">
        <v>655</v>
      </c>
      <c r="E55" s="1139" t="s">
        <v>16</v>
      </c>
      <c r="F55" s="1136" t="s">
        <v>118</v>
      </c>
      <c r="G55" s="1140">
        <v>465.46</v>
      </c>
      <c r="H55" s="1136" t="s">
        <v>94</v>
      </c>
      <c r="I55" s="1142">
        <f t="shared" si="0"/>
        <v>39564.1</v>
      </c>
    </row>
    <row r="56" spans="1:9" ht="82.5">
      <c r="A56" s="1136">
        <v>51</v>
      </c>
      <c r="B56" s="1137">
        <v>15</v>
      </c>
      <c r="C56" s="1144" t="s">
        <v>1866</v>
      </c>
      <c r="D56" s="1139" t="s">
        <v>655</v>
      </c>
      <c r="E56" s="1139" t="s">
        <v>16</v>
      </c>
      <c r="F56" s="1136" t="s">
        <v>120</v>
      </c>
      <c r="G56" s="1140">
        <v>126.23</v>
      </c>
      <c r="H56" s="1136" t="s">
        <v>94</v>
      </c>
      <c r="I56" s="1142">
        <f t="shared" si="0"/>
        <v>1893.45</v>
      </c>
    </row>
    <row r="57" spans="1:9">
      <c r="A57" s="1136">
        <v>52</v>
      </c>
      <c r="B57" s="1137">
        <v>2</v>
      </c>
      <c r="C57" s="1144" t="s">
        <v>121</v>
      </c>
      <c r="D57" s="1139" t="s">
        <v>655</v>
      </c>
      <c r="E57" s="1139" t="s">
        <v>16</v>
      </c>
      <c r="F57" s="1136" t="s">
        <v>122</v>
      </c>
      <c r="G57" s="1140">
        <v>2370.63</v>
      </c>
      <c r="H57" s="1136" t="s">
        <v>18</v>
      </c>
      <c r="I57" s="1142">
        <f t="shared" si="0"/>
        <v>4741.26</v>
      </c>
    </row>
    <row r="58" spans="1:9" ht="208.5" customHeight="1">
      <c r="A58" s="1136">
        <v>53</v>
      </c>
      <c r="B58" s="1137">
        <v>90</v>
      </c>
      <c r="C58" s="1144" t="s">
        <v>1377</v>
      </c>
      <c r="D58" s="1139" t="s">
        <v>655</v>
      </c>
      <c r="E58" s="1139" t="s">
        <v>16</v>
      </c>
      <c r="F58" s="1136" t="s">
        <v>124</v>
      </c>
      <c r="G58" s="1140">
        <v>377.63</v>
      </c>
      <c r="H58" s="1136" t="s">
        <v>94</v>
      </c>
      <c r="I58" s="1142">
        <f t="shared" si="0"/>
        <v>33986.699999999997</v>
      </c>
    </row>
    <row r="59" spans="1:9" ht="73.5" customHeight="1">
      <c r="A59" s="1136">
        <v>54</v>
      </c>
      <c r="B59" s="1137">
        <v>10</v>
      </c>
      <c r="C59" s="1144" t="s">
        <v>1597</v>
      </c>
      <c r="D59" s="1139" t="s">
        <v>655</v>
      </c>
      <c r="E59" s="1139" t="s">
        <v>16</v>
      </c>
      <c r="F59" s="1136" t="s">
        <v>126</v>
      </c>
      <c r="G59" s="1140">
        <v>85.43</v>
      </c>
      <c r="H59" s="1136" t="s">
        <v>94</v>
      </c>
      <c r="I59" s="1142">
        <f t="shared" si="0"/>
        <v>854.30000000000007</v>
      </c>
    </row>
    <row r="60" spans="1:9" ht="33">
      <c r="A60" s="1136">
        <v>55</v>
      </c>
      <c r="B60" s="1137">
        <v>2</v>
      </c>
      <c r="C60" s="1149" t="s">
        <v>1381</v>
      </c>
      <c r="D60" s="1139" t="s">
        <v>655</v>
      </c>
      <c r="E60" s="1139" t="s">
        <v>16</v>
      </c>
      <c r="F60" s="1136" t="s">
        <v>128</v>
      </c>
      <c r="G60" s="1140">
        <v>968.9</v>
      </c>
      <c r="H60" s="1136" t="s">
        <v>18</v>
      </c>
      <c r="I60" s="1142">
        <f t="shared" si="0"/>
        <v>1937.8</v>
      </c>
    </row>
    <row r="61" spans="1:9" ht="49.5">
      <c r="A61" s="1136">
        <v>56</v>
      </c>
      <c r="B61" s="1155">
        <v>2200</v>
      </c>
      <c r="C61" s="1144" t="s">
        <v>380</v>
      </c>
      <c r="D61" s="1139" t="s">
        <v>655</v>
      </c>
      <c r="E61" s="1139" t="s">
        <v>16</v>
      </c>
      <c r="F61" s="1136" t="s">
        <v>130</v>
      </c>
      <c r="G61" s="1140">
        <v>27</v>
      </c>
      <c r="H61" s="1136" t="s">
        <v>94</v>
      </c>
      <c r="I61" s="1142">
        <f t="shared" si="0"/>
        <v>59400</v>
      </c>
    </row>
    <row r="62" spans="1:9" ht="66">
      <c r="A62" s="1136">
        <v>57</v>
      </c>
      <c r="B62" s="1137">
        <v>500</v>
      </c>
      <c r="C62" s="1149" t="s">
        <v>1384</v>
      </c>
      <c r="D62" s="1139" t="s">
        <v>655</v>
      </c>
      <c r="E62" s="1139" t="s">
        <v>16</v>
      </c>
      <c r="F62" s="1136" t="s">
        <v>132</v>
      </c>
      <c r="G62" s="1140">
        <v>27</v>
      </c>
      <c r="H62" s="1136" t="s">
        <v>18</v>
      </c>
      <c r="I62" s="1142">
        <f t="shared" si="0"/>
        <v>13500</v>
      </c>
    </row>
    <row r="63" spans="1:9" ht="66">
      <c r="A63" s="1136">
        <v>58</v>
      </c>
      <c r="B63" s="1137">
        <v>1.6</v>
      </c>
      <c r="C63" s="1149" t="s">
        <v>63</v>
      </c>
      <c r="D63" s="1139" t="s">
        <v>655</v>
      </c>
      <c r="E63" s="1139" t="s">
        <v>16</v>
      </c>
      <c r="F63" s="1136" t="s">
        <v>64</v>
      </c>
      <c r="G63" s="1140">
        <v>3426</v>
      </c>
      <c r="H63" s="1136" t="s">
        <v>65</v>
      </c>
      <c r="I63" s="1142">
        <f t="shared" si="0"/>
        <v>5481.6</v>
      </c>
    </row>
    <row r="64" spans="1:9" ht="108" customHeight="1">
      <c r="A64" s="1136">
        <v>59</v>
      </c>
      <c r="B64" s="1137">
        <v>1.6</v>
      </c>
      <c r="C64" s="1144" t="s">
        <v>1336</v>
      </c>
      <c r="D64" s="1139" t="s">
        <v>655</v>
      </c>
      <c r="E64" s="1139" t="s">
        <v>57</v>
      </c>
      <c r="F64" s="1136" t="s">
        <v>69</v>
      </c>
      <c r="G64" s="1140">
        <v>2181</v>
      </c>
      <c r="H64" s="1136" t="s">
        <v>65</v>
      </c>
      <c r="I64" s="1142">
        <f t="shared" si="0"/>
        <v>3489.6000000000004</v>
      </c>
    </row>
    <row r="65" spans="1:9" ht="123.75" customHeight="1">
      <c r="A65" s="1136">
        <v>60</v>
      </c>
      <c r="B65" s="1137">
        <v>1.6</v>
      </c>
      <c r="C65" s="1144" t="s">
        <v>1338</v>
      </c>
      <c r="D65" s="1139" t="s">
        <v>655</v>
      </c>
      <c r="E65" s="1139" t="s">
        <v>16</v>
      </c>
      <c r="F65" s="1136" t="s">
        <v>71</v>
      </c>
      <c r="G65" s="1140">
        <v>851</v>
      </c>
      <c r="H65" s="1136" t="s">
        <v>65</v>
      </c>
      <c r="I65" s="1142">
        <f t="shared" si="0"/>
        <v>1361.6000000000001</v>
      </c>
    </row>
    <row r="66" spans="1:9" ht="108" customHeight="1">
      <c r="A66" s="1136">
        <v>61</v>
      </c>
      <c r="B66" s="1137">
        <v>1.6</v>
      </c>
      <c r="C66" s="1144" t="s">
        <v>1340</v>
      </c>
      <c r="D66" s="1139" t="s">
        <v>655</v>
      </c>
      <c r="E66" s="1139" t="s">
        <v>57</v>
      </c>
      <c r="F66" s="1136" t="s">
        <v>73</v>
      </c>
      <c r="G66" s="1140">
        <v>1293</v>
      </c>
      <c r="H66" s="1136" t="s">
        <v>65</v>
      </c>
      <c r="I66" s="1142">
        <f t="shared" si="0"/>
        <v>2068.8000000000002</v>
      </c>
    </row>
    <row r="67" spans="1:9" ht="124.5" customHeight="1">
      <c r="A67" s="1136">
        <v>62</v>
      </c>
      <c r="B67" s="1137">
        <v>1.6</v>
      </c>
      <c r="C67" s="1144" t="s">
        <v>1342</v>
      </c>
      <c r="D67" s="1139" t="s">
        <v>655</v>
      </c>
      <c r="E67" s="1139" t="s">
        <v>16</v>
      </c>
      <c r="F67" s="1136" t="s">
        <v>75</v>
      </c>
      <c r="G67" s="1140">
        <v>482</v>
      </c>
      <c r="H67" s="1136" t="s">
        <v>65</v>
      </c>
      <c r="I67" s="1142">
        <f t="shared" si="0"/>
        <v>771.2</v>
      </c>
    </row>
    <row r="68" spans="1:9" ht="33">
      <c r="A68" s="1136">
        <v>63</v>
      </c>
      <c r="B68" s="1137">
        <v>5</v>
      </c>
      <c r="C68" s="1144" t="s">
        <v>1598</v>
      </c>
      <c r="D68" s="1139" t="s">
        <v>655</v>
      </c>
      <c r="E68" s="1139" t="s">
        <v>16</v>
      </c>
      <c r="F68" s="1136" t="s">
        <v>135</v>
      </c>
      <c r="G68" s="1140">
        <v>990.68</v>
      </c>
      <c r="H68" s="1136" t="s">
        <v>18</v>
      </c>
      <c r="I68" s="1142">
        <f t="shared" si="0"/>
        <v>4953.3999999999996</v>
      </c>
    </row>
    <row r="69" spans="1:9" ht="66">
      <c r="A69" s="1136">
        <v>64</v>
      </c>
      <c r="B69" s="1137">
        <v>5</v>
      </c>
      <c r="C69" s="1144" t="s">
        <v>1388</v>
      </c>
      <c r="D69" s="1139" t="s">
        <v>655</v>
      </c>
      <c r="E69" s="1139" t="s">
        <v>16</v>
      </c>
      <c r="F69" s="1136" t="s">
        <v>137</v>
      </c>
      <c r="G69" s="1140">
        <v>2643.83</v>
      </c>
      <c r="H69" s="1136" t="s">
        <v>18</v>
      </c>
      <c r="I69" s="1142">
        <f t="shared" si="0"/>
        <v>13219.15</v>
      </c>
    </row>
    <row r="70" spans="1:9" ht="33">
      <c r="A70" s="1136">
        <v>65</v>
      </c>
      <c r="B70" s="1137">
        <v>4.7</v>
      </c>
      <c r="C70" s="1149" t="s">
        <v>1599</v>
      </c>
      <c r="D70" s="1139" t="s">
        <v>655</v>
      </c>
      <c r="E70" s="1139" t="s">
        <v>16</v>
      </c>
      <c r="F70" s="1136" t="s">
        <v>139</v>
      </c>
      <c r="G70" s="1140">
        <v>6579</v>
      </c>
      <c r="H70" s="1136" t="s">
        <v>140</v>
      </c>
      <c r="I70" s="1142">
        <f t="shared" ref="I70:I133" si="1">B70*G70</f>
        <v>30921.300000000003</v>
      </c>
    </row>
    <row r="71" spans="1:9">
      <c r="A71" s="1136">
        <v>66</v>
      </c>
      <c r="B71" s="1137">
        <v>0.155</v>
      </c>
      <c r="C71" s="1149" t="s">
        <v>1392</v>
      </c>
      <c r="D71" s="1139" t="s">
        <v>655</v>
      </c>
      <c r="E71" s="1139" t="s">
        <v>16</v>
      </c>
      <c r="F71" s="1136" t="s">
        <v>142</v>
      </c>
      <c r="G71" s="1140">
        <v>3893</v>
      </c>
      <c r="H71" s="1136" t="s">
        <v>140</v>
      </c>
      <c r="I71" s="1142">
        <f t="shared" si="1"/>
        <v>603.41499999999996</v>
      </c>
    </row>
    <row r="72" spans="1:9">
      <c r="A72" s="1136">
        <v>67</v>
      </c>
      <c r="B72" s="1137">
        <v>5</v>
      </c>
      <c r="C72" s="1149" t="s">
        <v>1394</v>
      </c>
      <c r="D72" s="1139" t="s">
        <v>655</v>
      </c>
      <c r="E72" s="1139" t="s">
        <v>16</v>
      </c>
      <c r="F72" s="1136" t="s">
        <v>144</v>
      </c>
      <c r="G72" s="1140">
        <v>48</v>
      </c>
      <c r="H72" s="1136" t="s">
        <v>18</v>
      </c>
      <c r="I72" s="1142">
        <f t="shared" si="1"/>
        <v>240</v>
      </c>
    </row>
    <row r="73" spans="1:9">
      <c r="A73" s="1136">
        <v>68</v>
      </c>
      <c r="B73" s="1137">
        <v>1</v>
      </c>
      <c r="C73" s="1149" t="s">
        <v>145</v>
      </c>
      <c r="D73" s="1139" t="s">
        <v>655</v>
      </c>
      <c r="E73" s="1139" t="s">
        <v>16</v>
      </c>
      <c r="F73" s="1136" t="s">
        <v>146</v>
      </c>
      <c r="G73" s="1140">
        <v>740.52</v>
      </c>
      <c r="H73" s="1136" t="s">
        <v>50</v>
      </c>
      <c r="I73" s="1142">
        <f t="shared" si="1"/>
        <v>740.52</v>
      </c>
    </row>
    <row r="74" spans="1:9" ht="33">
      <c r="A74" s="1136">
        <v>69</v>
      </c>
      <c r="B74" s="1137">
        <v>1</v>
      </c>
      <c r="C74" s="1149" t="s">
        <v>147</v>
      </c>
      <c r="D74" s="1139" t="s">
        <v>655</v>
      </c>
      <c r="E74" s="1139" t="s">
        <v>16</v>
      </c>
      <c r="F74" s="1136" t="s">
        <v>148</v>
      </c>
      <c r="G74" s="1140">
        <v>1813.49</v>
      </c>
      <c r="H74" s="1136" t="s">
        <v>18</v>
      </c>
      <c r="I74" s="1142">
        <f t="shared" si="1"/>
        <v>1813.49</v>
      </c>
    </row>
    <row r="75" spans="1:9" ht="33">
      <c r="A75" s="1136">
        <v>70</v>
      </c>
      <c r="B75" s="1137">
        <v>1</v>
      </c>
      <c r="C75" s="1149" t="s">
        <v>719</v>
      </c>
      <c r="D75" s="1139" t="s">
        <v>655</v>
      </c>
      <c r="E75" s="1139" t="s">
        <v>16</v>
      </c>
      <c r="F75" s="1136" t="s">
        <v>150</v>
      </c>
      <c r="G75" s="1140">
        <v>142</v>
      </c>
      <c r="H75" s="1136" t="s">
        <v>18</v>
      </c>
      <c r="I75" s="1142">
        <f t="shared" si="1"/>
        <v>142</v>
      </c>
    </row>
    <row r="76" spans="1:9" ht="66">
      <c r="A76" s="1136">
        <v>71</v>
      </c>
      <c r="B76" s="1137">
        <v>1</v>
      </c>
      <c r="C76" s="1149" t="s">
        <v>684</v>
      </c>
      <c r="D76" s="1139" t="s">
        <v>655</v>
      </c>
      <c r="E76" s="1139" t="s">
        <v>16</v>
      </c>
      <c r="F76" s="1136" t="s">
        <v>152</v>
      </c>
      <c r="G76" s="1140">
        <v>1594.67</v>
      </c>
      <c r="H76" s="1136" t="s">
        <v>18</v>
      </c>
      <c r="I76" s="1142">
        <f t="shared" si="1"/>
        <v>1594.67</v>
      </c>
    </row>
    <row r="77" spans="1:9">
      <c r="A77" s="1136">
        <v>72</v>
      </c>
      <c r="B77" s="1137">
        <v>18</v>
      </c>
      <c r="C77" s="1138" t="s">
        <v>1400</v>
      </c>
      <c r="D77" s="1139" t="s">
        <v>655</v>
      </c>
      <c r="E77" s="1139" t="s">
        <v>57</v>
      </c>
      <c r="F77" s="1136" t="s">
        <v>154</v>
      </c>
      <c r="G77" s="1140">
        <v>105</v>
      </c>
      <c r="H77" s="1136" t="s">
        <v>91</v>
      </c>
      <c r="I77" s="1142">
        <f t="shared" si="1"/>
        <v>1890</v>
      </c>
    </row>
    <row r="78" spans="1:9" ht="49.5">
      <c r="A78" s="1136">
        <v>73</v>
      </c>
      <c r="B78" s="1137">
        <v>30</v>
      </c>
      <c r="C78" s="1149" t="s">
        <v>1402</v>
      </c>
      <c r="D78" s="1139" t="s">
        <v>655</v>
      </c>
      <c r="E78" s="1139" t="s">
        <v>16</v>
      </c>
      <c r="F78" s="1136" t="s">
        <v>156</v>
      </c>
      <c r="G78" s="1140">
        <v>14.03</v>
      </c>
      <c r="H78" s="1136" t="s">
        <v>94</v>
      </c>
      <c r="I78" s="1142">
        <f t="shared" si="1"/>
        <v>420.9</v>
      </c>
    </row>
    <row r="79" spans="1:9">
      <c r="A79" s="1136">
        <v>74</v>
      </c>
      <c r="B79" s="1137">
        <v>2</v>
      </c>
      <c r="C79" s="1149" t="s">
        <v>157</v>
      </c>
      <c r="D79" s="1139" t="s">
        <v>655</v>
      </c>
      <c r="E79" s="1139" t="s">
        <v>16</v>
      </c>
      <c r="F79" s="1136" t="s">
        <v>158</v>
      </c>
      <c r="G79" s="1140">
        <v>1024</v>
      </c>
      <c r="H79" s="1136" t="s">
        <v>159</v>
      </c>
      <c r="I79" s="1142">
        <f t="shared" si="1"/>
        <v>2048</v>
      </c>
    </row>
    <row r="80" spans="1:9" ht="66">
      <c r="A80" s="1136">
        <v>75</v>
      </c>
      <c r="B80" s="1137">
        <v>1</v>
      </c>
      <c r="C80" s="1149" t="s">
        <v>1586</v>
      </c>
      <c r="D80" s="1139" t="s">
        <v>655</v>
      </c>
      <c r="E80" s="1139" t="s">
        <v>16</v>
      </c>
      <c r="F80" s="1136" t="s">
        <v>29</v>
      </c>
      <c r="G80" s="1140">
        <v>3299.7</v>
      </c>
      <c r="H80" s="1136" t="s">
        <v>18</v>
      </c>
      <c r="I80" s="1142">
        <f t="shared" si="1"/>
        <v>3299.7</v>
      </c>
    </row>
    <row r="81" spans="1:9">
      <c r="A81" s="1136">
        <v>76</v>
      </c>
      <c r="B81" s="1137">
        <v>2</v>
      </c>
      <c r="C81" s="1149" t="s">
        <v>161</v>
      </c>
      <c r="D81" s="1139" t="s">
        <v>655</v>
      </c>
      <c r="E81" s="1139" t="s">
        <v>16</v>
      </c>
      <c r="F81" s="1136" t="s">
        <v>162</v>
      </c>
      <c r="G81" s="1140">
        <v>1024</v>
      </c>
      <c r="H81" s="1136" t="s">
        <v>159</v>
      </c>
      <c r="I81" s="1142">
        <f t="shared" si="1"/>
        <v>2048</v>
      </c>
    </row>
    <row r="82" spans="1:9" ht="99">
      <c r="A82" s="1136">
        <v>77</v>
      </c>
      <c r="B82" s="1137">
        <v>8</v>
      </c>
      <c r="C82" s="1149" t="s">
        <v>1406</v>
      </c>
      <c r="D82" s="1139" t="s">
        <v>655</v>
      </c>
      <c r="E82" s="1139" t="s">
        <v>57</v>
      </c>
      <c r="F82" s="1136" t="s">
        <v>164</v>
      </c>
      <c r="G82" s="1140">
        <v>13913</v>
      </c>
      <c r="H82" s="1136" t="s">
        <v>18</v>
      </c>
      <c r="I82" s="1142">
        <f t="shared" si="1"/>
        <v>111304</v>
      </c>
    </row>
    <row r="83" spans="1:9" ht="49.5">
      <c r="A83" s="1136">
        <v>78</v>
      </c>
      <c r="B83" s="1137">
        <v>8</v>
      </c>
      <c r="C83" s="1144" t="s">
        <v>1600</v>
      </c>
      <c r="D83" s="1139" t="s">
        <v>655</v>
      </c>
      <c r="E83" s="1139" t="s">
        <v>16</v>
      </c>
      <c r="F83" s="1136" t="s">
        <v>166</v>
      </c>
      <c r="G83" s="1140">
        <v>928</v>
      </c>
      <c r="H83" s="1136" t="s">
        <v>18</v>
      </c>
      <c r="I83" s="1142">
        <f t="shared" si="1"/>
        <v>7424</v>
      </c>
    </row>
    <row r="84" spans="1:9">
      <c r="A84" s="1136">
        <v>79</v>
      </c>
      <c r="B84" s="1137">
        <v>8</v>
      </c>
      <c r="C84" s="1149" t="s">
        <v>1410</v>
      </c>
      <c r="D84" s="1139" t="s">
        <v>655</v>
      </c>
      <c r="E84" s="1139" t="s">
        <v>16</v>
      </c>
      <c r="F84" s="1136" t="s">
        <v>168</v>
      </c>
      <c r="G84" s="1140">
        <v>1379</v>
      </c>
      <c r="H84" s="1136" t="s">
        <v>18</v>
      </c>
      <c r="I84" s="1142">
        <f t="shared" si="1"/>
        <v>11032</v>
      </c>
    </row>
    <row r="85" spans="1:9" ht="33">
      <c r="A85" s="1136">
        <v>80</v>
      </c>
      <c r="B85" s="1137">
        <v>6.1</v>
      </c>
      <c r="C85" s="1149" t="s">
        <v>1599</v>
      </c>
      <c r="D85" s="1139" t="s">
        <v>655</v>
      </c>
      <c r="E85" s="1139" t="s">
        <v>16</v>
      </c>
      <c r="F85" s="1136" t="s">
        <v>139</v>
      </c>
      <c r="G85" s="1140">
        <v>6579</v>
      </c>
      <c r="H85" s="1136" t="s">
        <v>140</v>
      </c>
      <c r="I85" s="1142">
        <f t="shared" si="1"/>
        <v>40131.899999999994</v>
      </c>
    </row>
    <row r="86" spans="1:9">
      <c r="A86" s="1136">
        <v>81</v>
      </c>
      <c r="B86" s="1137">
        <v>0.248</v>
      </c>
      <c r="C86" s="1149" t="s">
        <v>1392</v>
      </c>
      <c r="D86" s="1139" t="s">
        <v>655</v>
      </c>
      <c r="E86" s="1139" t="s">
        <v>16</v>
      </c>
      <c r="F86" s="1136" t="s">
        <v>142</v>
      </c>
      <c r="G86" s="1140">
        <v>3893</v>
      </c>
      <c r="H86" s="1136" t="s">
        <v>140</v>
      </c>
      <c r="I86" s="1142">
        <f t="shared" si="1"/>
        <v>965.46399999999994</v>
      </c>
    </row>
    <row r="87" spans="1:9">
      <c r="A87" s="1136">
        <v>82</v>
      </c>
      <c r="B87" s="1137">
        <v>8</v>
      </c>
      <c r="C87" s="1149" t="s">
        <v>1394</v>
      </c>
      <c r="D87" s="1139" t="s">
        <v>655</v>
      </c>
      <c r="E87" s="1139" t="s">
        <v>16</v>
      </c>
      <c r="F87" s="1136" t="s">
        <v>144</v>
      </c>
      <c r="G87" s="1140">
        <v>48</v>
      </c>
      <c r="H87" s="1136" t="s">
        <v>18</v>
      </c>
      <c r="I87" s="1142">
        <f t="shared" si="1"/>
        <v>384</v>
      </c>
    </row>
    <row r="88" spans="1:9">
      <c r="A88" s="1136">
        <v>83</v>
      </c>
      <c r="B88" s="1137">
        <v>8</v>
      </c>
      <c r="C88" s="1149" t="s">
        <v>1413</v>
      </c>
      <c r="D88" s="1139" t="s">
        <v>655</v>
      </c>
      <c r="E88" s="1139" t="s">
        <v>57</v>
      </c>
      <c r="F88" s="1136" t="s">
        <v>170</v>
      </c>
      <c r="G88" s="1140">
        <v>6450</v>
      </c>
      <c r="H88" s="1136" t="s">
        <v>18</v>
      </c>
      <c r="I88" s="1142">
        <f t="shared" si="1"/>
        <v>51600</v>
      </c>
    </row>
    <row r="89" spans="1:9">
      <c r="A89" s="1136">
        <v>84</v>
      </c>
      <c r="B89" s="1137">
        <v>50</v>
      </c>
      <c r="C89" s="1144" t="s">
        <v>89</v>
      </c>
      <c r="D89" s="1139" t="s">
        <v>655</v>
      </c>
      <c r="E89" s="1139" t="s">
        <v>57</v>
      </c>
      <c r="F89" s="1136" t="s">
        <v>90</v>
      </c>
      <c r="G89" s="1140">
        <v>117.5</v>
      </c>
      <c r="H89" s="1136" t="s">
        <v>91</v>
      </c>
      <c r="I89" s="1142">
        <f t="shared" si="1"/>
        <v>5875</v>
      </c>
    </row>
    <row r="90" spans="1:9" ht="33">
      <c r="A90" s="1136">
        <v>85</v>
      </c>
      <c r="B90" s="1137">
        <v>8</v>
      </c>
      <c r="C90" s="1149" t="s">
        <v>172</v>
      </c>
      <c r="D90" s="1139" t="s">
        <v>655</v>
      </c>
      <c r="E90" s="1139" t="s">
        <v>16</v>
      </c>
      <c r="F90" s="1136" t="s">
        <v>173</v>
      </c>
      <c r="G90" s="1140">
        <v>1268</v>
      </c>
      <c r="H90" s="1136" t="s">
        <v>18</v>
      </c>
      <c r="I90" s="1142">
        <f t="shared" si="1"/>
        <v>10144</v>
      </c>
    </row>
    <row r="91" spans="1:9">
      <c r="A91" s="1136">
        <v>86</v>
      </c>
      <c r="B91" s="1137">
        <v>1</v>
      </c>
      <c r="C91" s="1149" t="s">
        <v>1416</v>
      </c>
      <c r="D91" s="1139" t="s">
        <v>655</v>
      </c>
      <c r="E91" s="1139" t="s">
        <v>57</v>
      </c>
      <c r="F91" s="1136" t="s">
        <v>175</v>
      </c>
      <c r="G91" s="1140">
        <v>9818</v>
      </c>
      <c r="H91" s="1136" t="s">
        <v>18</v>
      </c>
      <c r="I91" s="1142">
        <f t="shared" si="1"/>
        <v>9818</v>
      </c>
    </row>
    <row r="92" spans="1:9" ht="33">
      <c r="A92" s="1136">
        <v>87</v>
      </c>
      <c r="B92" s="1137">
        <v>400</v>
      </c>
      <c r="C92" s="1149" t="s">
        <v>176</v>
      </c>
      <c r="D92" s="1139" t="s">
        <v>655</v>
      </c>
      <c r="E92" s="1139" t="s">
        <v>16</v>
      </c>
      <c r="F92" s="1136" t="s">
        <v>177</v>
      </c>
      <c r="G92" s="1140">
        <v>83</v>
      </c>
      <c r="H92" s="1136" t="s">
        <v>91</v>
      </c>
      <c r="I92" s="1142">
        <f t="shared" si="1"/>
        <v>33200</v>
      </c>
    </row>
    <row r="93" spans="1:9">
      <c r="A93" s="1136">
        <v>88</v>
      </c>
      <c r="B93" s="1137">
        <v>12</v>
      </c>
      <c r="C93" s="1149" t="s">
        <v>1602</v>
      </c>
      <c r="D93" s="1139" t="s">
        <v>655</v>
      </c>
      <c r="E93" s="1139" t="s">
        <v>57</v>
      </c>
      <c r="F93" s="1136" t="s">
        <v>179</v>
      </c>
      <c r="G93" s="1140">
        <v>1386</v>
      </c>
      <c r="H93" s="1136" t="s">
        <v>18</v>
      </c>
      <c r="I93" s="1142">
        <f t="shared" si="1"/>
        <v>16632</v>
      </c>
    </row>
    <row r="94" spans="1:9">
      <c r="A94" s="1136">
        <v>89</v>
      </c>
      <c r="B94" s="1137">
        <v>1</v>
      </c>
      <c r="C94" s="1149" t="s">
        <v>1603</v>
      </c>
      <c r="D94" s="1139" t="s">
        <v>655</v>
      </c>
      <c r="E94" s="1139" t="s">
        <v>57</v>
      </c>
      <c r="F94" s="1136" t="s">
        <v>181</v>
      </c>
      <c r="G94" s="1140">
        <v>4410</v>
      </c>
      <c r="H94" s="1136" t="s">
        <v>18</v>
      </c>
      <c r="I94" s="1142">
        <f t="shared" si="1"/>
        <v>4410</v>
      </c>
    </row>
    <row r="95" spans="1:9">
      <c r="A95" s="1136">
        <v>90</v>
      </c>
      <c r="B95" s="1137">
        <v>2</v>
      </c>
      <c r="C95" s="1149" t="s">
        <v>1604</v>
      </c>
      <c r="D95" s="1139" t="s">
        <v>655</v>
      </c>
      <c r="E95" s="1139" t="s">
        <v>57</v>
      </c>
      <c r="F95" s="1136" t="s">
        <v>183</v>
      </c>
      <c r="G95" s="1140">
        <v>9240</v>
      </c>
      <c r="H95" s="1136" t="s">
        <v>18</v>
      </c>
      <c r="I95" s="1142">
        <f t="shared" si="1"/>
        <v>18480</v>
      </c>
    </row>
    <row r="96" spans="1:9">
      <c r="A96" s="1136">
        <v>91</v>
      </c>
      <c r="B96" s="1137">
        <v>2</v>
      </c>
      <c r="C96" s="1149" t="s">
        <v>1425</v>
      </c>
      <c r="D96" s="1139" t="s">
        <v>655</v>
      </c>
      <c r="E96" s="1139" t="s">
        <v>57</v>
      </c>
      <c r="F96" s="1136" t="s">
        <v>185</v>
      </c>
      <c r="G96" s="1140">
        <v>1386</v>
      </c>
      <c r="H96" s="1136" t="s">
        <v>50</v>
      </c>
      <c r="I96" s="1142">
        <f t="shared" si="1"/>
        <v>2772</v>
      </c>
    </row>
    <row r="97" spans="1:9">
      <c r="A97" s="1136">
        <v>92</v>
      </c>
      <c r="B97" s="1137">
        <v>6</v>
      </c>
      <c r="C97" s="1149" t="s">
        <v>1427</v>
      </c>
      <c r="D97" s="1139" t="s">
        <v>655</v>
      </c>
      <c r="E97" s="1139" t="s">
        <v>57</v>
      </c>
      <c r="F97" s="1136" t="s">
        <v>187</v>
      </c>
      <c r="G97" s="1140">
        <v>4620</v>
      </c>
      <c r="H97" s="1136" t="s">
        <v>18</v>
      </c>
      <c r="I97" s="1142">
        <f t="shared" si="1"/>
        <v>27720</v>
      </c>
    </row>
    <row r="98" spans="1:9">
      <c r="A98" s="1136">
        <v>93</v>
      </c>
      <c r="B98" s="1137">
        <v>4</v>
      </c>
      <c r="C98" s="1149" t="s">
        <v>188</v>
      </c>
      <c r="D98" s="1139" t="s">
        <v>655</v>
      </c>
      <c r="E98" s="1139" t="s">
        <v>57</v>
      </c>
      <c r="F98" s="1136" t="s">
        <v>189</v>
      </c>
      <c r="G98" s="1140">
        <v>231</v>
      </c>
      <c r="H98" s="1136" t="s">
        <v>18</v>
      </c>
      <c r="I98" s="1142">
        <f t="shared" si="1"/>
        <v>924</v>
      </c>
    </row>
    <row r="99" spans="1:9">
      <c r="A99" s="1136">
        <v>94</v>
      </c>
      <c r="B99" s="1137">
        <v>4</v>
      </c>
      <c r="C99" s="1149" t="s">
        <v>1430</v>
      </c>
      <c r="D99" s="1139" t="s">
        <v>655</v>
      </c>
      <c r="E99" s="1139" t="s">
        <v>57</v>
      </c>
      <c r="F99" s="1136" t="s">
        <v>191</v>
      </c>
      <c r="G99" s="1140">
        <v>578</v>
      </c>
      <c r="H99" s="1136" t="s">
        <v>18</v>
      </c>
      <c r="I99" s="1142">
        <f t="shared" si="1"/>
        <v>2312</v>
      </c>
    </row>
    <row r="100" spans="1:9">
      <c r="A100" s="1136">
        <v>95</v>
      </c>
      <c r="B100" s="1137">
        <v>4</v>
      </c>
      <c r="C100" s="1149" t="s">
        <v>192</v>
      </c>
      <c r="D100" s="1139" t="s">
        <v>655</v>
      </c>
      <c r="E100" s="1139" t="s">
        <v>57</v>
      </c>
      <c r="F100" s="1136" t="s">
        <v>193</v>
      </c>
      <c r="G100" s="1140">
        <v>289</v>
      </c>
      <c r="H100" s="1136" t="s">
        <v>50</v>
      </c>
      <c r="I100" s="1142">
        <f t="shared" si="1"/>
        <v>1156</v>
      </c>
    </row>
    <row r="101" spans="1:9">
      <c r="A101" s="1136">
        <v>96</v>
      </c>
      <c r="B101" s="1137">
        <v>1</v>
      </c>
      <c r="C101" s="1149" t="s">
        <v>1433</v>
      </c>
      <c r="D101" s="1139" t="s">
        <v>655</v>
      </c>
      <c r="E101" s="1139" t="s">
        <v>57</v>
      </c>
      <c r="F101" s="1136" t="s">
        <v>195</v>
      </c>
      <c r="G101" s="1140">
        <v>1386</v>
      </c>
      <c r="H101" s="1136" t="s">
        <v>18</v>
      </c>
      <c r="I101" s="1142">
        <f t="shared" si="1"/>
        <v>1386</v>
      </c>
    </row>
    <row r="102" spans="1:9">
      <c r="A102" s="1136">
        <v>97</v>
      </c>
      <c r="B102" s="1137">
        <v>1</v>
      </c>
      <c r="C102" s="1149" t="s">
        <v>196</v>
      </c>
      <c r="D102" s="1139" t="s">
        <v>655</v>
      </c>
      <c r="E102" s="1139" t="s">
        <v>57</v>
      </c>
      <c r="F102" s="1136" t="s">
        <v>197</v>
      </c>
      <c r="G102" s="1140">
        <v>6050</v>
      </c>
      <c r="H102" s="1136" t="s">
        <v>18</v>
      </c>
      <c r="I102" s="1142">
        <f t="shared" si="1"/>
        <v>6050</v>
      </c>
    </row>
    <row r="103" spans="1:9">
      <c r="A103" s="1136">
        <v>98</v>
      </c>
      <c r="B103" s="1137">
        <v>4</v>
      </c>
      <c r="C103" s="1149" t="s">
        <v>198</v>
      </c>
      <c r="D103" s="1139" t="s">
        <v>655</v>
      </c>
      <c r="E103" s="1139" t="s">
        <v>57</v>
      </c>
      <c r="F103" s="1136" t="s">
        <v>199</v>
      </c>
      <c r="G103" s="1140">
        <v>924</v>
      </c>
      <c r="H103" s="1136" t="s">
        <v>18</v>
      </c>
      <c r="I103" s="1142">
        <f t="shared" si="1"/>
        <v>3696</v>
      </c>
    </row>
    <row r="104" spans="1:9">
      <c r="A104" s="1136">
        <v>99</v>
      </c>
      <c r="B104" s="1137">
        <v>1</v>
      </c>
      <c r="C104" s="1149" t="s">
        <v>1437</v>
      </c>
      <c r="D104" s="1139" t="s">
        <v>655</v>
      </c>
      <c r="E104" s="1139" t="s">
        <v>57</v>
      </c>
      <c r="F104" s="1136" t="s">
        <v>201</v>
      </c>
      <c r="G104" s="1140">
        <v>1733</v>
      </c>
      <c r="H104" s="1136" t="s">
        <v>18</v>
      </c>
      <c r="I104" s="1142">
        <f t="shared" si="1"/>
        <v>1733</v>
      </c>
    </row>
    <row r="105" spans="1:9">
      <c r="A105" s="1136">
        <v>100</v>
      </c>
      <c r="B105" s="1137">
        <v>10</v>
      </c>
      <c r="C105" s="1149" t="s">
        <v>202</v>
      </c>
      <c r="D105" s="1139" t="s">
        <v>655</v>
      </c>
      <c r="E105" s="1139" t="s">
        <v>57</v>
      </c>
      <c r="F105" s="1136" t="s">
        <v>203</v>
      </c>
      <c r="G105" s="1140">
        <v>116</v>
      </c>
      <c r="H105" s="1136" t="s">
        <v>18</v>
      </c>
      <c r="I105" s="1142">
        <f t="shared" si="1"/>
        <v>1160</v>
      </c>
    </row>
    <row r="106" spans="1:9" ht="21.75" customHeight="1">
      <c r="A106" s="1136">
        <v>101</v>
      </c>
      <c r="B106" s="1137">
        <v>1</v>
      </c>
      <c r="C106" s="1149" t="s">
        <v>1440</v>
      </c>
      <c r="D106" s="1139" t="s">
        <v>655</v>
      </c>
      <c r="E106" s="1139" t="s">
        <v>57</v>
      </c>
      <c r="F106" s="1136" t="s">
        <v>205</v>
      </c>
      <c r="G106" s="1140">
        <v>10238</v>
      </c>
      <c r="H106" s="1136" t="s">
        <v>18</v>
      </c>
      <c r="I106" s="1142">
        <f t="shared" si="1"/>
        <v>10238</v>
      </c>
    </row>
    <row r="107" spans="1:9">
      <c r="A107" s="1136">
        <v>102</v>
      </c>
      <c r="B107" s="1137">
        <v>1</v>
      </c>
      <c r="C107" s="1149" t="s">
        <v>206</v>
      </c>
      <c r="D107" s="1139" t="s">
        <v>655</v>
      </c>
      <c r="E107" s="1139" t="s">
        <v>57</v>
      </c>
      <c r="F107" s="1136" t="s">
        <v>207</v>
      </c>
      <c r="G107" s="1140">
        <v>578</v>
      </c>
      <c r="H107" s="1136" t="s">
        <v>18</v>
      </c>
      <c r="I107" s="1142">
        <f t="shared" si="1"/>
        <v>578</v>
      </c>
    </row>
    <row r="108" spans="1:9" ht="264">
      <c r="A108" s="1136">
        <v>103</v>
      </c>
      <c r="B108" s="1137">
        <v>1</v>
      </c>
      <c r="C108" s="1149" t="s">
        <v>1443</v>
      </c>
      <c r="D108" s="1139" t="s">
        <v>655</v>
      </c>
      <c r="E108" s="1139" t="s">
        <v>57</v>
      </c>
      <c r="F108" s="1136" t="s">
        <v>209</v>
      </c>
      <c r="G108" s="1140">
        <v>4925</v>
      </c>
      <c r="H108" s="1136" t="s">
        <v>50</v>
      </c>
      <c r="I108" s="1142">
        <f t="shared" si="1"/>
        <v>4925</v>
      </c>
    </row>
    <row r="109" spans="1:9">
      <c r="A109" s="1136">
        <v>104</v>
      </c>
      <c r="B109" s="1137">
        <v>1</v>
      </c>
      <c r="C109" s="1149" t="s">
        <v>1445</v>
      </c>
      <c r="D109" s="1139" t="s">
        <v>655</v>
      </c>
      <c r="E109" s="1139" t="s">
        <v>57</v>
      </c>
      <c r="F109" s="1136" t="s">
        <v>211</v>
      </c>
      <c r="G109" s="1140">
        <v>1733</v>
      </c>
      <c r="H109" s="1136" t="s">
        <v>18</v>
      </c>
      <c r="I109" s="1142">
        <f t="shared" si="1"/>
        <v>1733</v>
      </c>
    </row>
    <row r="110" spans="1:9">
      <c r="A110" s="1136">
        <v>105</v>
      </c>
      <c r="B110" s="1137">
        <v>1</v>
      </c>
      <c r="C110" s="1149" t="s">
        <v>212</v>
      </c>
      <c r="D110" s="1139" t="s">
        <v>655</v>
      </c>
      <c r="E110" s="1139" t="s">
        <v>57</v>
      </c>
      <c r="F110" s="1136" t="s">
        <v>213</v>
      </c>
      <c r="G110" s="1140">
        <v>289</v>
      </c>
      <c r="H110" s="1136" t="s">
        <v>18</v>
      </c>
      <c r="I110" s="1142">
        <f t="shared" si="1"/>
        <v>289</v>
      </c>
    </row>
    <row r="111" spans="1:9">
      <c r="A111" s="1136">
        <v>106</v>
      </c>
      <c r="B111" s="1137">
        <v>8</v>
      </c>
      <c r="C111" s="1149" t="s">
        <v>214</v>
      </c>
      <c r="D111" s="1139" t="s">
        <v>655</v>
      </c>
      <c r="E111" s="1139" t="s">
        <v>57</v>
      </c>
      <c r="F111" s="1136" t="s">
        <v>215</v>
      </c>
      <c r="G111" s="1140">
        <v>116</v>
      </c>
      <c r="H111" s="1136" t="s">
        <v>18</v>
      </c>
      <c r="I111" s="1142">
        <f t="shared" si="1"/>
        <v>928</v>
      </c>
    </row>
    <row r="112" spans="1:9">
      <c r="A112" s="1136">
        <v>107</v>
      </c>
      <c r="B112" s="1137">
        <v>2</v>
      </c>
      <c r="C112" s="1149" t="s">
        <v>216</v>
      </c>
      <c r="D112" s="1139" t="s">
        <v>655</v>
      </c>
      <c r="E112" s="1139" t="s">
        <v>57</v>
      </c>
      <c r="F112" s="1136" t="s">
        <v>217</v>
      </c>
      <c r="G112" s="1140">
        <v>693</v>
      </c>
      <c r="H112" s="1136" t="s">
        <v>18</v>
      </c>
      <c r="I112" s="1142">
        <f t="shared" si="1"/>
        <v>1386</v>
      </c>
    </row>
    <row r="113" spans="1:9">
      <c r="A113" s="1136">
        <v>108</v>
      </c>
      <c r="B113" s="1137">
        <v>1</v>
      </c>
      <c r="C113" s="1149" t="s">
        <v>218</v>
      </c>
      <c r="D113" s="1139" t="s">
        <v>655</v>
      </c>
      <c r="E113" s="1139" t="s">
        <v>57</v>
      </c>
      <c r="F113" s="1136" t="s">
        <v>219</v>
      </c>
      <c r="G113" s="1140">
        <v>2888</v>
      </c>
      <c r="H113" s="1136" t="s">
        <v>18</v>
      </c>
      <c r="I113" s="1142">
        <f t="shared" si="1"/>
        <v>2888</v>
      </c>
    </row>
    <row r="114" spans="1:9">
      <c r="A114" s="1136">
        <v>109</v>
      </c>
      <c r="B114" s="1137">
        <v>1</v>
      </c>
      <c r="C114" s="1149" t="s">
        <v>220</v>
      </c>
      <c r="D114" s="1139" t="s">
        <v>655</v>
      </c>
      <c r="E114" s="1139" t="s">
        <v>57</v>
      </c>
      <c r="F114" s="1136" t="s">
        <v>221</v>
      </c>
      <c r="G114" s="1140">
        <v>13860</v>
      </c>
      <c r="H114" s="1136" t="s">
        <v>18</v>
      </c>
      <c r="I114" s="1142">
        <f t="shared" si="1"/>
        <v>13860</v>
      </c>
    </row>
    <row r="115" spans="1:9" ht="33">
      <c r="A115" s="1136">
        <v>110</v>
      </c>
      <c r="B115" s="1137">
        <v>1</v>
      </c>
      <c r="C115" s="1149" t="s">
        <v>977</v>
      </c>
      <c r="D115" s="1139" t="s">
        <v>655</v>
      </c>
      <c r="E115" s="1139" t="s">
        <v>16</v>
      </c>
      <c r="F115" s="1136" t="s">
        <v>222</v>
      </c>
      <c r="G115" s="1140">
        <v>1654</v>
      </c>
      <c r="H115" s="1136" t="s">
        <v>18</v>
      </c>
      <c r="I115" s="1142">
        <f t="shared" si="1"/>
        <v>1654</v>
      </c>
    </row>
    <row r="116" spans="1:9" ht="33">
      <c r="A116" s="1136">
        <v>111</v>
      </c>
      <c r="B116" s="1137">
        <v>1</v>
      </c>
      <c r="C116" s="1149" t="s">
        <v>978</v>
      </c>
      <c r="D116" s="1139" t="s">
        <v>655</v>
      </c>
      <c r="E116" s="1139" t="s">
        <v>16</v>
      </c>
      <c r="F116" s="1136" t="s">
        <v>224</v>
      </c>
      <c r="G116" s="1140">
        <v>2205</v>
      </c>
      <c r="H116" s="1136" t="s">
        <v>18</v>
      </c>
      <c r="I116" s="1142">
        <f t="shared" si="1"/>
        <v>2205</v>
      </c>
    </row>
    <row r="117" spans="1:9">
      <c r="A117" s="1136">
        <v>112</v>
      </c>
      <c r="B117" s="1137">
        <v>1</v>
      </c>
      <c r="C117" s="1149" t="s">
        <v>1454</v>
      </c>
      <c r="D117" s="1139" t="s">
        <v>655</v>
      </c>
      <c r="E117" s="1139" t="s">
        <v>57</v>
      </c>
      <c r="F117" s="1136" t="s">
        <v>226</v>
      </c>
      <c r="G117" s="1140">
        <v>1654</v>
      </c>
      <c r="H117" s="1136" t="s">
        <v>18</v>
      </c>
      <c r="I117" s="1142">
        <f t="shared" si="1"/>
        <v>1654</v>
      </c>
    </row>
    <row r="118" spans="1:9">
      <c r="A118" s="1136">
        <v>113</v>
      </c>
      <c r="B118" s="1156">
        <v>3000</v>
      </c>
      <c r="C118" s="1157" t="s">
        <v>1607</v>
      </c>
      <c r="D118" s="1158" t="s">
        <v>655</v>
      </c>
      <c r="E118" s="1158" t="s">
        <v>57</v>
      </c>
      <c r="F118" s="1159" t="s">
        <v>228</v>
      </c>
      <c r="G118" s="1160">
        <v>59.25</v>
      </c>
      <c r="H118" s="1161" t="s">
        <v>91</v>
      </c>
      <c r="I118" s="1142">
        <f t="shared" si="1"/>
        <v>177750</v>
      </c>
    </row>
    <row r="119" spans="1:9">
      <c r="A119" s="1136">
        <v>114</v>
      </c>
      <c r="B119" s="1162">
        <v>830</v>
      </c>
      <c r="C119" s="1157" t="s">
        <v>1608</v>
      </c>
      <c r="D119" s="1158" t="s">
        <v>655</v>
      </c>
      <c r="E119" s="1158" t="s">
        <v>57</v>
      </c>
      <c r="F119" s="1157" t="s">
        <v>230</v>
      </c>
      <c r="G119" s="1160">
        <v>57.45</v>
      </c>
      <c r="H119" s="1161" t="s">
        <v>1006</v>
      </c>
      <c r="I119" s="1142">
        <f t="shared" si="1"/>
        <v>47683.5</v>
      </c>
    </row>
    <row r="120" spans="1:9">
      <c r="A120" s="1136">
        <v>115</v>
      </c>
      <c r="B120" s="1156">
        <v>2500</v>
      </c>
      <c r="C120" s="1157" t="s">
        <v>1609</v>
      </c>
      <c r="D120" s="1158" t="s">
        <v>655</v>
      </c>
      <c r="E120" s="1158" t="s">
        <v>57</v>
      </c>
      <c r="F120" s="1157" t="s">
        <v>232</v>
      </c>
      <c r="G120" s="1160">
        <v>56.42</v>
      </c>
      <c r="H120" s="1161" t="s">
        <v>91</v>
      </c>
      <c r="I120" s="1142">
        <f t="shared" si="1"/>
        <v>141050</v>
      </c>
    </row>
    <row r="121" spans="1:9">
      <c r="A121" s="1136">
        <v>116</v>
      </c>
      <c r="B121" s="1162">
        <v>500</v>
      </c>
      <c r="C121" s="1157" t="s">
        <v>1610</v>
      </c>
      <c r="D121" s="1158" t="s">
        <v>655</v>
      </c>
      <c r="E121" s="1158" t="s">
        <v>57</v>
      </c>
      <c r="F121" s="1163" t="s">
        <v>234</v>
      </c>
      <c r="G121" s="1160">
        <v>56.5</v>
      </c>
      <c r="H121" s="1161" t="s">
        <v>91</v>
      </c>
      <c r="I121" s="1142">
        <f t="shared" si="1"/>
        <v>28250</v>
      </c>
    </row>
    <row r="122" spans="1:9">
      <c r="A122" s="1136">
        <v>117</v>
      </c>
      <c r="B122" s="1162">
        <v>400</v>
      </c>
      <c r="C122" s="1157" t="s">
        <v>1608</v>
      </c>
      <c r="D122" s="1158" t="s">
        <v>655</v>
      </c>
      <c r="E122" s="1158" t="s">
        <v>57</v>
      </c>
      <c r="F122" s="1157" t="s">
        <v>230</v>
      </c>
      <c r="G122" s="1160">
        <v>57.45</v>
      </c>
      <c r="H122" s="1161" t="s">
        <v>1006</v>
      </c>
      <c r="I122" s="1142">
        <f t="shared" si="1"/>
        <v>22980</v>
      </c>
    </row>
    <row r="123" spans="1:9">
      <c r="A123" s="1136">
        <v>118</v>
      </c>
      <c r="B123" s="1164">
        <v>2</v>
      </c>
      <c r="C123" s="1157" t="s">
        <v>235</v>
      </c>
      <c r="D123" s="1158" t="s">
        <v>655</v>
      </c>
      <c r="E123" s="1158" t="s">
        <v>57</v>
      </c>
      <c r="F123" s="1157" t="s">
        <v>236</v>
      </c>
      <c r="G123" s="1165">
        <v>4554</v>
      </c>
      <c r="H123" s="1161" t="s">
        <v>18</v>
      </c>
      <c r="I123" s="1142">
        <f t="shared" si="1"/>
        <v>9108</v>
      </c>
    </row>
    <row r="124" spans="1:9">
      <c r="A124" s="1136">
        <v>119</v>
      </c>
      <c r="B124" s="1164">
        <v>2</v>
      </c>
      <c r="C124" s="1157" t="s">
        <v>1611</v>
      </c>
      <c r="D124" s="1158" t="s">
        <v>655</v>
      </c>
      <c r="E124" s="1158" t="s">
        <v>57</v>
      </c>
      <c r="F124" s="1157" t="s">
        <v>238</v>
      </c>
      <c r="G124" s="1165">
        <v>3589.96</v>
      </c>
      <c r="H124" s="1161" t="s">
        <v>18</v>
      </c>
      <c r="I124" s="1142">
        <f t="shared" si="1"/>
        <v>7179.92</v>
      </c>
    </row>
    <row r="125" spans="1:9">
      <c r="A125" s="1136">
        <v>120</v>
      </c>
      <c r="B125" s="1156">
        <v>1500</v>
      </c>
      <c r="C125" s="1157" t="s">
        <v>1612</v>
      </c>
      <c r="D125" s="1158" t="s">
        <v>655</v>
      </c>
      <c r="E125" s="1158" t="s">
        <v>57</v>
      </c>
      <c r="F125" s="1157" t="s">
        <v>248</v>
      </c>
      <c r="G125" s="1160">
        <v>60.75</v>
      </c>
      <c r="H125" s="1161" t="s">
        <v>91</v>
      </c>
      <c r="I125" s="1142">
        <f t="shared" si="1"/>
        <v>91125</v>
      </c>
    </row>
    <row r="126" spans="1:9">
      <c r="A126" s="1136">
        <v>121</v>
      </c>
      <c r="B126" s="1162">
        <v>100</v>
      </c>
      <c r="C126" s="1157" t="s">
        <v>1613</v>
      </c>
      <c r="D126" s="1158" t="s">
        <v>655</v>
      </c>
      <c r="E126" s="1158" t="s">
        <v>57</v>
      </c>
      <c r="F126" s="1157" t="s">
        <v>246</v>
      </c>
      <c r="G126" s="1160">
        <v>58.45</v>
      </c>
      <c r="H126" s="1161" t="s">
        <v>91</v>
      </c>
      <c r="I126" s="1142">
        <f t="shared" si="1"/>
        <v>5845</v>
      </c>
    </row>
    <row r="127" spans="1:9">
      <c r="A127" s="1136">
        <v>122</v>
      </c>
      <c r="B127" s="1164">
        <v>1</v>
      </c>
      <c r="C127" s="1157" t="s">
        <v>1614</v>
      </c>
      <c r="D127" s="1158" t="s">
        <v>655</v>
      </c>
      <c r="E127" s="1158" t="s">
        <v>57</v>
      </c>
      <c r="F127" s="1157" t="s">
        <v>250</v>
      </c>
      <c r="G127" s="1165">
        <v>1974</v>
      </c>
      <c r="H127" s="1161" t="s">
        <v>18</v>
      </c>
      <c r="I127" s="1142">
        <f t="shared" si="1"/>
        <v>1974</v>
      </c>
    </row>
    <row r="128" spans="1:9">
      <c r="A128" s="1136">
        <v>123</v>
      </c>
      <c r="B128" s="1164">
        <v>1</v>
      </c>
      <c r="C128" s="1157" t="s">
        <v>1615</v>
      </c>
      <c r="D128" s="1158" t="s">
        <v>655</v>
      </c>
      <c r="E128" s="1158" t="s">
        <v>57</v>
      </c>
      <c r="F128" s="1157" t="s">
        <v>252</v>
      </c>
      <c r="G128" s="1165">
        <v>8991</v>
      </c>
      <c r="H128" s="1161" t="s">
        <v>18</v>
      </c>
      <c r="I128" s="1142">
        <f t="shared" si="1"/>
        <v>8991</v>
      </c>
    </row>
    <row r="129" spans="1:9">
      <c r="A129" s="1136">
        <v>124</v>
      </c>
      <c r="B129" s="1164">
        <v>1</v>
      </c>
      <c r="C129" s="1157" t="s">
        <v>1616</v>
      </c>
      <c r="D129" s="1158" t="s">
        <v>655</v>
      </c>
      <c r="E129" s="1158" t="s">
        <v>57</v>
      </c>
      <c r="F129" s="1157" t="s">
        <v>254</v>
      </c>
      <c r="G129" s="1165">
        <v>7797</v>
      </c>
      <c r="H129" s="1161" t="s">
        <v>18</v>
      </c>
      <c r="I129" s="1142">
        <f t="shared" si="1"/>
        <v>7797</v>
      </c>
    </row>
    <row r="130" spans="1:9">
      <c r="A130" s="1136">
        <v>125</v>
      </c>
      <c r="B130" s="1162">
        <v>60</v>
      </c>
      <c r="C130" s="1157" t="s">
        <v>1617</v>
      </c>
      <c r="D130" s="1158" t="s">
        <v>655</v>
      </c>
      <c r="E130" s="1158" t="s">
        <v>57</v>
      </c>
      <c r="F130" s="1157" t="s">
        <v>256</v>
      </c>
      <c r="G130" s="1160">
        <v>114.83</v>
      </c>
      <c r="H130" s="1161" t="s">
        <v>94</v>
      </c>
      <c r="I130" s="1142">
        <f t="shared" si="1"/>
        <v>6889.8</v>
      </c>
    </row>
    <row r="131" spans="1:9">
      <c r="A131" s="1136">
        <v>126</v>
      </c>
      <c r="B131" s="1164">
        <v>1</v>
      </c>
      <c r="C131" s="1157" t="s">
        <v>1618</v>
      </c>
      <c r="D131" s="1158" t="s">
        <v>655</v>
      </c>
      <c r="E131" s="1158" t="s">
        <v>57</v>
      </c>
      <c r="F131" s="1157" t="s">
        <v>240</v>
      </c>
      <c r="G131" s="1165">
        <v>1182.97</v>
      </c>
      <c r="H131" s="1161" t="s">
        <v>18</v>
      </c>
      <c r="I131" s="1142">
        <f t="shared" si="1"/>
        <v>1182.97</v>
      </c>
    </row>
    <row r="132" spans="1:9">
      <c r="A132" s="1136">
        <v>127</v>
      </c>
      <c r="B132" s="1164">
        <v>1</v>
      </c>
      <c r="C132" s="1157" t="s">
        <v>1619</v>
      </c>
      <c r="D132" s="1158" t="s">
        <v>655</v>
      </c>
      <c r="E132" s="1158" t="s">
        <v>57</v>
      </c>
      <c r="F132" s="1157" t="s">
        <v>242</v>
      </c>
      <c r="G132" s="1165">
        <v>1085</v>
      </c>
      <c r="H132" s="1161" t="s">
        <v>18</v>
      </c>
      <c r="I132" s="1142">
        <f t="shared" si="1"/>
        <v>1085</v>
      </c>
    </row>
    <row r="133" spans="1:9">
      <c r="A133" s="1136">
        <v>128</v>
      </c>
      <c r="B133" s="1162">
        <v>100</v>
      </c>
      <c r="C133" s="1157" t="s">
        <v>1620</v>
      </c>
      <c r="D133" s="1158" t="s">
        <v>655</v>
      </c>
      <c r="E133" s="1158" t="s">
        <v>57</v>
      </c>
      <c r="F133" s="1157" t="s">
        <v>244</v>
      </c>
      <c r="G133" s="1160">
        <v>547</v>
      </c>
      <c r="H133" s="1161" t="s">
        <v>94</v>
      </c>
      <c r="I133" s="1142">
        <f t="shared" si="1"/>
        <v>54700</v>
      </c>
    </row>
    <row r="134" spans="1:9">
      <c r="A134" s="1136">
        <v>129</v>
      </c>
      <c r="B134" s="1137">
        <v>6.5</v>
      </c>
      <c r="C134" s="1166" t="s">
        <v>1486</v>
      </c>
      <c r="D134" s="1139" t="s">
        <v>655</v>
      </c>
      <c r="E134" s="1139" t="s">
        <v>16</v>
      </c>
      <c r="F134" s="1136" t="s">
        <v>258</v>
      </c>
      <c r="G134" s="1142">
        <v>765</v>
      </c>
      <c r="H134" s="1136" t="s">
        <v>259</v>
      </c>
      <c r="I134" s="1142">
        <f>B134*G134</f>
        <v>4972.5</v>
      </c>
    </row>
    <row r="135" spans="1:9">
      <c r="A135" s="1136">
        <v>130</v>
      </c>
      <c r="B135" s="1137">
        <v>22</v>
      </c>
      <c r="C135" s="1166" t="s">
        <v>1488</v>
      </c>
      <c r="D135" s="1139" t="s">
        <v>655</v>
      </c>
      <c r="E135" s="1139" t="s">
        <v>16</v>
      </c>
      <c r="F135" s="1136" t="s">
        <v>158</v>
      </c>
      <c r="G135" s="1142">
        <v>1024</v>
      </c>
      <c r="H135" s="1136" t="s">
        <v>159</v>
      </c>
      <c r="I135" s="1142">
        <f t="shared" ref="I135:I176" si="2">B135*G135</f>
        <v>22528</v>
      </c>
    </row>
    <row r="136" spans="1:9" ht="66">
      <c r="A136" s="1136">
        <v>131</v>
      </c>
      <c r="B136" s="1137">
        <v>11</v>
      </c>
      <c r="C136" s="1166" t="s">
        <v>1586</v>
      </c>
      <c r="D136" s="1139" t="s">
        <v>655</v>
      </c>
      <c r="E136" s="1139" t="s">
        <v>16</v>
      </c>
      <c r="F136" s="1136" t="s">
        <v>29</v>
      </c>
      <c r="G136" s="1142">
        <v>3299.7</v>
      </c>
      <c r="H136" s="1136" t="s">
        <v>18</v>
      </c>
      <c r="I136" s="1142">
        <f t="shared" si="2"/>
        <v>36296.699999999997</v>
      </c>
    </row>
    <row r="137" spans="1:9">
      <c r="A137" s="1136">
        <v>132</v>
      </c>
      <c r="B137" s="1137">
        <v>22</v>
      </c>
      <c r="C137" s="1166" t="s">
        <v>1489</v>
      </c>
      <c r="D137" s="1139" t="s">
        <v>655</v>
      </c>
      <c r="E137" s="1139" t="s">
        <v>16</v>
      </c>
      <c r="F137" s="1136" t="s">
        <v>162</v>
      </c>
      <c r="G137" s="1142">
        <v>1024</v>
      </c>
      <c r="H137" s="1136" t="s">
        <v>159</v>
      </c>
      <c r="I137" s="1142">
        <f t="shared" si="2"/>
        <v>22528</v>
      </c>
    </row>
    <row r="138" spans="1:9" ht="213">
      <c r="A138" s="1136">
        <v>133</v>
      </c>
      <c r="B138" s="1137">
        <v>3800</v>
      </c>
      <c r="C138" s="1167" t="s">
        <v>1621</v>
      </c>
      <c r="D138" s="1139" t="s">
        <v>655</v>
      </c>
      <c r="E138" s="1139" t="s">
        <v>16</v>
      </c>
      <c r="F138" s="1168" t="s">
        <v>893</v>
      </c>
      <c r="G138" s="1142">
        <v>572.1</v>
      </c>
      <c r="H138" s="1136" t="s">
        <v>94</v>
      </c>
      <c r="I138" s="1142">
        <f t="shared" si="2"/>
        <v>2173980</v>
      </c>
    </row>
    <row r="139" spans="1:9" ht="214.5">
      <c r="A139" s="1136">
        <v>134</v>
      </c>
      <c r="B139" s="1137">
        <v>1500</v>
      </c>
      <c r="C139" s="1167" t="s">
        <v>1865</v>
      </c>
      <c r="D139" s="1139" t="s">
        <v>655</v>
      </c>
      <c r="E139" s="1139" t="s">
        <v>16</v>
      </c>
      <c r="F139" s="1168" t="s">
        <v>1493</v>
      </c>
      <c r="G139" s="1142">
        <v>1175.56</v>
      </c>
      <c r="H139" s="1136" t="s">
        <v>94</v>
      </c>
      <c r="I139" s="1142">
        <f t="shared" si="2"/>
        <v>1763340</v>
      </c>
    </row>
    <row r="140" spans="1:9" ht="226.5">
      <c r="A140" s="1136">
        <v>135</v>
      </c>
      <c r="B140" s="1137">
        <v>200</v>
      </c>
      <c r="C140" s="1167" t="s">
        <v>1864</v>
      </c>
      <c r="D140" s="1139" t="s">
        <v>655</v>
      </c>
      <c r="E140" s="1139" t="s">
        <v>16</v>
      </c>
      <c r="F140" s="1168" t="s">
        <v>1496</v>
      </c>
      <c r="G140" s="1142">
        <v>1319.84</v>
      </c>
      <c r="H140" s="1136" t="s">
        <v>94</v>
      </c>
      <c r="I140" s="1142">
        <f t="shared" si="2"/>
        <v>263968</v>
      </c>
    </row>
    <row r="141" spans="1:9" ht="33">
      <c r="A141" s="1136">
        <v>136</v>
      </c>
      <c r="B141" s="1137">
        <v>1000</v>
      </c>
      <c r="C141" s="1166" t="s">
        <v>1498</v>
      </c>
      <c r="D141" s="1139" t="s">
        <v>655</v>
      </c>
      <c r="E141" s="1139" t="s">
        <v>16</v>
      </c>
      <c r="F141" s="1169" t="s">
        <v>1499</v>
      </c>
      <c r="G141" s="1142">
        <v>1287</v>
      </c>
      <c r="H141" s="1136" t="s">
        <v>94</v>
      </c>
      <c r="I141" s="1142">
        <f t="shared" si="2"/>
        <v>1287000</v>
      </c>
    </row>
    <row r="142" spans="1:9">
      <c r="A142" s="1136">
        <v>137</v>
      </c>
      <c r="B142" s="1137">
        <v>65</v>
      </c>
      <c r="C142" s="1166" t="s">
        <v>1051</v>
      </c>
      <c r="D142" s="1139" t="s">
        <v>655</v>
      </c>
      <c r="E142" s="1139" t="s">
        <v>16</v>
      </c>
      <c r="F142" s="1136" t="s">
        <v>270</v>
      </c>
      <c r="G142" s="1142">
        <v>2745</v>
      </c>
      <c r="H142" s="1136" t="s">
        <v>18</v>
      </c>
      <c r="I142" s="1142">
        <f t="shared" si="2"/>
        <v>178425</v>
      </c>
    </row>
    <row r="143" spans="1:9">
      <c r="A143" s="1136">
        <v>138</v>
      </c>
      <c r="B143" s="1137">
        <v>32</v>
      </c>
      <c r="C143" s="1166" t="s">
        <v>1502</v>
      </c>
      <c r="D143" s="1139" t="s">
        <v>655</v>
      </c>
      <c r="E143" s="1139" t="s">
        <v>16</v>
      </c>
      <c r="F143" s="1136" t="s">
        <v>272</v>
      </c>
      <c r="G143" s="1142">
        <v>5700.78</v>
      </c>
      <c r="H143" s="1136" t="s">
        <v>18</v>
      </c>
      <c r="I143" s="1142">
        <f t="shared" si="2"/>
        <v>182424.95999999999</v>
      </c>
    </row>
    <row r="144" spans="1:9">
      <c r="A144" s="1136">
        <v>139</v>
      </c>
      <c r="B144" s="1137">
        <v>1000</v>
      </c>
      <c r="C144" s="1166" t="s">
        <v>1504</v>
      </c>
      <c r="D144" s="1139" t="s">
        <v>655</v>
      </c>
      <c r="E144" s="1139" t="s">
        <v>57</v>
      </c>
      <c r="F144" s="1136" t="s">
        <v>274</v>
      </c>
      <c r="G144" s="1142">
        <v>1044</v>
      </c>
      <c r="H144" s="1136" t="s">
        <v>94</v>
      </c>
      <c r="I144" s="1142">
        <f t="shared" si="2"/>
        <v>1044000</v>
      </c>
    </row>
    <row r="145" spans="1:9">
      <c r="A145" s="1136">
        <v>140</v>
      </c>
      <c r="B145" s="1137">
        <v>400</v>
      </c>
      <c r="C145" s="1166" t="s">
        <v>1506</v>
      </c>
      <c r="D145" s="1139" t="s">
        <v>655</v>
      </c>
      <c r="E145" s="1139" t="s">
        <v>57</v>
      </c>
      <c r="F145" s="1136" t="s">
        <v>276</v>
      </c>
      <c r="G145" s="1142">
        <v>1012</v>
      </c>
      <c r="H145" s="1136" t="s">
        <v>94</v>
      </c>
      <c r="I145" s="1142">
        <f t="shared" si="2"/>
        <v>404800</v>
      </c>
    </row>
    <row r="146" spans="1:9">
      <c r="A146" s="1136">
        <v>141</v>
      </c>
      <c r="B146" s="1137">
        <v>200</v>
      </c>
      <c r="C146" s="1166" t="s">
        <v>1508</v>
      </c>
      <c r="D146" s="1139" t="s">
        <v>655</v>
      </c>
      <c r="E146" s="1139" t="s">
        <v>57</v>
      </c>
      <c r="F146" s="1136" t="s">
        <v>278</v>
      </c>
      <c r="G146" s="1142">
        <v>125</v>
      </c>
      <c r="H146" s="1136" t="s">
        <v>94</v>
      </c>
      <c r="I146" s="1142">
        <f t="shared" si="2"/>
        <v>25000</v>
      </c>
    </row>
    <row r="147" spans="1:9" ht="33">
      <c r="A147" s="1136">
        <v>142</v>
      </c>
      <c r="B147" s="1137">
        <v>8</v>
      </c>
      <c r="C147" s="1170" t="s">
        <v>1510</v>
      </c>
      <c r="D147" s="1139" t="s">
        <v>655</v>
      </c>
      <c r="E147" s="1139" t="s">
        <v>16</v>
      </c>
      <c r="F147" s="1136" t="s">
        <v>116</v>
      </c>
      <c r="G147" s="1142">
        <v>2764.76</v>
      </c>
      <c r="H147" s="1136" t="s">
        <v>18</v>
      </c>
      <c r="I147" s="1142">
        <f t="shared" si="2"/>
        <v>22118.080000000002</v>
      </c>
    </row>
    <row r="148" spans="1:9" ht="66">
      <c r="A148" s="1136">
        <v>143</v>
      </c>
      <c r="B148" s="1137">
        <v>70</v>
      </c>
      <c r="C148" s="1170" t="s">
        <v>1624</v>
      </c>
      <c r="D148" s="1139" t="s">
        <v>655</v>
      </c>
      <c r="E148" s="1139" t="s">
        <v>16</v>
      </c>
      <c r="F148" s="1136" t="s">
        <v>106</v>
      </c>
      <c r="G148" s="1142">
        <v>135.66</v>
      </c>
      <c r="H148" s="1136" t="s">
        <v>94</v>
      </c>
      <c r="I148" s="1142">
        <f t="shared" si="2"/>
        <v>9496.1999999999989</v>
      </c>
    </row>
    <row r="149" spans="1:9" ht="33">
      <c r="A149" s="1136">
        <v>144</v>
      </c>
      <c r="B149" s="1137">
        <v>6200</v>
      </c>
      <c r="C149" s="1170" t="s">
        <v>1512</v>
      </c>
      <c r="D149" s="1139" t="s">
        <v>655</v>
      </c>
      <c r="E149" s="1139" t="s">
        <v>16</v>
      </c>
      <c r="F149" s="1136" t="s">
        <v>282</v>
      </c>
      <c r="G149" s="1142">
        <v>30</v>
      </c>
      <c r="H149" s="1136" t="s">
        <v>94</v>
      </c>
      <c r="I149" s="1142">
        <f t="shared" si="2"/>
        <v>186000</v>
      </c>
    </row>
    <row r="150" spans="1:9" ht="71.25" customHeight="1">
      <c r="A150" s="1136">
        <v>145</v>
      </c>
      <c r="B150" s="1137">
        <v>65</v>
      </c>
      <c r="C150" s="1170" t="s">
        <v>1521</v>
      </c>
      <c r="D150" s="1139" t="s">
        <v>655</v>
      </c>
      <c r="E150" s="1139" t="s">
        <v>57</v>
      </c>
      <c r="F150" s="1136" t="s">
        <v>300</v>
      </c>
      <c r="G150" s="1142">
        <v>484</v>
      </c>
      <c r="H150" s="1136" t="s">
        <v>18</v>
      </c>
      <c r="I150" s="1142">
        <f t="shared" si="2"/>
        <v>31460</v>
      </c>
    </row>
    <row r="151" spans="1:9" ht="49.5">
      <c r="A151" s="1136">
        <v>146</v>
      </c>
      <c r="B151" s="1137">
        <v>12</v>
      </c>
      <c r="C151" s="1170" t="s">
        <v>1514</v>
      </c>
      <c r="D151" s="1139" t="s">
        <v>655</v>
      </c>
      <c r="E151" s="1139" t="s">
        <v>16</v>
      </c>
      <c r="F151" s="1136" t="s">
        <v>284</v>
      </c>
      <c r="G151" s="1142">
        <v>512.54999999999995</v>
      </c>
      <c r="H151" s="1136" t="s">
        <v>18</v>
      </c>
      <c r="I151" s="1142">
        <f t="shared" si="2"/>
        <v>6150.5999999999995</v>
      </c>
    </row>
    <row r="152" spans="1:9" ht="49.5">
      <c r="A152" s="1136">
        <v>147</v>
      </c>
      <c r="B152" s="1137">
        <v>18</v>
      </c>
      <c r="C152" s="1170" t="s">
        <v>285</v>
      </c>
      <c r="D152" s="1139" t="s">
        <v>655</v>
      </c>
      <c r="E152" s="1139" t="s">
        <v>16</v>
      </c>
      <c r="F152" s="1136" t="s">
        <v>286</v>
      </c>
      <c r="G152" s="1142">
        <v>1132</v>
      </c>
      <c r="H152" s="1136" t="s">
        <v>18</v>
      </c>
      <c r="I152" s="1142">
        <f t="shared" si="2"/>
        <v>20376</v>
      </c>
    </row>
    <row r="153" spans="1:9" ht="33">
      <c r="A153" s="1136">
        <v>148</v>
      </c>
      <c r="B153" s="1137">
        <v>12</v>
      </c>
      <c r="C153" s="1170" t="s">
        <v>1598</v>
      </c>
      <c r="D153" s="1139" t="s">
        <v>655</v>
      </c>
      <c r="E153" s="1139" t="s">
        <v>16</v>
      </c>
      <c r="F153" s="1136" t="s">
        <v>135</v>
      </c>
      <c r="G153" s="1142">
        <v>990.68</v>
      </c>
      <c r="H153" s="1136" t="s">
        <v>18</v>
      </c>
      <c r="I153" s="1142">
        <f t="shared" si="2"/>
        <v>11888.16</v>
      </c>
    </row>
    <row r="154" spans="1:9" ht="82.5">
      <c r="A154" s="1136">
        <v>149</v>
      </c>
      <c r="B154" s="1137">
        <v>3</v>
      </c>
      <c r="C154" s="1149" t="s">
        <v>1518</v>
      </c>
      <c r="D154" s="1139" t="s">
        <v>655</v>
      </c>
      <c r="E154" s="1139" t="s">
        <v>16</v>
      </c>
      <c r="F154" s="1136" t="s">
        <v>305</v>
      </c>
      <c r="G154" s="1142">
        <v>5670</v>
      </c>
      <c r="H154" s="1136" t="s">
        <v>50</v>
      </c>
      <c r="I154" s="1142">
        <f t="shared" si="2"/>
        <v>17010</v>
      </c>
    </row>
    <row r="155" spans="1:9" ht="66">
      <c r="A155" s="1136">
        <v>150</v>
      </c>
      <c r="B155" s="1137">
        <v>6</v>
      </c>
      <c r="C155" s="1149" t="s">
        <v>1625</v>
      </c>
      <c r="D155" s="1139" t="s">
        <v>655</v>
      </c>
      <c r="E155" s="1139" t="s">
        <v>16</v>
      </c>
      <c r="F155" s="1136" t="s">
        <v>1530</v>
      </c>
      <c r="G155" s="1142">
        <v>1934</v>
      </c>
      <c r="H155" s="1136" t="s">
        <v>18</v>
      </c>
      <c r="I155" s="1142">
        <f t="shared" si="2"/>
        <v>11604</v>
      </c>
    </row>
    <row r="156" spans="1:9" ht="49.5">
      <c r="A156" s="1136">
        <v>151</v>
      </c>
      <c r="B156" s="1137">
        <v>155</v>
      </c>
      <c r="C156" s="1171" t="s">
        <v>87</v>
      </c>
      <c r="D156" s="1139" t="s">
        <v>655</v>
      </c>
      <c r="E156" s="1139" t="s">
        <v>16</v>
      </c>
      <c r="F156" s="1136" t="s">
        <v>88</v>
      </c>
      <c r="G156" s="1142">
        <v>41</v>
      </c>
      <c r="H156" s="1136" t="s">
        <v>86</v>
      </c>
      <c r="I156" s="1142">
        <f t="shared" si="2"/>
        <v>6355</v>
      </c>
    </row>
    <row r="157" spans="1:9" ht="33">
      <c r="A157" s="1136">
        <v>152</v>
      </c>
      <c r="B157" s="1137">
        <v>11.282</v>
      </c>
      <c r="C157" s="1171" t="s">
        <v>1599</v>
      </c>
      <c r="D157" s="1139" t="s">
        <v>655</v>
      </c>
      <c r="E157" s="1139" t="s">
        <v>16</v>
      </c>
      <c r="F157" s="1136" t="s">
        <v>139</v>
      </c>
      <c r="G157" s="1142">
        <v>6579</v>
      </c>
      <c r="H157" s="1136" t="s">
        <v>140</v>
      </c>
      <c r="I157" s="1142">
        <f t="shared" si="2"/>
        <v>74224.278000000006</v>
      </c>
    </row>
    <row r="158" spans="1:9">
      <c r="A158" s="1136">
        <v>153</v>
      </c>
      <c r="B158" s="1137">
        <v>0.37</v>
      </c>
      <c r="C158" s="1170" t="s">
        <v>1392</v>
      </c>
      <c r="D158" s="1139" t="s">
        <v>655</v>
      </c>
      <c r="E158" s="1139" t="s">
        <v>16</v>
      </c>
      <c r="F158" s="1136" t="s">
        <v>142</v>
      </c>
      <c r="G158" s="1142">
        <v>3893</v>
      </c>
      <c r="H158" s="1136" t="s">
        <v>140</v>
      </c>
      <c r="I158" s="1142">
        <f t="shared" si="2"/>
        <v>1440.41</v>
      </c>
    </row>
    <row r="159" spans="1:9" ht="66">
      <c r="A159" s="1136">
        <v>154</v>
      </c>
      <c r="B159" s="1137">
        <v>0.97499999999999998</v>
      </c>
      <c r="C159" s="1170" t="s">
        <v>63</v>
      </c>
      <c r="D159" s="1139" t="s">
        <v>655</v>
      </c>
      <c r="E159" s="1139" t="s">
        <v>16</v>
      </c>
      <c r="F159" s="1136" t="s">
        <v>64</v>
      </c>
      <c r="G159" s="1142">
        <v>3426</v>
      </c>
      <c r="H159" s="1136" t="s">
        <v>65</v>
      </c>
      <c r="I159" s="1142">
        <f t="shared" si="2"/>
        <v>3340.35</v>
      </c>
    </row>
    <row r="160" spans="1:9">
      <c r="A160" s="1136">
        <v>155</v>
      </c>
      <c r="B160" s="1137">
        <v>3</v>
      </c>
      <c r="C160" s="1172" t="s">
        <v>1626</v>
      </c>
      <c r="D160" s="1139" t="s">
        <v>655</v>
      </c>
      <c r="E160" s="1139" t="s">
        <v>16</v>
      </c>
      <c r="F160" s="1136" t="s">
        <v>295</v>
      </c>
      <c r="G160" s="1142">
        <v>4500</v>
      </c>
      <c r="H160" s="1136" t="s">
        <v>18</v>
      </c>
      <c r="I160" s="1142">
        <f t="shared" si="2"/>
        <v>13500</v>
      </c>
    </row>
    <row r="161" spans="1:9">
      <c r="A161" s="1136">
        <v>156</v>
      </c>
      <c r="B161" s="1137">
        <v>3</v>
      </c>
      <c r="C161" s="1172" t="s">
        <v>310</v>
      </c>
      <c r="D161" s="1139" t="s">
        <v>655</v>
      </c>
      <c r="E161" s="1139" t="s">
        <v>16</v>
      </c>
      <c r="F161" s="1136" t="s">
        <v>311</v>
      </c>
      <c r="G161" s="1142">
        <v>146.63</v>
      </c>
      <c r="H161" s="1136" t="s">
        <v>18</v>
      </c>
      <c r="I161" s="1142">
        <f t="shared" si="2"/>
        <v>439.89</v>
      </c>
    </row>
    <row r="162" spans="1:9" ht="33">
      <c r="A162" s="1136">
        <v>157</v>
      </c>
      <c r="B162" s="1137">
        <v>3</v>
      </c>
      <c r="C162" s="1173" t="s">
        <v>719</v>
      </c>
      <c r="D162" s="1139" t="s">
        <v>655</v>
      </c>
      <c r="E162" s="1139" t="s">
        <v>16</v>
      </c>
      <c r="F162" s="1136" t="s">
        <v>150</v>
      </c>
      <c r="G162" s="1142">
        <v>142</v>
      </c>
      <c r="H162" s="1136" t="s">
        <v>18</v>
      </c>
      <c r="I162" s="1142">
        <f t="shared" si="2"/>
        <v>426</v>
      </c>
    </row>
    <row r="163" spans="1:9">
      <c r="A163" s="1136">
        <v>158</v>
      </c>
      <c r="B163" s="1137">
        <v>9</v>
      </c>
      <c r="C163" s="1174" t="s">
        <v>306</v>
      </c>
      <c r="D163" s="1139" t="s">
        <v>655</v>
      </c>
      <c r="E163" s="1139" t="s">
        <v>16</v>
      </c>
      <c r="F163" s="1136" t="s">
        <v>307</v>
      </c>
      <c r="G163" s="1142">
        <v>41</v>
      </c>
      <c r="H163" s="1136" t="s">
        <v>18</v>
      </c>
      <c r="I163" s="1142">
        <f t="shared" si="2"/>
        <v>369</v>
      </c>
    </row>
    <row r="164" spans="1:9">
      <c r="A164" s="1136">
        <v>159</v>
      </c>
      <c r="B164" s="1137">
        <v>9</v>
      </c>
      <c r="C164" s="1174" t="s">
        <v>308</v>
      </c>
      <c r="D164" s="1139" t="s">
        <v>655</v>
      </c>
      <c r="E164" s="1139" t="s">
        <v>16</v>
      </c>
      <c r="F164" s="1136" t="s">
        <v>309</v>
      </c>
      <c r="G164" s="1142">
        <v>35</v>
      </c>
      <c r="H164" s="1136" t="s">
        <v>18</v>
      </c>
      <c r="I164" s="1142">
        <f t="shared" si="2"/>
        <v>315</v>
      </c>
    </row>
    <row r="165" spans="1:9">
      <c r="A165" s="1136">
        <v>160</v>
      </c>
      <c r="B165" s="1137">
        <v>3</v>
      </c>
      <c r="C165" s="1174" t="s">
        <v>292</v>
      </c>
      <c r="D165" s="1139" t="s">
        <v>655</v>
      </c>
      <c r="E165" s="1139" t="s">
        <v>16</v>
      </c>
      <c r="F165" s="1136" t="s">
        <v>293</v>
      </c>
      <c r="G165" s="1142">
        <v>880</v>
      </c>
      <c r="H165" s="1136" t="s">
        <v>18</v>
      </c>
      <c r="I165" s="1142">
        <f t="shared" si="2"/>
        <v>2640</v>
      </c>
    </row>
    <row r="166" spans="1:9">
      <c r="A166" s="1136">
        <v>161</v>
      </c>
      <c r="B166" s="1137">
        <v>6</v>
      </c>
      <c r="C166" s="1138" t="s">
        <v>1560</v>
      </c>
      <c r="D166" s="1139" t="s">
        <v>655</v>
      </c>
      <c r="E166" s="1139" t="s">
        <v>57</v>
      </c>
      <c r="F166" s="1136" t="s">
        <v>296</v>
      </c>
      <c r="G166" s="1142">
        <v>2789</v>
      </c>
      <c r="H166" s="1136" t="s">
        <v>18</v>
      </c>
      <c r="I166" s="1142">
        <f t="shared" si="2"/>
        <v>16734</v>
      </c>
    </row>
    <row r="167" spans="1:9" ht="66">
      <c r="A167" s="1136">
        <v>162</v>
      </c>
      <c r="B167" s="1137">
        <v>6</v>
      </c>
      <c r="C167" s="1166" t="s">
        <v>80</v>
      </c>
      <c r="D167" s="1139" t="s">
        <v>655</v>
      </c>
      <c r="E167" s="1139" t="s">
        <v>16</v>
      </c>
      <c r="F167" s="1136" t="s">
        <v>81</v>
      </c>
      <c r="G167" s="1142">
        <v>1234.2</v>
      </c>
      <c r="H167" s="1136" t="s">
        <v>18</v>
      </c>
      <c r="I167" s="1142">
        <f t="shared" si="2"/>
        <v>7405.2000000000007</v>
      </c>
    </row>
    <row r="168" spans="1:9" ht="49.5">
      <c r="A168" s="1136">
        <v>163</v>
      </c>
      <c r="B168" s="1137">
        <v>6</v>
      </c>
      <c r="C168" s="1170" t="s">
        <v>82</v>
      </c>
      <c r="D168" s="1139" t="s">
        <v>655</v>
      </c>
      <c r="E168" s="1139" t="s">
        <v>16</v>
      </c>
      <c r="F168" s="1136" t="s">
        <v>83</v>
      </c>
      <c r="G168" s="1142">
        <v>386</v>
      </c>
      <c r="H168" s="1136" t="s">
        <v>18</v>
      </c>
      <c r="I168" s="1142">
        <f t="shared" si="2"/>
        <v>2316</v>
      </c>
    </row>
    <row r="169" spans="1:9">
      <c r="A169" s="1136">
        <v>164</v>
      </c>
      <c r="B169" s="1137">
        <v>3</v>
      </c>
      <c r="C169" s="1170" t="s">
        <v>301</v>
      </c>
      <c r="D169" s="1139" t="s">
        <v>655</v>
      </c>
      <c r="E169" s="1139" t="s">
        <v>16</v>
      </c>
      <c r="F169" s="1136" t="s">
        <v>302</v>
      </c>
      <c r="G169" s="1142">
        <v>53</v>
      </c>
      <c r="H169" s="1136" t="s">
        <v>18</v>
      </c>
      <c r="I169" s="1142">
        <f t="shared" si="2"/>
        <v>159</v>
      </c>
    </row>
    <row r="170" spans="1:9">
      <c r="A170" s="1136">
        <v>165</v>
      </c>
      <c r="B170" s="1137">
        <v>30</v>
      </c>
      <c r="C170" s="1170" t="s">
        <v>418</v>
      </c>
      <c r="D170" s="1139" t="s">
        <v>655</v>
      </c>
      <c r="E170" s="1139" t="s">
        <v>57</v>
      </c>
      <c r="F170" s="1136" t="s">
        <v>90</v>
      </c>
      <c r="G170" s="1142">
        <v>117.5</v>
      </c>
      <c r="H170" s="1136" t="s">
        <v>91</v>
      </c>
      <c r="I170" s="1142">
        <f t="shared" si="2"/>
        <v>3525</v>
      </c>
    </row>
    <row r="171" spans="1:9">
      <c r="A171" s="1136">
        <v>166</v>
      </c>
      <c r="B171" s="1164">
        <v>8</v>
      </c>
      <c r="C171" s="1175" t="s">
        <v>235</v>
      </c>
      <c r="D171" s="1158" t="s">
        <v>655</v>
      </c>
      <c r="E171" s="1158" t="s">
        <v>57</v>
      </c>
      <c r="F171" s="1176" t="s">
        <v>236</v>
      </c>
      <c r="G171" s="1177">
        <v>4554</v>
      </c>
      <c r="H171" s="1178" t="s">
        <v>18</v>
      </c>
      <c r="I171" s="1142">
        <f t="shared" si="2"/>
        <v>36432</v>
      </c>
    </row>
    <row r="172" spans="1:9">
      <c r="A172" s="1136">
        <v>167</v>
      </c>
      <c r="B172" s="1164">
        <v>32</v>
      </c>
      <c r="C172" s="1176" t="s">
        <v>313</v>
      </c>
      <c r="D172" s="1158" t="s">
        <v>655</v>
      </c>
      <c r="E172" s="1158" t="s">
        <v>57</v>
      </c>
      <c r="F172" s="1176" t="s">
        <v>314</v>
      </c>
      <c r="G172" s="1177">
        <v>24151</v>
      </c>
      <c r="H172" s="1178" t="s">
        <v>18</v>
      </c>
      <c r="I172" s="1142">
        <f t="shared" si="2"/>
        <v>772832</v>
      </c>
    </row>
    <row r="173" spans="1:9">
      <c r="A173" s="1136">
        <v>168</v>
      </c>
      <c r="B173" s="1164">
        <v>3</v>
      </c>
      <c r="C173" s="1176" t="s">
        <v>1627</v>
      </c>
      <c r="D173" s="1158" t="s">
        <v>655</v>
      </c>
      <c r="E173" s="1158" t="s">
        <v>57</v>
      </c>
      <c r="F173" s="1176" t="s">
        <v>317</v>
      </c>
      <c r="G173" s="1177">
        <v>40658.78</v>
      </c>
      <c r="H173" s="1178" t="s">
        <v>18</v>
      </c>
      <c r="I173" s="1142">
        <f t="shared" si="2"/>
        <v>121976.34</v>
      </c>
    </row>
    <row r="174" spans="1:9">
      <c r="A174" s="1136">
        <v>169</v>
      </c>
      <c r="B174" s="1156">
        <v>4500</v>
      </c>
      <c r="C174" s="1176" t="s">
        <v>1612</v>
      </c>
      <c r="D174" s="1158" t="s">
        <v>655</v>
      </c>
      <c r="E174" s="1158" t="s">
        <v>57</v>
      </c>
      <c r="F174" s="1176" t="s">
        <v>248</v>
      </c>
      <c r="G174" s="1179">
        <v>60.75</v>
      </c>
      <c r="H174" s="1178" t="s">
        <v>91</v>
      </c>
      <c r="I174" s="1142">
        <f t="shared" si="2"/>
        <v>273375</v>
      </c>
    </row>
    <row r="175" spans="1:9">
      <c r="A175" s="1136">
        <v>170</v>
      </c>
      <c r="B175" s="1162">
        <v>370</v>
      </c>
      <c r="C175" s="1176" t="s">
        <v>1610</v>
      </c>
      <c r="D175" s="1158" t="s">
        <v>655</v>
      </c>
      <c r="E175" s="1158" t="s">
        <v>57</v>
      </c>
      <c r="F175" s="1176" t="s">
        <v>234</v>
      </c>
      <c r="G175" s="1179">
        <v>56.5</v>
      </c>
      <c r="H175" s="1178" t="s">
        <v>91</v>
      </c>
      <c r="I175" s="1142">
        <f t="shared" si="2"/>
        <v>20905</v>
      </c>
    </row>
    <row r="176" spans="1:9">
      <c r="A176" s="1136">
        <v>171</v>
      </c>
      <c r="B176" s="1162">
        <v>975</v>
      </c>
      <c r="C176" s="1176" t="s">
        <v>1608</v>
      </c>
      <c r="D176" s="1158" t="s">
        <v>655</v>
      </c>
      <c r="E176" s="1158" t="s">
        <v>57</v>
      </c>
      <c r="F176" s="1176" t="s">
        <v>230</v>
      </c>
      <c r="G176" s="1179">
        <v>57.45</v>
      </c>
      <c r="H176" s="1178" t="s">
        <v>1006</v>
      </c>
      <c r="I176" s="1142">
        <f t="shared" si="2"/>
        <v>56013.75</v>
      </c>
    </row>
    <row r="177" spans="1:9">
      <c r="A177" s="1136">
        <v>172</v>
      </c>
      <c r="B177" s="1137">
        <v>7.55</v>
      </c>
      <c r="C177" s="1170" t="s">
        <v>1486</v>
      </c>
      <c r="D177" s="1139" t="s">
        <v>655</v>
      </c>
      <c r="E177" s="1139" t="s">
        <v>16</v>
      </c>
      <c r="F177" s="1136" t="s">
        <v>258</v>
      </c>
      <c r="G177" s="1142">
        <v>765</v>
      </c>
      <c r="H177" s="1142" t="s">
        <v>259</v>
      </c>
      <c r="I177" s="1142">
        <f>B177*G177</f>
        <v>5775.75</v>
      </c>
    </row>
    <row r="178" spans="1:9">
      <c r="A178" s="1136">
        <v>173</v>
      </c>
      <c r="B178" s="1137">
        <v>26</v>
      </c>
      <c r="C178" s="1170" t="s">
        <v>157</v>
      </c>
      <c r="D178" s="1139" t="s">
        <v>655</v>
      </c>
      <c r="E178" s="1139" t="s">
        <v>16</v>
      </c>
      <c r="F178" s="1136" t="s">
        <v>158</v>
      </c>
      <c r="G178" s="1142">
        <v>1024</v>
      </c>
      <c r="H178" s="1142" t="s">
        <v>159</v>
      </c>
      <c r="I178" s="1142">
        <f t="shared" ref="I178:I217" si="3">B178*G178</f>
        <v>26624</v>
      </c>
    </row>
    <row r="179" spans="1:9" ht="66">
      <c r="A179" s="1136">
        <v>174</v>
      </c>
      <c r="B179" s="1137">
        <v>13</v>
      </c>
      <c r="C179" s="1170" t="s">
        <v>1586</v>
      </c>
      <c r="D179" s="1139" t="s">
        <v>655</v>
      </c>
      <c r="E179" s="1139" t="s">
        <v>16</v>
      </c>
      <c r="F179" s="1136" t="s">
        <v>29</v>
      </c>
      <c r="G179" s="1142">
        <v>3299.7</v>
      </c>
      <c r="H179" s="1142" t="s">
        <v>18</v>
      </c>
      <c r="I179" s="1142">
        <f t="shared" si="3"/>
        <v>42896.1</v>
      </c>
    </row>
    <row r="180" spans="1:9">
      <c r="A180" s="1136">
        <v>175</v>
      </c>
      <c r="B180" s="1137">
        <v>26</v>
      </c>
      <c r="C180" s="1170" t="s">
        <v>161</v>
      </c>
      <c r="D180" s="1139" t="s">
        <v>655</v>
      </c>
      <c r="E180" s="1139" t="s">
        <v>16</v>
      </c>
      <c r="F180" s="1136" t="s">
        <v>162</v>
      </c>
      <c r="G180" s="1142">
        <v>1024</v>
      </c>
      <c r="H180" s="1142" t="s">
        <v>159</v>
      </c>
      <c r="I180" s="1142">
        <f t="shared" si="3"/>
        <v>26624</v>
      </c>
    </row>
    <row r="181" spans="1:9" ht="196.5">
      <c r="A181" s="1136">
        <v>176</v>
      </c>
      <c r="B181" s="1137">
        <v>3550</v>
      </c>
      <c r="C181" s="1181" t="s">
        <v>1628</v>
      </c>
      <c r="D181" s="1139" t="s">
        <v>655</v>
      </c>
      <c r="E181" s="1139" t="s">
        <v>16</v>
      </c>
      <c r="F181" s="1136" t="s">
        <v>1535</v>
      </c>
      <c r="G181" s="1142">
        <v>465.46</v>
      </c>
      <c r="H181" s="1142" t="s">
        <v>94</v>
      </c>
      <c r="I181" s="1142">
        <f t="shared" si="3"/>
        <v>1652383</v>
      </c>
    </row>
    <row r="182" spans="1:9" ht="196.5">
      <c r="A182" s="1136">
        <v>177</v>
      </c>
      <c r="B182" s="1137">
        <v>3200</v>
      </c>
      <c r="C182" s="1181" t="s">
        <v>1863</v>
      </c>
      <c r="D182" s="1139" t="s">
        <v>655</v>
      </c>
      <c r="E182" s="1139" t="s">
        <v>16</v>
      </c>
      <c r="F182" s="1169" t="s">
        <v>322</v>
      </c>
      <c r="G182" s="1142">
        <v>1073.94</v>
      </c>
      <c r="H182" s="1142" t="s">
        <v>94</v>
      </c>
      <c r="I182" s="1142">
        <f t="shared" si="3"/>
        <v>3436608</v>
      </c>
    </row>
    <row r="183" spans="1:9" ht="211.5">
      <c r="A183" s="1136">
        <v>178</v>
      </c>
      <c r="B183" s="1137">
        <v>200</v>
      </c>
      <c r="C183" s="1167" t="s">
        <v>1862</v>
      </c>
      <c r="D183" s="1139" t="s">
        <v>655</v>
      </c>
      <c r="E183" s="1139" t="s">
        <v>16</v>
      </c>
      <c r="F183" s="1169" t="s">
        <v>1540</v>
      </c>
      <c r="G183" s="1142">
        <v>1199.4000000000001</v>
      </c>
      <c r="H183" s="1142" t="s">
        <v>94</v>
      </c>
      <c r="I183" s="1142">
        <f t="shared" si="3"/>
        <v>239880.00000000003</v>
      </c>
    </row>
    <row r="184" spans="1:9" ht="33">
      <c r="A184" s="1136">
        <v>179</v>
      </c>
      <c r="B184" s="1137">
        <v>600</v>
      </c>
      <c r="C184" s="1170" t="s">
        <v>1542</v>
      </c>
      <c r="D184" s="1139" t="s">
        <v>655</v>
      </c>
      <c r="E184" s="1139" t="s">
        <v>16</v>
      </c>
      <c r="F184" s="1136" t="s">
        <v>1543</v>
      </c>
      <c r="G184" s="1142">
        <v>1075</v>
      </c>
      <c r="H184" s="1142" t="s">
        <v>94</v>
      </c>
      <c r="I184" s="1142">
        <f t="shared" si="3"/>
        <v>645000</v>
      </c>
    </row>
    <row r="185" spans="1:9">
      <c r="A185" s="1136">
        <v>180</v>
      </c>
      <c r="B185" s="1137">
        <v>75</v>
      </c>
      <c r="C185" s="1182" t="s">
        <v>1051</v>
      </c>
      <c r="D185" s="1139" t="s">
        <v>655</v>
      </c>
      <c r="E185" s="1139" t="s">
        <v>16</v>
      </c>
      <c r="F185" s="1136" t="s">
        <v>270</v>
      </c>
      <c r="G185" s="1142">
        <v>2745</v>
      </c>
      <c r="H185" s="1142" t="s">
        <v>18</v>
      </c>
      <c r="I185" s="1142">
        <f t="shared" si="3"/>
        <v>205875</v>
      </c>
    </row>
    <row r="186" spans="1:9">
      <c r="A186" s="1136">
        <v>181</v>
      </c>
      <c r="B186" s="1137">
        <v>28</v>
      </c>
      <c r="C186" s="1170" t="s">
        <v>1545</v>
      </c>
      <c r="D186" s="1139" t="s">
        <v>655</v>
      </c>
      <c r="E186" s="1139" t="s">
        <v>16</v>
      </c>
      <c r="F186" s="1136" t="s">
        <v>327</v>
      </c>
      <c r="G186" s="1142">
        <v>3725.45</v>
      </c>
      <c r="H186" s="1142" t="s">
        <v>18</v>
      </c>
      <c r="I186" s="1142">
        <f t="shared" si="3"/>
        <v>104312.59999999999</v>
      </c>
    </row>
    <row r="187" spans="1:9">
      <c r="A187" s="1136">
        <v>182</v>
      </c>
      <c r="B187" s="1137">
        <v>1000</v>
      </c>
      <c r="C187" s="1182" t="s">
        <v>1547</v>
      </c>
      <c r="D187" s="1139" t="s">
        <v>655</v>
      </c>
      <c r="E187" s="1139" t="s">
        <v>57</v>
      </c>
      <c r="F187" s="1136" t="s">
        <v>329</v>
      </c>
      <c r="G187" s="1142">
        <v>740</v>
      </c>
      <c r="H187" s="1142" t="s">
        <v>94</v>
      </c>
      <c r="I187" s="1142">
        <f t="shared" si="3"/>
        <v>740000</v>
      </c>
    </row>
    <row r="188" spans="1:9">
      <c r="A188" s="1136">
        <v>183</v>
      </c>
      <c r="B188" s="1137">
        <v>1000</v>
      </c>
      <c r="C188" s="1182" t="s">
        <v>1549</v>
      </c>
      <c r="D188" s="1139" t="s">
        <v>655</v>
      </c>
      <c r="E188" s="1139" t="s">
        <v>57</v>
      </c>
      <c r="F188" s="1136" t="s">
        <v>331</v>
      </c>
      <c r="G188" s="1142">
        <v>759</v>
      </c>
      <c r="H188" s="1142" t="s">
        <v>94</v>
      </c>
      <c r="I188" s="1142">
        <f t="shared" si="3"/>
        <v>759000</v>
      </c>
    </row>
    <row r="189" spans="1:9">
      <c r="A189" s="1136">
        <v>184</v>
      </c>
      <c r="B189" s="1137">
        <v>200</v>
      </c>
      <c r="C189" s="1170" t="s">
        <v>1551</v>
      </c>
      <c r="D189" s="1139" t="s">
        <v>655</v>
      </c>
      <c r="E189" s="1139" t="s">
        <v>57</v>
      </c>
      <c r="F189" s="1136" t="s">
        <v>333</v>
      </c>
      <c r="G189" s="1142">
        <v>80</v>
      </c>
      <c r="H189" s="1142" t="s">
        <v>94</v>
      </c>
      <c r="I189" s="1142">
        <f t="shared" si="3"/>
        <v>16000</v>
      </c>
    </row>
    <row r="190" spans="1:9">
      <c r="A190" s="1136">
        <v>185</v>
      </c>
      <c r="B190" s="1137">
        <v>16</v>
      </c>
      <c r="C190" s="1170" t="s">
        <v>1553</v>
      </c>
      <c r="D190" s="1139" t="s">
        <v>655</v>
      </c>
      <c r="E190" s="1139" t="s">
        <v>16</v>
      </c>
      <c r="F190" s="1136" t="s">
        <v>335</v>
      </c>
      <c r="G190" s="1142">
        <v>2370.63</v>
      </c>
      <c r="H190" s="1142" t="s">
        <v>18</v>
      </c>
      <c r="I190" s="1142">
        <f t="shared" si="3"/>
        <v>37930.080000000002</v>
      </c>
    </row>
    <row r="191" spans="1:9" ht="66">
      <c r="A191" s="1136">
        <v>186</v>
      </c>
      <c r="B191" s="1137">
        <v>120</v>
      </c>
      <c r="C191" s="1170" t="s">
        <v>1555</v>
      </c>
      <c r="D191" s="1139" t="s">
        <v>655</v>
      </c>
      <c r="E191" s="1139" t="s">
        <v>16</v>
      </c>
      <c r="F191" s="1136" t="s">
        <v>324</v>
      </c>
      <c r="G191" s="1142">
        <v>144.08000000000001</v>
      </c>
      <c r="H191" s="1142" t="s">
        <v>94</v>
      </c>
      <c r="I191" s="1142">
        <f t="shared" si="3"/>
        <v>17289.600000000002</v>
      </c>
    </row>
    <row r="192" spans="1:9" ht="33">
      <c r="A192" s="1136">
        <v>187</v>
      </c>
      <c r="B192" s="1137">
        <v>5400</v>
      </c>
      <c r="C192" s="1170" t="s">
        <v>1512</v>
      </c>
      <c r="D192" s="1139" t="s">
        <v>655</v>
      </c>
      <c r="E192" s="1139" t="s">
        <v>16</v>
      </c>
      <c r="F192" s="1136" t="s">
        <v>282</v>
      </c>
      <c r="G192" s="1142">
        <v>30</v>
      </c>
      <c r="H192" s="1142" t="s">
        <v>94</v>
      </c>
      <c r="I192" s="1142">
        <f t="shared" si="3"/>
        <v>162000</v>
      </c>
    </row>
    <row r="193" spans="1:9" ht="69" customHeight="1">
      <c r="A193" s="1136">
        <v>188</v>
      </c>
      <c r="B193" s="1137">
        <v>75</v>
      </c>
      <c r="C193" s="1170" t="s">
        <v>1521</v>
      </c>
      <c r="D193" s="1139" t="s">
        <v>655</v>
      </c>
      <c r="E193" s="1139" t="s">
        <v>57</v>
      </c>
      <c r="F193" s="1136" t="s">
        <v>300</v>
      </c>
      <c r="G193" s="1142">
        <v>484</v>
      </c>
      <c r="H193" s="1142" t="s">
        <v>18</v>
      </c>
      <c r="I193" s="1142">
        <f t="shared" si="3"/>
        <v>36300</v>
      </c>
    </row>
    <row r="194" spans="1:9" ht="49.5">
      <c r="A194" s="1136">
        <v>189</v>
      </c>
      <c r="B194" s="1137">
        <v>16</v>
      </c>
      <c r="C194" s="1170" t="s">
        <v>1514</v>
      </c>
      <c r="D194" s="1139" t="s">
        <v>655</v>
      </c>
      <c r="E194" s="1139" t="s">
        <v>16</v>
      </c>
      <c r="F194" s="1136" t="s">
        <v>284</v>
      </c>
      <c r="G194" s="1142">
        <v>512.54999999999995</v>
      </c>
      <c r="H194" s="1142" t="s">
        <v>18</v>
      </c>
      <c r="I194" s="1142">
        <f t="shared" si="3"/>
        <v>8200.7999999999993</v>
      </c>
    </row>
    <row r="195" spans="1:9" ht="49.5">
      <c r="A195" s="1136">
        <v>190</v>
      </c>
      <c r="B195" s="1137">
        <v>16</v>
      </c>
      <c r="C195" s="1170" t="s">
        <v>1557</v>
      </c>
      <c r="D195" s="1139" t="s">
        <v>655</v>
      </c>
      <c r="E195" s="1139" t="s">
        <v>16</v>
      </c>
      <c r="F195" s="1136" t="s">
        <v>286</v>
      </c>
      <c r="G195" s="1142">
        <v>1132</v>
      </c>
      <c r="H195" s="1142" t="s">
        <v>18</v>
      </c>
      <c r="I195" s="1142">
        <f t="shared" si="3"/>
        <v>18112</v>
      </c>
    </row>
    <row r="196" spans="1:9" ht="33">
      <c r="A196" s="1136">
        <v>191</v>
      </c>
      <c r="B196" s="1137">
        <v>8</v>
      </c>
      <c r="C196" s="1170" t="s">
        <v>1598</v>
      </c>
      <c r="D196" s="1139" t="s">
        <v>655</v>
      </c>
      <c r="E196" s="1139" t="s">
        <v>16</v>
      </c>
      <c r="F196" s="1136" t="s">
        <v>135</v>
      </c>
      <c r="G196" s="1142">
        <v>990.68</v>
      </c>
      <c r="H196" s="1142" t="s">
        <v>18</v>
      </c>
      <c r="I196" s="1142">
        <f t="shared" si="3"/>
        <v>7925.44</v>
      </c>
    </row>
    <row r="197" spans="1:9" ht="66">
      <c r="A197" s="1136">
        <v>192</v>
      </c>
      <c r="B197" s="1137">
        <v>8</v>
      </c>
      <c r="C197" s="1166" t="s">
        <v>1571</v>
      </c>
      <c r="D197" s="1139" t="s">
        <v>655</v>
      </c>
      <c r="E197" s="1139" t="s">
        <v>16</v>
      </c>
      <c r="F197" s="1136" t="s">
        <v>137</v>
      </c>
      <c r="G197" s="1142">
        <v>2643.83</v>
      </c>
      <c r="H197" s="1142" t="s">
        <v>18</v>
      </c>
      <c r="I197" s="1142">
        <f t="shared" si="3"/>
        <v>21150.639999999999</v>
      </c>
    </row>
    <row r="198" spans="1:9" ht="49.5">
      <c r="A198" s="1136">
        <v>193</v>
      </c>
      <c r="B198" s="1137">
        <v>160</v>
      </c>
      <c r="C198" s="1171" t="s">
        <v>87</v>
      </c>
      <c r="D198" s="1139" t="s">
        <v>655</v>
      </c>
      <c r="E198" s="1139" t="s">
        <v>16</v>
      </c>
      <c r="F198" s="1136" t="s">
        <v>88</v>
      </c>
      <c r="G198" s="1142">
        <v>41</v>
      </c>
      <c r="H198" s="1142" t="s">
        <v>86</v>
      </c>
      <c r="I198" s="1142">
        <f t="shared" si="3"/>
        <v>6560</v>
      </c>
    </row>
    <row r="199" spans="1:9" ht="33">
      <c r="A199" s="1136">
        <v>194</v>
      </c>
      <c r="B199" s="1137">
        <v>7.5209999999999999</v>
      </c>
      <c r="C199" s="1170" t="s">
        <v>1599</v>
      </c>
      <c r="D199" s="1139" t="s">
        <v>655</v>
      </c>
      <c r="E199" s="1139" t="s">
        <v>16</v>
      </c>
      <c r="F199" s="1136" t="s">
        <v>139</v>
      </c>
      <c r="G199" s="1142">
        <v>6579</v>
      </c>
      <c r="H199" s="1142" t="s">
        <v>140</v>
      </c>
      <c r="I199" s="1142">
        <f t="shared" si="3"/>
        <v>49480.659</v>
      </c>
    </row>
    <row r="200" spans="1:9">
      <c r="A200" s="1136">
        <v>195</v>
      </c>
      <c r="B200" s="1137">
        <v>0.25</v>
      </c>
      <c r="C200" s="1170" t="s">
        <v>1392</v>
      </c>
      <c r="D200" s="1139" t="s">
        <v>655</v>
      </c>
      <c r="E200" s="1139" t="s">
        <v>16</v>
      </c>
      <c r="F200" s="1136" t="s">
        <v>142</v>
      </c>
      <c r="G200" s="1142">
        <v>3893</v>
      </c>
      <c r="H200" s="1142" t="s">
        <v>140</v>
      </c>
      <c r="I200" s="1142">
        <f t="shared" si="3"/>
        <v>973.25</v>
      </c>
    </row>
    <row r="201" spans="1:9" ht="66">
      <c r="A201" s="1136">
        <v>196</v>
      </c>
      <c r="B201" s="1137">
        <v>0.23</v>
      </c>
      <c r="C201" s="1171" t="s">
        <v>1559</v>
      </c>
      <c r="D201" s="1139" t="s">
        <v>655</v>
      </c>
      <c r="E201" s="1139" t="s">
        <v>16</v>
      </c>
      <c r="F201" s="1136" t="s">
        <v>64</v>
      </c>
      <c r="G201" s="1142">
        <v>3426</v>
      </c>
      <c r="H201" s="1142" t="s">
        <v>18</v>
      </c>
      <c r="I201" s="1142">
        <f t="shared" si="3"/>
        <v>787.98</v>
      </c>
    </row>
    <row r="202" spans="1:9">
      <c r="A202" s="1136">
        <v>197</v>
      </c>
      <c r="B202" s="1137">
        <v>16</v>
      </c>
      <c r="C202" s="1182" t="s">
        <v>1560</v>
      </c>
      <c r="D202" s="1139" t="s">
        <v>655</v>
      </c>
      <c r="E202" s="1139" t="s">
        <v>57</v>
      </c>
      <c r="F202" s="1136" t="s">
        <v>296</v>
      </c>
      <c r="G202" s="1142">
        <v>2789</v>
      </c>
      <c r="H202" s="1142" t="s">
        <v>18</v>
      </c>
      <c r="I202" s="1142">
        <f t="shared" si="3"/>
        <v>44624</v>
      </c>
    </row>
    <row r="203" spans="1:9" ht="66">
      <c r="A203" s="1136">
        <v>198</v>
      </c>
      <c r="B203" s="1137">
        <v>16</v>
      </c>
      <c r="C203" s="1170" t="s">
        <v>80</v>
      </c>
      <c r="D203" s="1139" t="s">
        <v>655</v>
      </c>
      <c r="E203" s="1139" t="s">
        <v>16</v>
      </c>
      <c r="F203" s="1136" t="s">
        <v>81</v>
      </c>
      <c r="G203" s="1142">
        <v>1234.2</v>
      </c>
      <c r="H203" s="1142" t="s">
        <v>18</v>
      </c>
      <c r="I203" s="1142">
        <f t="shared" si="3"/>
        <v>19747.2</v>
      </c>
    </row>
    <row r="204" spans="1:9" ht="49.5">
      <c r="A204" s="1136">
        <v>199</v>
      </c>
      <c r="B204" s="1137">
        <v>16</v>
      </c>
      <c r="C204" s="1170" t="s">
        <v>82</v>
      </c>
      <c r="D204" s="1139" t="s">
        <v>655</v>
      </c>
      <c r="E204" s="1139" t="s">
        <v>16</v>
      </c>
      <c r="F204" s="1136" t="s">
        <v>83</v>
      </c>
      <c r="G204" s="1142">
        <v>386</v>
      </c>
      <c r="H204" s="1142" t="s">
        <v>18</v>
      </c>
      <c r="I204" s="1142">
        <f t="shared" si="3"/>
        <v>6176</v>
      </c>
    </row>
    <row r="205" spans="1:9" ht="33">
      <c r="A205" s="1136">
        <v>200</v>
      </c>
      <c r="B205" s="1137">
        <v>8</v>
      </c>
      <c r="C205" s="1172" t="s">
        <v>1561</v>
      </c>
      <c r="D205" s="1139" t="s">
        <v>655</v>
      </c>
      <c r="E205" s="1139" t="s">
        <v>16</v>
      </c>
      <c r="F205" s="1136" t="s">
        <v>341</v>
      </c>
      <c r="G205" s="1142">
        <v>3200</v>
      </c>
      <c r="H205" s="1142" t="s">
        <v>18</v>
      </c>
      <c r="I205" s="1142">
        <f t="shared" si="3"/>
        <v>25600</v>
      </c>
    </row>
    <row r="206" spans="1:9">
      <c r="A206" s="1136">
        <v>201</v>
      </c>
      <c r="B206" s="1137">
        <v>8</v>
      </c>
      <c r="C206" s="1172" t="s">
        <v>310</v>
      </c>
      <c r="D206" s="1139" t="s">
        <v>655</v>
      </c>
      <c r="E206" s="1139" t="s">
        <v>16</v>
      </c>
      <c r="F206" s="1136" t="s">
        <v>311</v>
      </c>
      <c r="G206" s="1142">
        <v>146.63</v>
      </c>
      <c r="H206" s="1142" t="s">
        <v>18</v>
      </c>
      <c r="I206" s="1142">
        <f t="shared" si="3"/>
        <v>1173.04</v>
      </c>
    </row>
    <row r="207" spans="1:9" ht="33">
      <c r="A207" s="1136">
        <v>202</v>
      </c>
      <c r="B207" s="1137">
        <v>8</v>
      </c>
      <c r="C207" s="1172" t="s">
        <v>719</v>
      </c>
      <c r="D207" s="1139" t="s">
        <v>655</v>
      </c>
      <c r="E207" s="1139" t="s">
        <v>16</v>
      </c>
      <c r="F207" s="1136" t="s">
        <v>150</v>
      </c>
      <c r="G207" s="1142">
        <v>142</v>
      </c>
      <c r="H207" s="1142" t="s">
        <v>18</v>
      </c>
      <c r="I207" s="1142">
        <f t="shared" si="3"/>
        <v>1136</v>
      </c>
    </row>
    <row r="208" spans="1:9">
      <c r="A208" s="1136">
        <v>203</v>
      </c>
      <c r="B208" s="1137">
        <v>8</v>
      </c>
      <c r="C208" s="1170" t="s">
        <v>301</v>
      </c>
      <c r="D208" s="1139" t="s">
        <v>655</v>
      </c>
      <c r="E208" s="1139" t="s">
        <v>16</v>
      </c>
      <c r="F208" s="1136" t="s">
        <v>302</v>
      </c>
      <c r="G208" s="1142">
        <v>53</v>
      </c>
      <c r="H208" s="1142" t="s">
        <v>18</v>
      </c>
      <c r="I208" s="1142">
        <f t="shared" si="3"/>
        <v>424</v>
      </c>
    </row>
    <row r="209" spans="1:11">
      <c r="A209" s="1136">
        <v>204</v>
      </c>
      <c r="B209" s="1137">
        <v>40</v>
      </c>
      <c r="C209" s="1189" t="s">
        <v>418</v>
      </c>
      <c r="D209" s="1139" t="s">
        <v>655</v>
      </c>
      <c r="E209" s="1139" t="s">
        <v>57</v>
      </c>
      <c r="F209" s="1136" t="s">
        <v>90</v>
      </c>
      <c r="G209" s="1142">
        <v>117.5</v>
      </c>
      <c r="H209" s="1142" t="s">
        <v>91</v>
      </c>
      <c r="I209" s="1142">
        <f t="shared" si="3"/>
        <v>4700</v>
      </c>
      <c r="K209" s="1128">
        <f>128+44+40</f>
        <v>212</v>
      </c>
    </row>
    <row r="210" spans="1:11">
      <c r="A210" s="1136">
        <v>205</v>
      </c>
      <c r="B210" s="1164">
        <v>8</v>
      </c>
      <c r="C210" s="1157" t="s">
        <v>1631</v>
      </c>
      <c r="D210" s="1158" t="s">
        <v>655</v>
      </c>
      <c r="E210" s="1158" t="s">
        <v>57</v>
      </c>
      <c r="F210" s="1157" t="s">
        <v>348</v>
      </c>
      <c r="G210" s="1165">
        <v>1372.88</v>
      </c>
      <c r="H210" s="1161" t="s">
        <v>18</v>
      </c>
      <c r="I210" s="1142">
        <f t="shared" si="3"/>
        <v>10983.04</v>
      </c>
    </row>
    <row r="211" spans="1:11">
      <c r="A211" s="1136">
        <v>206</v>
      </c>
      <c r="B211" s="1164">
        <v>8</v>
      </c>
      <c r="C211" s="1157" t="s">
        <v>1632</v>
      </c>
      <c r="D211" s="1158" t="s">
        <v>655</v>
      </c>
      <c r="E211" s="1158" t="s">
        <v>57</v>
      </c>
      <c r="F211" s="1157" t="s">
        <v>350</v>
      </c>
      <c r="G211" s="1165">
        <v>1459.83</v>
      </c>
      <c r="H211" s="1161" t="s">
        <v>18</v>
      </c>
      <c r="I211" s="1142">
        <f t="shared" si="3"/>
        <v>11678.64</v>
      </c>
    </row>
    <row r="212" spans="1:11">
      <c r="A212" s="1136">
        <v>207</v>
      </c>
      <c r="B212" s="1164">
        <v>28</v>
      </c>
      <c r="C212" s="1157" t="s">
        <v>1633</v>
      </c>
      <c r="D212" s="1158" t="s">
        <v>655</v>
      </c>
      <c r="E212" s="1158" t="s">
        <v>57</v>
      </c>
      <c r="F212" s="1157" t="s">
        <v>346</v>
      </c>
      <c r="G212" s="1165">
        <v>4110.17</v>
      </c>
      <c r="H212" s="1161" t="s">
        <v>18</v>
      </c>
      <c r="I212" s="1142">
        <f t="shared" si="3"/>
        <v>115084.76000000001</v>
      </c>
    </row>
    <row r="213" spans="1:11">
      <c r="A213" s="1136">
        <v>208</v>
      </c>
      <c r="B213" s="1164">
        <v>8</v>
      </c>
      <c r="C213" s="1157" t="s">
        <v>1634</v>
      </c>
      <c r="D213" s="1158" t="s">
        <v>655</v>
      </c>
      <c r="E213" s="1158" t="s">
        <v>57</v>
      </c>
      <c r="F213" s="1157" t="s">
        <v>1179</v>
      </c>
      <c r="G213" s="1165">
        <v>18150</v>
      </c>
      <c r="H213" s="1161" t="s">
        <v>18</v>
      </c>
      <c r="I213" s="1142">
        <f t="shared" si="3"/>
        <v>145200</v>
      </c>
    </row>
    <row r="214" spans="1:11">
      <c r="A214" s="1136">
        <v>209</v>
      </c>
      <c r="B214" s="1156">
        <v>4000</v>
      </c>
      <c r="C214" s="1157" t="s">
        <v>1612</v>
      </c>
      <c r="D214" s="1158" t="s">
        <v>655</v>
      </c>
      <c r="E214" s="1158" t="s">
        <v>57</v>
      </c>
      <c r="F214" s="1157" t="s">
        <v>248</v>
      </c>
      <c r="G214" s="1160">
        <v>60.75</v>
      </c>
      <c r="H214" s="1161" t="s">
        <v>91</v>
      </c>
      <c r="I214" s="1142">
        <f t="shared" si="3"/>
        <v>243000</v>
      </c>
    </row>
    <row r="215" spans="1:11">
      <c r="A215" s="1136">
        <v>210</v>
      </c>
      <c r="B215" s="1162">
        <v>384</v>
      </c>
      <c r="C215" s="1157" t="s">
        <v>1610</v>
      </c>
      <c r="D215" s="1158" t="s">
        <v>655</v>
      </c>
      <c r="E215" s="1158" t="s">
        <v>57</v>
      </c>
      <c r="F215" s="1157" t="s">
        <v>234</v>
      </c>
      <c r="G215" s="1160">
        <v>56.5</v>
      </c>
      <c r="H215" s="1161" t="s">
        <v>91</v>
      </c>
      <c r="I215" s="1142">
        <f t="shared" si="3"/>
        <v>21696</v>
      </c>
    </row>
    <row r="216" spans="1:11">
      <c r="A216" s="1136">
        <v>211</v>
      </c>
      <c r="B216" s="1162">
        <v>150</v>
      </c>
      <c r="C216" s="1157" t="s">
        <v>1635</v>
      </c>
      <c r="D216" s="1158" t="s">
        <v>655</v>
      </c>
      <c r="E216" s="1158" t="s">
        <v>57</v>
      </c>
      <c r="F216" s="1157" t="s">
        <v>1183</v>
      </c>
      <c r="G216" s="1160">
        <v>58.15</v>
      </c>
      <c r="H216" s="1161" t="s">
        <v>91</v>
      </c>
      <c r="I216" s="1142">
        <f t="shared" si="3"/>
        <v>8722.5</v>
      </c>
    </row>
    <row r="217" spans="1:11">
      <c r="A217" s="1136">
        <v>212</v>
      </c>
      <c r="B217" s="1162">
        <v>80</v>
      </c>
      <c r="C217" s="1157" t="s">
        <v>1613</v>
      </c>
      <c r="D217" s="1158" t="s">
        <v>655</v>
      </c>
      <c r="E217" s="1158" t="s">
        <v>57</v>
      </c>
      <c r="F217" s="1157" t="s">
        <v>246</v>
      </c>
      <c r="G217" s="1160">
        <v>58.45</v>
      </c>
      <c r="H217" s="1161" t="s">
        <v>91</v>
      </c>
      <c r="I217" s="1142">
        <f t="shared" si="3"/>
        <v>4676</v>
      </c>
      <c r="K217" s="1128">
        <f>128+44+40</f>
        <v>212</v>
      </c>
    </row>
    <row r="218" spans="1:11" ht="18.75" customHeight="1">
      <c r="A218" s="1507" t="s">
        <v>1861</v>
      </c>
      <c r="B218" s="1508"/>
      <c r="C218" s="1508"/>
      <c r="D218" s="1508"/>
      <c r="E218" s="1508"/>
      <c r="F218" s="1508"/>
      <c r="G218" s="1508"/>
      <c r="H218" s="1509"/>
      <c r="I218" s="1188">
        <f>SUM(I6:I217)</f>
        <v>20749954.886000004</v>
      </c>
      <c r="K218" s="1128">
        <v>95</v>
      </c>
    </row>
    <row r="219" spans="1:11" ht="17.25">
      <c r="A219" s="1249"/>
      <c r="B219" s="1524" t="s">
        <v>721</v>
      </c>
      <c r="C219" s="1525"/>
      <c r="D219" s="1136"/>
      <c r="E219" s="1136"/>
      <c r="F219" s="1136"/>
      <c r="G219" s="1136"/>
      <c r="H219" s="1136"/>
      <c r="I219" s="1136"/>
      <c r="J219" s="1128" t="e">
        <f>#REF!*1.18</f>
        <v>#REF!</v>
      </c>
    </row>
    <row r="220" spans="1:11">
      <c r="A220" s="1249">
        <v>213</v>
      </c>
      <c r="B220" s="1273">
        <v>24</v>
      </c>
      <c r="C220" s="1274" t="s">
        <v>442</v>
      </c>
      <c r="D220" s="1262" t="s">
        <v>406</v>
      </c>
      <c r="E220" s="1293" t="s">
        <v>443</v>
      </c>
      <c r="F220" s="1275" t="s">
        <v>444</v>
      </c>
      <c r="G220" s="1276">
        <v>2165</v>
      </c>
      <c r="H220" s="1301" t="s">
        <v>445</v>
      </c>
      <c r="I220" s="1295">
        <f>B220*G220</f>
        <v>51960</v>
      </c>
      <c r="J220" s="1187" t="e">
        <f>J219-#REF!</f>
        <v>#REF!</v>
      </c>
    </row>
    <row r="221" spans="1:11" ht="49.5">
      <c r="A221" s="1249">
        <v>214</v>
      </c>
      <c r="B221" s="1273">
        <v>2</v>
      </c>
      <c r="C221" s="1274" t="s">
        <v>446</v>
      </c>
      <c r="D221" s="1262" t="s">
        <v>406</v>
      </c>
      <c r="E221" s="1293" t="s">
        <v>443</v>
      </c>
      <c r="F221" s="1275" t="s">
        <v>447</v>
      </c>
      <c r="G221" s="1276">
        <v>5665</v>
      </c>
      <c r="H221" s="1301" t="s">
        <v>18</v>
      </c>
      <c r="I221" s="1295">
        <f t="shared" ref="I221:I284" si="4">B221*G221</f>
        <v>11330</v>
      </c>
    </row>
    <row r="222" spans="1:11">
      <c r="A222" s="1249">
        <v>215</v>
      </c>
      <c r="B222" s="1273">
        <v>2</v>
      </c>
      <c r="C222" s="1280" t="s">
        <v>448</v>
      </c>
      <c r="D222" s="1262" t="s">
        <v>406</v>
      </c>
      <c r="E222" s="1293" t="s">
        <v>443</v>
      </c>
      <c r="F222" s="1275" t="s">
        <v>449</v>
      </c>
      <c r="G222" s="1276">
        <v>4500</v>
      </c>
      <c r="H222" s="1301" t="s">
        <v>18</v>
      </c>
      <c r="I222" s="1295">
        <f t="shared" si="4"/>
        <v>9000</v>
      </c>
    </row>
    <row r="223" spans="1:11" ht="33">
      <c r="A223" s="1249">
        <v>216</v>
      </c>
      <c r="B223" s="1273">
        <v>7500</v>
      </c>
      <c r="C223" s="1274" t="s">
        <v>450</v>
      </c>
      <c r="D223" s="1262" t="s">
        <v>406</v>
      </c>
      <c r="E223" s="1293" t="s">
        <v>443</v>
      </c>
      <c r="F223" s="1275" t="s">
        <v>451</v>
      </c>
      <c r="G223" s="1276">
        <v>5</v>
      </c>
      <c r="H223" s="1301" t="s">
        <v>452</v>
      </c>
      <c r="I223" s="1295">
        <f t="shared" si="4"/>
        <v>37500</v>
      </c>
    </row>
    <row r="224" spans="1:11" ht="99">
      <c r="A224" s="1249">
        <v>217</v>
      </c>
      <c r="B224" s="1273">
        <v>27.65</v>
      </c>
      <c r="C224" s="1274" t="s">
        <v>453</v>
      </c>
      <c r="D224" s="1262" t="s">
        <v>406</v>
      </c>
      <c r="E224" s="1293" t="s">
        <v>443</v>
      </c>
      <c r="F224" s="1275" t="s">
        <v>454</v>
      </c>
      <c r="G224" s="1276">
        <v>1440</v>
      </c>
      <c r="H224" s="1301" t="s">
        <v>455</v>
      </c>
      <c r="I224" s="1295">
        <f t="shared" si="4"/>
        <v>39816</v>
      </c>
    </row>
    <row r="225" spans="1:9" ht="82.5">
      <c r="A225" s="1249">
        <v>218</v>
      </c>
      <c r="B225" s="1273">
        <v>938.69999999999993</v>
      </c>
      <c r="C225" s="1274" t="s">
        <v>456</v>
      </c>
      <c r="D225" s="1262" t="s">
        <v>406</v>
      </c>
      <c r="E225" s="1293" t="s">
        <v>443</v>
      </c>
      <c r="F225" s="1275" t="s">
        <v>409</v>
      </c>
      <c r="G225" s="1276">
        <v>486</v>
      </c>
      <c r="H225" s="1301" t="s">
        <v>455</v>
      </c>
      <c r="I225" s="1295">
        <f t="shared" si="4"/>
        <v>456208.19999999995</v>
      </c>
    </row>
    <row r="226" spans="1:9" ht="33">
      <c r="A226" s="1249">
        <v>219</v>
      </c>
      <c r="B226" s="1273">
        <v>108</v>
      </c>
      <c r="C226" s="1274" t="s">
        <v>457</v>
      </c>
      <c r="D226" s="1262" t="s">
        <v>406</v>
      </c>
      <c r="E226" s="1262" t="s">
        <v>443</v>
      </c>
      <c r="F226" s="1275" t="s">
        <v>458</v>
      </c>
      <c r="G226" s="1276">
        <v>144</v>
      </c>
      <c r="H226" s="1301" t="s">
        <v>1576</v>
      </c>
      <c r="I226" s="1295">
        <f t="shared" si="4"/>
        <v>15552</v>
      </c>
    </row>
    <row r="227" spans="1:9" ht="66">
      <c r="A227" s="1249">
        <v>220</v>
      </c>
      <c r="B227" s="1273">
        <v>108</v>
      </c>
      <c r="C227" s="1274" t="s">
        <v>460</v>
      </c>
      <c r="D227" s="1262" t="s">
        <v>406</v>
      </c>
      <c r="E227" s="1262" t="s">
        <v>443</v>
      </c>
      <c r="F227" s="1275" t="s">
        <v>461</v>
      </c>
      <c r="G227" s="1276">
        <v>93</v>
      </c>
      <c r="H227" s="1301" t="s">
        <v>1576</v>
      </c>
      <c r="I227" s="1295">
        <f t="shared" si="4"/>
        <v>10044</v>
      </c>
    </row>
    <row r="228" spans="1:9" ht="49.5">
      <c r="A228" s="1249">
        <v>221</v>
      </c>
      <c r="B228" s="1273">
        <v>211.23</v>
      </c>
      <c r="C228" s="1274" t="s">
        <v>462</v>
      </c>
      <c r="D228" s="1262" t="s">
        <v>406</v>
      </c>
      <c r="E228" s="1262" t="s">
        <v>443</v>
      </c>
      <c r="F228" s="1275" t="s">
        <v>463</v>
      </c>
      <c r="G228" s="1276">
        <v>202</v>
      </c>
      <c r="H228" s="1301" t="s">
        <v>455</v>
      </c>
      <c r="I228" s="1295">
        <f t="shared" si="4"/>
        <v>42668.46</v>
      </c>
    </row>
    <row r="229" spans="1:9" ht="115.5">
      <c r="A229" s="1249">
        <v>222</v>
      </c>
      <c r="B229" s="1273">
        <v>90.38000000000001</v>
      </c>
      <c r="C229" s="1274" t="s">
        <v>464</v>
      </c>
      <c r="D229" s="1262" t="s">
        <v>406</v>
      </c>
      <c r="E229" s="1262" t="s">
        <v>443</v>
      </c>
      <c r="F229" s="1275" t="s">
        <v>465</v>
      </c>
      <c r="G229" s="1276">
        <v>4843</v>
      </c>
      <c r="H229" s="1301" t="s">
        <v>455</v>
      </c>
      <c r="I229" s="1295">
        <f t="shared" si="4"/>
        <v>437710.34</v>
      </c>
    </row>
    <row r="230" spans="1:9" ht="181.5">
      <c r="A230" s="1249">
        <v>223</v>
      </c>
      <c r="B230" s="1273">
        <v>82.02</v>
      </c>
      <c r="C230" s="1274" t="s">
        <v>466</v>
      </c>
      <c r="D230" s="1262" t="s">
        <v>406</v>
      </c>
      <c r="E230" s="1262" t="s">
        <v>443</v>
      </c>
      <c r="F230" s="1275" t="s">
        <v>467</v>
      </c>
      <c r="G230" s="1276">
        <v>9595</v>
      </c>
      <c r="H230" s="1301" t="s">
        <v>455</v>
      </c>
      <c r="I230" s="1295">
        <f t="shared" si="4"/>
        <v>786981.89999999991</v>
      </c>
    </row>
    <row r="231" spans="1:9" ht="82.5">
      <c r="A231" s="1249">
        <v>224</v>
      </c>
      <c r="B231" s="1273">
        <v>28.459999999999997</v>
      </c>
      <c r="C231" s="1274" t="s">
        <v>468</v>
      </c>
      <c r="D231" s="1262" t="s">
        <v>406</v>
      </c>
      <c r="E231" s="1262" t="s">
        <v>443</v>
      </c>
      <c r="F231" s="1275" t="s">
        <v>469</v>
      </c>
      <c r="G231" s="1276">
        <v>13343</v>
      </c>
      <c r="H231" s="1301" t="s">
        <v>455</v>
      </c>
      <c r="I231" s="1295">
        <f t="shared" si="4"/>
        <v>379741.77999999997</v>
      </c>
    </row>
    <row r="232" spans="1:9" ht="181.5">
      <c r="A232" s="1249">
        <v>225</v>
      </c>
      <c r="B232" s="1273">
        <v>4.96</v>
      </c>
      <c r="C232" s="1274" t="s">
        <v>470</v>
      </c>
      <c r="D232" s="1262" t="s">
        <v>406</v>
      </c>
      <c r="E232" s="1262" t="s">
        <v>443</v>
      </c>
      <c r="F232" s="1275" t="s">
        <v>471</v>
      </c>
      <c r="G232" s="1276">
        <v>12465</v>
      </c>
      <c r="H232" s="1301" t="s">
        <v>455</v>
      </c>
      <c r="I232" s="1295">
        <f t="shared" si="4"/>
        <v>61826.400000000001</v>
      </c>
    </row>
    <row r="233" spans="1:9" ht="82.5">
      <c r="A233" s="1249">
        <v>226</v>
      </c>
      <c r="B233" s="1273">
        <v>18.3</v>
      </c>
      <c r="C233" s="1274" t="s">
        <v>472</v>
      </c>
      <c r="D233" s="1262" t="s">
        <v>406</v>
      </c>
      <c r="E233" s="1262" t="s">
        <v>443</v>
      </c>
      <c r="F233" s="1275" t="s">
        <v>473</v>
      </c>
      <c r="G233" s="1276">
        <v>12381</v>
      </c>
      <c r="H233" s="1301" t="s">
        <v>455</v>
      </c>
      <c r="I233" s="1295">
        <f t="shared" si="4"/>
        <v>226572.30000000002</v>
      </c>
    </row>
    <row r="234" spans="1:9" ht="198">
      <c r="A234" s="1249">
        <v>227</v>
      </c>
      <c r="B234" s="1273">
        <v>1.82</v>
      </c>
      <c r="C234" s="1274" t="s">
        <v>474</v>
      </c>
      <c r="D234" s="1262" t="s">
        <v>406</v>
      </c>
      <c r="E234" s="1262" t="s">
        <v>443</v>
      </c>
      <c r="F234" s="1275" t="s">
        <v>475</v>
      </c>
      <c r="G234" s="1276">
        <v>13173</v>
      </c>
      <c r="H234" s="1301" t="s">
        <v>455</v>
      </c>
      <c r="I234" s="1295">
        <f t="shared" si="4"/>
        <v>23974.86</v>
      </c>
    </row>
    <row r="235" spans="1:9" ht="82.5">
      <c r="A235" s="1249">
        <v>228</v>
      </c>
      <c r="B235" s="1273">
        <v>43.83</v>
      </c>
      <c r="C235" s="1274" t="s">
        <v>476</v>
      </c>
      <c r="D235" s="1262" t="s">
        <v>406</v>
      </c>
      <c r="E235" s="1262" t="s">
        <v>443</v>
      </c>
      <c r="F235" s="1275" t="s">
        <v>477</v>
      </c>
      <c r="G235" s="1276">
        <v>10969</v>
      </c>
      <c r="H235" s="1301" t="s">
        <v>455</v>
      </c>
      <c r="I235" s="1295">
        <f t="shared" si="4"/>
        <v>480771.26999999996</v>
      </c>
    </row>
    <row r="236" spans="1:9" ht="66">
      <c r="A236" s="1249">
        <v>229</v>
      </c>
      <c r="B236" s="1273">
        <v>18</v>
      </c>
      <c r="C236" s="1274" t="s">
        <v>478</v>
      </c>
      <c r="D236" s="1262" t="s">
        <v>406</v>
      </c>
      <c r="E236" s="1262" t="s">
        <v>443</v>
      </c>
      <c r="F236" s="1275" t="s">
        <v>479</v>
      </c>
      <c r="G236" s="1276">
        <v>75636</v>
      </c>
      <c r="H236" s="1301" t="s">
        <v>480</v>
      </c>
      <c r="I236" s="1295">
        <f t="shared" si="4"/>
        <v>1361448</v>
      </c>
    </row>
    <row r="237" spans="1:9" ht="66">
      <c r="A237" s="1249">
        <v>230</v>
      </c>
      <c r="B237" s="1273">
        <v>240.82999999999996</v>
      </c>
      <c r="C237" s="1274" t="s">
        <v>481</v>
      </c>
      <c r="D237" s="1262" t="s">
        <v>406</v>
      </c>
      <c r="E237" s="1262" t="s">
        <v>443</v>
      </c>
      <c r="F237" s="1275" t="s">
        <v>482</v>
      </c>
      <c r="G237" s="1276">
        <v>5027</v>
      </c>
      <c r="H237" s="1301" t="s">
        <v>455</v>
      </c>
      <c r="I237" s="1295">
        <f t="shared" si="4"/>
        <v>1210652.4099999997</v>
      </c>
    </row>
    <row r="238" spans="1:9" ht="49.5">
      <c r="A238" s="1249">
        <v>231</v>
      </c>
      <c r="B238" s="1273">
        <v>87.84</v>
      </c>
      <c r="C238" s="1274" t="s">
        <v>483</v>
      </c>
      <c r="D238" s="1262" t="s">
        <v>406</v>
      </c>
      <c r="E238" s="1262" t="s">
        <v>443</v>
      </c>
      <c r="F238" s="1275" t="s">
        <v>484</v>
      </c>
      <c r="G238" s="1276">
        <v>124</v>
      </c>
      <c r="H238" s="1301" t="s">
        <v>485</v>
      </c>
      <c r="I238" s="1295">
        <f t="shared" si="4"/>
        <v>10892.16</v>
      </c>
    </row>
    <row r="239" spans="1:9" ht="82.5">
      <c r="A239" s="1249">
        <v>232</v>
      </c>
      <c r="B239" s="1273">
        <v>96.26</v>
      </c>
      <c r="C239" s="1274" t="s">
        <v>486</v>
      </c>
      <c r="D239" s="1262" t="s">
        <v>406</v>
      </c>
      <c r="E239" s="1262" t="s">
        <v>443</v>
      </c>
      <c r="F239" s="1275" t="s">
        <v>407</v>
      </c>
      <c r="G239" s="1276">
        <v>8369</v>
      </c>
      <c r="H239" s="1301" t="s">
        <v>455</v>
      </c>
      <c r="I239" s="1295">
        <f t="shared" si="4"/>
        <v>805599.94000000006</v>
      </c>
    </row>
    <row r="240" spans="1:9" ht="49.5">
      <c r="A240" s="1249">
        <v>233</v>
      </c>
      <c r="B240" s="1273">
        <v>345.87</v>
      </c>
      <c r="C240" s="1274" t="s">
        <v>487</v>
      </c>
      <c r="D240" s="1262" t="s">
        <v>406</v>
      </c>
      <c r="E240" s="1262" t="s">
        <v>443</v>
      </c>
      <c r="F240" s="1275" t="s">
        <v>488</v>
      </c>
      <c r="G240" s="1276">
        <v>493</v>
      </c>
      <c r="H240" s="1301" t="s">
        <v>455</v>
      </c>
      <c r="I240" s="1295">
        <f t="shared" si="4"/>
        <v>170513.91</v>
      </c>
    </row>
    <row r="241" spans="1:9" ht="115.5">
      <c r="A241" s="1249">
        <v>234</v>
      </c>
      <c r="B241" s="1273">
        <v>1628.63</v>
      </c>
      <c r="C241" s="1274" t="s">
        <v>489</v>
      </c>
      <c r="D241" s="1262" t="s">
        <v>406</v>
      </c>
      <c r="E241" s="1262" t="s">
        <v>443</v>
      </c>
      <c r="F241" s="1275" t="s">
        <v>490</v>
      </c>
      <c r="G241" s="1276">
        <v>559</v>
      </c>
      <c r="H241" s="1301" t="s">
        <v>485</v>
      </c>
      <c r="I241" s="1295">
        <f t="shared" si="4"/>
        <v>910404.17</v>
      </c>
    </row>
    <row r="242" spans="1:9" ht="132">
      <c r="A242" s="1249">
        <v>235</v>
      </c>
      <c r="B242" s="1273">
        <v>265.27999999999997</v>
      </c>
      <c r="C242" s="1274" t="s">
        <v>491</v>
      </c>
      <c r="D242" s="1262" t="s">
        <v>406</v>
      </c>
      <c r="E242" s="1262" t="s">
        <v>57</v>
      </c>
      <c r="F242" s="1275" t="s">
        <v>492</v>
      </c>
      <c r="G242" s="1276">
        <v>582</v>
      </c>
      <c r="H242" s="1301" t="s">
        <v>485</v>
      </c>
      <c r="I242" s="1295">
        <f t="shared" si="4"/>
        <v>154392.95999999999</v>
      </c>
    </row>
    <row r="243" spans="1:9" ht="132">
      <c r="A243" s="1249">
        <v>236</v>
      </c>
      <c r="B243" s="1273">
        <v>90</v>
      </c>
      <c r="C243" s="1274" t="s">
        <v>493</v>
      </c>
      <c r="D243" s="1262" t="s">
        <v>406</v>
      </c>
      <c r="E243" s="1262" t="s">
        <v>443</v>
      </c>
      <c r="F243" s="1275" t="s">
        <v>494</v>
      </c>
      <c r="G243" s="1276">
        <v>3036</v>
      </c>
      <c r="H243" s="1301" t="s">
        <v>485</v>
      </c>
      <c r="I243" s="1295">
        <f t="shared" si="4"/>
        <v>273240</v>
      </c>
    </row>
    <row r="244" spans="1:9" ht="198">
      <c r="A244" s="1249">
        <v>237</v>
      </c>
      <c r="B244" s="1273">
        <v>22.330000000000002</v>
      </c>
      <c r="C244" s="1274" t="s">
        <v>495</v>
      </c>
      <c r="D244" s="1262" t="s">
        <v>406</v>
      </c>
      <c r="E244" s="1262" t="s">
        <v>57</v>
      </c>
      <c r="F244" s="1275" t="s">
        <v>496</v>
      </c>
      <c r="G244" s="1276">
        <v>3623</v>
      </c>
      <c r="H244" s="1301" t="s">
        <v>485</v>
      </c>
      <c r="I244" s="1295">
        <f t="shared" si="4"/>
        <v>80901.590000000011</v>
      </c>
    </row>
    <row r="245" spans="1:9" ht="49.5">
      <c r="A245" s="1249">
        <v>238</v>
      </c>
      <c r="B245" s="1273">
        <v>26.680000000000003</v>
      </c>
      <c r="C245" s="1274" t="s">
        <v>497</v>
      </c>
      <c r="D245" s="1262" t="s">
        <v>406</v>
      </c>
      <c r="E245" s="1262" t="s">
        <v>57</v>
      </c>
      <c r="F245" s="1275" t="s">
        <v>498</v>
      </c>
      <c r="G245" s="1276">
        <v>2990</v>
      </c>
      <c r="H245" s="1301" t="s">
        <v>499</v>
      </c>
      <c r="I245" s="1295">
        <f t="shared" si="4"/>
        <v>79773.200000000012</v>
      </c>
    </row>
    <row r="246" spans="1:9" ht="148.5">
      <c r="A246" s="1249">
        <v>239</v>
      </c>
      <c r="B246" s="1273">
        <v>7.95</v>
      </c>
      <c r="C246" s="1274" t="s">
        <v>500</v>
      </c>
      <c r="D246" s="1262" t="s">
        <v>406</v>
      </c>
      <c r="E246" s="1262" t="s">
        <v>57</v>
      </c>
      <c r="F246" s="1275" t="s">
        <v>501</v>
      </c>
      <c r="G246" s="1276">
        <v>4017</v>
      </c>
      <c r="H246" s="1301" t="s">
        <v>485</v>
      </c>
      <c r="I246" s="1295">
        <f t="shared" si="4"/>
        <v>31935.15</v>
      </c>
    </row>
    <row r="247" spans="1:9" ht="49.5">
      <c r="A247" s="1249">
        <v>240</v>
      </c>
      <c r="B247" s="1273">
        <v>3.7</v>
      </c>
      <c r="C247" s="1274" t="s">
        <v>502</v>
      </c>
      <c r="D247" s="1262" t="s">
        <v>406</v>
      </c>
      <c r="E247" s="1262" t="s">
        <v>443</v>
      </c>
      <c r="F247" s="1275" t="s">
        <v>503</v>
      </c>
      <c r="G247" s="1276">
        <v>4371</v>
      </c>
      <c r="H247" s="1301" t="s">
        <v>485</v>
      </c>
      <c r="I247" s="1295">
        <f t="shared" si="4"/>
        <v>16172.7</v>
      </c>
    </row>
    <row r="248" spans="1:9" ht="115.5">
      <c r="A248" s="1249">
        <v>241</v>
      </c>
      <c r="B248" s="1273">
        <v>9.59</v>
      </c>
      <c r="C248" s="1274" t="s">
        <v>504</v>
      </c>
      <c r="D248" s="1262" t="s">
        <v>406</v>
      </c>
      <c r="E248" s="1262" t="s">
        <v>443</v>
      </c>
      <c r="F248" s="1275" t="s">
        <v>505</v>
      </c>
      <c r="G248" s="1276">
        <v>913</v>
      </c>
      <c r="H248" s="1301" t="s">
        <v>485</v>
      </c>
      <c r="I248" s="1295">
        <f t="shared" si="4"/>
        <v>8755.67</v>
      </c>
    </row>
    <row r="249" spans="1:9" ht="115.5">
      <c r="A249" s="1249">
        <v>242</v>
      </c>
      <c r="B249" s="1273">
        <v>225.78000000000003</v>
      </c>
      <c r="C249" s="1274" t="s">
        <v>506</v>
      </c>
      <c r="D249" s="1262" t="s">
        <v>406</v>
      </c>
      <c r="E249" s="1262" t="s">
        <v>443</v>
      </c>
      <c r="F249" s="1275" t="s">
        <v>507</v>
      </c>
      <c r="G249" s="1276">
        <v>785</v>
      </c>
      <c r="H249" s="1301" t="s">
        <v>485</v>
      </c>
      <c r="I249" s="1295">
        <f t="shared" si="4"/>
        <v>177237.30000000002</v>
      </c>
    </row>
    <row r="250" spans="1:9" ht="115.5">
      <c r="A250" s="1249">
        <v>243</v>
      </c>
      <c r="B250" s="1273">
        <v>12.5</v>
      </c>
      <c r="C250" s="1274" t="s">
        <v>1577</v>
      </c>
      <c r="D250" s="1262" t="s">
        <v>406</v>
      </c>
      <c r="E250" s="1262" t="s">
        <v>57</v>
      </c>
      <c r="F250" s="1275" t="s">
        <v>509</v>
      </c>
      <c r="G250" s="1276">
        <v>882</v>
      </c>
      <c r="H250" s="1301" t="s">
        <v>485</v>
      </c>
      <c r="I250" s="1295">
        <f t="shared" si="4"/>
        <v>11025</v>
      </c>
    </row>
    <row r="251" spans="1:9" ht="132">
      <c r="A251" s="1249">
        <v>244</v>
      </c>
      <c r="B251" s="1273">
        <v>18.22</v>
      </c>
      <c r="C251" s="1274" t="s">
        <v>510</v>
      </c>
      <c r="D251" s="1262" t="s">
        <v>406</v>
      </c>
      <c r="E251" s="1262" t="s">
        <v>57</v>
      </c>
      <c r="F251" s="1275" t="s">
        <v>511</v>
      </c>
      <c r="G251" s="1276">
        <v>875</v>
      </c>
      <c r="H251" s="1301" t="s">
        <v>485</v>
      </c>
      <c r="I251" s="1295">
        <f t="shared" si="4"/>
        <v>15942.499999999998</v>
      </c>
    </row>
    <row r="252" spans="1:9" ht="132">
      <c r="A252" s="1249">
        <v>245</v>
      </c>
      <c r="B252" s="1273">
        <v>576.17999999999995</v>
      </c>
      <c r="C252" s="1274" t="s">
        <v>512</v>
      </c>
      <c r="D252" s="1262" t="s">
        <v>406</v>
      </c>
      <c r="E252" s="1262" t="s">
        <v>57</v>
      </c>
      <c r="F252" s="1275" t="s">
        <v>513</v>
      </c>
      <c r="G252" s="1276">
        <v>146</v>
      </c>
      <c r="H252" s="1301" t="s">
        <v>485</v>
      </c>
      <c r="I252" s="1295">
        <f t="shared" si="4"/>
        <v>84122.28</v>
      </c>
    </row>
    <row r="253" spans="1:9" ht="132">
      <c r="A253" s="1249">
        <v>246</v>
      </c>
      <c r="B253" s="1273">
        <v>1526.9399999999998</v>
      </c>
      <c r="C253" s="1274" t="s">
        <v>514</v>
      </c>
      <c r="D253" s="1262" t="s">
        <v>406</v>
      </c>
      <c r="E253" s="1262" t="s">
        <v>57</v>
      </c>
      <c r="F253" s="1275" t="s">
        <v>515</v>
      </c>
      <c r="G253" s="1276">
        <v>154</v>
      </c>
      <c r="H253" s="1301" t="s">
        <v>485</v>
      </c>
      <c r="I253" s="1295">
        <f t="shared" si="4"/>
        <v>235148.75999999998</v>
      </c>
    </row>
    <row r="254" spans="1:9" ht="82.5">
      <c r="A254" s="1249">
        <v>247</v>
      </c>
      <c r="B254" s="1273">
        <v>9.59</v>
      </c>
      <c r="C254" s="1274" t="s">
        <v>516</v>
      </c>
      <c r="D254" s="1262" t="s">
        <v>406</v>
      </c>
      <c r="E254" s="1262" t="s">
        <v>443</v>
      </c>
      <c r="F254" s="1275" t="s">
        <v>517</v>
      </c>
      <c r="G254" s="1276">
        <v>6162</v>
      </c>
      <c r="H254" s="1301" t="s">
        <v>485</v>
      </c>
      <c r="I254" s="1295">
        <f t="shared" si="4"/>
        <v>59093.58</v>
      </c>
    </row>
    <row r="255" spans="1:9" ht="99">
      <c r="A255" s="1249">
        <v>248</v>
      </c>
      <c r="B255" s="1273">
        <v>19.68</v>
      </c>
      <c r="C255" s="1274" t="s">
        <v>518</v>
      </c>
      <c r="D255" s="1262" t="s">
        <v>406</v>
      </c>
      <c r="E255" s="1262" t="s">
        <v>443</v>
      </c>
      <c r="F255" s="1275" t="s">
        <v>519</v>
      </c>
      <c r="G255" s="1276">
        <v>6212</v>
      </c>
      <c r="H255" s="1301" t="s">
        <v>455</v>
      </c>
      <c r="I255" s="1295">
        <f t="shared" si="4"/>
        <v>122252.16</v>
      </c>
    </row>
    <row r="256" spans="1:9" ht="99">
      <c r="A256" s="1249">
        <v>249</v>
      </c>
      <c r="B256" s="1273">
        <v>30.14</v>
      </c>
      <c r="C256" s="1274" t="s">
        <v>520</v>
      </c>
      <c r="D256" s="1262" t="s">
        <v>406</v>
      </c>
      <c r="E256" s="1262" t="s">
        <v>443</v>
      </c>
      <c r="F256" s="1275" t="s">
        <v>521</v>
      </c>
      <c r="G256" s="1276">
        <v>5133</v>
      </c>
      <c r="H256" s="1301" t="s">
        <v>455</v>
      </c>
      <c r="I256" s="1295">
        <f t="shared" si="4"/>
        <v>154708.62</v>
      </c>
    </row>
    <row r="257" spans="1:9" ht="33">
      <c r="A257" s="1249">
        <v>250</v>
      </c>
      <c r="B257" s="1273">
        <v>2354.44</v>
      </c>
      <c r="C257" s="1274" t="s">
        <v>522</v>
      </c>
      <c r="D257" s="1262" t="s">
        <v>406</v>
      </c>
      <c r="E257" s="1262" t="s">
        <v>443</v>
      </c>
      <c r="F257" s="1275" t="s">
        <v>523</v>
      </c>
      <c r="G257" s="1276">
        <v>128</v>
      </c>
      <c r="H257" s="1301" t="s">
        <v>524</v>
      </c>
      <c r="I257" s="1295">
        <f t="shared" si="4"/>
        <v>301368.32000000001</v>
      </c>
    </row>
    <row r="258" spans="1:9" ht="49.5">
      <c r="A258" s="1249">
        <v>251</v>
      </c>
      <c r="B258" s="1273">
        <v>333</v>
      </c>
      <c r="C258" s="1274" t="s">
        <v>525</v>
      </c>
      <c r="D258" s="1262" t="s">
        <v>406</v>
      </c>
      <c r="E258" s="1262" t="s">
        <v>443</v>
      </c>
      <c r="F258" s="1275" t="s">
        <v>526</v>
      </c>
      <c r="G258" s="1276">
        <v>108</v>
      </c>
      <c r="H258" s="1301" t="s">
        <v>459</v>
      </c>
      <c r="I258" s="1295">
        <f t="shared" si="4"/>
        <v>35964</v>
      </c>
    </row>
    <row r="259" spans="1:9" ht="66">
      <c r="A259" s="1249">
        <v>252</v>
      </c>
      <c r="B259" s="1273">
        <v>1</v>
      </c>
      <c r="C259" s="1274" t="s">
        <v>527</v>
      </c>
      <c r="D259" s="1262" t="s">
        <v>406</v>
      </c>
      <c r="E259" s="1262" t="s">
        <v>443</v>
      </c>
      <c r="F259" s="1275" t="s">
        <v>528</v>
      </c>
      <c r="G259" s="1276">
        <v>11353</v>
      </c>
      <c r="H259" s="1301" t="s">
        <v>18</v>
      </c>
      <c r="I259" s="1295">
        <f t="shared" si="4"/>
        <v>11353</v>
      </c>
    </row>
    <row r="260" spans="1:9" ht="49.5">
      <c r="A260" s="1249">
        <v>253</v>
      </c>
      <c r="B260" s="1273">
        <v>8</v>
      </c>
      <c r="C260" s="1274" t="s">
        <v>529</v>
      </c>
      <c r="D260" s="1262" t="s">
        <v>406</v>
      </c>
      <c r="E260" s="1262" t="s">
        <v>57</v>
      </c>
      <c r="F260" s="1275" t="s">
        <v>530</v>
      </c>
      <c r="G260" s="1276">
        <v>166</v>
      </c>
      <c r="H260" s="1301" t="s">
        <v>18</v>
      </c>
      <c r="I260" s="1295">
        <f t="shared" si="4"/>
        <v>1328</v>
      </c>
    </row>
    <row r="261" spans="1:9" ht="82.5">
      <c r="A261" s="1249">
        <v>254</v>
      </c>
      <c r="B261" s="1273">
        <v>2</v>
      </c>
      <c r="C261" s="1274" t="s">
        <v>531</v>
      </c>
      <c r="D261" s="1262" t="s">
        <v>406</v>
      </c>
      <c r="E261" s="1262" t="s">
        <v>57</v>
      </c>
      <c r="F261" s="1275" t="s">
        <v>532</v>
      </c>
      <c r="G261" s="1276">
        <v>449</v>
      </c>
      <c r="H261" s="1301" t="s">
        <v>18</v>
      </c>
      <c r="I261" s="1295">
        <f t="shared" si="4"/>
        <v>898</v>
      </c>
    </row>
    <row r="262" spans="1:9" ht="82.5">
      <c r="A262" s="1249">
        <v>255</v>
      </c>
      <c r="B262" s="1273">
        <v>64</v>
      </c>
      <c r="C262" s="1274" t="s">
        <v>533</v>
      </c>
      <c r="D262" s="1262" t="s">
        <v>406</v>
      </c>
      <c r="E262" s="1262" t="s">
        <v>443</v>
      </c>
      <c r="F262" s="1275" t="s">
        <v>534</v>
      </c>
      <c r="G262" s="1276">
        <v>676</v>
      </c>
      <c r="H262" s="1301" t="s">
        <v>18</v>
      </c>
      <c r="I262" s="1295">
        <f t="shared" si="4"/>
        <v>43264</v>
      </c>
    </row>
    <row r="263" spans="1:9" ht="49.5">
      <c r="A263" s="1249">
        <v>256</v>
      </c>
      <c r="B263" s="1273">
        <v>24</v>
      </c>
      <c r="C263" s="1274" t="s">
        <v>535</v>
      </c>
      <c r="D263" s="1262" t="s">
        <v>406</v>
      </c>
      <c r="E263" s="1262" t="s">
        <v>57</v>
      </c>
      <c r="F263" s="1275" t="s">
        <v>536</v>
      </c>
      <c r="G263" s="1276">
        <v>148</v>
      </c>
      <c r="H263" s="1301" t="s">
        <v>18</v>
      </c>
      <c r="I263" s="1295">
        <f t="shared" si="4"/>
        <v>3552</v>
      </c>
    </row>
    <row r="264" spans="1:9" ht="33">
      <c r="A264" s="1249">
        <v>257</v>
      </c>
      <c r="B264" s="1273">
        <v>1</v>
      </c>
      <c r="C264" s="1274" t="s">
        <v>537</v>
      </c>
      <c r="D264" s="1262" t="s">
        <v>406</v>
      </c>
      <c r="E264" s="1262" t="s">
        <v>57</v>
      </c>
      <c r="F264" s="1275" t="s">
        <v>538</v>
      </c>
      <c r="G264" s="1276">
        <v>2192</v>
      </c>
      <c r="H264" s="1301" t="s">
        <v>18</v>
      </c>
      <c r="I264" s="1295">
        <f t="shared" si="4"/>
        <v>2192</v>
      </c>
    </row>
    <row r="265" spans="1:9" ht="49.5">
      <c r="A265" s="1249">
        <v>258</v>
      </c>
      <c r="B265" s="1273">
        <v>186</v>
      </c>
      <c r="C265" s="1274" t="s">
        <v>539</v>
      </c>
      <c r="D265" s="1262" t="s">
        <v>406</v>
      </c>
      <c r="E265" s="1262" t="s">
        <v>57</v>
      </c>
      <c r="F265" s="1275" t="s">
        <v>540</v>
      </c>
      <c r="G265" s="1276">
        <v>75</v>
      </c>
      <c r="H265" s="1301" t="s">
        <v>86</v>
      </c>
      <c r="I265" s="1295">
        <f t="shared" si="4"/>
        <v>13950</v>
      </c>
    </row>
    <row r="266" spans="1:9" ht="49.5">
      <c r="A266" s="1249">
        <v>259</v>
      </c>
      <c r="B266" s="1273">
        <v>308</v>
      </c>
      <c r="C266" s="1274" t="s">
        <v>541</v>
      </c>
      <c r="D266" s="1262" t="s">
        <v>406</v>
      </c>
      <c r="E266" s="1262" t="s">
        <v>57</v>
      </c>
      <c r="F266" s="1275" t="s">
        <v>542</v>
      </c>
      <c r="G266" s="1276">
        <v>103</v>
      </c>
      <c r="H266" s="1301" t="s">
        <v>86</v>
      </c>
      <c r="I266" s="1295">
        <f t="shared" si="4"/>
        <v>31724</v>
      </c>
    </row>
    <row r="267" spans="1:9" ht="49.5">
      <c r="A267" s="1249">
        <v>260</v>
      </c>
      <c r="B267" s="1273">
        <v>16</v>
      </c>
      <c r="C267" s="1274" t="s">
        <v>543</v>
      </c>
      <c r="D267" s="1262" t="s">
        <v>406</v>
      </c>
      <c r="E267" s="1262" t="s">
        <v>57</v>
      </c>
      <c r="F267" s="1275" t="s">
        <v>544</v>
      </c>
      <c r="G267" s="1276">
        <v>141</v>
      </c>
      <c r="H267" s="1301" t="s">
        <v>18</v>
      </c>
      <c r="I267" s="1295">
        <f t="shared" si="4"/>
        <v>2256</v>
      </c>
    </row>
    <row r="268" spans="1:9" ht="33">
      <c r="A268" s="1249">
        <v>261</v>
      </c>
      <c r="B268" s="1273">
        <v>12</v>
      </c>
      <c r="C268" s="1274" t="s">
        <v>545</v>
      </c>
      <c r="D268" s="1262" t="s">
        <v>406</v>
      </c>
      <c r="E268" s="1262" t="s">
        <v>57</v>
      </c>
      <c r="F268" s="1275" t="s">
        <v>546</v>
      </c>
      <c r="G268" s="1276">
        <v>2277</v>
      </c>
      <c r="H268" s="1301" t="s">
        <v>18</v>
      </c>
      <c r="I268" s="1295">
        <f t="shared" si="4"/>
        <v>27324</v>
      </c>
    </row>
    <row r="269" spans="1:9" ht="49.5">
      <c r="A269" s="1249">
        <v>262</v>
      </c>
      <c r="B269" s="1273">
        <v>12</v>
      </c>
      <c r="C269" s="1282" t="s">
        <v>547</v>
      </c>
      <c r="D269" s="1262" t="s">
        <v>406</v>
      </c>
      <c r="E269" s="1262" t="s">
        <v>57</v>
      </c>
      <c r="F269" s="1275" t="s">
        <v>548</v>
      </c>
      <c r="G269" s="1276">
        <v>589</v>
      </c>
      <c r="H269" s="1301" t="s">
        <v>18</v>
      </c>
      <c r="I269" s="1295">
        <f t="shared" si="4"/>
        <v>7068</v>
      </c>
    </row>
    <row r="270" spans="1:9" ht="66">
      <c r="A270" s="1249">
        <v>263</v>
      </c>
      <c r="B270" s="1273">
        <v>10</v>
      </c>
      <c r="C270" s="1274" t="s">
        <v>549</v>
      </c>
      <c r="D270" s="1262" t="s">
        <v>406</v>
      </c>
      <c r="E270" s="1262" t="s">
        <v>57</v>
      </c>
      <c r="F270" s="1275" t="s">
        <v>550</v>
      </c>
      <c r="G270" s="1276">
        <v>3887</v>
      </c>
      <c r="H270" s="1301" t="s">
        <v>18</v>
      </c>
      <c r="I270" s="1295">
        <f t="shared" si="4"/>
        <v>38870</v>
      </c>
    </row>
    <row r="271" spans="1:9" ht="99">
      <c r="A271" s="1249">
        <v>264</v>
      </c>
      <c r="B271" s="1273">
        <v>1</v>
      </c>
      <c r="C271" s="1274" t="s">
        <v>551</v>
      </c>
      <c r="D271" s="1262" t="s">
        <v>406</v>
      </c>
      <c r="E271" s="1262" t="s">
        <v>57</v>
      </c>
      <c r="F271" s="1275" t="s">
        <v>552</v>
      </c>
      <c r="G271" s="1276">
        <v>5345</v>
      </c>
      <c r="H271" s="1301" t="s">
        <v>18</v>
      </c>
      <c r="I271" s="1295">
        <f t="shared" si="4"/>
        <v>5345</v>
      </c>
    </row>
    <row r="272" spans="1:9">
      <c r="A272" s="1249">
        <v>265</v>
      </c>
      <c r="B272" s="1273">
        <v>10</v>
      </c>
      <c r="C272" s="1283" t="s">
        <v>553</v>
      </c>
      <c r="D272" s="1262" t="s">
        <v>406</v>
      </c>
      <c r="E272" s="1262" t="s">
        <v>57</v>
      </c>
      <c r="F272" s="1302" t="s">
        <v>554</v>
      </c>
      <c r="G272" s="1276">
        <v>582</v>
      </c>
      <c r="H272" s="1301" t="s">
        <v>18</v>
      </c>
      <c r="I272" s="1295">
        <f t="shared" si="4"/>
        <v>5820</v>
      </c>
    </row>
    <row r="273" spans="1:9" ht="82.5">
      <c r="A273" s="1249">
        <v>266</v>
      </c>
      <c r="B273" s="1273">
        <v>35</v>
      </c>
      <c r="C273" s="1274" t="s">
        <v>555</v>
      </c>
      <c r="D273" s="1262" t="s">
        <v>406</v>
      </c>
      <c r="E273" s="1262" t="s">
        <v>57</v>
      </c>
      <c r="F273" s="1275" t="s">
        <v>556</v>
      </c>
      <c r="G273" s="1276">
        <v>755</v>
      </c>
      <c r="H273" s="1301" t="s">
        <v>86</v>
      </c>
      <c r="I273" s="1295">
        <f t="shared" si="4"/>
        <v>26425</v>
      </c>
    </row>
    <row r="274" spans="1:9" ht="49.5">
      <c r="A274" s="1249">
        <v>267</v>
      </c>
      <c r="B274" s="1273">
        <v>1</v>
      </c>
      <c r="C274" s="1274" t="s">
        <v>557</v>
      </c>
      <c r="D274" s="1262" t="s">
        <v>406</v>
      </c>
      <c r="E274" s="1262" t="s">
        <v>57</v>
      </c>
      <c r="F274" s="1275" t="s">
        <v>558</v>
      </c>
      <c r="G274" s="1276">
        <v>8766</v>
      </c>
      <c r="H274" s="1301" t="s">
        <v>18</v>
      </c>
      <c r="I274" s="1295">
        <f t="shared" si="4"/>
        <v>8766</v>
      </c>
    </row>
    <row r="275" spans="1:9" ht="33">
      <c r="A275" s="1249">
        <v>268</v>
      </c>
      <c r="B275" s="1273">
        <v>2</v>
      </c>
      <c r="C275" s="1274" t="s">
        <v>559</v>
      </c>
      <c r="D275" s="1262" t="s">
        <v>406</v>
      </c>
      <c r="E275" s="1262" t="s">
        <v>57</v>
      </c>
      <c r="F275" s="1275" t="s">
        <v>560</v>
      </c>
      <c r="G275" s="1276">
        <v>128</v>
      </c>
      <c r="H275" s="1301" t="s">
        <v>18</v>
      </c>
      <c r="I275" s="1295">
        <f t="shared" si="4"/>
        <v>256</v>
      </c>
    </row>
    <row r="276" spans="1:9" ht="33">
      <c r="A276" s="1249">
        <v>269</v>
      </c>
      <c r="B276" s="1273">
        <v>2</v>
      </c>
      <c r="C276" s="1274" t="s">
        <v>561</v>
      </c>
      <c r="D276" s="1262" t="s">
        <v>406</v>
      </c>
      <c r="E276" s="1262" t="s">
        <v>57</v>
      </c>
      <c r="F276" s="1275" t="s">
        <v>562</v>
      </c>
      <c r="G276" s="1276">
        <v>100</v>
      </c>
      <c r="H276" s="1301" t="s">
        <v>18</v>
      </c>
      <c r="I276" s="1295">
        <f t="shared" si="4"/>
        <v>200</v>
      </c>
    </row>
    <row r="277" spans="1:9" ht="33">
      <c r="A277" s="1249">
        <v>270</v>
      </c>
      <c r="B277" s="1273">
        <v>12</v>
      </c>
      <c r="C277" s="1274" t="s">
        <v>563</v>
      </c>
      <c r="D277" s="1262" t="s">
        <v>406</v>
      </c>
      <c r="E277" s="1262" t="s">
        <v>57</v>
      </c>
      <c r="F277" s="1275" t="s">
        <v>564</v>
      </c>
      <c r="G277" s="1276">
        <v>462</v>
      </c>
      <c r="H277" s="1301" t="s">
        <v>86</v>
      </c>
      <c r="I277" s="1295">
        <f t="shared" si="4"/>
        <v>5544</v>
      </c>
    </row>
    <row r="278" spans="1:9" ht="33">
      <c r="A278" s="1249">
        <v>271</v>
      </c>
      <c r="B278" s="1273">
        <v>5</v>
      </c>
      <c r="C278" s="1274" t="s">
        <v>565</v>
      </c>
      <c r="D278" s="1262" t="s">
        <v>406</v>
      </c>
      <c r="E278" s="1262" t="s">
        <v>57</v>
      </c>
      <c r="F278" s="1275" t="s">
        <v>566</v>
      </c>
      <c r="G278" s="1276">
        <v>410</v>
      </c>
      <c r="H278" s="1301" t="s">
        <v>86</v>
      </c>
      <c r="I278" s="1295">
        <f t="shared" si="4"/>
        <v>2050</v>
      </c>
    </row>
    <row r="279" spans="1:9" ht="66">
      <c r="A279" s="1249">
        <v>272</v>
      </c>
      <c r="B279" s="1273">
        <v>2</v>
      </c>
      <c r="C279" s="1274" t="s">
        <v>567</v>
      </c>
      <c r="D279" s="1262" t="s">
        <v>406</v>
      </c>
      <c r="E279" s="1262" t="s">
        <v>57</v>
      </c>
      <c r="F279" s="1275" t="s">
        <v>568</v>
      </c>
      <c r="G279" s="1276">
        <v>767</v>
      </c>
      <c r="H279" s="1301" t="s">
        <v>18</v>
      </c>
      <c r="I279" s="1295">
        <f t="shared" si="4"/>
        <v>1534</v>
      </c>
    </row>
    <row r="280" spans="1:9" ht="49.5">
      <c r="A280" s="1249">
        <v>273</v>
      </c>
      <c r="B280" s="1273">
        <v>1</v>
      </c>
      <c r="C280" s="1274" t="s">
        <v>569</v>
      </c>
      <c r="D280" s="1262" t="s">
        <v>406</v>
      </c>
      <c r="E280" s="1262" t="s">
        <v>443</v>
      </c>
      <c r="F280" s="1275" t="s">
        <v>570</v>
      </c>
      <c r="G280" s="1276">
        <v>2228</v>
      </c>
      <c r="H280" s="1301" t="s">
        <v>18</v>
      </c>
      <c r="I280" s="1295">
        <f t="shared" si="4"/>
        <v>2228</v>
      </c>
    </row>
    <row r="281" spans="1:9" ht="33">
      <c r="A281" s="1249">
        <v>274</v>
      </c>
      <c r="B281" s="1273">
        <v>1</v>
      </c>
      <c r="C281" s="1274" t="s">
        <v>571</v>
      </c>
      <c r="D281" s="1262" t="s">
        <v>406</v>
      </c>
      <c r="E281" s="1262" t="s">
        <v>57</v>
      </c>
      <c r="F281" s="1275" t="s">
        <v>572</v>
      </c>
      <c r="G281" s="1276">
        <v>1324</v>
      </c>
      <c r="H281" s="1301" t="s">
        <v>18</v>
      </c>
      <c r="I281" s="1295">
        <f t="shared" si="4"/>
        <v>1324</v>
      </c>
    </row>
    <row r="282" spans="1:9" ht="33">
      <c r="A282" s="1249">
        <v>275</v>
      </c>
      <c r="B282" s="1273">
        <v>2</v>
      </c>
      <c r="C282" s="1274" t="s">
        <v>573</v>
      </c>
      <c r="D282" s="1262" t="s">
        <v>406</v>
      </c>
      <c r="E282" s="1262" t="s">
        <v>57</v>
      </c>
      <c r="F282" s="1275" t="s">
        <v>574</v>
      </c>
      <c r="G282" s="1276">
        <v>721</v>
      </c>
      <c r="H282" s="1301" t="s">
        <v>18</v>
      </c>
      <c r="I282" s="1295">
        <f t="shared" si="4"/>
        <v>1442</v>
      </c>
    </row>
    <row r="283" spans="1:9" ht="33">
      <c r="A283" s="1249">
        <v>276</v>
      </c>
      <c r="B283" s="1273">
        <v>4</v>
      </c>
      <c r="C283" s="1274" t="s">
        <v>575</v>
      </c>
      <c r="D283" s="1262" t="s">
        <v>406</v>
      </c>
      <c r="E283" s="1262" t="s">
        <v>57</v>
      </c>
      <c r="F283" s="1275" t="s">
        <v>576</v>
      </c>
      <c r="G283" s="1276">
        <v>298</v>
      </c>
      <c r="H283" s="1301" t="s">
        <v>18</v>
      </c>
      <c r="I283" s="1295">
        <f t="shared" si="4"/>
        <v>1192</v>
      </c>
    </row>
    <row r="284" spans="1:9" ht="132">
      <c r="A284" s="1249">
        <v>277</v>
      </c>
      <c r="B284" s="1273">
        <v>1</v>
      </c>
      <c r="C284" s="1274" t="s">
        <v>577</v>
      </c>
      <c r="D284" s="1262" t="s">
        <v>406</v>
      </c>
      <c r="E284" s="1262" t="s">
        <v>57</v>
      </c>
      <c r="F284" s="1275" t="s">
        <v>578</v>
      </c>
      <c r="G284" s="1276">
        <v>1717</v>
      </c>
      <c r="H284" s="1301" t="s">
        <v>18</v>
      </c>
      <c r="I284" s="1295">
        <f t="shared" si="4"/>
        <v>1717</v>
      </c>
    </row>
    <row r="285" spans="1:9" ht="33">
      <c r="A285" s="1249">
        <v>278</v>
      </c>
      <c r="B285" s="1273">
        <v>2</v>
      </c>
      <c r="C285" s="1274" t="s">
        <v>579</v>
      </c>
      <c r="D285" s="1262" t="s">
        <v>406</v>
      </c>
      <c r="E285" s="1262" t="s">
        <v>57</v>
      </c>
      <c r="F285" s="1275" t="s">
        <v>580</v>
      </c>
      <c r="G285" s="1276">
        <v>309</v>
      </c>
      <c r="H285" s="1301" t="s">
        <v>18</v>
      </c>
      <c r="I285" s="1295">
        <f t="shared" ref="I285:I314" si="5">B285*G285</f>
        <v>618</v>
      </c>
    </row>
    <row r="286" spans="1:9" ht="33">
      <c r="A286" s="1249">
        <v>279</v>
      </c>
      <c r="B286" s="1273">
        <v>2</v>
      </c>
      <c r="C286" s="1274" t="s">
        <v>581</v>
      </c>
      <c r="D286" s="1262" t="s">
        <v>406</v>
      </c>
      <c r="E286" s="1262" t="s">
        <v>57</v>
      </c>
      <c r="F286" s="1275" t="s">
        <v>582</v>
      </c>
      <c r="G286" s="1276">
        <v>134</v>
      </c>
      <c r="H286" s="1301" t="s">
        <v>18</v>
      </c>
      <c r="I286" s="1295">
        <f t="shared" si="5"/>
        <v>268</v>
      </c>
    </row>
    <row r="287" spans="1:9" ht="33">
      <c r="A287" s="1249">
        <v>280</v>
      </c>
      <c r="B287" s="1273">
        <v>1</v>
      </c>
      <c r="C287" s="1274" t="s">
        <v>583</v>
      </c>
      <c r="D287" s="1262" t="s">
        <v>406</v>
      </c>
      <c r="E287" s="1262" t="s">
        <v>57</v>
      </c>
      <c r="F287" s="1275" t="s">
        <v>584</v>
      </c>
      <c r="G287" s="1276">
        <v>2032</v>
      </c>
      <c r="H287" s="1301" t="s">
        <v>18</v>
      </c>
      <c r="I287" s="1295">
        <f t="shared" si="5"/>
        <v>2032</v>
      </c>
    </row>
    <row r="288" spans="1:9" ht="82.5">
      <c r="A288" s="1249">
        <v>281</v>
      </c>
      <c r="B288" s="1273">
        <v>1000</v>
      </c>
      <c r="C288" s="1274" t="s">
        <v>585</v>
      </c>
      <c r="D288" s="1262" t="s">
        <v>406</v>
      </c>
      <c r="E288" s="1262" t="s">
        <v>57</v>
      </c>
      <c r="F288" s="1275" t="s">
        <v>586</v>
      </c>
      <c r="G288" s="1276">
        <v>10</v>
      </c>
      <c r="H288" s="1301" t="s">
        <v>587</v>
      </c>
      <c r="I288" s="1295">
        <f t="shared" si="5"/>
        <v>10000</v>
      </c>
    </row>
    <row r="289" spans="1:9" ht="33">
      <c r="A289" s="1249">
        <v>282</v>
      </c>
      <c r="B289" s="1273">
        <v>2</v>
      </c>
      <c r="C289" s="1274" t="s">
        <v>588</v>
      </c>
      <c r="D289" s="1262" t="s">
        <v>406</v>
      </c>
      <c r="E289" s="1262" t="s">
        <v>57</v>
      </c>
      <c r="F289" s="1275" t="s">
        <v>589</v>
      </c>
      <c r="G289" s="1276">
        <v>33</v>
      </c>
      <c r="H289" s="1301" t="s">
        <v>18</v>
      </c>
      <c r="I289" s="1295">
        <f t="shared" si="5"/>
        <v>66</v>
      </c>
    </row>
    <row r="290" spans="1:9" ht="99">
      <c r="A290" s="1249">
        <v>283</v>
      </c>
      <c r="B290" s="1273">
        <v>20</v>
      </c>
      <c r="C290" s="1274" t="s">
        <v>590</v>
      </c>
      <c r="D290" s="1262" t="s">
        <v>406</v>
      </c>
      <c r="E290" s="1262" t="s">
        <v>57</v>
      </c>
      <c r="F290" s="1275" t="s">
        <v>591</v>
      </c>
      <c r="G290" s="1276">
        <v>239</v>
      </c>
      <c r="H290" s="1301" t="s">
        <v>86</v>
      </c>
      <c r="I290" s="1295">
        <f t="shared" si="5"/>
        <v>4780</v>
      </c>
    </row>
    <row r="291" spans="1:9" ht="99">
      <c r="A291" s="1249">
        <v>284</v>
      </c>
      <c r="B291" s="1273">
        <v>50</v>
      </c>
      <c r="C291" s="1274" t="s">
        <v>592</v>
      </c>
      <c r="D291" s="1262" t="s">
        <v>406</v>
      </c>
      <c r="E291" s="1262" t="s">
        <v>57</v>
      </c>
      <c r="F291" s="1275" t="s">
        <v>413</v>
      </c>
      <c r="G291" s="1276">
        <v>313</v>
      </c>
      <c r="H291" s="1301" t="s">
        <v>86</v>
      </c>
      <c r="I291" s="1295">
        <f t="shared" si="5"/>
        <v>15650</v>
      </c>
    </row>
    <row r="292" spans="1:9" ht="99">
      <c r="A292" s="1249">
        <v>285</v>
      </c>
      <c r="B292" s="1273">
        <v>40</v>
      </c>
      <c r="C292" s="1274" t="s">
        <v>593</v>
      </c>
      <c r="D292" s="1262" t="s">
        <v>406</v>
      </c>
      <c r="E292" s="1262" t="s">
        <v>57</v>
      </c>
      <c r="F292" s="1275" t="s">
        <v>594</v>
      </c>
      <c r="G292" s="1276">
        <v>410</v>
      </c>
      <c r="H292" s="1301" t="s">
        <v>86</v>
      </c>
      <c r="I292" s="1295">
        <f t="shared" si="5"/>
        <v>16400</v>
      </c>
    </row>
    <row r="293" spans="1:9" ht="33">
      <c r="A293" s="1249">
        <v>286</v>
      </c>
      <c r="B293" s="1273">
        <v>1</v>
      </c>
      <c r="C293" s="1274" t="s">
        <v>595</v>
      </c>
      <c r="D293" s="1262" t="s">
        <v>406</v>
      </c>
      <c r="E293" s="1262" t="s">
        <v>57</v>
      </c>
      <c r="F293" s="1275" t="s">
        <v>596</v>
      </c>
      <c r="G293" s="1276">
        <v>466</v>
      </c>
      <c r="H293" s="1301" t="s">
        <v>18</v>
      </c>
      <c r="I293" s="1295">
        <f t="shared" si="5"/>
        <v>466</v>
      </c>
    </row>
    <row r="294" spans="1:9" ht="33">
      <c r="A294" s="1249">
        <v>287</v>
      </c>
      <c r="B294" s="1273">
        <v>1</v>
      </c>
      <c r="C294" s="1274" t="s">
        <v>597</v>
      </c>
      <c r="D294" s="1262" t="s">
        <v>406</v>
      </c>
      <c r="E294" s="1262" t="s">
        <v>57</v>
      </c>
      <c r="F294" s="1275" t="s">
        <v>598</v>
      </c>
      <c r="G294" s="1276">
        <v>331</v>
      </c>
      <c r="H294" s="1301" t="s">
        <v>18</v>
      </c>
      <c r="I294" s="1295">
        <f t="shared" si="5"/>
        <v>331</v>
      </c>
    </row>
    <row r="295" spans="1:9" ht="33">
      <c r="A295" s="1249">
        <v>288</v>
      </c>
      <c r="B295" s="1273">
        <v>1</v>
      </c>
      <c r="C295" s="1274" t="s">
        <v>599</v>
      </c>
      <c r="D295" s="1262" t="s">
        <v>406</v>
      </c>
      <c r="E295" s="1262" t="s">
        <v>57</v>
      </c>
      <c r="F295" s="1275" t="s">
        <v>600</v>
      </c>
      <c r="G295" s="1276">
        <v>489</v>
      </c>
      <c r="H295" s="1301" t="s">
        <v>18</v>
      </c>
      <c r="I295" s="1295">
        <f t="shared" si="5"/>
        <v>489</v>
      </c>
    </row>
    <row r="296" spans="1:9">
      <c r="A296" s="1249">
        <v>289</v>
      </c>
      <c r="B296" s="1273">
        <v>1</v>
      </c>
      <c r="C296" s="1274" t="s">
        <v>601</v>
      </c>
      <c r="D296" s="1262" t="s">
        <v>406</v>
      </c>
      <c r="E296" s="1262" t="s">
        <v>57</v>
      </c>
      <c r="F296" s="1275" t="s">
        <v>602</v>
      </c>
      <c r="G296" s="1276">
        <v>675</v>
      </c>
      <c r="H296" s="1301" t="s">
        <v>18</v>
      </c>
      <c r="I296" s="1295">
        <f t="shared" si="5"/>
        <v>675</v>
      </c>
    </row>
    <row r="297" spans="1:9" ht="49.5">
      <c r="A297" s="1249">
        <v>290</v>
      </c>
      <c r="B297" s="1273">
        <v>17.5</v>
      </c>
      <c r="C297" s="1274" t="s">
        <v>603</v>
      </c>
      <c r="D297" s="1262" t="s">
        <v>406</v>
      </c>
      <c r="E297" s="1262" t="s">
        <v>57</v>
      </c>
      <c r="F297" s="1275" t="s">
        <v>604</v>
      </c>
      <c r="G297" s="1276">
        <v>395</v>
      </c>
      <c r="H297" s="1301" t="s">
        <v>363</v>
      </c>
      <c r="I297" s="1295">
        <f t="shared" si="5"/>
        <v>6912.5</v>
      </c>
    </row>
    <row r="298" spans="1:9" ht="33">
      <c r="A298" s="1249">
        <v>291</v>
      </c>
      <c r="B298" s="1273">
        <v>3.05</v>
      </c>
      <c r="C298" s="1274" t="s">
        <v>605</v>
      </c>
      <c r="D298" s="1262" t="s">
        <v>406</v>
      </c>
      <c r="E298" s="1262" t="s">
        <v>57</v>
      </c>
      <c r="F298" s="1275" t="s">
        <v>606</v>
      </c>
      <c r="G298" s="1276">
        <v>3553</v>
      </c>
      <c r="H298" s="1301" t="s">
        <v>363</v>
      </c>
      <c r="I298" s="1295">
        <f t="shared" si="5"/>
        <v>10836.65</v>
      </c>
    </row>
    <row r="299" spans="1:9">
      <c r="A299" s="1249">
        <v>292</v>
      </c>
      <c r="B299" s="1273">
        <v>195</v>
      </c>
      <c r="C299" s="1285" t="s">
        <v>607</v>
      </c>
      <c r="D299" s="1262" t="s">
        <v>406</v>
      </c>
      <c r="E299" s="1262" t="s">
        <v>57</v>
      </c>
      <c r="F299" s="1275" t="s">
        <v>608</v>
      </c>
      <c r="G299" s="1276">
        <v>270</v>
      </c>
      <c r="H299" s="1301" t="s">
        <v>455</v>
      </c>
      <c r="I299" s="1295">
        <f t="shared" si="5"/>
        <v>52650</v>
      </c>
    </row>
    <row r="300" spans="1:9" ht="33">
      <c r="A300" s="1249">
        <v>293</v>
      </c>
      <c r="B300" s="1273">
        <v>6.2700000000000005</v>
      </c>
      <c r="C300" s="1274" t="s">
        <v>609</v>
      </c>
      <c r="D300" s="1262" t="s">
        <v>406</v>
      </c>
      <c r="E300" s="1262" t="s">
        <v>57</v>
      </c>
      <c r="F300" s="1275" t="s">
        <v>610</v>
      </c>
      <c r="G300" s="1276">
        <v>1525</v>
      </c>
      <c r="H300" s="1301" t="s">
        <v>455</v>
      </c>
      <c r="I300" s="1295">
        <f t="shared" si="5"/>
        <v>9561.75</v>
      </c>
    </row>
    <row r="301" spans="1:9" ht="115.5">
      <c r="A301" s="1249">
        <v>294</v>
      </c>
      <c r="B301" s="1273">
        <v>30</v>
      </c>
      <c r="C301" s="1274" t="s">
        <v>611</v>
      </c>
      <c r="D301" s="1262" t="s">
        <v>406</v>
      </c>
      <c r="E301" s="1262" t="s">
        <v>57</v>
      </c>
      <c r="F301" s="1275" t="s">
        <v>612</v>
      </c>
      <c r="G301" s="1276">
        <v>916</v>
      </c>
      <c r="H301" s="1301" t="s">
        <v>485</v>
      </c>
      <c r="I301" s="1295">
        <f t="shared" si="5"/>
        <v>27480</v>
      </c>
    </row>
    <row r="302" spans="1:9" ht="33">
      <c r="A302" s="1249">
        <v>295</v>
      </c>
      <c r="B302" s="1273">
        <v>8.75</v>
      </c>
      <c r="C302" s="1280" t="s">
        <v>613</v>
      </c>
      <c r="D302" s="1262" t="s">
        <v>406</v>
      </c>
      <c r="E302" s="1262" t="s">
        <v>57</v>
      </c>
      <c r="F302" s="1275" t="s">
        <v>614</v>
      </c>
      <c r="G302" s="1276">
        <v>5299</v>
      </c>
      <c r="H302" s="1301" t="s">
        <v>499</v>
      </c>
      <c r="I302" s="1295">
        <f t="shared" si="5"/>
        <v>46366.25</v>
      </c>
    </row>
    <row r="303" spans="1:9" ht="33">
      <c r="A303" s="1249">
        <v>296</v>
      </c>
      <c r="B303" s="1273">
        <v>1</v>
      </c>
      <c r="C303" s="1280" t="s">
        <v>615</v>
      </c>
      <c r="D303" s="1262" t="s">
        <v>406</v>
      </c>
      <c r="E303" s="1262" t="s">
        <v>57</v>
      </c>
      <c r="F303" s="1275" t="s">
        <v>616</v>
      </c>
      <c r="G303" s="1276">
        <v>5000</v>
      </c>
      <c r="H303" s="1301" t="s">
        <v>18</v>
      </c>
      <c r="I303" s="1295">
        <f t="shared" si="5"/>
        <v>5000</v>
      </c>
    </row>
    <row r="304" spans="1:9" ht="66">
      <c r="A304" s="1249">
        <v>297</v>
      </c>
      <c r="B304" s="1273">
        <v>185</v>
      </c>
      <c r="C304" s="1280" t="s">
        <v>617</v>
      </c>
      <c r="D304" s="1262" t="s">
        <v>406</v>
      </c>
      <c r="E304" s="1262" t="s">
        <v>57</v>
      </c>
      <c r="F304" s="1275" t="s">
        <v>618</v>
      </c>
      <c r="G304" s="1276">
        <v>336</v>
      </c>
      <c r="H304" s="1301" t="s">
        <v>459</v>
      </c>
      <c r="I304" s="1295">
        <f t="shared" si="5"/>
        <v>62160</v>
      </c>
    </row>
    <row r="305" spans="1:9" ht="66">
      <c r="A305" s="1249">
        <v>298</v>
      </c>
      <c r="B305" s="1273">
        <v>25</v>
      </c>
      <c r="C305" s="1280" t="s">
        <v>619</v>
      </c>
      <c r="D305" s="1262" t="s">
        <v>406</v>
      </c>
      <c r="E305" s="1262" t="s">
        <v>443</v>
      </c>
      <c r="F305" s="1275" t="s">
        <v>620</v>
      </c>
      <c r="G305" s="1276">
        <v>883</v>
      </c>
      <c r="H305" s="1301" t="s">
        <v>459</v>
      </c>
      <c r="I305" s="1295">
        <f t="shared" si="5"/>
        <v>22075</v>
      </c>
    </row>
    <row r="306" spans="1:9" ht="66">
      <c r="A306" s="1249">
        <v>299</v>
      </c>
      <c r="B306" s="1273">
        <v>1</v>
      </c>
      <c r="C306" s="1280" t="s">
        <v>621</v>
      </c>
      <c r="D306" s="1262" t="s">
        <v>406</v>
      </c>
      <c r="E306" s="1262" t="s">
        <v>443</v>
      </c>
      <c r="F306" s="1275" t="s">
        <v>622</v>
      </c>
      <c r="G306" s="1276">
        <v>21619</v>
      </c>
      <c r="H306" s="1301" t="s">
        <v>18</v>
      </c>
      <c r="I306" s="1295">
        <f t="shared" si="5"/>
        <v>21619</v>
      </c>
    </row>
    <row r="307" spans="1:9" ht="49.5">
      <c r="A307" s="1249">
        <v>300</v>
      </c>
      <c r="B307" s="1273">
        <v>168</v>
      </c>
      <c r="C307" s="1280" t="s">
        <v>623</v>
      </c>
      <c r="D307" s="1262" t="s">
        <v>406</v>
      </c>
      <c r="E307" s="1262" t="s">
        <v>443</v>
      </c>
      <c r="F307" s="1275" t="s">
        <v>624</v>
      </c>
      <c r="G307" s="1276">
        <v>180</v>
      </c>
      <c r="H307" s="1301" t="s">
        <v>459</v>
      </c>
      <c r="I307" s="1295">
        <f t="shared" si="5"/>
        <v>30240</v>
      </c>
    </row>
    <row r="308" spans="1:9" ht="49.5">
      <c r="A308" s="1249">
        <v>301</v>
      </c>
      <c r="B308" s="1273">
        <v>1</v>
      </c>
      <c r="C308" s="1280" t="s">
        <v>625</v>
      </c>
      <c r="D308" s="1262" t="s">
        <v>406</v>
      </c>
      <c r="E308" s="1262" t="s">
        <v>57</v>
      </c>
      <c r="F308" s="1275" t="s">
        <v>626</v>
      </c>
      <c r="G308" s="1276">
        <v>1040</v>
      </c>
      <c r="H308" s="1301" t="s">
        <v>18</v>
      </c>
      <c r="I308" s="1295">
        <f t="shared" si="5"/>
        <v>1040</v>
      </c>
    </row>
    <row r="309" spans="1:9" ht="49.5">
      <c r="A309" s="1249">
        <v>302</v>
      </c>
      <c r="B309" s="1273">
        <v>180</v>
      </c>
      <c r="C309" s="1280" t="s">
        <v>627</v>
      </c>
      <c r="D309" s="1262" t="s">
        <v>406</v>
      </c>
      <c r="E309" s="1262" t="s">
        <v>443</v>
      </c>
      <c r="F309" s="1275" t="s">
        <v>628</v>
      </c>
      <c r="G309" s="1276">
        <v>192</v>
      </c>
      <c r="H309" s="1301" t="s">
        <v>459</v>
      </c>
      <c r="I309" s="1295">
        <f t="shared" si="5"/>
        <v>34560</v>
      </c>
    </row>
    <row r="310" spans="1:9">
      <c r="A310" s="1249">
        <v>303</v>
      </c>
      <c r="B310" s="1273">
        <v>1</v>
      </c>
      <c r="C310" s="1280" t="s">
        <v>629</v>
      </c>
      <c r="D310" s="1262" t="s">
        <v>406</v>
      </c>
      <c r="E310" s="1262" t="s">
        <v>443</v>
      </c>
      <c r="F310" s="1275" t="s">
        <v>630</v>
      </c>
      <c r="G310" s="1276">
        <v>5000</v>
      </c>
      <c r="H310" s="1301" t="s">
        <v>18</v>
      </c>
      <c r="I310" s="1295">
        <f t="shared" si="5"/>
        <v>5000</v>
      </c>
    </row>
    <row r="311" spans="1:9" ht="49.5">
      <c r="A311" s="1249">
        <v>304</v>
      </c>
      <c r="B311" s="1273">
        <v>1</v>
      </c>
      <c r="C311" s="1280" t="s">
        <v>631</v>
      </c>
      <c r="D311" s="1262" t="s">
        <v>406</v>
      </c>
      <c r="E311" s="1262" t="s">
        <v>57</v>
      </c>
      <c r="F311" s="1275" t="s">
        <v>632</v>
      </c>
      <c r="G311" s="1276">
        <v>5408</v>
      </c>
      <c r="H311" s="1301" t="s">
        <v>18</v>
      </c>
      <c r="I311" s="1295">
        <f t="shared" si="5"/>
        <v>5408</v>
      </c>
    </row>
    <row r="312" spans="1:9">
      <c r="A312" s="1249">
        <v>305</v>
      </c>
      <c r="B312" s="1273">
        <v>290</v>
      </c>
      <c r="C312" s="1280" t="s">
        <v>633</v>
      </c>
      <c r="D312" s="1262" t="s">
        <v>406</v>
      </c>
      <c r="E312" s="1262" t="s">
        <v>57</v>
      </c>
      <c r="F312" s="1275" t="s">
        <v>634</v>
      </c>
      <c r="G312" s="1276">
        <v>40</v>
      </c>
      <c r="H312" s="1301" t="s">
        <v>455</v>
      </c>
      <c r="I312" s="1295">
        <f t="shared" si="5"/>
        <v>11600</v>
      </c>
    </row>
    <row r="313" spans="1:9">
      <c r="A313" s="1249">
        <v>306</v>
      </c>
      <c r="B313" s="1273">
        <v>558.84</v>
      </c>
      <c r="C313" s="1280" t="s">
        <v>635</v>
      </c>
      <c r="D313" s="1262" t="s">
        <v>406</v>
      </c>
      <c r="E313" s="1262" t="s">
        <v>57</v>
      </c>
      <c r="F313" s="1275" t="s">
        <v>636</v>
      </c>
      <c r="G313" s="1276">
        <v>97.5</v>
      </c>
      <c r="H313" s="1301" t="s">
        <v>455</v>
      </c>
      <c r="I313" s="1295">
        <f t="shared" si="5"/>
        <v>54486.9</v>
      </c>
    </row>
    <row r="314" spans="1:9">
      <c r="A314" s="1249">
        <v>307</v>
      </c>
      <c r="B314" s="1273">
        <v>345.88</v>
      </c>
      <c r="C314" s="1280" t="s">
        <v>637</v>
      </c>
      <c r="D314" s="1262" t="s">
        <v>406</v>
      </c>
      <c r="E314" s="1262" t="s">
        <v>57</v>
      </c>
      <c r="F314" s="1275" t="s">
        <v>638</v>
      </c>
      <c r="G314" s="1276">
        <v>30</v>
      </c>
      <c r="H314" s="1301" t="s">
        <v>455</v>
      </c>
      <c r="I314" s="1295">
        <f t="shared" si="5"/>
        <v>10376.4</v>
      </c>
    </row>
    <row r="315" spans="1:9">
      <c r="A315" s="1249"/>
      <c r="B315" s="1137"/>
      <c r="C315" s="1141"/>
      <c r="D315" s="1141"/>
      <c r="E315" s="1491" t="s">
        <v>1289</v>
      </c>
      <c r="F315" s="1491"/>
      <c r="G315" s="1491"/>
      <c r="H315" s="1491"/>
      <c r="I315" s="1142">
        <f>SUM(I220:I314)</f>
        <v>10099971.34</v>
      </c>
    </row>
    <row r="316" spans="1:9">
      <c r="A316" s="1249"/>
      <c r="B316" s="1137"/>
      <c r="C316" s="1141"/>
      <c r="D316" s="1141"/>
      <c r="E316" s="1479" t="s">
        <v>1290</v>
      </c>
      <c r="F316" s="1479"/>
      <c r="G316" s="1479"/>
      <c r="H316" s="1479"/>
      <c r="I316" s="1142">
        <f>I315+I218</f>
        <v>30849926.226000004</v>
      </c>
    </row>
    <row r="317" spans="1:9">
      <c r="A317" s="1249"/>
      <c r="B317" s="1137"/>
      <c r="C317" s="1141"/>
      <c r="D317" s="1141"/>
      <c r="E317" s="1479" t="s">
        <v>1291</v>
      </c>
      <c r="F317" s="1479"/>
      <c r="G317" s="1479"/>
      <c r="H317" s="1479"/>
      <c r="I317" s="1142">
        <f>I316*18/100</f>
        <v>5552986.7206800012</v>
      </c>
    </row>
    <row r="318" spans="1:9">
      <c r="A318" s="1249"/>
      <c r="B318" s="1137"/>
      <c r="C318" s="1141"/>
      <c r="D318" s="1141"/>
      <c r="E318" s="1479" t="s">
        <v>1292</v>
      </c>
      <c r="F318" s="1479"/>
      <c r="G318" s="1479"/>
      <c r="H318" s="1479"/>
      <c r="I318" s="1142">
        <f>I317+I316</f>
        <v>36402912.946680002</v>
      </c>
    </row>
  </sheetData>
  <mergeCells count="10">
    <mergeCell ref="E315:H315"/>
    <mergeCell ref="E316:H316"/>
    <mergeCell ref="E317:H317"/>
    <mergeCell ref="E318:H318"/>
    <mergeCell ref="A1:I1"/>
    <mergeCell ref="A2:I2"/>
    <mergeCell ref="A3:I3"/>
    <mergeCell ref="A4:C4"/>
    <mergeCell ref="A218:H218"/>
    <mergeCell ref="B219:C219"/>
  </mergeCells>
  <pageMargins left="0.47" right="0.2" top="0.47" bottom="0.45" header="0.31" footer="0.18"/>
  <pageSetup paperSize="5" scale="66" orientation="portrait" r:id="rId1"/>
</worksheet>
</file>

<file path=xl/worksheets/sheet8.xml><?xml version="1.0" encoding="utf-8"?>
<worksheet xmlns="http://schemas.openxmlformats.org/spreadsheetml/2006/main" xmlns:r="http://schemas.openxmlformats.org/officeDocument/2006/relationships">
  <sheetPr>
    <tabColor rgb="FFFF0000"/>
  </sheetPr>
  <dimension ref="A1:J325"/>
  <sheetViews>
    <sheetView view="pageBreakPreview" topLeftCell="A317" zoomScaleSheetLayoutView="100" workbookViewId="0">
      <selection activeCell="E5" sqref="E5"/>
    </sheetView>
  </sheetViews>
  <sheetFormatPr defaultRowHeight="15"/>
  <cols>
    <col min="1" max="1" width="5.140625" style="923" customWidth="1"/>
    <col min="2" max="2" width="9.7109375" style="935" bestFit="1" customWidth="1"/>
    <col min="3" max="3" width="72.85546875" style="923" customWidth="1"/>
    <col min="4" max="4" width="6.7109375" style="923" customWidth="1"/>
    <col min="5" max="5" width="10" style="923" customWidth="1"/>
    <col min="6" max="6" width="11.85546875" style="923" bestFit="1" customWidth="1"/>
    <col min="7" max="7" width="12.140625" style="923" customWidth="1"/>
    <col min="8" max="8" width="7.7109375" style="923" customWidth="1"/>
    <col min="9" max="9" width="16.42578125" style="923" bestFit="1" customWidth="1"/>
    <col min="10" max="10" width="26.7109375" style="858" customWidth="1"/>
    <col min="11" max="16384" width="9.140625" style="858"/>
  </cols>
  <sheetData>
    <row r="1" spans="1:10" ht="20.25">
      <c r="A1" s="1527" t="s">
        <v>0</v>
      </c>
      <c r="B1" s="1527"/>
      <c r="C1" s="1527"/>
      <c r="D1" s="1527"/>
      <c r="E1" s="1527"/>
      <c r="F1" s="1527"/>
      <c r="G1" s="1527"/>
      <c r="H1" s="1527"/>
      <c r="I1" s="1527"/>
    </row>
    <row r="2" spans="1:10" ht="71.25" customHeight="1">
      <c r="A2" s="1528" t="s">
        <v>1979</v>
      </c>
      <c r="B2" s="1529"/>
      <c r="C2" s="1529"/>
      <c r="D2" s="1529"/>
      <c r="E2" s="1529"/>
      <c r="F2" s="1529"/>
      <c r="G2" s="1529"/>
      <c r="H2" s="1529"/>
      <c r="I2" s="1530"/>
    </row>
    <row r="3" spans="1:10" ht="21.75" customHeight="1">
      <c r="A3" s="1528" t="s">
        <v>1638</v>
      </c>
      <c r="B3" s="1529"/>
      <c r="C3" s="1529"/>
      <c r="D3" s="1529"/>
      <c r="E3" s="1529"/>
      <c r="F3" s="1529"/>
      <c r="G3" s="1529"/>
      <c r="H3" s="1529"/>
      <c r="I3" s="1530"/>
      <c r="J3" s="936" t="s">
        <v>1688</v>
      </c>
    </row>
    <row r="4" spans="1:10" ht="21.75" customHeight="1">
      <c r="A4" s="1531" t="s">
        <v>3</v>
      </c>
      <c r="B4" s="1532"/>
      <c r="C4" s="1532"/>
      <c r="D4" s="859"/>
      <c r="E4" s="859"/>
      <c r="F4" s="859"/>
      <c r="G4" s="859"/>
      <c r="H4" s="859"/>
      <c r="I4" s="860"/>
    </row>
    <row r="5" spans="1:10" s="865" customFormat="1" ht="75">
      <c r="A5" s="861" t="s">
        <v>859</v>
      </c>
      <c r="B5" s="862" t="s">
        <v>783</v>
      </c>
      <c r="C5" s="861" t="s">
        <v>860</v>
      </c>
      <c r="D5" s="861" t="s">
        <v>861</v>
      </c>
      <c r="E5" s="861" t="s">
        <v>9</v>
      </c>
      <c r="F5" s="861" t="s">
        <v>1295</v>
      </c>
      <c r="G5" s="863" t="s">
        <v>863</v>
      </c>
      <c r="H5" s="861" t="s">
        <v>788</v>
      </c>
      <c r="I5" s="864" t="s">
        <v>864</v>
      </c>
    </row>
    <row r="6" spans="1:10" s="871" customFormat="1" ht="15.75">
      <c r="A6" s="866">
        <v>1</v>
      </c>
      <c r="B6" s="866">
        <v>2</v>
      </c>
      <c r="C6" s="867" t="s">
        <v>1299</v>
      </c>
      <c r="D6" s="868" t="s">
        <v>655</v>
      </c>
      <c r="E6" s="868" t="s">
        <v>16</v>
      </c>
      <c r="F6" s="867" t="s">
        <v>17</v>
      </c>
      <c r="G6" s="869">
        <v>5805.84</v>
      </c>
      <c r="H6" s="866" t="s">
        <v>18</v>
      </c>
      <c r="I6" s="870">
        <f t="shared" ref="I6:I69" si="0">B6*G6</f>
        <v>11611.68</v>
      </c>
    </row>
    <row r="7" spans="1:10" s="871" customFormat="1" ht="42" customHeight="1">
      <c r="A7" s="866">
        <v>2</v>
      </c>
      <c r="B7" s="866">
        <v>2</v>
      </c>
      <c r="C7" s="872" t="s">
        <v>1639</v>
      </c>
      <c r="D7" s="868" t="s">
        <v>655</v>
      </c>
      <c r="E7" s="868" t="s">
        <v>16</v>
      </c>
      <c r="F7" s="867" t="s">
        <v>21</v>
      </c>
      <c r="G7" s="869">
        <v>21945</v>
      </c>
      <c r="H7" s="866" t="s">
        <v>18</v>
      </c>
      <c r="I7" s="870">
        <f t="shared" si="0"/>
        <v>43890</v>
      </c>
    </row>
    <row r="8" spans="1:10" s="871" customFormat="1" ht="15.75">
      <c r="A8" s="866">
        <v>3</v>
      </c>
      <c r="B8" s="866">
        <v>2</v>
      </c>
      <c r="C8" s="867" t="s">
        <v>1303</v>
      </c>
      <c r="D8" s="868" t="s">
        <v>655</v>
      </c>
      <c r="E8" s="868" t="s">
        <v>16</v>
      </c>
      <c r="F8" s="867" t="s">
        <v>23</v>
      </c>
      <c r="G8" s="869">
        <v>5805.84</v>
      </c>
      <c r="H8" s="866" t="s">
        <v>18</v>
      </c>
      <c r="I8" s="870">
        <f t="shared" si="0"/>
        <v>11611.68</v>
      </c>
    </row>
    <row r="9" spans="1:10" s="871" customFormat="1" ht="24" customHeight="1">
      <c r="A9" s="866">
        <v>4</v>
      </c>
      <c r="B9" s="873">
        <v>2</v>
      </c>
      <c r="C9" s="874" t="s">
        <v>1305</v>
      </c>
      <c r="D9" s="875" t="s">
        <v>655</v>
      </c>
      <c r="E9" s="875" t="s">
        <v>16</v>
      </c>
      <c r="F9" s="874" t="s">
        <v>25</v>
      </c>
      <c r="G9" s="876">
        <v>49480.2</v>
      </c>
      <c r="H9" s="866" t="s">
        <v>18</v>
      </c>
      <c r="I9" s="870">
        <f t="shared" si="0"/>
        <v>98960.4</v>
      </c>
    </row>
    <row r="10" spans="1:10" s="871" customFormat="1" ht="15.75">
      <c r="A10" s="866">
        <v>5</v>
      </c>
      <c r="B10" s="866">
        <v>1</v>
      </c>
      <c r="C10" s="867" t="s">
        <v>1307</v>
      </c>
      <c r="D10" s="868" t="s">
        <v>655</v>
      </c>
      <c r="E10" s="868" t="s">
        <v>16</v>
      </c>
      <c r="F10" s="867" t="s">
        <v>27</v>
      </c>
      <c r="G10" s="869">
        <v>350</v>
      </c>
      <c r="H10" s="866" t="s">
        <v>18</v>
      </c>
      <c r="I10" s="870">
        <f t="shared" si="0"/>
        <v>350</v>
      </c>
    </row>
    <row r="11" spans="1:10" s="871" customFormat="1" ht="69.75" customHeight="1">
      <c r="A11" s="866">
        <v>6</v>
      </c>
      <c r="B11" s="866">
        <v>1</v>
      </c>
      <c r="C11" s="872" t="s">
        <v>1640</v>
      </c>
      <c r="D11" s="868" t="s">
        <v>655</v>
      </c>
      <c r="E11" s="868" t="s">
        <v>16</v>
      </c>
      <c r="F11" s="867" t="s">
        <v>29</v>
      </c>
      <c r="G11" s="869">
        <v>3299.7</v>
      </c>
      <c r="H11" s="866" t="s">
        <v>18</v>
      </c>
      <c r="I11" s="870">
        <f t="shared" si="0"/>
        <v>3299.7</v>
      </c>
    </row>
    <row r="12" spans="1:10" s="871" customFormat="1" ht="15.75">
      <c r="A12" s="866">
        <v>7</v>
      </c>
      <c r="B12" s="866">
        <v>1</v>
      </c>
      <c r="C12" s="867" t="s">
        <v>1311</v>
      </c>
      <c r="D12" s="868" t="s">
        <v>655</v>
      </c>
      <c r="E12" s="868" t="s">
        <v>16</v>
      </c>
      <c r="F12" s="867" t="s">
        <v>31</v>
      </c>
      <c r="G12" s="869">
        <v>280</v>
      </c>
      <c r="H12" s="866" t="s">
        <v>18</v>
      </c>
      <c r="I12" s="870">
        <f t="shared" si="0"/>
        <v>280</v>
      </c>
    </row>
    <row r="13" spans="1:10" s="871" customFormat="1" ht="31.5">
      <c r="A13" s="866">
        <v>8</v>
      </c>
      <c r="B13" s="866">
        <v>1</v>
      </c>
      <c r="C13" s="872" t="s">
        <v>1313</v>
      </c>
      <c r="D13" s="868" t="s">
        <v>655</v>
      </c>
      <c r="E13" s="868" t="s">
        <v>16</v>
      </c>
      <c r="F13" s="867" t="s">
        <v>33</v>
      </c>
      <c r="G13" s="869">
        <v>25967.57</v>
      </c>
      <c r="H13" s="866" t="s">
        <v>18</v>
      </c>
      <c r="I13" s="870">
        <f t="shared" si="0"/>
        <v>25967.57</v>
      </c>
    </row>
    <row r="14" spans="1:10" s="871" customFormat="1" ht="31.5">
      <c r="A14" s="866">
        <v>9</v>
      </c>
      <c r="B14" s="866">
        <v>1</v>
      </c>
      <c r="C14" s="872" t="s">
        <v>1315</v>
      </c>
      <c r="D14" s="868" t="s">
        <v>655</v>
      </c>
      <c r="E14" s="868" t="s">
        <v>16</v>
      </c>
      <c r="F14" s="867" t="s">
        <v>35</v>
      </c>
      <c r="G14" s="869">
        <v>1650</v>
      </c>
      <c r="H14" s="866" t="s">
        <v>18</v>
      </c>
      <c r="I14" s="870">
        <f t="shared" si="0"/>
        <v>1650</v>
      </c>
    </row>
    <row r="15" spans="1:10" s="871" customFormat="1" ht="15.75">
      <c r="A15" s="866">
        <v>10</v>
      </c>
      <c r="B15" s="866">
        <v>16</v>
      </c>
      <c r="C15" s="872" t="s">
        <v>36</v>
      </c>
      <c r="D15" s="868" t="s">
        <v>655</v>
      </c>
      <c r="E15" s="868" t="s">
        <v>16</v>
      </c>
      <c r="F15" s="867" t="s">
        <v>37</v>
      </c>
      <c r="G15" s="869">
        <v>1024</v>
      </c>
      <c r="H15" s="866" t="s">
        <v>18</v>
      </c>
      <c r="I15" s="870">
        <f t="shared" si="0"/>
        <v>16384</v>
      </c>
    </row>
    <row r="16" spans="1:10" s="871" customFormat="1" ht="76.5" customHeight="1">
      <c r="A16" s="866">
        <v>11</v>
      </c>
      <c r="B16" s="866">
        <v>8</v>
      </c>
      <c r="C16" s="872" t="s">
        <v>1318</v>
      </c>
      <c r="D16" s="868" t="s">
        <v>655</v>
      </c>
      <c r="E16" s="868" t="s">
        <v>16</v>
      </c>
      <c r="F16" s="867" t="s">
        <v>29</v>
      </c>
      <c r="G16" s="869">
        <v>3299.7</v>
      </c>
      <c r="H16" s="866" t="s">
        <v>18</v>
      </c>
      <c r="I16" s="870">
        <f t="shared" si="0"/>
        <v>26397.599999999999</v>
      </c>
    </row>
    <row r="17" spans="1:9" s="871" customFormat="1" ht="15.75">
      <c r="A17" s="866">
        <v>12</v>
      </c>
      <c r="B17" s="866">
        <v>16</v>
      </c>
      <c r="C17" s="872" t="s">
        <v>38</v>
      </c>
      <c r="D17" s="868" t="s">
        <v>655</v>
      </c>
      <c r="E17" s="868" t="s">
        <v>16</v>
      </c>
      <c r="F17" s="867" t="s">
        <v>39</v>
      </c>
      <c r="G17" s="869">
        <v>1044.48</v>
      </c>
      <c r="H17" s="866" t="s">
        <v>18</v>
      </c>
      <c r="I17" s="870">
        <f t="shared" si="0"/>
        <v>16711.68</v>
      </c>
    </row>
    <row r="18" spans="1:9" s="871" customFormat="1" ht="31.5">
      <c r="A18" s="866">
        <v>13</v>
      </c>
      <c r="B18" s="866">
        <v>16</v>
      </c>
      <c r="C18" s="872" t="s">
        <v>40</v>
      </c>
      <c r="D18" s="868" t="s">
        <v>655</v>
      </c>
      <c r="E18" s="868" t="s">
        <v>16</v>
      </c>
      <c r="F18" s="867" t="s">
        <v>41</v>
      </c>
      <c r="G18" s="869">
        <v>8894</v>
      </c>
      <c r="H18" s="866" t="s">
        <v>18</v>
      </c>
      <c r="I18" s="870">
        <f t="shared" si="0"/>
        <v>142304</v>
      </c>
    </row>
    <row r="19" spans="1:9" s="871" customFormat="1" ht="15.75">
      <c r="A19" s="866">
        <v>14</v>
      </c>
      <c r="B19" s="866">
        <v>10</v>
      </c>
      <c r="C19" s="872" t="s">
        <v>42</v>
      </c>
      <c r="D19" s="868" t="s">
        <v>655</v>
      </c>
      <c r="E19" s="868" t="s">
        <v>16</v>
      </c>
      <c r="F19" s="867" t="s">
        <v>43</v>
      </c>
      <c r="G19" s="869">
        <v>1024</v>
      </c>
      <c r="H19" s="866" t="s">
        <v>18</v>
      </c>
      <c r="I19" s="870">
        <f t="shared" si="0"/>
        <v>10240</v>
      </c>
    </row>
    <row r="20" spans="1:9" s="871" customFormat="1" ht="78" customHeight="1">
      <c r="A20" s="866">
        <v>15</v>
      </c>
      <c r="B20" s="866">
        <v>5</v>
      </c>
      <c r="C20" s="872" t="s">
        <v>1318</v>
      </c>
      <c r="D20" s="868" t="s">
        <v>655</v>
      </c>
      <c r="E20" s="868" t="s">
        <v>16</v>
      </c>
      <c r="F20" s="867" t="s">
        <v>29</v>
      </c>
      <c r="G20" s="869">
        <v>3299.7</v>
      </c>
      <c r="H20" s="866" t="s">
        <v>18</v>
      </c>
      <c r="I20" s="870">
        <f t="shared" si="0"/>
        <v>16498.5</v>
      </c>
    </row>
    <row r="21" spans="1:9" s="871" customFormat="1" ht="15.75">
      <c r="A21" s="866">
        <v>16</v>
      </c>
      <c r="B21" s="866">
        <v>10</v>
      </c>
      <c r="C21" s="872" t="s">
        <v>44</v>
      </c>
      <c r="D21" s="868" t="s">
        <v>655</v>
      </c>
      <c r="E21" s="868" t="s">
        <v>16</v>
      </c>
      <c r="F21" s="867" t="s">
        <v>45</v>
      </c>
      <c r="G21" s="869">
        <v>1044.48</v>
      </c>
      <c r="H21" s="866" t="s">
        <v>18</v>
      </c>
      <c r="I21" s="870">
        <f t="shared" si="0"/>
        <v>10444.799999999999</v>
      </c>
    </row>
    <row r="22" spans="1:9" s="871" customFormat="1" ht="31.5">
      <c r="A22" s="866">
        <v>17</v>
      </c>
      <c r="B22" s="866">
        <v>10</v>
      </c>
      <c r="C22" s="872" t="s">
        <v>46</v>
      </c>
      <c r="D22" s="868" t="s">
        <v>655</v>
      </c>
      <c r="E22" s="868" t="s">
        <v>16</v>
      </c>
      <c r="F22" s="867" t="s">
        <v>47</v>
      </c>
      <c r="G22" s="869">
        <v>9847</v>
      </c>
      <c r="H22" s="866" t="s">
        <v>18</v>
      </c>
      <c r="I22" s="870">
        <f t="shared" si="0"/>
        <v>98470</v>
      </c>
    </row>
    <row r="23" spans="1:9" s="871" customFormat="1" ht="15.75">
      <c r="A23" s="866">
        <v>18</v>
      </c>
      <c r="B23" s="866">
        <v>1</v>
      </c>
      <c r="C23" s="872" t="s">
        <v>48</v>
      </c>
      <c r="D23" s="868" t="s">
        <v>655</v>
      </c>
      <c r="E23" s="868" t="s">
        <v>16</v>
      </c>
      <c r="F23" s="867" t="s">
        <v>49</v>
      </c>
      <c r="G23" s="869">
        <v>1612</v>
      </c>
      <c r="H23" s="866" t="s">
        <v>50</v>
      </c>
      <c r="I23" s="870">
        <f t="shared" si="0"/>
        <v>1612</v>
      </c>
    </row>
    <row r="24" spans="1:9" s="871" customFormat="1" ht="77.25" customHeight="1">
      <c r="A24" s="866">
        <v>19</v>
      </c>
      <c r="B24" s="866">
        <v>1</v>
      </c>
      <c r="C24" s="872" t="s">
        <v>1318</v>
      </c>
      <c r="D24" s="868" t="s">
        <v>655</v>
      </c>
      <c r="E24" s="868" t="s">
        <v>16</v>
      </c>
      <c r="F24" s="867" t="s">
        <v>29</v>
      </c>
      <c r="G24" s="869">
        <v>3299.7</v>
      </c>
      <c r="H24" s="866" t="s">
        <v>18</v>
      </c>
      <c r="I24" s="870">
        <f t="shared" si="0"/>
        <v>3299.7</v>
      </c>
    </row>
    <row r="25" spans="1:9" s="871" customFormat="1" ht="15.75">
      <c r="A25" s="866">
        <v>20</v>
      </c>
      <c r="B25" s="866">
        <v>1</v>
      </c>
      <c r="C25" s="872" t="s">
        <v>52</v>
      </c>
      <c r="D25" s="868" t="s">
        <v>655</v>
      </c>
      <c r="E25" s="868" t="s">
        <v>16</v>
      </c>
      <c r="F25" s="867" t="s">
        <v>53</v>
      </c>
      <c r="G25" s="869">
        <v>1024</v>
      </c>
      <c r="H25" s="866" t="s">
        <v>50</v>
      </c>
      <c r="I25" s="870">
        <f t="shared" si="0"/>
        <v>1024</v>
      </c>
    </row>
    <row r="26" spans="1:9" s="871" customFormat="1" ht="31.5">
      <c r="A26" s="866">
        <v>21</v>
      </c>
      <c r="B26" s="866">
        <v>1</v>
      </c>
      <c r="C26" s="877" t="s">
        <v>1328</v>
      </c>
      <c r="D26" s="868" t="s">
        <v>655</v>
      </c>
      <c r="E26" s="868" t="s">
        <v>16</v>
      </c>
      <c r="F26" s="878" t="s">
        <v>55</v>
      </c>
      <c r="G26" s="869">
        <v>7666</v>
      </c>
      <c r="H26" s="866" t="s">
        <v>18</v>
      </c>
      <c r="I26" s="870">
        <f t="shared" si="0"/>
        <v>7666</v>
      </c>
    </row>
    <row r="27" spans="1:9" s="871" customFormat="1" ht="47.25">
      <c r="A27" s="866">
        <v>22</v>
      </c>
      <c r="B27" s="866">
        <v>1</v>
      </c>
      <c r="C27" s="872" t="s">
        <v>1330</v>
      </c>
      <c r="D27" s="868" t="s">
        <v>655</v>
      </c>
      <c r="E27" s="868" t="s">
        <v>16</v>
      </c>
      <c r="F27" s="867" t="s">
        <v>58</v>
      </c>
      <c r="G27" s="869">
        <v>42000</v>
      </c>
      <c r="H27" s="866" t="s">
        <v>18</v>
      </c>
      <c r="I27" s="870">
        <f t="shared" si="0"/>
        <v>42000</v>
      </c>
    </row>
    <row r="28" spans="1:9" s="871" customFormat="1" ht="47.25">
      <c r="A28" s="866">
        <v>23</v>
      </c>
      <c r="B28" s="866">
        <v>1</v>
      </c>
      <c r="C28" s="872" t="s">
        <v>919</v>
      </c>
      <c r="D28" s="868" t="s">
        <v>655</v>
      </c>
      <c r="E28" s="868" t="s">
        <v>16</v>
      </c>
      <c r="F28" s="867" t="s">
        <v>60</v>
      </c>
      <c r="G28" s="869">
        <v>2122</v>
      </c>
      <c r="H28" s="866" t="s">
        <v>18</v>
      </c>
      <c r="I28" s="870">
        <f t="shared" si="0"/>
        <v>2122</v>
      </c>
    </row>
    <row r="29" spans="1:9" s="871" customFormat="1" ht="15.75">
      <c r="A29" s="866">
        <v>24</v>
      </c>
      <c r="B29" s="866">
        <v>44</v>
      </c>
      <c r="C29" s="879" t="s">
        <v>61</v>
      </c>
      <c r="D29" s="868" t="s">
        <v>655</v>
      </c>
      <c r="E29" s="868" t="s">
        <v>16</v>
      </c>
      <c r="F29" s="867" t="s">
        <v>62</v>
      </c>
      <c r="G29" s="869">
        <v>48</v>
      </c>
      <c r="H29" s="866" t="s">
        <v>18</v>
      </c>
      <c r="I29" s="870">
        <f t="shared" si="0"/>
        <v>2112</v>
      </c>
    </row>
    <row r="30" spans="1:9" s="871" customFormat="1" ht="63">
      <c r="A30" s="866">
        <v>25</v>
      </c>
      <c r="B30" s="866">
        <v>0.83</v>
      </c>
      <c r="C30" s="872" t="s">
        <v>63</v>
      </c>
      <c r="D30" s="868" t="s">
        <v>655</v>
      </c>
      <c r="E30" s="868" t="s">
        <v>16</v>
      </c>
      <c r="F30" s="867" t="s">
        <v>64</v>
      </c>
      <c r="G30" s="869">
        <v>3426</v>
      </c>
      <c r="H30" s="866" t="s">
        <v>65</v>
      </c>
      <c r="I30" s="870">
        <f t="shared" si="0"/>
        <v>2843.58</v>
      </c>
    </row>
    <row r="31" spans="1:9" s="871" customFormat="1" ht="47.25">
      <c r="A31" s="866">
        <v>26</v>
      </c>
      <c r="B31" s="866">
        <v>3.83</v>
      </c>
      <c r="C31" s="872" t="s">
        <v>66</v>
      </c>
      <c r="D31" s="868" t="s">
        <v>655</v>
      </c>
      <c r="E31" s="868" t="s">
        <v>16</v>
      </c>
      <c r="F31" s="867" t="s">
        <v>67</v>
      </c>
      <c r="G31" s="869">
        <v>1470</v>
      </c>
      <c r="H31" s="866" t="s">
        <v>65</v>
      </c>
      <c r="I31" s="870">
        <f t="shared" si="0"/>
        <v>5630.1</v>
      </c>
    </row>
    <row r="32" spans="1:9" ht="94.5">
      <c r="A32" s="866">
        <v>27</v>
      </c>
      <c r="B32" s="866">
        <v>3.83</v>
      </c>
      <c r="C32" s="872" t="s">
        <v>1641</v>
      </c>
      <c r="D32" s="868" t="s">
        <v>655</v>
      </c>
      <c r="E32" s="868" t="s">
        <v>57</v>
      </c>
      <c r="F32" s="867" t="s">
        <v>69</v>
      </c>
      <c r="G32" s="869">
        <v>2181</v>
      </c>
      <c r="H32" s="866" t="s">
        <v>65</v>
      </c>
      <c r="I32" s="870">
        <f t="shared" si="0"/>
        <v>8353.23</v>
      </c>
    </row>
    <row r="33" spans="1:9" ht="94.5">
      <c r="A33" s="866">
        <v>28</v>
      </c>
      <c r="B33" s="866">
        <v>3.83</v>
      </c>
      <c r="C33" s="872" t="s">
        <v>1642</v>
      </c>
      <c r="D33" s="868" t="s">
        <v>655</v>
      </c>
      <c r="E33" s="868" t="s">
        <v>16</v>
      </c>
      <c r="F33" s="867" t="s">
        <v>71</v>
      </c>
      <c r="G33" s="869">
        <v>851</v>
      </c>
      <c r="H33" s="866" t="s">
        <v>65</v>
      </c>
      <c r="I33" s="870">
        <f t="shared" si="0"/>
        <v>3259.33</v>
      </c>
    </row>
    <row r="34" spans="1:9" ht="94.5">
      <c r="A34" s="866">
        <v>29</v>
      </c>
      <c r="B34" s="866">
        <v>3.83</v>
      </c>
      <c r="C34" s="872" t="s">
        <v>1643</v>
      </c>
      <c r="D34" s="868" t="s">
        <v>655</v>
      </c>
      <c r="E34" s="868" t="s">
        <v>57</v>
      </c>
      <c r="F34" s="867" t="s">
        <v>73</v>
      </c>
      <c r="G34" s="869">
        <v>1293</v>
      </c>
      <c r="H34" s="866" t="s">
        <v>65</v>
      </c>
      <c r="I34" s="870">
        <f t="shared" si="0"/>
        <v>4952.1900000000005</v>
      </c>
    </row>
    <row r="35" spans="1:9" ht="110.25">
      <c r="A35" s="866">
        <v>30</v>
      </c>
      <c r="B35" s="866">
        <v>3.83</v>
      </c>
      <c r="C35" s="872" t="s">
        <v>1644</v>
      </c>
      <c r="D35" s="868" t="s">
        <v>655</v>
      </c>
      <c r="E35" s="868" t="s">
        <v>16</v>
      </c>
      <c r="F35" s="867" t="s">
        <v>75</v>
      </c>
      <c r="G35" s="869">
        <v>482</v>
      </c>
      <c r="H35" s="866" t="s">
        <v>65</v>
      </c>
      <c r="I35" s="870">
        <f t="shared" si="0"/>
        <v>1846.06</v>
      </c>
    </row>
    <row r="36" spans="1:9" ht="15.75">
      <c r="A36" s="866">
        <v>31</v>
      </c>
      <c r="B36" s="866">
        <v>43</v>
      </c>
      <c r="C36" s="872" t="s">
        <v>76</v>
      </c>
      <c r="D36" s="868" t="s">
        <v>655</v>
      </c>
      <c r="E36" s="868" t="s">
        <v>16</v>
      </c>
      <c r="F36" s="867" t="s">
        <v>77</v>
      </c>
      <c r="G36" s="869">
        <v>122</v>
      </c>
      <c r="H36" s="866" t="s">
        <v>18</v>
      </c>
      <c r="I36" s="870">
        <f t="shared" si="0"/>
        <v>5246</v>
      </c>
    </row>
    <row r="37" spans="1:9" ht="31.5">
      <c r="A37" s="866">
        <v>32</v>
      </c>
      <c r="B37" s="866">
        <v>36</v>
      </c>
      <c r="C37" s="872" t="s">
        <v>728</v>
      </c>
      <c r="D37" s="868" t="s">
        <v>655</v>
      </c>
      <c r="E37" s="868" t="s">
        <v>57</v>
      </c>
      <c r="F37" s="867" t="s">
        <v>79</v>
      </c>
      <c r="G37" s="869">
        <v>3486</v>
      </c>
      <c r="H37" s="866" t="s">
        <v>18</v>
      </c>
      <c r="I37" s="870">
        <f t="shared" si="0"/>
        <v>125496</v>
      </c>
    </row>
    <row r="38" spans="1:9" ht="54" customHeight="1">
      <c r="A38" s="866">
        <v>33</v>
      </c>
      <c r="B38" s="866">
        <v>36</v>
      </c>
      <c r="C38" s="872" t="s">
        <v>80</v>
      </c>
      <c r="D38" s="868" t="s">
        <v>655</v>
      </c>
      <c r="E38" s="868" t="s">
        <v>16</v>
      </c>
      <c r="F38" s="867" t="s">
        <v>81</v>
      </c>
      <c r="G38" s="869">
        <v>1234.2</v>
      </c>
      <c r="H38" s="866" t="s">
        <v>18</v>
      </c>
      <c r="I38" s="870">
        <f t="shared" si="0"/>
        <v>44431.200000000004</v>
      </c>
    </row>
    <row r="39" spans="1:9" ht="47.25">
      <c r="A39" s="866">
        <v>34</v>
      </c>
      <c r="B39" s="866">
        <v>36</v>
      </c>
      <c r="C39" s="872" t="s">
        <v>82</v>
      </c>
      <c r="D39" s="868" t="s">
        <v>655</v>
      </c>
      <c r="E39" s="868" t="s">
        <v>16</v>
      </c>
      <c r="F39" s="867" t="s">
        <v>83</v>
      </c>
      <c r="G39" s="869">
        <v>386</v>
      </c>
      <c r="H39" s="866" t="s">
        <v>18</v>
      </c>
      <c r="I39" s="870">
        <f t="shared" si="0"/>
        <v>13896</v>
      </c>
    </row>
    <row r="40" spans="1:9" ht="63">
      <c r="A40" s="866">
        <v>35</v>
      </c>
      <c r="B40" s="866">
        <v>531.9</v>
      </c>
      <c r="C40" s="872" t="s">
        <v>84</v>
      </c>
      <c r="D40" s="868" t="s">
        <v>655</v>
      </c>
      <c r="E40" s="868" t="s">
        <v>16</v>
      </c>
      <c r="F40" s="867" t="s">
        <v>85</v>
      </c>
      <c r="G40" s="869">
        <v>65</v>
      </c>
      <c r="H40" s="866" t="s">
        <v>86</v>
      </c>
      <c r="I40" s="870">
        <f t="shared" si="0"/>
        <v>34573.5</v>
      </c>
    </row>
    <row r="41" spans="1:9" ht="47.25">
      <c r="A41" s="866">
        <v>36</v>
      </c>
      <c r="B41" s="866">
        <v>208.3</v>
      </c>
      <c r="C41" s="872" t="s">
        <v>87</v>
      </c>
      <c r="D41" s="868" t="s">
        <v>655</v>
      </c>
      <c r="E41" s="868" t="s">
        <v>16</v>
      </c>
      <c r="F41" s="867" t="s">
        <v>88</v>
      </c>
      <c r="G41" s="869">
        <v>41</v>
      </c>
      <c r="H41" s="866" t="s">
        <v>86</v>
      </c>
      <c r="I41" s="870">
        <f t="shared" si="0"/>
        <v>8540.3000000000011</v>
      </c>
    </row>
    <row r="42" spans="1:9" ht="15.75">
      <c r="A42" s="866">
        <v>37</v>
      </c>
      <c r="B42" s="866">
        <v>50</v>
      </c>
      <c r="C42" s="880" t="s">
        <v>89</v>
      </c>
      <c r="D42" s="868" t="s">
        <v>655</v>
      </c>
      <c r="E42" s="868" t="s">
        <v>57</v>
      </c>
      <c r="F42" s="867" t="s">
        <v>90</v>
      </c>
      <c r="G42" s="869">
        <v>117.5</v>
      </c>
      <c r="H42" s="866" t="s">
        <v>91</v>
      </c>
      <c r="I42" s="870">
        <f t="shared" si="0"/>
        <v>5875</v>
      </c>
    </row>
    <row r="43" spans="1:9" ht="15.75">
      <c r="A43" s="866">
        <v>38</v>
      </c>
      <c r="B43" s="866">
        <v>314</v>
      </c>
      <c r="C43" s="881" t="s">
        <v>1351</v>
      </c>
      <c r="D43" s="868" t="s">
        <v>655</v>
      </c>
      <c r="E43" s="868" t="s">
        <v>16</v>
      </c>
      <c r="F43" s="867" t="s">
        <v>93</v>
      </c>
      <c r="G43" s="869">
        <v>55</v>
      </c>
      <c r="H43" s="866" t="s">
        <v>94</v>
      </c>
      <c r="I43" s="870">
        <f t="shared" si="0"/>
        <v>17270</v>
      </c>
    </row>
    <row r="44" spans="1:9" ht="63">
      <c r="A44" s="866">
        <v>39</v>
      </c>
      <c r="B44" s="866">
        <v>2</v>
      </c>
      <c r="C44" s="872" t="s">
        <v>95</v>
      </c>
      <c r="D44" s="868" t="s">
        <v>655</v>
      </c>
      <c r="E44" s="868" t="s">
        <v>57</v>
      </c>
      <c r="F44" s="867" t="s">
        <v>96</v>
      </c>
      <c r="G44" s="869">
        <v>4725</v>
      </c>
      <c r="H44" s="866" t="s">
        <v>18</v>
      </c>
      <c r="I44" s="870">
        <f t="shared" si="0"/>
        <v>9450</v>
      </c>
    </row>
    <row r="45" spans="1:9" ht="31.5">
      <c r="A45" s="866">
        <v>40</v>
      </c>
      <c r="B45" s="866">
        <v>2</v>
      </c>
      <c r="C45" s="872" t="s">
        <v>97</v>
      </c>
      <c r="D45" s="868" t="s">
        <v>655</v>
      </c>
      <c r="E45" s="868" t="s">
        <v>16</v>
      </c>
      <c r="F45" s="867" t="s">
        <v>98</v>
      </c>
      <c r="G45" s="869">
        <v>1323</v>
      </c>
      <c r="H45" s="866" t="s">
        <v>18</v>
      </c>
      <c r="I45" s="870">
        <f t="shared" si="0"/>
        <v>2646</v>
      </c>
    </row>
    <row r="46" spans="1:9" ht="141.75">
      <c r="A46" s="866">
        <v>41</v>
      </c>
      <c r="B46" s="866">
        <v>106</v>
      </c>
      <c r="C46" s="880" t="s">
        <v>1645</v>
      </c>
      <c r="D46" s="868" t="s">
        <v>655</v>
      </c>
      <c r="E46" s="868" t="s">
        <v>16</v>
      </c>
      <c r="F46" s="867" t="s">
        <v>100</v>
      </c>
      <c r="G46" s="869">
        <v>2463.3000000000002</v>
      </c>
      <c r="H46" s="866" t="s">
        <v>94</v>
      </c>
      <c r="I46" s="870">
        <f t="shared" si="0"/>
        <v>261109.80000000002</v>
      </c>
    </row>
    <row r="47" spans="1:9" ht="57">
      <c r="A47" s="866">
        <v>42</v>
      </c>
      <c r="B47" s="866">
        <v>56</v>
      </c>
      <c r="C47" s="882" t="s">
        <v>1594</v>
      </c>
      <c r="D47" s="868" t="s">
        <v>655</v>
      </c>
      <c r="E47" s="868" t="s">
        <v>16</v>
      </c>
      <c r="F47" s="867" t="s">
        <v>102</v>
      </c>
      <c r="G47" s="869">
        <v>133</v>
      </c>
      <c r="H47" s="866" t="s">
        <v>94</v>
      </c>
      <c r="I47" s="870">
        <f t="shared" si="0"/>
        <v>7448</v>
      </c>
    </row>
    <row r="48" spans="1:9" ht="15.75">
      <c r="A48" s="866">
        <v>43</v>
      </c>
      <c r="B48" s="866">
        <v>106</v>
      </c>
      <c r="C48" s="867" t="s">
        <v>1359</v>
      </c>
      <c r="D48" s="868" t="s">
        <v>655</v>
      </c>
      <c r="E48" s="868" t="s">
        <v>16</v>
      </c>
      <c r="F48" s="867" t="s">
        <v>104</v>
      </c>
      <c r="G48" s="869">
        <v>200</v>
      </c>
      <c r="H48" s="866" t="s">
        <v>94</v>
      </c>
      <c r="I48" s="870">
        <f t="shared" si="0"/>
        <v>21200</v>
      </c>
    </row>
    <row r="49" spans="1:9" ht="63">
      <c r="A49" s="866">
        <v>44</v>
      </c>
      <c r="B49" s="866">
        <v>14</v>
      </c>
      <c r="C49" s="883" t="s">
        <v>1361</v>
      </c>
      <c r="D49" s="868" t="s">
        <v>655</v>
      </c>
      <c r="E49" s="868" t="s">
        <v>16</v>
      </c>
      <c r="F49" s="867" t="s">
        <v>106</v>
      </c>
      <c r="G49" s="869">
        <v>135.66</v>
      </c>
      <c r="H49" s="866" t="s">
        <v>94</v>
      </c>
      <c r="I49" s="870">
        <f t="shared" si="0"/>
        <v>1899.24</v>
      </c>
    </row>
    <row r="50" spans="1:9" ht="15.75">
      <c r="A50" s="866">
        <v>45</v>
      </c>
      <c r="B50" s="866">
        <v>8</v>
      </c>
      <c r="C50" s="884" t="s">
        <v>1363</v>
      </c>
      <c r="D50" s="868" t="s">
        <v>655</v>
      </c>
      <c r="E50" s="868" t="s">
        <v>57</v>
      </c>
      <c r="F50" s="867" t="s">
        <v>108</v>
      </c>
      <c r="G50" s="869">
        <v>2500</v>
      </c>
      <c r="H50" s="866" t="s">
        <v>18</v>
      </c>
      <c r="I50" s="870">
        <f t="shared" si="0"/>
        <v>20000</v>
      </c>
    </row>
    <row r="51" spans="1:9" ht="15.75">
      <c r="A51" s="866">
        <v>46</v>
      </c>
      <c r="B51" s="866">
        <v>8</v>
      </c>
      <c r="C51" s="885" t="s">
        <v>1365</v>
      </c>
      <c r="D51" s="868" t="s">
        <v>655</v>
      </c>
      <c r="E51" s="868" t="s">
        <v>57</v>
      </c>
      <c r="F51" s="867" t="s">
        <v>110</v>
      </c>
      <c r="G51" s="869">
        <v>4200</v>
      </c>
      <c r="H51" s="866" t="s">
        <v>18</v>
      </c>
      <c r="I51" s="870">
        <f t="shared" si="0"/>
        <v>33600</v>
      </c>
    </row>
    <row r="52" spans="1:9" ht="15.75">
      <c r="A52" s="866">
        <v>47</v>
      </c>
      <c r="B52" s="866">
        <v>8</v>
      </c>
      <c r="C52" s="886" t="s">
        <v>1367</v>
      </c>
      <c r="D52" s="868" t="s">
        <v>655</v>
      </c>
      <c r="E52" s="868" t="s">
        <v>16</v>
      </c>
      <c r="F52" s="867" t="s">
        <v>112</v>
      </c>
      <c r="G52" s="869">
        <v>17600</v>
      </c>
      <c r="H52" s="866" t="s">
        <v>18</v>
      </c>
      <c r="I52" s="870">
        <f t="shared" si="0"/>
        <v>140800</v>
      </c>
    </row>
    <row r="53" spans="1:9" ht="15.75">
      <c r="A53" s="866">
        <v>48</v>
      </c>
      <c r="B53" s="866">
        <v>8</v>
      </c>
      <c r="C53" s="886" t="s">
        <v>1369</v>
      </c>
      <c r="D53" s="868" t="s">
        <v>655</v>
      </c>
      <c r="E53" s="868" t="s">
        <v>16</v>
      </c>
      <c r="F53" s="867" t="s">
        <v>114</v>
      </c>
      <c r="G53" s="869">
        <v>4000</v>
      </c>
      <c r="H53" s="866" t="s">
        <v>18</v>
      </c>
      <c r="I53" s="870">
        <f t="shared" si="0"/>
        <v>32000</v>
      </c>
    </row>
    <row r="54" spans="1:9" ht="15.75">
      <c r="A54" s="866">
        <v>49</v>
      </c>
      <c r="B54" s="866">
        <v>4</v>
      </c>
      <c r="C54" s="872" t="s">
        <v>115</v>
      </c>
      <c r="D54" s="868" t="s">
        <v>655</v>
      </c>
      <c r="E54" s="868" t="s">
        <v>16</v>
      </c>
      <c r="F54" s="867" t="s">
        <v>116</v>
      </c>
      <c r="G54" s="869">
        <v>2764.76</v>
      </c>
      <c r="H54" s="866" t="s">
        <v>18</v>
      </c>
      <c r="I54" s="870">
        <f t="shared" si="0"/>
        <v>11059.04</v>
      </c>
    </row>
    <row r="55" spans="1:9" ht="181.5" customHeight="1">
      <c r="A55" s="866">
        <v>50</v>
      </c>
      <c r="B55" s="866">
        <v>85</v>
      </c>
      <c r="C55" s="872" t="s">
        <v>1646</v>
      </c>
      <c r="D55" s="868" t="s">
        <v>655</v>
      </c>
      <c r="E55" s="868" t="s">
        <v>16</v>
      </c>
      <c r="F55" s="867" t="s">
        <v>118</v>
      </c>
      <c r="G55" s="869">
        <v>465.46</v>
      </c>
      <c r="H55" s="866" t="s">
        <v>94</v>
      </c>
      <c r="I55" s="870">
        <f t="shared" si="0"/>
        <v>39564.1</v>
      </c>
    </row>
    <row r="56" spans="1:9" ht="69.75" customHeight="1">
      <c r="A56" s="866">
        <v>51</v>
      </c>
      <c r="B56" s="866">
        <v>15</v>
      </c>
      <c r="C56" s="872" t="s">
        <v>1647</v>
      </c>
      <c r="D56" s="868" t="s">
        <v>655</v>
      </c>
      <c r="E56" s="868" t="s">
        <v>16</v>
      </c>
      <c r="F56" s="867" t="s">
        <v>120</v>
      </c>
      <c r="G56" s="869">
        <v>126.23</v>
      </c>
      <c r="H56" s="866" t="s">
        <v>94</v>
      </c>
      <c r="I56" s="870">
        <f t="shared" si="0"/>
        <v>1893.45</v>
      </c>
    </row>
    <row r="57" spans="1:9" ht="15.75">
      <c r="A57" s="866">
        <v>52</v>
      </c>
      <c r="B57" s="866">
        <v>2</v>
      </c>
      <c r="C57" s="872" t="s">
        <v>121</v>
      </c>
      <c r="D57" s="868" t="s">
        <v>655</v>
      </c>
      <c r="E57" s="868" t="s">
        <v>16</v>
      </c>
      <c r="F57" s="867" t="s">
        <v>122</v>
      </c>
      <c r="G57" s="869">
        <v>2370.63</v>
      </c>
      <c r="H57" s="866" t="s">
        <v>18</v>
      </c>
      <c r="I57" s="870">
        <f t="shared" si="0"/>
        <v>4741.26</v>
      </c>
    </row>
    <row r="58" spans="1:9" ht="180" customHeight="1">
      <c r="A58" s="866">
        <v>53</v>
      </c>
      <c r="B58" s="866">
        <v>90</v>
      </c>
      <c r="C58" s="872" t="s">
        <v>1377</v>
      </c>
      <c r="D58" s="868" t="s">
        <v>655</v>
      </c>
      <c r="E58" s="868" t="s">
        <v>16</v>
      </c>
      <c r="F58" s="867" t="s">
        <v>124</v>
      </c>
      <c r="G58" s="869">
        <v>377.63</v>
      </c>
      <c r="H58" s="866" t="s">
        <v>94</v>
      </c>
      <c r="I58" s="870">
        <f t="shared" si="0"/>
        <v>33986.699999999997</v>
      </c>
    </row>
    <row r="59" spans="1:9" ht="66.75" customHeight="1">
      <c r="A59" s="866">
        <v>54</v>
      </c>
      <c r="B59" s="866">
        <v>10</v>
      </c>
      <c r="C59" s="872" t="s">
        <v>1648</v>
      </c>
      <c r="D59" s="868" t="s">
        <v>655</v>
      </c>
      <c r="E59" s="868" t="s">
        <v>16</v>
      </c>
      <c r="F59" s="867" t="s">
        <v>126</v>
      </c>
      <c r="G59" s="869">
        <v>85.43</v>
      </c>
      <c r="H59" s="866" t="s">
        <v>94</v>
      </c>
      <c r="I59" s="870">
        <f t="shared" si="0"/>
        <v>854.30000000000007</v>
      </c>
    </row>
    <row r="60" spans="1:9" ht="15.75">
      <c r="A60" s="866">
        <v>55</v>
      </c>
      <c r="B60" s="866">
        <v>2</v>
      </c>
      <c r="C60" s="887" t="s">
        <v>1381</v>
      </c>
      <c r="D60" s="868" t="s">
        <v>655</v>
      </c>
      <c r="E60" s="868" t="s">
        <v>16</v>
      </c>
      <c r="F60" s="867" t="s">
        <v>128</v>
      </c>
      <c r="G60" s="869">
        <v>968.9</v>
      </c>
      <c r="H60" s="866" t="s">
        <v>18</v>
      </c>
      <c r="I60" s="870">
        <f t="shared" si="0"/>
        <v>1937.8</v>
      </c>
    </row>
    <row r="61" spans="1:9" ht="38.25" customHeight="1">
      <c r="A61" s="866">
        <v>56</v>
      </c>
      <c r="B61" s="869">
        <v>2200</v>
      </c>
      <c r="C61" s="880" t="s">
        <v>380</v>
      </c>
      <c r="D61" s="868" t="s">
        <v>655</v>
      </c>
      <c r="E61" s="868" t="s">
        <v>16</v>
      </c>
      <c r="F61" s="867" t="s">
        <v>130</v>
      </c>
      <c r="G61" s="869">
        <v>27</v>
      </c>
      <c r="H61" s="866" t="s">
        <v>94</v>
      </c>
      <c r="I61" s="870">
        <f t="shared" si="0"/>
        <v>59400</v>
      </c>
    </row>
    <row r="62" spans="1:9" ht="47.25">
      <c r="A62" s="866">
        <v>57</v>
      </c>
      <c r="B62" s="866">
        <v>500</v>
      </c>
      <c r="C62" s="872" t="s">
        <v>1384</v>
      </c>
      <c r="D62" s="868" t="s">
        <v>655</v>
      </c>
      <c r="E62" s="868" t="s">
        <v>16</v>
      </c>
      <c r="F62" s="867" t="s">
        <v>132</v>
      </c>
      <c r="G62" s="869">
        <v>27</v>
      </c>
      <c r="H62" s="866" t="s">
        <v>18</v>
      </c>
      <c r="I62" s="870">
        <f t="shared" si="0"/>
        <v>13500</v>
      </c>
    </row>
    <row r="63" spans="1:9" ht="63">
      <c r="A63" s="866">
        <v>58</v>
      </c>
      <c r="B63" s="866">
        <v>1.6</v>
      </c>
      <c r="C63" s="872" t="s">
        <v>63</v>
      </c>
      <c r="D63" s="868" t="s">
        <v>655</v>
      </c>
      <c r="E63" s="868" t="s">
        <v>16</v>
      </c>
      <c r="F63" s="867" t="s">
        <v>64</v>
      </c>
      <c r="G63" s="869">
        <v>3426</v>
      </c>
      <c r="H63" s="866" t="s">
        <v>65</v>
      </c>
      <c r="I63" s="870">
        <f t="shared" si="0"/>
        <v>5481.6</v>
      </c>
    </row>
    <row r="64" spans="1:9" ht="94.5">
      <c r="A64" s="866">
        <v>59</v>
      </c>
      <c r="B64" s="866">
        <v>1.6</v>
      </c>
      <c r="C64" s="872" t="s">
        <v>1641</v>
      </c>
      <c r="D64" s="868" t="s">
        <v>655</v>
      </c>
      <c r="E64" s="868" t="s">
        <v>57</v>
      </c>
      <c r="F64" s="867" t="s">
        <v>69</v>
      </c>
      <c r="G64" s="869">
        <v>2181</v>
      </c>
      <c r="H64" s="866" t="s">
        <v>65</v>
      </c>
      <c r="I64" s="870">
        <f t="shared" si="0"/>
        <v>3489.6000000000004</v>
      </c>
    </row>
    <row r="65" spans="1:9" ht="94.5">
      <c r="A65" s="866">
        <v>60</v>
      </c>
      <c r="B65" s="866">
        <v>1.6</v>
      </c>
      <c r="C65" s="872" t="s">
        <v>1642</v>
      </c>
      <c r="D65" s="868" t="s">
        <v>655</v>
      </c>
      <c r="E65" s="868" t="s">
        <v>16</v>
      </c>
      <c r="F65" s="867" t="s">
        <v>71</v>
      </c>
      <c r="G65" s="869">
        <v>851</v>
      </c>
      <c r="H65" s="866" t="s">
        <v>65</v>
      </c>
      <c r="I65" s="870">
        <f t="shared" si="0"/>
        <v>1361.6000000000001</v>
      </c>
    </row>
    <row r="66" spans="1:9" ht="94.5">
      <c r="A66" s="866">
        <v>61</v>
      </c>
      <c r="B66" s="866">
        <v>1.6</v>
      </c>
      <c r="C66" s="872" t="s">
        <v>1643</v>
      </c>
      <c r="D66" s="868" t="s">
        <v>655</v>
      </c>
      <c r="E66" s="868" t="s">
        <v>57</v>
      </c>
      <c r="F66" s="867" t="s">
        <v>73</v>
      </c>
      <c r="G66" s="869">
        <v>1293</v>
      </c>
      <c r="H66" s="866" t="s">
        <v>65</v>
      </c>
      <c r="I66" s="870">
        <f t="shared" si="0"/>
        <v>2068.8000000000002</v>
      </c>
    </row>
    <row r="67" spans="1:9" ht="102.75" customHeight="1">
      <c r="A67" s="866">
        <v>62</v>
      </c>
      <c r="B67" s="866">
        <v>1.6</v>
      </c>
      <c r="C67" s="872" t="s">
        <v>1644</v>
      </c>
      <c r="D67" s="868" t="s">
        <v>655</v>
      </c>
      <c r="E67" s="868" t="s">
        <v>16</v>
      </c>
      <c r="F67" s="867" t="s">
        <v>75</v>
      </c>
      <c r="G67" s="869">
        <v>482</v>
      </c>
      <c r="H67" s="866" t="s">
        <v>65</v>
      </c>
      <c r="I67" s="870">
        <f t="shared" si="0"/>
        <v>771.2</v>
      </c>
    </row>
    <row r="68" spans="1:9" ht="31.5">
      <c r="A68" s="866">
        <v>63</v>
      </c>
      <c r="B68" s="866">
        <v>5</v>
      </c>
      <c r="C68" s="872" t="s">
        <v>1386</v>
      </c>
      <c r="D68" s="868" t="s">
        <v>655</v>
      </c>
      <c r="E68" s="868" t="s">
        <v>16</v>
      </c>
      <c r="F68" s="867" t="s">
        <v>135</v>
      </c>
      <c r="G68" s="869">
        <v>990.68</v>
      </c>
      <c r="H68" s="866" t="s">
        <v>18</v>
      </c>
      <c r="I68" s="870">
        <f t="shared" si="0"/>
        <v>4953.3999999999996</v>
      </c>
    </row>
    <row r="69" spans="1:9" ht="63">
      <c r="A69" s="866">
        <v>64</v>
      </c>
      <c r="B69" s="866">
        <v>5</v>
      </c>
      <c r="C69" s="872" t="s">
        <v>1649</v>
      </c>
      <c r="D69" s="868" t="s">
        <v>655</v>
      </c>
      <c r="E69" s="868" t="s">
        <v>16</v>
      </c>
      <c r="F69" s="867" t="s">
        <v>137</v>
      </c>
      <c r="G69" s="869">
        <v>2643.83</v>
      </c>
      <c r="H69" s="866" t="s">
        <v>18</v>
      </c>
      <c r="I69" s="870">
        <f t="shared" si="0"/>
        <v>13219.15</v>
      </c>
    </row>
    <row r="70" spans="1:9" ht="47.25">
      <c r="A70" s="866">
        <v>65</v>
      </c>
      <c r="B70" s="866">
        <v>4.7</v>
      </c>
      <c r="C70" s="872" t="s">
        <v>1650</v>
      </c>
      <c r="D70" s="868" t="s">
        <v>655</v>
      </c>
      <c r="E70" s="868" t="s">
        <v>16</v>
      </c>
      <c r="F70" s="867" t="s">
        <v>139</v>
      </c>
      <c r="G70" s="869">
        <v>6579</v>
      </c>
      <c r="H70" s="866" t="s">
        <v>140</v>
      </c>
      <c r="I70" s="870">
        <f t="shared" ref="I70:I133" si="1">B70*G70</f>
        <v>30921.300000000003</v>
      </c>
    </row>
    <row r="71" spans="1:9" ht="15.75">
      <c r="A71" s="866">
        <v>66</v>
      </c>
      <c r="B71" s="866">
        <v>0.155</v>
      </c>
      <c r="C71" s="872" t="s">
        <v>1392</v>
      </c>
      <c r="D71" s="868" t="s">
        <v>655</v>
      </c>
      <c r="E71" s="868" t="s">
        <v>16</v>
      </c>
      <c r="F71" s="867" t="s">
        <v>142</v>
      </c>
      <c r="G71" s="869">
        <v>3893.03</v>
      </c>
      <c r="H71" s="866" t="s">
        <v>140</v>
      </c>
      <c r="I71" s="870">
        <f t="shared" si="1"/>
        <v>603.41965000000005</v>
      </c>
    </row>
    <row r="72" spans="1:9" ht="15.75">
      <c r="A72" s="866">
        <v>67</v>
      </c>
      <c r="B72" s="866">
        <v>5</v>
      </c>
      <c r="C72" s="872" t="s">
        <v>1394</v>
      </c>
      <c r="D72" s="868" t="s">
        <v>655</v>
      </c>
      <c r="E72" s="868" t="s">
        <v>16</v>
      </c>
      <c r="F72" s="867" t="s">
        <v>144</v>
      </c>
      <c r="G72" s="869">
        <v>48</v>
      </c>
      <c r="H72" s="866" t="s">
        <v>18</v>
      </c>
      <c r="I72" s="870">
        <f t="shared" si="1"/>
        <v>240</v>
      </c>
    </row>
    <row r="73" spans="1:9" ht="15.75">
      <c r="A73" s="866">
        <v>68</v>
      </c>
      <c r="B73" s="866">
        <v>1</v>
      </c>
      <c r="C73" s="872" t="s">
        <v>145</v>
      </c>
      <c r="D73" s="868" t="s">
        <v>655</v>
      </c>
      <c r="E73" s="868" t="s">
        <v>16</v>
      </c>
      <c r="F73" s="867" t="s">
        <v>146</v>
      </c>
      <c r="G73" s="869">
        <v>740.52</v>
      </c>
      <c r="H73" s="866" t="s">
        <v>50</v>
      </c>
      <c r="I73" s="870">
        <f t="shared" si="1"/>
        <v>740.52</v>
      </c>
    </row>
    <row r="74" spans="1:9" ht="31.5">
      <c r="A74" s="866">
        <v>69</v>
      </c>
      <c r="B74" s="866">
        <v>1</v>
      </c>
      <c r="C74" s="872" t="s">
        <v>147</v>
      </c>
      <c r="D74" s="868" t="s">
        <v>655</v>
      </c>
      <c r="E74" s="868" t="s">
        <v>16</v>
      </c>
      <c r="F74" s="867" t="s">
        <v>148</v>
      </c>
      <c r="G74" s="869">
        <v>1813.49</v>
      </c>
      <c r="H74" s="866" t="s">
        <v>18</v>
      </c>
      <c r="I74" s="870">
        <f t="shared" si="1"/>
        <v>1813.49</v>
      </c>
    </row>
    <row r="75" spans="1:9" ht="31.5">
      <c r="A75" s="866">
        <v>70</v>
      </c>
      <c r="B75" s="866">
        <v>1</v>
      </c>
      <c r="C75" s="872" t="s">
        <v>719</v>
      </c>
      <c r="D75" s="868" t="s">
        <v>655</v>
      </c>
      <c r="E75" s="868" t="s">
        <v>16</v>
      </c>
      <c r="F75" s="867" t="s">
        <v>150</v>
      </c>
      <c r="G75" s="869">
        <v>142</v>
      </c>
      <c r="H75" s="866" t="s">
        <v>18</v>
      </c>
      <c r="I75" s="870">
        <f t="shared" si="1"/>
        <v>142</v>
      </c>
    </row>
    <row r="76" spans="1:9" ht="47.25">
      <c r="A76" s="866">
        <v>71</v>
      </c>
      <c r="B76" s="866">
        <v>1</v>
      </c>
      <c r="C76" s="872" t="s">
        <v>684</v>
      </c>
      <c r="D76" s="868" t="s">
        <v>655</v>
      </c>
      <c r="E76" s="868" t="s">
        <v>16</v>
      </c>
      <c r="F76" s="867" t="s">
        <v>152</v>
      </c>
      <c r="G76" s="869">
        <v>1594.67</v>
      </c>
      <c r="H76" s="866" t="s">
        <v>18</v>
      </c>
      <c r="I76" s="870">
        <f t="shared" si="1"/>
        <v>1594.67</v>
      </c>
    </row>
    <row r="77" spans="1:9" ht="15.75">
      <c r="A77" s="866">
        <v>72</v>
      </c>
      <c r="B77" s="866">
        <v>18</v>
      </c>
      <c r="C77" s="867" t="s">
        <v>1400</v>
      </c>
      <c r="D77" s="868" t="s">
        <v>655</v>
      </c>
      <c r="E77" s="868" t="s">
        <v>57</v>
      </c>
      <c r="F77" s="867" t="s">
        <v>154</v>
      </c>
      <c r="G77" s="869">
        <v>105</v>
      </c>
      <c r="H77" s="866" t="s">
        <v>91</v>
      </c>
      <c r="I77" s="870">
        <f t="shared" si="1"/>
        <v>1890</v>
      </c>
    </row>
    <row r="78" spans="1:9" ht="47.25">
      <c r="A78" s="866">
        <v>73</v>
      </c>
      <c r="B78" s="866">
        <v>30</v>
      </c>
      <c r="C78" s="872" t="s">
        <v>1402</v>
      </c>
      <c r="D78" s="868" t="s">
        <v>655</v>
      </c>
      <c r="E78" s="868" t="s">
        <v>16</v>
      </c>
      <c r="F78" s="867" t="s">
        <v>156</v>
      </c>
      <c r="G78" s="869">
        <v>14.03</v>
      </c>
      <c r="H78" s="866" t="s">
        <v>94</v>
      </c>
      <c r="I78" s="870">
        <f t="shared" si="1"/>
        <v>420.9</v>
      </c>
    </row>
    <row r="79" spans="1:9" ht="15.75">
      <c r="A79" s="866">
        <v>74</v>
      </c>
      <c r="B79" s="866">
        <v>2</v>
      </c>
      <c r="C79" s="872" t="s">
        <v>157</v>
      </c>
      <c r="D79" s="868" t="s">
        <v>655</v>
      </c>
      <c r="E79" s="868" t="s">
        <v>16</v>
      </c>
      <c r="F79" s="867" t="s">
        <v>158</v>
      </c>
      <c r="G79" s="869">
        <v>1024</v>
      </c>
      <c r="H79" s="866" t="s">
        <v>159</v>
      </c>
      <c r="I79" s="870">
        <f t="shared" si="1"/>
        <v>2048</v>
      </c>
    </row>
    <row r="80" spans="1:9" ht="73.5" customHeight="1">
      <c r="A80" s="866">
        <v>75</v>
      </c>
      <c r="B80" s="866">
        <v>1</v>
      </c>
      <c r="C80" s="872" t="s">
        <v>1318</v>
      </c>
      <c r="D80" s="868" t="s">
        <v>655</v>
      </c>
      <c r="E80" s="868" t="s">
        <v>16</v>
      </c>
      <c r="F80" s="867" t="s">
        <v>29</v>
      </c>
      <c r="G80" s="869">
        <v>3299.7</v>
      </c>
      <c r="H80" s="866" t="s">
        <v>18</v>
      </c>
      <c r="I80" s="870">
        <f t="shared" si="1"/>
        <v>3299.7</v>
      </c>
    </row>
    <row r="81" spans="1:9" ht="15.75">
      <c r="A81" s="866">
        <v>76</v>
      </c>
      <c r="B81" s="866">
        <v>2</v>
      </c>
      <c r="C81" s="872" t="s">
        <v>161</v>
      </c>
      <c r="D81" s="868" t="s">
        <v>655</v>
      </c>
      <c r="E81" s="868" t="s">
        <v>16</v>
      </c>
      <c r="F81" s="867" t="s">
        <v>162</v>
      </c>
      <c r="G81" s="869">
        <v>1024</v>
      </c>
      <c r="H81" s="866" t="s">
        <v>159</v>
      </c>
      <c r="I81" s="870">
        <f t="shared" si="1"/>
        <v>2048</v>
      </c>
    </row>
    <row r="82" spans="1:9" ht="81" customHeight="1">
      <c r="A82" s="866">
        <v>77</v>
      </c>
      <c r="B82" s="866">
        <v>8</v>
      </c>
      <c r="C82" s="872" t="s">
        <v>1406</v>
      </c>
      <c r="D82" s="868" t="s">
        <v>655</v>
      </c>
      <c r="E82" s="868" t="s">
        <v>57</v>
      </c>
      <c r="F82" s="867" t="s">
        <v>164</v>
      </c>
      <c r="G82" s="869">
        <v>13913</v>
      </c>
      <c r="H82" s="866" t="s">
        <v>18</v>
      </c>
      <c r="I82" s="870">
        <f t="shared" si="1"/>
        <v>111304</v>
      </c>
    </row>
    <row r="83" spans="1:9" ht="31.5">
      <c r="A83" s="866">
        <v>78</v>
      </c>
      <c r="B83" s="866">
        <v>8</v>
      </c>
      <c r="C83" s="872" t="s">
        <v>1408</v>
      </c>
      <c r="D83" s="868" t="s">
        <v>655</v>
      </c>
      <c r="E83" s="868" t="s">
        <v>16</v>
      </c>
      <c r="F83" s="867" t="s">
        <v>166</v>
      </c>
      <c r="G83" s="869">
        <v>928</v>
      </c>
      <c r="H83" s="866" t="s">
        <v>18</v>
      </c>
      <c r="I83" s="870">
        <f t="shared" si="1"/>
        <v>7424</v>
      </c>
    </row>
    <row r="84" spans="1:9" ht="15.75">
      <c r="A84" s="866">
        <v>79</v>
      </c>
      <c r="B84" s="866">
        <v>8</v>
      </c>
      <c r="C84" s="872" t="s">
        <v>1410</v>
      </c>
      <c r="D84" s="868" t="s">
        <v>655</v>
      </c>
      <c r="E84" s="868" t="s">
        <v>16</v>
      </c>
      <c r="F84" s="867" t="s">
        <v>168</v>
      </c>
      <c r="G84" s="869">
        <v>1379</v>
      </c>
      <c r="H84" s="866" t="s">
        <v>18</v>
      </c>
      <c r="I84" s="870">
        <f t="shared" si="1"/>
        <v>11032</v>
      </c>
    </row>
    <row r="85" spans="1:9" ht="38.25" customHeight="1">
      <c r="A85" s="866">
        <v>80</v>
      </c>
      <c r="B85" s="866">
        <v>6.1</v>
      </c>
      <c r="C85" s="872" t="s">
        <v>1412</v>
      </c>
      <c r="D85" s="868" t="s">
        <v>655</v>
      </c>
      <c r="E85" s="868" t="s">
        <v>16</v>
      </c>
      <c r="F85" s="867" t="s">
        <v>139</v>
      </c>
      <c r="G85" s="869">
        <v>6579</v>
      </c>
      <c r="H85" s="866" t="s">
        <v>140</v>
      </c>
      <c r="I85" s="870">
        <f t="shared" si="1"/>
        <v>40131.899999999994</v>
      </c>
    </row>
    <row r="86" spans="1:9" ht="15.75">
      <c r="A86" s="866">
        <v>81</v>
      </c>
      <c r="B86" s="866">
        <v>0.248</v>
      </c>
      <c r="C86" s="872" t="s">
        <v>1392</v>
      </c>
      <c r="D86" s="868" t="s">
        <v>655</v>
      </c>
      <c r="E86" s="868" t="s">
        <v>16</v>
      </c>
      <c r="F86" s="867" t="s">
        <v>142</v>
      </c>
      <c r="G86" s="869">
        <v>3892.98</v>
      </c>
      <c r="H86" s="866" t="s">
        <v>140</v>
      </c>
      <c r="I86" s="870">
        <f t="shared" si="1"/>
        <v>965.45903999999996</v>
      </c>
    </row>
    <row r="87" spans="1:9" ht="15.75">
      <c r="A87" s="866">
        <v>82</v>
      </c>
      <c r="B87" s="866">
        <v>8</v>
      </c>
      <c r="C87" s="872" t="s">
        <v>1394</v>
      </c>
      <c r="D87" s="868" t="s">
        <v>655</v>
      </c>
      <c r="E87" s="868" t="s">
        <v>16</v>
      </c>
      <c r="F87" s="867" t="s">
        <v>144</v>
      </c>
      <c r="G87" s="869">
        <v>48</v>
      </c>
      <c r="H87" s="866" t="s">
        <v>18</v>
      </c>
      <c r="I87" s="870">
        <f t="shared" si="1"/>
        <v>384</v>
      </c>
    </row>
    <row r="88" spans="1:9" ht="15.75">
      <c r="A88" s="866">
        <v>83</v>
      </c>
      <c r="B88" s="866">
        <v>8</v>
      </c>
      <c r="C88" s="872" t="s">
        <v>1413</v>
      </c>
      <c r="D88" s="868" t="s">
        <v>655</v>
      </c>
      <c r="E88" s="868" t="s">
        <v>57</v>
      </c>
      <c r="F88" s="867" t="s">
        <v>170</v>
      </c>
      <c r="G88" s="869">
        <v>6450</v>
      </c>
      <c r="H88" s="866" t="s">
        <v>18</v>
      </c>
      <c r="I88" s="870">
        <f t="shared" si="1"/>
        <v>51600</v>
      </c>
    </row>
    <row r="89" spans="1:9" ht="15.75">
      <c r="A89" s="866">
        <v>84</v>
      </c>
      <c r="B89" s="866">
        <v>50</v>
      </c>
      <c r="C89" s="880" t="s">
        <v>89</v>
      </c>
      <c r="D89" s="868" t="s">
        <v>655</v>
      </c>
      <c r="E89" s="868" t="s">
        <v>57</v>
      </c>
      <c r="F89" s="867" t="s">
        <v>90</v>
      </c>
      <c r="G89" s="869">
        <v>117.5</v>
      </c>
      <c r="H89" s="866" t="s">
        <v>91</v>
      </c>
      <c r="I89" s="870">
        <f t="shared" si="1"/>
        <v>5875</v>
      </c>
    </row>
    <row r="90" spans="1:9" ht="31.5">
      <c r="A90" s="866">
        <v>85</v>
      </c>
      <c r="B90" s="866">
        <v>8</v>
      </c>
      <c r="C90" s="872" t="s">
        <v>172</v>
      </c>
      <c r="D90" s="868" t="s">
        <v>655</v>
      </c>
      <c r="E90" s="868" t="s">
        <v>16</v>
      </c>
      <c r="F90" s="867" t="s">
        <v>173</v>
      </c>
      <c r="G90" s="869">
        <v>1268</v>
      </c>
      <c r="H90" s="866" t="s">
        <v>18</v>
      </c>
      <c r="I90" s="870">
        <f t="shared" si="1"/>
        <v>10144</v>
      </c>
    </row>
    <row r="91" spans="1:9" ht="15.75">
      <c r="A91" s="866">
        <v>86</v>
      </c>
      <c r="B91" s="866">
        <v>1</v>
      </c>
      <c r="C91" s="872" t="s">
        <v>1416</v>
      </c>
      <c r="D91" s="868" t="s">
        <v>655</v>
      </c>
      <c r="E91" s="868" t="s">
        <v>57</v>
      </c>
      <c r="F91" s="867" t="s">
        <v>175</v>
      </c>
      <c r="G91" s="869">
        <v>9818</v>
      </c>
      <c r="H91" s="866" t="s">
        <v>18</v>
      </c>
      <c r="I91" s="870">
        <f t="shared" si="1"/>
        <v>9818</v>
      </c>
    </row>
    <row r="92" spans="1:9" ht="31.5">
      <c r="A92" s="866">
        <v>87</v>
      </c>
      <c r="B92" s="866">
        <v>400</v>
      </c>
      <c r="C92" s="872" t="s">
        <v>176</v>
      </c>
      <c r="D92" s="868" t="s">
        <v>655</v>
      </c>
      <c r="E92" s="868" t="s">
        <v>16</v>
      </c>
      <c r="F92" s="867" t="s">
        <v>177</v>
      </c>
      <c r="G92" s="869">
        <v>83</v>
      </c>
      <c r="H92" s="866" t="s">
        <v>91</v>
      </c>
      <c r="I92" s="870">
        <f t="shared" si="1"/>
        <v>33200</v>
      </c>
    </row>
    <row r="93" spans="1:9" ht="15.75">
      <c r="A93" s="866">
        <v>88</v>
      </c>
      <c r="B93" s="866">
        <v>12</v>
      </c>
      <c r="C93" s="872" t="s">
        <v>1419</v>
      </c>
      <c r="D93" s="868" t="s">
        <v>655</v>
      </c>
      <c r="E93" s="868" t="s">
        <v>57</v>
      </c>
      <c r="F93" s="867" t="s">
        <v>179</v>
      </c>
      <c r="G93" s="869">
        <v>1386</v>
      </c>
      <c r="H93" s="866" t="s">
        <v>18</v>
      </c>
      <c r="I93" s="870">
        <f t="shared" si="1"/>
        <v>16632</v>
      </c>
    </row>
    <row r="94" spans="1:9" ht="15.75">
      <c r="A94" s="866">
        <v>89</v>
      </c>
      <c r="B94" s="866">
        <v>1</v>
      </c>
      <c r="C94" s="872" t="s">
        <v>1421</v>
      </c>
      <c r="D94" s="868" t="s">
        <v>655</v>
      </c>
      <c r="E94" s="868" t="s">
        <v>57</v>
      </c>
      <c r="F94" s="867" t="s">
        <v>181</v>
      </c>
      <c r="G94" s="869">
        <v>4410</v>
      </c>
      <c r="H94" s="866" t="s">
        <v>18</v>
      </c>
      <c r="I94" s="870">
        <f t="shared" si="1"/>
        <v>4410</v>
      </c>
    </row>
    <row r="95" spans="1:9" ht="15.75">
      <c r="A95" s="866">
        <v>90</v>
      </c>
      <c r="B95" s="866">
        <v>2</v>
      </c>
      <c r="C95" s="887" t="s">
        <v>1423</v>
      </c>
      <c r="D95" s="868" t="s">
        <v>655</v>
      </c>
      <c r="E95" s="868" t="s">
        <v>57</v>
      </c>
      <c r="F95" s="867" t="s">
        <v>183</v>
      </c>
      <c r="G95" s="869">
        <v>9240</v>
      </c>
      <c r="H95" s="866" t="s">
        <v>18</v>
      </c>
      <c r="I95" s="870">
        <f t="shared" si="1"/>
        <v>18480</v>
      </c>
    </row>
    <row r="96" spans="1:9" ht="15.75">
      <c r="A96" s="866">
        <v>91</v>
      </c>
      <c r="B96" s="866">
        <v>2</v>
      </c>
      <c r="C96" s="872" t="s">
        <v>1425</v>
      </c>
      <c r="D96" s="868" t="s">
        <v>655</v>
      </c>
      <c r="E96" s="868" t="s">
        <v>57</v>
      </c>
      <c r="F96" s="867" t="s">
        <v>185</v>
      </c>
      <c r="G96" s="869">
        <v>1386</v>
      </c>
      <c r="H96" s="866" t="s">
        <v>50</v>
      </c>
      <c r="I96" s="870">
        <f t="shared" si="1"/>
        <v>2772</v>
      </c>
    </row>
    <row r="97" spans="1:9" ht="15.75">
      <c r="A97" s="866">
        <v>92</v>
      </c>
      <c r="B97" s="866">
        <v>6</v>
      </c>
      <c r="C97" s="872" t="s">
        <v>1427</v>
      </c>
      <c r="D97" s="868" t="s">
        <v>655</v>
      </c>
      <c r="E97" s="868" t="s">
        <v>57</v>
      </c>
      <c r="F97" s="867" t="s">
        <v>187</v>
      </c>
      <c r="G97" s="869">
        <v>4620</v>
      </c>
      <c r="H97" s="866" t="s">
        <v>18</v>
      </c>
      <c r="I97" s="870">
        <f t="shared" si="1"/>
        <v>27720</v>
      </c>
    </row>
    <row r="98" spans="1:9" ht="15.75">
      <c r="A98" s="866">
        <v>93</v>
      </c>
      <c r="B98" s="866">
        <v>4</v>
      </c>
      <c r="C98" s="872" t="s">
        <v>188</v>
      </c>
      <c r="D98" s="868" t="s">
        <v>655</v>
      </c>
      <c r="E98" s="868" t="s">
        <v>57</v>
      </c>
      <c r="F98" s="867" t="s">
        <v>189</v>
      </c>
      <c r="G98" s="869">
        <v>231</v>
      </c>
      <c r="H98" s="866" t="s">
        <v>18</v>
      </c>
      <c r="I98" s="870">
        <f t="shared" si="1"/>
        <v>924</v>
      </c>
    </row>
    <row r="99" spans="1:9" ht="15.75">
      <c r="A99" s="866">
        <v>94</v>
      </c>
      <c r="B99" s="866">
        <v>4</v>
      </c>
      <c r="C99" s="872" t="s">
        <v>1430</v>
      </c>
      <c r="D99" s="868" t="s">
        <v>655</v>
      </c>
      <c r="E99" s="868" t="s">
        <v>57</v>
      </c>
      <c r="F99" s="867" t="s">
        <v>191</v>
      </c>
      <c r="G99" s="869">
        <v>578</v>
      </c>
      <c r="H99" s="866" t="s">
        <v>18</v>
      </c>
      <c r="I99" s="870">
        <f t="shared" si="1"/>
        <v>2312</v>
      </c>
    </row>
    <row r="100" spans="1:9" ht="15.75">
      <c r="A100" s="866">
        <v>95</v>
      </c>
      <c r="B100" s="866">
        <v>4</v>
      </c>
      <c r="C100" s="872" t="s">
        <v>192</v>
      </c>
      <c r="D100" s="868" t="s">
        <v>655</v>
      </c>
      <c r="E100" s="868" t="s">
        <v>57</v>
      </c>
      <c r="F100" s="867" t="s">
        <v>193</v>
      </c>
      <c r="G100" s="869">
        <v>289</v>
      </c>
      <c r="H100" s="866" t="s">
        <v>50</v>
      </c>
      <c r="I100" s="870">
        <f t="shared" si="1"/>
        <v>1156</v>
      </c>
    </row>
    <row r="101" spans="1:9" ht="15.75">
      <c r="A101" s="866">
        <v>96</v>
      </c>
      <c r="B101" s="866">
        <v>1</v>
      </c>
      <c r="C101" s="872" t="s">
        <v>1433</v>
      </c>
      <c r="D101" s="868" t="s">
        <v>655</v>
      </c>
      <c r="E101" s="868" t="s">
        <v>57</v>
      </c>
      <c r="F101" s="867" t="s">
        <v>195</v>
      </c>
      <c r="G101" s="869">
        <v>1386</v>
      </c>
      <c r="H101" s="866" t="s">
        <v>18</v>
      </c>
      <c r="I101" s="870">
        <f t="shared" si="1"/>
        <v>1386</v>
      </c>
    </row>
    <row r="102" spans="1:9" ht="15.75">
      <c r="A102" s="866">
        <v>97</v>
      </c>
      <c r="B102" s="866">
        <v>1</v>
      </c>
      <c r="C102" s="872" t="s">
        <v>196</v>
      </c>
      <c r="D102" s="868" t="s">
        <v>655</v>
      </c>
      <c r="E102" s="868" t="s">
        <v>57</v>
      </c>
      <c r="F102" s="867" t="s">
        <v>197</v>
      </c>
      <c r="G102" s="869">
        <v>6050</v>
      </c>
      <c r="H102" s="866" t="s">
        <v>18</v>
      </c>
      <c r="I102" s="870">
        <f t="shared" si="1"/>
        <v>6050</v>
      </c>
    </row>
    <row r="103" spans="1:9" ht="15.75">
      <c r="A103" s="866">
        <v>98</v>
      </c>
      <c r="B103" s="866">
        <v>4</v>
      </c>
      <c r="C103" s="872" t="s">
        <v>198</v>
      </c>
      <c r="D103" s="868" t="s">
        <v>655</v>
      </c>
      <c r="E103" s="868" t="s">
        <v>57</v>
      </c>
      <c r="F103" s="867" t="s">
        <v>199</v>
      </c>
      <c r="G103" s="869">
        <v>924</v>
      </c>
      <c r="H103" s="866" t="s">
        <v>18</v>
      </c>
      <c r="I103" s="870">
        <f t="shared" si="1"/>
        <v>3696</v>
      </c>
    </row>
    <row r="104" spans="1:9" ht="15.75">
      <c r="A104" s="866">
        <v>99</v>
      </c>
      <c r="B104" s="866">
        <v>1</v>
      </c>
      <c r="C104" s="872" t="s">
        <v>1437</v>
      </c>
      <c r="D104" s="868" t="s">
        <v>655</v>
      </c>
      <c r="E104" s="868" t="s">
        <v>57</v>
      </c>
      <c r="F104" s="867" t="s">
        <v>201</v>
      </c>
      <c r="G104" s="869">
        <v>1733</v>
      </c>
      <c r="H104" s="866" t="s">
        <v>18</v>
      </c>
      <c r="I104" s="870">
        <f t="shared" si="1"/>
        <v>1733</v>
      </c>
    </row>
    <row r="105" spans="1:9" ht="15.75">
      <c r="A105" s="866">
        <v>100</v>
      </c>
      <c r="B105" s="866">
        <v>10</v>
      </c>
      <c r="C105" s="872" t="s">
        <v>202</v>
      </c>
      <c r="D105" s="868" t="s">
        <v>655</v>
      </c>
      <c r="E105" s="868" t="s">
        <v>57</v>
      </c>
      <c r="F105" s="867" t="s">
        <v>203</v>
      </c>
      <c r="G105" s="869">
        <v>116</v>
      </c>
      <c r="H105" s="866" t="s">
        <v>18</v>
      </c>
      <c r="I105" s="870">
        <f t="shared" si="1"/>
        <v>1160</v>
      </c>
    </row>
    <row r="106" spans="1:9" ht="15.75">
      <c r="A106" s="866">
        <v>101</v>
      </c>
      <c r="B106" s="866">
        <v>1</v>
      </c>
      <c r="C106" s="872" t="s">
        <v>1440</v>
      </c>
      <c r="D106" s="868" t="s">
        <v>655</v>
      </c>
      <c r="E106" s="868" t="s">
        <v>57</v>
      </c>
      <c r="F106" s="867" t="s">
        <v>205</v>
      </c>
      <c r="G106" s="869">
        <v>10238</v>
      </c>
      <c r="H106" s="866" t="s">
        <v>18</v>
      </c>
      <c r="I106" s="870">
        <f t="shared" si="1"/>
        <v>10238</v>
      </c>
    </row>
    <row r="107" spans="1:9" ht="15.75">
      <c r="A107" s="866">
        <v>102</v>
      </c>
      <c r="B107" s="866">
        <v>1</v>
      </c>
      <c r="C107" s="872" t="s">
        <v>206</v>
      </c>
      <c r="D107" s="868" t="s">
        <v>655</v>
      </c>
      <c r="E107" s="868" t="s">
        <v>57</v>
      </c>
      <c r="F107" s="867" t="s">
        <v>207</v>
      </c>
      <c r="G107" s="869">
        <v>578</v>
      </c>
      <c r="H107" s="866" t="s">
        <v>18</v>
      </c>
      <c r="I107" s="870">
        <f t="shared" si="1"/>
        <v>578</v>
      </c>
    </row>
    <row r="108" spans="1:9" ht="255.75" customHeight="1">
      <c r="A108" s="866">
        <v>103</v>
      </c>
      <c r="B108" s="866">
        <v>1</v>
      </c>
      <c r="C108" s="872" t="s">
        <v>1443</v>
      </c>
      <c r="D108" s="868" t="s">
        <v>655</v>
      </c>
      <c r="E108" s="868" t="s">
        <v>57</v>
      </c>
      <c r="F108" s="867" t="s">
        <v>209</v>
      </c>
      <c r="G108" s="869">
        <v>4925</v>
      </c>
      <c r="H108" s="866" t="s">
        <v>50</v>
      </c>
      <c r="I108" s="870">
        <f t="shared" si="1"/>
        <v>4925</v>
      </c>
    </row>
    <row r="109" spans="1:9" ht="15.75">
      <c r="A109" s="866">
        <v>104</v>
      </c>
      <c r="B109" s="866">
        <v>1</v>
      </c>
      <c r="C109" s="872" t="s">
        <v>1445</v>
      </c>
      <c r="D109" s="868" t="s">
        <v>655</v>
      </c>
      <c r="E109" s="868" t="s">
        <v>57</v>
      </c>
      <c r="F109" s="867" t="s">
        <v>211</v>
      </c>
      <c r="G109" s="869">
        <v>1733</v>
      </c>
      <c r="H109" s="866" t="s">
        <v>18</v>
      </c>
      <c r="I109" s="870">
        <f t="shared" si="1"/>
        <v>1733</v>
      </c>
    </row>
    <row r="110" spans="1:9" ht="15.75">
      <c r="A110" s="866">
        <v>105</v>
      </c>
      <c r="B110" s="866">
        <v>1</v>
      </c>
      <c r="C110" s="872" t="s">
        <v>212</v>
      </c>
      <c r="D110" s="868" t="s">
        <v>655</v>
      </c>
      <c r="E110" s="868" t="s">
        <v>57</v>
      </c>
      <c r="F110" s="867" t="s">
        <v>213</v>
      </c>
      <c r="G110" s="869">
        <v>289</v>
      </c>
      <c r="H110" s="866" t="s">
        <v>18</v>
      </c>
      <c r="I110" s="870">
        <f t="shared" si="1"/>
        <v>289</v>
      </c>
    </row>
    <row r="111" spans="1:9" ht="15.75">
      <c r="A111" s="866">
        <v>106</v>
      </c>
      <c r="B111" s="866">
        <v>8</v>
      </c>
      <c r="C111" s="872" t="s">
        <v>214</v>
      </c>
      <c r="D111" s="868" t="s">
        <v>655</v>
      </c>
      <c r="E111" s="868" t="s">
        <v>57</v>
      </c>
      <c r="F111" s="867" t="s">
        <v>215</v>
      </c>
      <c r="G111" s="869">
        <v>116</v>
      </c>
      <c r="H111" s="866" t="s">
        <v>18</v>
      </c>
      <c r="I111" s="870">
        <f t="shared" si="1"/>
        <v>928</v>
      </c>
    </row>
    <row r="112" spans="1:9" ht="15.75">
      <c r="A112" s="866">
        <v>107</v>
      </c>
      <c r="B112" s="866">
        <v>2</v>
      </c>
      <c r="C112" s="872" t="s">
        <v>987</v>
      </c>
      <c r="D112" s="868" t="s">
        <v>655</v>
      </c>
      <c r="E112" s="868" t="s">
        <v>57</v>
      </c>
      <c r="F112" s="867" t="s">
        <v>217</v>
      </c>
      <c r="G112" s="869">
        <v>693</v>
      </c>
      <c r="H112" s="866" t="s">
        <v>18</v>
      </c>
      <c r="I112" s="870">
        <f t="shared" si="1"/>
        <v>1386</v>
      </c>
    </row>
    <row r="113" spans="1:9" ht="15.75">
      <c r="A113" s="866">
        <v>108</v>
      </c>
      <c r="B113" s="866">
        <v>1</v>
      </c>
      <c r="C113" s="872" t="s">
        <v>218</v>
      </c>
      <c r="D113" s="868" t="s">
        <v>655</v>
      </c>
      <c r="E113" s="868" t="s">
        <v>57</v>
      </c>
      <c r="F113" s="867" t="s">
        <v>219</v>
      </c>
      <c r="G113" s="869">
        <v>2888</v>
      </c>
      <c r="H113" s="866" t="s">
        <v>18</v>
      </c>
      <c r="I113" s="870">
        <f t="shared" si="1"/>
        <v>2888</v>
      </c>
    </row>
    <row r="114" spans="1:9" ht="15.75">
      <c r="A114" s="866">
        <v>109</v>
      </c>
      <c r="B114" s="866">
        <v>1</v>
      </c>
      <c r="C114" s="872" t="s">
        <v>220</v>
      </c>
      <c r="D114" s="868" t="s">
        <v>655</v>
      </c>
      <c r="E114" s="868" t="s">
        <v>57</v>
      </c>
      <c r="F114" s="867" t="s">
        <v>221</v>
      </c>
      <c r="G114" s="869">
        <v>13860</v>
      </c>
      <c r="H114" s="866" t="s">
        <v>18</v>
      </c>
      <c r="I114" s="870">
        <f t="shared" si="1"/>
        <v>13860</v>
      </c>
    </row>
    <row r="115" spans="1:9" ht="31.5">
      <c r="A115" s="866">
        <v>110</v>
      </c>
      <c r="B115" s="866">
        <v>1</v>
      </c>
      <c r="C115" s="872" t="s">
        <v>977</v>
      </c>
      <c r="D115" s="868" t="s">
        <v>655</v>
      </c>
      <c r="E115" s="868" t="s">
        <v>57</v>
      </c>
      <c r="F115" s="867" t="s">
        <v>222</v>
      </c>
      <c r="G115" s="869">
        <v>1654</v>
      </c>
      <c r="H115" s="866" t="s">
        <v>18</v>
      </c>
      <c r="I115" s="870">
        <f t="shared" si="1"/>
        <v>1654</v>
      </c>
    </row>
    <row r="116" spans="1:9" ht="15.75">
      <c r="A116" s="866">
        <v>111</v>
      </c>
      <c r="B116" s="866">
        <v>1</v>
      </c>
      <c r="C116" s="872" t="s">
        <v>978</v>
      </c>
      <c r="D116" s="868" t="s">
        <v>655</v>
      </c>
      <c r="E116" s="868" t="s">
        <v>57</v>
      </c>
      <c r="F116" s="867" t="s">
        <v>224</v>
      </c>
      <c r="G116" s="869">
        <v>2205</v>
      </c>
      <c r="H116" s="866" t="s">
        <v>18</v>
      </c>
      <c r="I116" s="870">
        <f t="shared" si="1"/>
        <v>2205</v>
      </c>
    </row>
    <row r="117" spans="1:9" ht="15.75">
      <c r="A117" s="866">
        <v>112</v>
      </c>
      <c r="B117" s="866">
        <v>1</v>
      </c>
      <c r="C117" s="872" t="s">
        <v>1454</v>
      </c>
      <c r="D117" s="868" t="s">
        <v>655</v>
      </c>
      <c r="E117" s="868" t="s">
        <v>57</v>
      </c>
      <c r="F117" s="867" t="s">
        <v>226</v>
      </c>
      <c r="G117" s="869">
        <v>1654</v>
      </c>
      <c r="H117" s="866" t="s">
        <v>18</v>
      </c>
      <c r="I117" s="870">
        <f t="shared" si="1"/>
        <v>1654</v>
      </c>
    </row>
    <row r="118" spans="1:9" ht="16.5">
      <c r="A118" s="866">
        <v>113</v>
      </c>
      <c r="B118" s="888">
        <v>3000</v>
      </c>
      <c r="C118" s="889" t="s">
        <v>1607</v>
      </c>
      <c r="D118" s="890" t="s">
        <v>655</v>
      </c>
      <c r="E118" s="890" t="s">
        <v>57</v>
      </c>
      <c r="F118" s="891" t="s">
        <v>228</v>
      </c>
      <c r="G118" s="892">
        <v>59.25</v>
      </c>
      <c r="H118" s="893" t="s">
        <v>91</v>
      </c>
      <c r="I118" s="894">
        <f t="shared" si="1"/>
        <v>177750</v>
      </c>
    </row>
    <row r="119" spans="1:9" ht="16.5">
      <c r="A119" s="866">
        <v>114</v>
      </c>
      <c r="B119" s="895">
        <v>830</v>
      </c>
      <c r="C119" s="889" t="s">
        <v>1608</v>
      </c>
      <c r="D119" s="890" t="s">
        <v>655</v>
      </c>
      <c r="E119" s="890" t="s">
        <v>57</v>
      </c>
      <c r="F119" s="889" t="s">
        <v>230</v>
      </c>
      <c r="G119" s="892">
        <v>57.45</v>
      </c>
      <c r="H119" s="893" t="s">
        <v>1006</v>
      </c>
      <c r="I119" s="894">
        <f t="shared" si="1"/>
        <v>47683.5</v>
      </c>
    </row>
    <row r="120" spans="1:9" ht="16.5">
      <c r="A120" s="866">
        <v>115</v>
      </c>
      <c r="B120" s="888">
        <v>2500</v>
      </c>
      <c r="C120" s="889" t="s">
        <v>1609</v>
      </c>
      <c r="D120" s="890" t="s">
        <v>655</v>
      </c>
      <c r="E120" s="890" t="s">
        <v>57</v>
      </c>
      <c r="F120" s="889" t="s">
        <v>232</v>
      </c>
      <c r="G120" s="892">
        <v>56.42</v>
      </c>
      <c r="H120" s="893" t="s">
        <v>91</v>
      </c>
      <c r="I120" s="894">
        <f t="shared" si="1"/>
        <v>141050</v>
      </c>
    </row>
    <row r="121" spans="1:9" ht="16.5">
      <c r="A121" s="866">
        <v>116</v>
      </c>
      <c r="B121" s="895">
        <v>500</v>
      </c>
      <c r="C121" s="889" t="s">
        <v>1610</v>
      </c>
      <c r="D121" s="890" t="s">
        <v>655</v>
      </c>
      <c r="E121" s="890" t="s">
        <v>57</v>
      </c>
      <c r="F121" s="896" t="s">
        <v>234</v>
      </c>
      <c r="G121" s="892">
        <v>56.5</v>
      </c>
      <c r="H121" s="893" t="s">
        <v>91</v>
      </c>
      <c r="I121" s="894">
        <f t="shared" si="1"/>
        <v>28250</v>
      </c>
    </row>
    <row r="122" spans="1:9" ht="16.5">
      <c r="A122" s="866">
        <v>117</v>
      </c>
      <c r="B122" s="895">
        <v>400</v>
      </c>
      <c r="C122" s="889" t="s">
        <v>1608</v>
      </c>
      <c r="D122" s="890" t="s">
        <v>655</v>
      </c>
      <c r="E122" s="890" t="s">
        <v>57</v>
      </c>
      <c r="F122" s="889" t="s">
        <v>230</v>
      </c>
      <c r="G122" s="892">
        <v>57.45</v>
      </c>
      <c r="H122" s="893" t="s">
        <v>1006</v>
      </c>
      <c r="I122" s="894">
        <f t="shared" si="1"/>
        <v>22980</v>
      </c>
    </row>
    <row r="123" spans="1:9" ht="16.5">
      <c r="A123" s="866">
        <v>118</v>
      </c>
      <c r="B123" s="897">
        <v>2</v>
      </c>
      <c r="C123" s="889" t="s">
        <v>235</v>
      </c>
      <c r="D123" s="890" t="s">
        <v>655</v>
      </c>
      <c r="E123" s="890" t="s">
        <v>57</v>
      </c>
      <c r="F123" s="889" t="s">
        <v>236</v>
      </c>
      <c r="G123" s="898">
        <v>4554</v>
      </c>
      <c r="H123" s="893" t="s">
        <v>18</v>
      </c>
      <c r="I123" s="894">
        <f t="shared" si="1"/>
        <v>9108</v>
      </c>
    </row>
    <row r="124" spans="1:9" ht="16.5">
      <c r="A124" s="866">
        <v>119</v>
      </c>
      <c r="B124" s="897">
        <v>2</v>
      </c>
      <c r="C124" s="889" t="s">
        <v>1611</v>
      </c>
      <c r="D124" s="890" t="s">
        <v>655</v>
      </c>
      <c r="E124" s="890" t="s">
        <v>57</v>
      </c>
      <c r="F124" s="889" t="s">
        <v>238</v>
      </c>
      <c r="G124" s="898">
        <v>3589.96</v>
      </c>
      <c r="H124" s="893" t="s">
        <v>18</v>
      </c>
      <c r="I124" s="894">
        <f t="shared" si="1"/>
        <v>7179.92</v>
      </c>
    </row>
    <row r="125" spans="1:9" ht="16.5">
      <c r="A125" s="866">
        <v>120</v>
      </c>
      <c r="B125" s="888">
        <v>1500</v>
      </c>
      <c r="C125" s="889" t="s">
        <v>1612</v>
      </c>
      <c r="D125" s="890" t="s">
        <v>655</v>
      </c>
      <c r="E125" s="890" t="s">
        <v>57</v>
      </c>
      <c r="F125" s="889" t="s">
        <v>248</v>
      </c>
      <c r="G125" s="892">
        <v>60.75</v>
      </c>
      <c r="H125" s="893" t="s">
        <v>91</v>
      </c>
      <c r="I125" s="894">
        <f t="shared" si="1"/>
        <v>91125</v>
      </c>
    </row>
    <row r="126" spans="1:9" ht="16.5">
      <c r="A126" s="866">
        <v>121</v>
      </c>
      <c r="B126" s="895">
        <v>100</v>
      </c>
      <c r="C126" s="889" t="s">
        <v>1613</v>
      </c>
      <c r="D126" s="890" t="s">
        <v>655</v>
      </c>
      <c r="E126" s="890" t="s">
        <v>57</v>
      </c>
      <c r="F126" s="889" t="s">
        <v>246</v>
      </c>
      <c r="G126" s="892">
        <v>58.45</v>
      </c>
      <c r="H126" s="893" t="s">
        <v>91</v>
      </c>
      <c r="I126" s="894">
        <f t="shared" si="1"/>
        <v>5845</v>
      </c>
    </row>
    <row r="127" spans="1:9" ht="16.5">
      <c r="A127" s="866">
        <v>122</v>
      </c>
      <c r="B127" s="897">
        <v>1</v>
      </c>
      <c r="C127" s="889" t="s">
        <v>1614</v>
      </c>
      <c r="D127" s="890" t="s">
        <v>655</v>
      </c>
      <c r="E127" s="890" t="s">
        <v>57</v>
      </c>
      <c r="F127" s="889" t="s">
        <v>250</v>
      </c>
      <c r="G127" s="898">
        <v>1974</v>
      </c>
      <c r="H127" s="893" t="s">
        <v>18</v>
      </c>
      <c r="I127" s="894">
        <f t="shared" si="1"/>
        <v>1974</v>
      </c>
    </row>
    <row r="128" spans="1:9" ht="16.5">
      <c r="A128" s="866">
        <v>123</v>
      </c>
      <c r="B128" s="897">
        <v>1</v>
      </c>
      <c r="C128" s="889" t="s">
        <v>1615</v>
      </c>
      <c r="D128" s="890" t="s">
        <v>655</v>
      </c>
      <c r="E128" s="890" t="s">
        <v>57</v>
      </c>
      <c r="F128" s="889" t="s">
        <v>252</v>
      </c>
      <c r="G128" s="898">
        <v>8991</v>
      </c>
      <c r="H128" s="893" t="s">
        <v>18</v>
      </c>
      <c r="I128" s="894">
        <f t="shared" si="1"/>
        <v>8991</v>
      </c>
    </row>
    <row r="129" spans="1:9" ht="16.5">
      <c r="A129" s="866">
        <v>124</v>
      </c>
      <c r="B129" s="897">
        <v>1</v>
      </c>
      <c r="C129" s="889" t="s">
        <v>1616</v>
      </c>
      <c r="D129" s="890" t="s">
        <v>655</v>
      </c>
      <c r="E129" s="890" t="s">
        <v>57</v>
      </c>
      <c r="F129" s="889" t="s">
        <v>254</v>
      </c>
      <c r="G129" s="898">
        <v>7797</v>
      </c>
      <c r="H129" s="893" t="s">
        <v>18</v>
      </c>
      <c r="I129" s="894">
        <f t="shared" si="1"/>
        <v>7797</v>
      </c>
    </row>
    <row r="130" spans="1:9" ht="16.5">
      <c r="A130" s="866">
        <v>125</v>
      </c>
      <c r="B130" s="895">
        <v>60</v>
      </c>
      <c r="C130" s="889" t="s">
        <v>1617</v>
      </c>
      <c r="D130" s="890" t="s">
        <v>655</v>
      </c>
      <c r="E130" s="890" t="s">
        <v>57</v>
      </c>
      <c r="F130" s="889" t="s">
        <v>256</v>
      </c>
      <c r="G130" s="892">
        <v>114.83</v>
      </c>
      <c r="H130" s="893" t="s">
        <v>94</v>
      </c>
      <c r="I130" s="894">
        <f t="shared" si="1"/>
        <v>6889.8</v>
      </c>
    </row>
    <row r="131" spans="1:9" ht="16.5">
      <c r="A131" s="866">
        <v>126</v>
      </c>
      <c r="B131" s="897">
        <v>1</v>
      </c>
      <c r="C131" s="889" t="s">
        <v>1618</v>
      </c>
      <c r="D131" s="890" t="s">
        <v>655</v>
      </c>
      <c r="E131" s="890" t="s">
        <v>57</v>
      </c>
      <c r="F131" s="889" t="s">
        <v>240</v>
      </c>
      <c r="G131" s="898">
        <v>1182.97</v>
      </c>
      <c r="H131" s="893" t="s">
        <v>18</v>
      </c>
      <c r="I131" s="894">
        <f t="shared" si="1"/>
        <v>1182.97</v>
      </c>
    </row>
    <row r="132" spans="1:9" ht="16.5">
      <c r="A132" s="866">
        <v>127</v>
      </c>
      <c r="B132" s="897">
        <v>1</v>
      </c>
      <c r="C132" s="889" t="s">
        <v>1619</v>
      </c>
      <c r="D132" s="890" t="s">
        <v>655</v>
      </c>
      <c r="E132" s="890" t="s">
        <v>57</v>
      </c>
      <c r="F132" s="889" t="s">
        <v>242</v>
      </c>
      <c r="G132" s="898">
        <v>1085</v>
      </c>
      <c r="H132" s="893" t="s">
        <v>18</v>
      </c>
      <c r="I132" s="894">
        <f t="shared" si="1"/>
        <v>1085</v>
      </c>
    </row>
    <row r="133" spans="1:9" ht="16.5">
      <c r="A133" s="866">
        <v>128</v>
      </c>
      <c r="B133" s="895">
        <v>100</v>
      </c>
      <c r="C133" s="889" t="s">
        <v>1620</v>
      </c>
      <c r="D133" s="890" t="s">
        <v>655</v>
      </c>
      <c r="E133" s="890" t="s">
        <v>57</v>
      </c>
      <c r="F133" s="889" t="s">
        <v>244</v>
      </c>
      <c r="G133" s="892">
        <v>547</v>
      </c>
      <c r="H133" s="893" t="s">
        <v>94</v>
      </c>
      <c r="I133" s="894">
        <f t="shared" si="1"/>
        <v>54700</v>
      </c>
    </row>
    <row r="134" spans="1:9" ht="15.75">
      <c r="A134" s="866">
        <v>129</v>
      </c>
      <c r="B134" s="866">
        <v>3.9</v>
      </c>
      <c r="C134" s="899" t="s">
        <v>1486</v>
      </c>
      <c r="D134" s="868" t="s">
        <v>655</v>
      </c>
      <c r="E134" s="868" t="s">
        <v>16</v>
      </c>
      <c r="F134" s="867" t="s">
        <v>258</v>
      </c>
      <c r="G134" s="870">
        <v>765</v>
      </c>
      <c r="H134" s="866" t="s">
        <v>259</v>
      </c>
      <c r="I134" s="870">
        <f>B134*G134</f>
        <v>2983.5</v>
      </c>
    </row>
    <row r="135" spans="1:9" ht="15.75">
      <c r="A135" s="866">
        <v>130</v>
      </c>
      <c r="B135" s="866">
        <v>22</v>
      </c>
      <c r="C135" s="899" t="s">
        <v>1488</v>
      </c>
      <c r="D135" s="868" t="s">
        <v>655</v>
      </c>
      <c r="E135" s="868" t="s">
        <v>16</v>
      </c>
      <c r="F135" s="867" t="s">
        <v>158</v>
      </c>
      <c r="G135" s="870">
        <v>1024</v>
      </c>
      <c r="H135" s="866" t="s">
        <v>159</v>
      </c>
      <c r="I135" s="870">
        <f t="shared" ref="I135:I180" si="2">B135*G135</f>
        <v>22528</v>
      </c>
    </row>
    <row r="136" spans="1:9" ht="67.5" customHeight="1">
      <c r="A136" s="866">
        <v>131</v>
      </c>
      <c r="B136" s="866">
        <v>11</v>
      </c>
      <c r="C136" s="899" t="s">
        <v>1318</v>
      </c>
      <c r="D136" s="868" t="s">
        <v>655</v>
      </c>
      <c r="E136" s="868" t="s">
        <v>16</v>
      </c>
      <c r="F136" s="867" t="s">
        <v>29</v>
      </c>
      <c r="G136" s="870">
        <v>3299.7</v>
      </c>
      <c r="H136" s="866" t="s">
        <v>18</v>
      </c>
      <c r="I136" s="870">
        <f t="shared" si="2"/>
        <v>36296.699999999997</v>
      </c>
    </row>
    <row r="137" spans="1:9" ht="15.75">
      <c r="A137" s="866">
        <v>132</v>
      </c>
      <c r="B137" s="866">
        <v>22</v>
      </c>
      <c r="C137" s="899" t="s">
        <v>1489</v>
      </c>
      <c r="D137" s="868" t="s">
        <v>655</v>
      </c>
      <c r="E137" s="868" t="s">
        <v>16</v>
      </c>
      <c r="F137" s="867" t="s">
        <v>162</v>
      </c>
      <c r="G137" s="870">
        <v>1024</v>
      </c>
      <c r="H137" s="866" t="s">
        <v>159</v>
      </c>
      <c r="I137" s="870">
        <f t="shared" si="2"/>
        <v>22528</v>
      </c>
    </row>
    <row r="138" spans="1:9" ht="194.25" customHeight="1">
      <c r="A138" s="866">
        <v>133</v>
      </c>
      <c r="B138" s="869">
        <v>2000</v>
      </c>
      <c r="C138" s="899" t="s">
        <v>1651</v>
      </c>
      <c r="D138" s="868" t="s">
        <v>655</v>
      </c>
      <c r="E138" s="868" t="s">
        <v>16</v>
      </c>
      <c r="F138" s="867" t="s">
        <v>266</v>
      </c>
      <c r="G138" s="870">
        <v>1388.84</v>
      </c>
      <c r="H138" s="866" t="s">
        <v>94</v>
      </c>
      <c r="I138" s="870">
        <f t="shared" si="2"/>
        <v>2777680</v>
      </c>
    </row>
    <row r="139" spans="1:9" ht="204.75">
      <c r="A139" s="866">
        <v>134</v>
      </c>
      <c r="B139" s="866">
        <v>150</v>
      </c>
      <c r="C139" s="899" t="s">
        <v>1652</v>
      </c>
      <c r="D139" s="868" t="s">
        <v>655</v>
      </c>
      <c r="E139" s="868" t="s">
        <v>16</v>
      </c>
      <c r="F139" s="867" t="s">
        <v>1653</v>
      </c>
      <c r="G139" s="870">
        <v>1587.07</v>
      </c>
      <c r="H139" s="866" t="s">
        <v>94</v>
      </c>
      <c r="I139" s="870">
        <f t="shared" si="2"/>
        <v>238060.5</v>
      </c>
    </row>
    <row r="140" spans="1:9" ht="31.5">
      <c r="A140" s="866">
        <v>135</v>
      </c>
      <c r="B140" s="866">
        <v>400</v>
      </c>
      <c r="C140" s="899" t="s">
        <v>1654</v>
      </c>
      <c r="D140" s="868" t="s">
        <v>655</v>
      </c>
      <c r="E140" s="868" t="s">
        <v>16</v>
      </c>
      <c r="F140" s="867" t="s">
        <v>1655</v>
      </c>
      <c r="G140" s="870">
        <v>1430</v>
      </c>
      <c r="H140" s="866" t="s">
        <v>86</v>
      </c>
      <c r="I140" s="870">
        <f t="shared" si="2"/>
        <v>572000</v>
      </c>
    </row>
    <row r="141" spans="1:9" ht="180.75" customHeight="1">
      <c r="A141" s="866">
        <v>136</v>
      </c>
      <c r="B141" s="866">
        <v>1300</v>
      </c>
      <c r="C141" s="900" t="s">
        <v>1656</v>
      </c>
      <c r="D141" s="868" t="s">
        <v>655</v>
      </c>
      <c r="E141" s="868" t="s">
        <v>16</v>
      </c>
      <c r="F141" s="899" t="s">
        <v>1493</v>
      </c>
      <c r="G141" s="870">
        <v>1175.56</v>
      </c>
      <c r="H141" s="866" t="s">
        <v>94</v>
      </c>
      <c r="I141" s="870">
        <f t="shared" si="2"/>
        <v>1528228</v>
      </c>
    </row>
    <row r="142" spans="1:9" ht="204.75">
      <c r="A142" s="866">
        <v>137</v>
      </c>
      <c r="B142" s="866">
        <v>50</v>
      </c>
      <c r="C142" s="900" t="s">
        <v>1657</v>
      </c>
      <c r="D142" s="868" t="s">
        <v>655</v>
      </c>
      <c r="E142" s="868" t="s">
        <v>16</v>
      </c>
      <c r="F142" s="899" t="s">
        <v>1496</v>
      </c>
      <c r="G142" s="870">
        <v>1319.84</v>
      </c>
      <c r="H142" s="866" t="s">
        <v>94</v>
      </c>
      <c r="I142" s="870">
        <f t="shared" si="2"/>
        <v>65992</v>
      </c>
    </row>
    <row r="143" spans="1:9" ht="15.75">
      <c r="A143" s="866">
        <v>138</v>
      </c>
      <c r="B143" s="869">
        <v>2550</v>
      </c>
      <c r="C143" s="899" t="s">
        <v>267</v>
      </c>
      <c r="D143" s="868" t="s">
        <v>655</v>
      </c>
      <c r="E143" s="868" t="s">
        <v>16</v>
      </c>
      <c r="F143" s="867" t="s">
        <v>268</v>
      </c>
      <c r="G143" s="870">
        <v>204.1</v>
      </c>
      <c r="H143" s="866" t="s">
        <v>94</v>
      </c>
      <c r="I143" s="870">
        <f t="shared" si="2"/>
        <v>520455</v>
      </c>
    </row>
    <row r="144" spans="1:9" ht="15.75">
      <c r="A144" s="866">
        <v>139</v>
      </c>
      <c r="B144" s="866">
        <v>40</v>
      </c>
      <c r="C144" s="899" t="s">
        <v>1051</v>
      </c>
      <c r="D144" s="868" t="s">
        <v>655</v>
      </c>
      <c r="E144" s="868" t="s">
        <v>16</v>
      </c>
      <c r="F144" s="867" t="s">
        <v>270</v>
      </c>
      <c r="G144" s="870">
        <v>2745</v>
      </c>
      <c r="H144" s="866" t="s">
        <v>18</v>
      </c>
      <c r="I144" s="870">
        <f t="shared" si="2"/>
        <v>109800</v>
      </c>
    </row>
    <row r="145" spans="1:9" ht="15.75">
      <c r="A145" s="866">
        <v>140</v>
      </c>
      <c r="B145" s="866">
        <v>24</v>
      </c>
      <c r="C145" s="899" t="s">
        <v>1502</v>
      </c>
      <c r="D145" s="868" t="s">
        <v>655</v>
      </c>
      <c r="E145" s="868" t="s">
        <v>16</v>
      </c>
      <c r="F145" s="867" t="s">
        <v>272</v>
      </c>
      <c r="G145" s="870">
        <v>5700.78</v>
      </c>
      <c r="H145" s="866" t="s">
        <v>18</v>
      </c>
      <c r="I145" s="870">
        <f t="shared" si="2"/>
        <v>136818.72</v>
      </c>
    </row>
    <row r="146" spans="1:9" ht="15.75">
      <c r="A146" s="866">
        <v>141</v>
      </c>
      <c r="B146" s="869">
        <v>800</v>
      </c>
      <c r="C146" s="899" t="s">
        <v>1504</v>
      </c>
      <c r="D146" s="868" t="s">
        <v>655</v>
      </c>
      <c r="E146" s="868" t="s">
        <v>57</v>
      </c>
      <c r="F146" s="867" t="s">
        <v>274</v>
      </c>
      <c r="G146" s="870">
        <v>1044</v>
      </c>
      <c r="H146" s="866" t="s">
        <v>94</v>
      </c>
      <c r="I146" s="870">
        <f t="shared" si="2"/>
        <v>835200</v>
      </c>
    </row>
    <row r="147" spans="1:9" ht="15.75">
      <c r="A147" s="866">
        <v>142</v>
      </c>
      <c r="B147" s="866">
        <v>500</v>
      </c>
      <c r="C147" s="899" t="s">
        <v>1506</v>
      </c>
      <c r="D147" s="868" t="s">
        <v>655</v>
      </c>
      <c r="E147" s="868" t="s">
        <v>57</v>
      </c>
      <c r="F147" s="867" t="s">
        <v>276</v>
      </c>
      <c r="G147" s="870">
        <v>1012</v>
      </c>
      <c r="H147" s="866" t="s">
        <v>94</v>
      </c>
      <c r="I147" s="870">
        <f t="shared" si="2"/>
        <v>506000</v>
      </c>
    </row>
    <row r="148" spans="1:9" ht="15.75">
      <c r="A148" s="866">
        <v>143</v>
      </c>
      <c r="B148" s="866">
        <v>350</v>
      </c>
      <c r="C148" s="899" t="s">
        <v>1508</v>
      </c>
      <c r="D148" s="868" t="s">
        <v>655</v>
      </c>
      <c r="E148" s="868" t="s">
        <v>57</v>
      </c>
      <c r="F148" s="867" t="s">
        <v>278</v>
      </c>
      <c r="G148" s="870">
        <v>125</v>
      </c>
      <c r="H148" s="866" t="s">
        <v>94</v>
      </c>
      <c r="I148" s="870">
        <f t="shared" si="2"/>
        <v>43750</v>
      </c>
    </row>
    <row r="149" spans="1:9" ht="31.5">
      <c r="A149" s="866">
        <v>144</v>
      </c>
      <c r="B149" s="866">
        <v>14</v>
      </c>
      <c r="C149" s="899" t="s">
        <v>1510</v>
      </c>
      <c r="D149" s="868" t="s">
        <v>655</v>
      </c>
      <c r="E149" s="868" t="s">
        <v>16</v>
      </c>
      <c r="F149" s="867" t="s">
        <v>116</v>
      </c>
      <c r="G149" s="870">
        <v>2764.76</v>
      </c>
      <c r="H149" s="866" t="s">
        <v>18</v>
      </c>
      <c r="I149" s="870">
        <f t="shared" si="2"/>
        <v>38706.639999999999</v>
      </c>
    </row>
    <row r="150" spans="1:9" ht="63">
      <c r="A150" s="866">
        <v>145</v>
      </c>
      <c r="B150" s="866">
        <v>60</v>
      </c>
      <c r="C150" s="899" t="s">
        <v>1658</v>
      </c>
      <c r="D150" s="868" t="s">
        <v>655</v>
      </c>
      <c r="E150" s="868" t="s">
        <v>16</v>
      </c>
      <c r="F150" s="867" t="s">
        <v>1659</v>
      </c>
      <c r="G150" s="870">
        <v>323.85000000000002</v>
      </c>
      <c r="H150" s="866" t="s">
        <v>94</v>
      </c>
      <c r="I150" s="870">
        <f t="shared" si="2"/>
        <v>19431</v>
      </c>
    </row>
    <row r="151" spans="1:9" ht="63">
      <c r="A151" s="866">
        <v>146</v>
      </c>
      <c r="B151" s="866">
        <v>30</v>
      </c>
      <c r="C151" s="899" t="s">
        <v>1660</v>
      </c>
      <c r="D151" s="868" t="s">
        <v>655</v>
      </c>
      <c r="E151" s="868" t="s">
        <v>16</v>
      </c>
      <c r="F151" s="867" t="s">
        <v>106</v>
      </c>
      <c r="G151" s="870">
        <v>135.66</v>
      </c>
      <c r="H151" s="866" t="s">
        <v>94</v>
      </c>
      <c r="I151" s="870">
        <f t="shared" si="2"/>
        <v>4069.7999999999997</v>
      </c>
    </row>
    <row r="152" spans="1:9" ht="31.5">
      <c r="A152" s="866">
        <v>147</v>
      </c>
      <c r="B152" s="869">
        <v>3500</v>
      </c>
      <c r="C152" s="899" t="s">
        <v>1512</v>
      </c>
      <c r="D152" s="868" t="s">
        <v>655</v>
      </c>
      <c r="E152" s="868" t="s">
        <v>16</v>
      </c>
      <c r="F152" s="867" t="s">
        <v>282</v>
      </c>
      <c r="G152" s="870">
        <v>30</v>
      </c>
      <c r="H152" s="866" t="s">
        <v>94</v>
      </c>
      <c r="I152" s="870">
        <f t="shared" si="2"/>
        <v>105000</v>
      </c>
    </row>
    <row r="153" spans="1:9" ht="62.25" customHeight="1">
      <c r="A153" s="866">
        <v>148</v>
      </c>
      <c r="B153" s="866">
        <v>40</v>
      </c>
      <c r="C153" s="899" t="s">
        <v>1521</v>
      </c>
      <c r="D153" s="868" t="s">
        <v>655</v>
      </c>
      <c r="E153" s="868" t="s">
        <v>57</v>
      </c>
      <c r="F153" s="867" t="s">
        <v>300</v>
      </c>
      <c r="G153" s="870">
        <v>484</v>
      </c>
      <c r="H153" s="866" t="s">
        <v>18</v>
      </c>
      <c r="I153" s="870">
        <f t="shared" si="2"/>
        <v>19360</v>
      </c>
    </row>
    <row r="154" spans="1:9" ht="47.25">
      <c r="A154" s="866">
        <v>149</v>
      </c>
      <c r="B154" s="866">
        <v>12</v>
      </c>
      <c r="C154" s="899" t="s">
        <v>1514</v>
      </c>
      <c r="D154" s="868" t="s">
        <v>655</v>
      </c>
      <c r="E154" s="868" t="s">
        <v>16</v>
      </c>
      <c r="F154" s="867" t="s">
        <v>284</v>
      </c>
      <c r="G154" s="870">
        <v>512.54999999999995</v>
      </c>
      <c r="H154" s="866" t="s">
        <v>18</v>
      </c>
      <c r="I154" s="870">
        <f t="shared" si="2"/>
        <v>6150.5999999999995</v>
      </c>
    </row>
    <row r="155" spans="1:9" ht="47.25">
      <c r="A155" s="866">
        <v>150</v>
      </c>
      <c r="B155" s="866">
        <v>18</v>
      </c>
      <c r="C155" s="899" t="s">
        <v>285</v>
      </c>
      <c r="D155" s="868" t="s">
        <v>655</v>
      </c>
      <c r="E155" s="868" t="s">
        <v>16</v>
      </c>
      <c r="F155" s="867" t="s">
        <v>286</v>
      </c>
      <c r="G155" s="870">
        <v>1132</v>
      </c>
      <c r="H155" s="866" t="s">
        <v>18</v>
      </c>
      <c r="I155" s="870">
        <f t="shared" si="2"/>
        <v>20376</v>
      </c>
    </row>
    <row r="156" spans="1:9" ht="31.5">
      <c r="A156" s="866">
        <v>151</v>
      </c>
      <c r="B156" s="866">
        <v>12</v>
      </c>
      <c r="C156" s="899" t="s">
        <v>1517</v>
      </c>
      <c r="D156" s="868" t="s">
        <v>655</v>
      </c>
      <c r="E156" s="868" t="s">
        <v>16</v>
      </c>
      <c r="F156" s="867" t="s">
        <v>135</v>
      </c>
      <c r="G156" s="870">
        <v>990.68</v>
      </c>
      <c r="H156" s="866" t="s">
        <v>18</v>
      </c>
      <c r="I156" s="870">
        <f t="shared" si="2"/>
        <v>11888.16</v>
      </c>
    </row>
    <row r="157" spans="1:9" ht="71.25" customHeight="1">
      <c r="A157" s="866">
        <v>152</v>
      </c>
      <c r="B157" s="866">
        <v>3</v>
      </c>
      <c r="C157" s="872" t="s">
        <v>1661</v>
      </c>
      <c r="D157" s="868" t="s">
        <v>655</v>
      </c>
      <c r="E157" s="868" t="s">
        <v>16</v>
      </c>
      <c r="F157" s="867" t="s">
        <v>305</v>
      </c>
      <c r="G157" s="870">
        <v>5670</v>
      </c>
      <c r="H157" s="866" t="s">
        <v>50</v>
      </c>
      <c r="I157" s="870">
        <f t="shared" si="2"/>
        <v>17010</v>
      </c>
    </row>
    <row r="158" spans="1:9" ht="63">
      <c r="A158" s="866">
        <v>153</v>
      </c>
      <c r="B158" s="866">
        <v>6</v>
      </c>
      <c r="C158" s="872" t="s">
        <v>1662</v>
      </c>
      <c r="D158" s="868" t="s">
        <v>655</v>
      </c>
      <c r="E158" s="868" t="s">
        <v>16</v>
      </c>
      <c r="F158" s="867" t="s">
        <v>1530</v>
      </c>
      <c r="G158" s="870">
        <v>1934</v>
      </c>
      <c r="H158" s="866" t="s">
        <v>18</v>
      </c>
      <c r="I158" s="870">
        <f t="shared" si="2"/>
        <v>11604</v>
      </c>
    </row>
    <row r="159" spans="1:9" ht="47.25">
      <c r="A159" s="866">
        <v>154</v>
      </c>
      <c r="B159" s="866">
        <v>155</v>
      </c>
      <c r="C159" s="872" t="s">
        <v>87</v>
      </c>
      <c r="D159" s="868" t="s">
        <v>655</v>
      </c>
      <c r="E159" s="868" t="s">
        <v>16</v>
      </c>
      <c r="F159" s="867" t="s">
        <v>88</v>
      </c>
      <c r="G159" s="870">
        <v>41</v>
      </c>
      <c r="H159" s="866" t="s">
        <v>86</v>
      </c>
      <c r="I159" s="870">
        <f t="shared" si="2"/>
        <v>6355</v>
      </c>
    </row>
    <row r="160" spans="1:9" ht="47.25">
      <c r="A160" s="866">
        <v>155</v>
      </c>
      <c r="B160" s="866">
        <v>11.282</v>
      </c>
      <c r="C160" s="872" t="s">
        <v>1412</v>
      </c>
      <c r="D160" s="868" t="s">
        <v>655</v>
      </c>
      <c r="E160" s="868" t="s">
        <v>16</v>
      </c>
      <c r="F160" s="867" t="s">
        <v>139</v>
      </c>
      <c r="G160" s="870">
        <v>6579</v>
      </c>
      <c r="H160" s="866" t="s">
        <v>140</v>
      </c>
      <c r="I160" s="870">
        <f t="shared" si="2"/>
        <v>74224.278000000006</v>
      </c>
    </row>
    <row r="161" spans="1:9" ht="15.75">
      <c r="A161" s="866">
        <v>156</v>
      </c>
      <c r="B161" s="866">
        <v>0.372</v>
      </c>
      <c r="C161" s="899" t="s">
        <v>1392</v>
      </c>
      <c r="D161" s="868" t="s">
        <v>655</v>
      </c>
      <c r="E161" s="868" t="s">
        <v>16</v>
      </c>
      <c r="F161" s="867" t="s">
        <v>142</v>
      </c>
      <c r="G161" s="870">
        <v>3893.01</v>
      </c>
      <c r="H161" s="866" t="s">
        <v>140</v>
      </c>
      <c r="I161" s="870">
        <f t="shared" si="2"/>
        <v>1448.1997200000001</v>
      </c>
    </row>
    <row r="162" spans="1:9" ht="63">
      <c r="A162" s="866">
        <v>157</v>
      </c>
      <c r="B162" s="866">
        <v>0.97499999999999998</v>
      </c>
      <c r="C162" s="899" t="s">
        <v>63</v>
      </c>
      <c r="D162" s="868" t="s">
        <v>655</v>
      </c>
      <c r="E162" s="868" t="s">
        <v>16</v>
      </c>
      <c r="F162" s="867" t="s">
        <v>64</v>
      </c>
      <c r="G162" s="870">
        <v>3426</v>
      </c>
      <c r="H162" s="866" t="s">
        <v>65</v>
      </c>
      <c r="I162" s="870">
        <f t="shared" si="2"/>
        <v>3340.35</v>
      </c>
    </row>
    <row r="163" spans="1:9" ht="15.75">
      <c r="A163" s="866">
        <v>158</v>
      </c>
      <c r="B163" s="866">
        <v>3</v>
      </c>
      <c r="C163" s="901" t="s">
        <v>294</v>
      </c>
      <c r="D163" s="868" t="s">
        <v>655</v>
      </c>
      <c r="E163" s="868" t="s">
        <v>16</v>
      </c>
      <c r="F163" s="867" t="s">
        <v>295</v>
      </c>
      <c r="G163" s="870">
        <v>4500</v>
      </c>
      <c r="H163" s="866" t="s">
        <v>18</v>
      </c>
      <c r="I163" s="870">
        <f t="shared" si="2"/>
        <v>13500</v>
      </c>
    </row>
    <row r="164" spans="1:9" ht="15.75">
      <c r="A164" s="866">
        <v>159</v>
      </c>
      <c r="B164" s="866">
        <v>3</v>
      </c>
      <c r="C164" s="901" t="s">
        <v>310</v>
      </c>
      <c r="D164" s="868" t="s">
        <v>655</v>
      </c>
      <c r="E164" s="868" t="s">
        <v>16</v>
      </c>
      <c r="F164" s="867" t="s">
        <v>311</v>
      </c>
      <c r="G164" s="870">
        <v>146.63</v>
      </c>
      <c r="H164" s="866" t="s">
        <v>18</v>
      </c>
      <c r="I164" s="870">
        <f t="shared" si="2"/>
        <v>439.89</v>
      </c>
    </row>
    <row r="165" spans="1:9" ht="31.5">
      <c r="A165" s="866">
        <v>160</v>
      </c>
      <c r="B165" s="866">
        <v>3</v>
      </c>
      <c r="C165" s="901" t="s">
        <v>719</v>
      </c>
      <c r="D165" s="868" t="s">
        <v>655</v>
      </c>
      <c r="E165" s="868" t="s">
        <v>16</v>
      </c>
      <c r="F165" s="867" t="s">
        <v>150</v>
      </c>
      <c r="G165" s="870">
        <v>142</v>
      </c>
      <c r="H165" s="866" t="s">
        <v>18</v>
      </c>
      <c r="I165" s="870">
        <f t="shared" si="2"/>
        <v>426</v>
      </c>
    </row>
    <row r="166" spans="1:9" ht="15.75">
      <c r="A166" s="866">
        <v>161</v>
      </c>
      <c r="B166" s="866">
        <v>9</v>
      </c>
      <c r="C166" s="902" t="s">
        <v>306</v>
      </c>
      <c r="D166" s="868" t="s">
        <v>655</v>
      </c>
      <c r="E166" s="868" t="s">
        <v>16</v>
      </c>
      <c r="F166" s="867" t="s">
        <v>307</v>
      </c>
      <c r="G166" s="870">
        <v>41</v>
      </c>
      <c r="H166" s="866" t="s">
        <v>18</v>
      </c>
      <c r="I166" s="870">
        <f t="shared" si="2"/>
        <v>369</v>
      </c>
    </row>
    <row r="167" spans="1:9" ht="15.75">
      <c r="A167" s="866">
        <v>162</v>
      </c>
      <c r="B167" s="866">
        <v>9</v>
      </c>
      <c r="C167" s="902" t="s">
        <v>308</v>
      </c>
      <c r="D167" s="868" t="s">
        <v>655</v>
      </c>
      <c r="E167" s="868" t="s">
        <v>16</v>
      </c>
      <c r="F167" s="867" t="s">
        <v>309</v>
      </c>
      <c r="G167" s="870">
        <v>35</v>
      </c>
      <c r="H167" s="866" t="s">
        <v>18</v>
      </c>
      <c r="I167" s="870">
        <f t="shared" si="2"/>
        <v>315</v>
      </c>
    </row>
    <row r="168" spans="1:9" ht="15.75">
      <c r="A168" s="866">
        <v>163</v>
      </c>
      <c r="B168" s="866">
        <v>3</v>
      </c>
      <c r="C168" s="902" t="s">
        <v>292</v>
      </c>
      <c r="D168" s="868" t="s">
        <v>655</v>
      </c>
      <c r="E168" s="868" t="s">
        <v>16</v>
      </c>
      <c r="F168" s="867" t="s">
        <v>293</v>
      </c>
      <c r="G168" s="870">
        <v>880</v>
      </c>
      <c r="H168" s="866" t="s">
        <v>50</v>
      </c>
      <c r="I168" s="870">
        <f t="shared" si="2"/>
        <v>2640</v>
      </c>
    </row>
    <row r="169" spans="1:9" ht="15.75">
      <c r="A169" s="866">
        <v>164</v>
      </c>
      <c r="B169" s="866">
        <v>6</v>
      </c>
      <c r="C169" s="903" t="s">
        <v>651</v>
      </c>
      <c r="D169" s="868" t="s">
        <v>655</v>
      </c>
      <c r="E169" s="868" t="s">
        <v>57</v>
      </c>
      <c r="F169" s="867" t="s">
        <v>296</v>
      </c>
      <c r="G169" s="870">
        <v>2789</v>
      </c>
      <c r="H169" s="866" t="s">
        <v>18</v>
      </c>
      <c r="I169" s="870">
        <f t="shared" si="2"/>
        <v>16734</v>
      </c>
    </row>
    <row r="170" spans="1:9" ht="53.25" customHeight="1">
      <c r="A170" s="866">
        <v>165</v>
      </c>
      <c r="B170" s="866">
        <v>6</v>
      </c>
      <c r="C170" s="899" t="s">
        <v>80</v>
      </c>
      <c r="D170" s="868" t="s">
        <v>655</v>
      </c>
      <c r="E170" s="868" t="s">
        <v>16</v>
      </c>
      <c r="F170" s="867" t="s">
        <v>81</v>
      </c>
      <c r="G170" s="870">
        <v>1234.2</v>
      </c>
      <c r="H170" s="866" t="s">
        <v>18</v>
      </c>
      <c r="I170" s="870">
        <f t="shared" si="2"/>
        <v>7405.2000000000007</v>
      </c>
    </row>
    <row r="171" spans="1:9" ht="47.25">
      <c r="A171" s="866">
        <v>166</v>
      </c>
      <c r="B171" s="866">
        <v>6</v>
      </c>
      <c r="C171" s="899" t="s">
        <v>82</v>
      </c>
      <c r="D171" s="868" t="s">
        <v>655</v>
      </c>
      <c r="E171" s="868" t="s">
        <v>16</v>
      </c>
      <c r="F171" s="867" t="s">
        <v>83</v>
      </c>
      <c r="G171" s="870">
        <v>386</v>
      </c>
      <c r="H171" s="866" t="s">
        <v>18</v>
      </c>
      <c r="I171" s="870">
        <f t="shared" si="2"/>
        <v>2316</v>
      </c>
    </row>
    <row r="172" spans="1:9" ht="15.75">
      <c r="A172" s="866">
        <v>167</v>
      </c>
      <c r="B172" s="866">
        <v>3</v>
      </c>
      <c r="C172" s="899" t="s">
        <v>301</v>
      </c>
      <c r="D172" s="868" t="s">
        <v>655</v>
      </c>
      <c r="E172" s="868" t="s">
        <v>16</v>
      </c>
      <c r="F172" s="867" t="s">
        <v>302</v>
      </c>
      <c r="G172" s="870">
        <v>53</v>
      </c>
      <c r="H172" s="866" t="s">
        <v>18</v>
      </c>
      <c r="I172" s="870">
        <f t="shared" si="2"/>
        <v>159</v>
      </c>
    </row>
    <row r="173" spans="1:9" ht="15.75">
      <c r="A173" s="866">
        <v>168</v>
      </c>
      <c r="B173" s="866">
        <v>30</v>
      </c>
      <c r="C173" s="899" t="s">
        <v>418</v>
      </c>
      <c r="D173" s="868" t="s">
        <v>655</v>
      </c>
      <c r="E173" s="868" t="s">
        <v>57</v>
      </c>
      <c r="F173" s="867" t="s">
        <v>90</v>
      </c>
      <c r="G173" s="870">
        <v>117.5</v>
      </c>
      <c r="H173" s="866" t="s">
        <v>91</v>
      </c>
      <c r="I173" s="870">
        <f t="shared" si="2"/>
        <v>3525</v>
      </c>
    </row>
    <row r="174" spans="1:9" ht="16.5">
      <c r="A174" s="866">
        <v>169</v>
      </c>
      <c r="B174" s="897">
        <v>11</v>
      </c>
      <c r="C174" s="904" t="s">
        <v>235</v>
      </c>
      <c r="D174" s="890" t="s">
        <v>655</v>
      </c>
      <c r="E174" s="890" t="s">
        <v>57</v>
      </c>
      <c r="F174" s="905" t="s">
        <v>236</v>
      </c>
      <c r="G174" s="906">
        <v>4554</v>
      </c>
      <c r="H174" s="907" t="s">
        <v>18</v>
      </c>
      <c r="I174" s="894">
        <f t="shared" si="2"/>
        <v>50094</v>
      </c>
    </row>
    <row r="175" spans="1:9" ht="16.5">
      <c r="A175" s="866">
        <v>170</v>
      </c>
      <c r="B175" s="897">
        <v>3</v>
      </c>
      <c r="C175" s="904" t="s">
        <v>315</v>
      </c>
      <c r="D175" s="890" t="s">
        <v>655</v>
      </c>
      <c r="E175" s="890" t="s">
        <v>57</v>
      </c>
      <c r="F175" s="905" t="s">
        <v>238</v>
      </c>
      <c r="G175" s="906">
        <v>3589.96</v>
      </c>
      <c r="H175" s="907" t="s">
        <v>18</v>
      </c>
      <c r="I175" s="894">
        <f t="shared" si="2"/>
        <v>10769.880000000001</v>
      </c>
    </row>
    <row r="176" spans="1:9" ht="16.5">
      <c r="A176" s="866">
        <v>171</v>
      </c>
      <c r="B176" s="897">
        <v>24</v>
      </c>
      <c r="C176" s="905" t="s">
        <v>313</v>
      </c>
      <c r="D176" s="890" t="s">
        <v>655</v>
      </c>
      <c r="E176" s="890" t="s">
        <v>57</v>
      </c>
      <c r="F176" s="905" t="s">
        <v>314</v>
      </c>
      <c r="G176" s="906">
        <v>24151</v>
      </c>
      <c r="H176" s="907" t="s">
        <v>18</v>
      </c>
      <c r="I176" s="894">
        <f t="shared" si="2"/>
        <v>579624</v>
      </c>
    </row>
    <row r="177" spans="1:9" ht="16.5">
      <c r="A177" s="866">
        <v>172</v>
      </c>
      <c r="B177" s="897">
        <v>3</v>
      </c>
      <c r="C177" s="905" t="s">
        <v>1627</v>
      </c>
      <c r="D177" s="890" t="s">
        <v>655</v>
      </c>
      <c r="E177" s="890" t="s">
        <v>57</v>
      </c>
      <c r="F177" s="905" t="s">
        <v>317</v>
      </c>
      <c r="G177" s="906">
        <v>40658.78</v>
      </c>
      <c r="H177" s="907" t="s">
        <v>18</v>
      </c>
      <c r="I177" s="894">
        <f t="shared" si="2"/>
        <v>121976.34</v>
      </c>
    </row>
    <row r="178" spans="1:9" ht="16.5">
      <c r="A178" s="866">
        <v>173</v>
      </c>
      <c r="B178" s="888">
        <v>4500</v>
      </c>
      <c r="C178" s="905" t="s">
        <v>1612</v>
      </c>
      <c r="D178" s="890" t="s">
        <v>655</v>
      </c>
      <c r="E178" s="890" t="s">
        <v>57</v>
      </c>
      <c r="F178" s="905" t="s">
        <v>248</v>
      </c>
      <c r="G178" s="908">
        <v>60.75</v>
      </c>
      <c r="H178" s="907" t="s">
        <v>91</v>
      </c>
      <c r="I178" s="894">
        <f t="shared" si="2"/>
        <v>273375</v>
      </c>
    </row>
    <row r="179" spans="1:9" ht="16.5">
      <c r="A179" s="866">
        <v>174</v>
      </c>
      <c r="B179" s="895">
        <v>370</v>
      </c>
      <c r="C179" s="905" t="s">
        <v>1610</v>
      </c>
      <c r="D179" s="890" t="s">
        <v>655</v>
      </c>
      <c r="E179" s="890" t="s">
        <v>57</v>
      </c>
      <c r="F179" s="905" t="s">
        <v>234</v>
      </c>
      <c r="G179" s="908">
        <v>56.5</v>
      </c>
      <c r="H179" s="907" t="s">
        <v>91</v>
      </c>
      <c r="I179" s="894">
        <f t="shared" si="2"/>
        <v>20905</v>
      </c>
    </row>
    <row r="180" spans="1:9" ht="16.5">
      <c r="A180" s="866">
        <v>175</v>
      </c>
      <c r="B180" s="895">
        <v>975</v>
      </c>
      <c r="C180" s="905" t="s">
        <v>1608</v>
      </c>
      <c r="D180" s="890" t="s">
        <v>655</v>
      </c>
      <c r="E180" s="890" t="s">
        <v>57</v>
      </c>
      <c r="F180" s="905" t="s">
        <v>230</v>
      </c>
      <c r="G180" s="908">
        <v>57.45</v>
      </c>
      <c r="H180" s="907" t="s">
        <v>1006</v>
      </c>
      <c r="I180" s="894">
        <f t="shared" si="2"/>
        <v>56013.75</v>
      </c>
    </row>
    <row r="181" spans="1:9" ht="15.75">
      <c r="A181" s="866">
        <v>176</v>
      </c>
      <c r="B181" s="866">
        <v>3.85</v>
      </c>
      <c r="C181" s="899" t="s">
        <v>1486</v>
      </c>
      <c r="D181" s="868" t="s">
        <v>655</v>
      </c>
      <c r="E181" s="868" t="s">
        <v>16</v>
      </c>
      <c r="F181" s="867" t="s">
        <v>258</v>
      </c>
      <c r="G181" s="870">
        <v>765</v>
      </c>
      <c r="H181" s="870" t="s">
        <v>259</v>
      </c>
      <c r="I181" s="870">
        <f>B181*G181</f>
        <v>2945.25</v>
      </c>
    </row>
    <row r="182" spans="1:9" ht="15.75">
      <c r="A182" s="866">
        <v>177</v>
      </c>
      <c r="B182" s="866">
        <v>26</v>
      </c>
      <c r="C182" s="899" t="s">
        <v>157</v>
      </c>
      <c r="D182" s="868" t="s">
        <v>655</v>
      </c>
      <c r="E182" s="868" t="s">
        <v>16</v>
      </c>
      <c r="F182" s="867" t="s">
        <v>158</v>
      </c>
      <c r="G182" s="870">
        <v>1024</v>
      </c>
      <c r="H182" s="870" t="s">
        <v>159</v>
      </c>
      <c r="I182" s="870">
        <f t="shared" ref="I182:I224" si="3">B182*G182</f>
        <v>26624</v>
      </c>
    </row>
    <row r="183" spans="1:9" ht="74.25" customHeight="1">
      <c r="A183" s="866">
        <v>178</v>
      </c>
      <c r="B183" s="866">
        <v>13</v>
      </c>
      <c r="C183" s="899" t="s">
        <v>1318</v>
      </c>
      <c r="D183" s="868" t="s">
        <v>655</v>
      </c>
      <c r="E183" s="868" t="s">
        <v>16</v>
      </c>
      <c r="F183" s="867" t="s">
        <v>29</v>
      </c>
      <c r="G183" s="870">
        <v>3299.7</v>
      </c>
      <c r="H183" s="870" t="s">
        <v>18</v>
      </c>
      <c r="I183" s="870">
        <f t="shared" si="3"/>
        <v>42896.1</v>
      </c>
    </row>
    <row r="184" spans="1:9" ht="15.75">
      <c r="A184" s="866">
        <v>179</v>
      </c>
      <c r="B184" s="866">
        <v>26</v>
      </c>
      <c r="C184" s="899" t="s">
        <v>161</v>
      </c>
      <c r="D184" s="868" t="s">
        <v>655</v>
      </c>
      <c r="E184" s="868" t="s">
        <v>16</v>
      </c>
      <c r="F184" s="867" t="s">
        <v>162</v>
      </c>
      <c r="G184" s="870">
        <v>1024</v>
      </c>
      <c r="H184" s="870" t="s">
        <v>159</v>
      </c>
      <c r="I184" s="870">
        <f t="shared" si="3"/>
        <v>26624</v>
      </c>
    </row>
    <row r="185" spans="1:9" ht="187.5" customHeight="1">
      <c r="A185" s="866">
        <v>180</v>
      </c>
      <c r="B185" s="866">
        <v>1850</v>
      </c>
      <c r="C185" s="900" t="s">
        <v>1663</v>
      </c>
      <c r="D185" s="868" t="s">
        <v>655</v>
      </c>
      <c r="E185" s="868" t="s">
        <v>16</v>
      </c>
      <c r="F185" s="909" t="s">
        <v>322</v>
      </c>
      <c r="G185" s="870">
        <v>1073.94</v>
      </c>
      <c r="H185" s="870" t="s">
        <v>94</v>
      </c>
      <c r="I185" s="870">
        <f t="shared" si="3"/>
        <v>1986789</v>
      </c>
    </row>
    <row r="186" spans="1:9" ht="194.25" customHeight="1">
      <c r="A186" s="866">
        <v>181</v>
      </c>
      <c r="B186" s="866">
        <v>100</v>
      </c>
      <c r="C186" s="900" t="s">
        <v>1664</v>
      </c>
      <c r="D186" s="868" t="s">
        <v>655</v>
      </c>
      <c r="E186" s="868" t="s">
        <v>16</v>
      </c>
      <c r="F186" s="909" t="s">
        <v>1540</v>
      </c>
      <c r="G186" s="870">
        <v>1199.4000000000001</v>
      </c>
      <c r="H186" s="870" t="s">
        <v>94</v>
      </c>
      <c r="I186" s="870">
        <f t="shared" si="3"/>
        <v>119940.00000000001</v>
      </c>
    </row>
    <row r="187" spans="1:9" ht="204.75">
      <c r="A187" s="866">
        <v>182</v>
      </c>
      <c r="B187" s="866">
        <v>1000</v>
      </c>
      <c r="C187" s="899" t="s">
        <v>1665</v>
      </c>
      <c r="D187" s="868" t="s">
        <v>655</v>
      </c>
      <c r="E187" s="868" t="s">
        <v>16</v>
      </c>
      <c r="F187" s="867" t="s">
        <v>866</v>
      </c>
      <c r="G187" s="870">
        <v>1264.6400000000001</v>
      </c>
      <c r="H187" s="870" t="s">
        <v>94</v>
      </c>
      <c r="I187" s="870">
        <f t="shared" si="3"/>
        <v>1264640</v>
      </c>
    </row>
    <row r="188" spans="1:9" ht="213" customHeight="1">
      <c r="A188" s="866">
        <v>183</v>
      </c>
      <c r="B188" s="866">
        <v>100</v>
      </c>
      <c r="C188" s="899" t="s">
        <v>1666</v>
      </c>
      <c r="D188" s="868" t="s">
        <v>655</v>
      </c>
      <c r="E188" s="868" t="s">
        <v>16</v>
      </c>
      <c r="F188" s="867" t="s">
        <v>1667</v>
      </c>
      <c r="G188" s="870">
        <v>1449.06</v>
      </c>
      <c r="H188" s="870" t="s">
        <v>94</v>
      </c>
      <c r="I188" s="870">
        <f t="shared" si="3"/>
        <v>144906</v>
      </c>
    </row>
    <row r="189" spans="1:9" ht="208.5" customHeight="1">
      <c r="A189" s="866">
        <v>184</v>
      </c>
      <c r="B189" s="869">
        <v>300</v>
      </c>
      <c r="C189" s="899" t="s">
        <v>1668</v>
      </c>
      <c r="D189" s="868" t="s">
        <v>655</v>
      </c>
      <c r="E189" s="868" t="s">
        <v>16</v>
      </c>
      <c r="F189" s="867" t="s">
        <v>1669</v>
      </c>
      <c r="G189" s="870">
        <v>1578.45</v>
      </c>
      <c r="H189" s="870" t="s">
        <v>94</v>
      </c>
      <c r="I189" s="870">
        <f t="shared" si="3"/>
        <v>473535</v>
      </c>
    </row>
    <row r="190" spans="1:9" ht="204.75">
      <c r="A190" s="866">
        <v>185</v>
      </c>
      <c r="B190" s="869">
        <v>400</v>
      </c>
      <c r="C190" s="899" t="s">
        <v>1670</v>
      </c>
      <c r="D190" s="868" t="s">
        <v>655</v>
      </c>
      <c r="E190" s="868" t="s">
        <v>16</v>
      </c>
      <c r="F190" s="867" t="s">
        <v>1671</v>
      </c>
      <c r="G190" s="870">
        <v>2047.65</v>
      </c>
      <c r="H190" s="870" t="s">
        <v>94</v>
      </c>
      <c r="I190" s="870">
        <f t="shared" si="3"/>
        <v>819060</v>
      </c>
    </row>
    <row r="191" spans="1:9" ht="225.75" customHeight="1">
      <c r="A191" s="866">
        <v>186</v>
      </c>
      <c r="B191" s="869">
        <v>100</v>
      </c>
      <c r="C191" s="899" t="s">
        <v>1672</v>
      </c>
      <c r="D191" s="868" t="s">
        <v>655</v>
      </c>
      <c r="E191" s="868" t="s">
        <v>16</v>
      </c>
      <c r="F191" s="867" t="s">
        <v>1673</v>
      </c>
      <c r="G191" s="870">
        <v>2103.75</v>
      </c>
      <c r="H191" s="870" t="s">
        <v>94</v>
      </c>
      <c r="I191" s="870">
        <f t="shared" si="3"/>
        <v>210375</v>
      </c>
    </row>
    <row r="192" spans="1:9" ht="15.75">
      <c r="A192" s="866">
        <v>187</v>
      </c>
      <c r="B192" s="869">
        <v>3700</v>
      </c>
      <c r="C192" s="899" t="s">
        <v>267</v>
      </c>
      <c r="D192" s="868" t="s">
        <v>655</v>
      </c>
      <c r="E192" s="868" t="s">
        <v>16</v>
      </c>
      <c r="F192" s="867" t="s">
        <v>268</v>
      </c>
      <c r="G192" s="870">
        <v>204.1</v>
      </c>
      <c r="H192" s="870" t="s">
        <v>94</v>
      </c>
      <c r="I192" s="870">
        <f t="shared" si="3"/>
        <v>755170</v>
      </c>
    </row>
    <row r="193" spans="1:9" ht="15.75">
      <c r="A193" s="866">
        <v>188</v>
      </c>
      <c r="B193" s="866">
        <v>30</v>
      </c>
      <c r="C193" s="867" t="s">
        <v>1051</v>
      </c>
      <c r="D193" s="868" t="s">
        <v>655</v>
      </c>
      <c r="E193" s="868" t="s">
        <v>16</v>
      </c>
      <c r="F193" s="867" t="s">
        <v>270</v>
      </c>
      <c r="G193" s="870">
        <v>2745</v>
      </c>
      <c r="H193" s="870" t="s">
        <v>18</v>
      </c>
      <c r="I193" s="870">
        <f t="shared" si="3"/>
        <v>82350</v>
      </c>
    </row>
    <row r="194" spans="1:9" ht="15.75">
      <c r="A194" s="866">
        <v>189</v>
      </c>
      <c r="B194" s="866">
        <v>30</v>
      </c>
      <c r="C194" s="899" t="s">
        <v>1545</v>
      </c>
      <c r="D194" s="868" t="s">
        <v>655</v>
      </c>
      <c r="E194" s="868" t="s">
        <v>16</v>
      </c>
      <c r="F194" s="867" t="s">
        <v>327</v>
      </c>
      <c r="G194" s="870">
        <v>3725.45</v>
      </c>
      <c r="H194" s="870" t="s">
        <v>18</v>
      </c>
      <c r="I194" s="870">
        <f t="shared" si="3"/>
        <v>111763.5</v>
      </c>
    </row>
    <row r="195" spans="1:9" ht="15.75">
      <c r="A195" s="866">
        <v>190</v>
      </c>
      <c r="B195" s="869">
        <v>1000</v>
      </c>
      <c r="C195" s="867" t="s">
        <v>1547</v>
      </c>
      <c r="D195" s="868" t="s">
        <v>655</v>
      </c>
      <c r="E195" s="868" t="s">
        <v>57</v>
      </c>
      <c r="F195" s="867" t="s">
        <v>329</v>
      </c>
      <c r="G195" s="870">
        <v>740</v>
      </c>
      <c r="H195" s="870" t="s">
        <v>94</v>
      </c>
      <c r="I195" s="870">
        <f t="shared" si="3"/>
        <v>740000</v>
      </c>
    </row>
    <row r="196" spans="1:9" ht="15.75">
      <c r="A196" s="866">
        <v>191</v>
      </c>
      <c r="B196" s="866">
        <v>500</v>
      </c>
      <c r="C196" s="867" t="s">
        <v>1549</v>
      </c>
      <c r="D196" s="868" t="s">
        <v>655</v>
      </c>
      <c r="E196" s="868" t="s">
        <v>57</v>
      </c>
      <c r="F196" s="867" t="s">
        <v>331</v>
      </c>
      <c r="G196" s="870">
        <v>759</v>
      </c>
      <c r="H196" s="870" t="s">
        <v>94</v>
      </c>
      <c r="I196" s="870">
        <f t="shared" si="3"/>
        <v>379500</v>
      </c>
    </row>
    <row r="197" spans="1:9" ht="15.75">
      <c r="A197" s="866">
        <v>192</v>
      </c>
      <c r="B197" s="866">
        <v>700</v>
      </c>
      <c r="C197" s="899" t="s">
        <v>1551</v>
      </c>
      <c r="D197" s="868" t="s">
        <v>655</v>
      </c>
      <c r="E197" s="868" t="s">
        <v>57</v>
      </c>
      <c r="F197" s="867" t="s">
        <v>333</v>
      </c>
      <c r="G197" s="870">
        <v>80</v>
      </c>
      <c r="H197" s="870" t="s">
        <v>94</v>
      </c>
      <c r="I197" s="870">
        <f t="shared" si="3"/>
        <v>56000</v>
      </c>
    </row>
    <row r="198" spans="1:9" ht="15.75">
      <c r="A198" s="866">
        <v>193</v>
      </c>
      <c r="B198" s="866">
        <v>16</v>
      </c>
      <c r="C198" s="899" t="s">
        <v>1553</v>
      </c>
      <c r="D198" s="868" t="s">
        <v>655</v>
      </c>
      <c r="E198" s="868" t="s">
        <v>16</v>
      </c>
      <c r="F198" s="867" t="s">
        <v>335</v>
      </c>
      <c r="G198" s="870">
        <v>2370.63</v>
      </c>
      <c r="H198" s="870" t="s">
        <v>18</v>
      </c>
      <c r="I198" s="870">
        <f t="shared" si="3"/>
        <v>37930.080000000002</v>
      </c>
    </row>
    <row r="199" spans="1:9" ht="63">
      <c r="A199" s="866">
        <v>194</v>
      </c>
      <c r="B199" s="866">
        <v>120</v>
      </c>
      <c r="C199" s="899" t="s">
        <v>1555</v>
      </c>
      <c r="D199" s="868" t="s">
        <v>655</v>
      </c>
      <c r="E199" s="868" t="s">
        <v>16</v>
      </c>
      <c r="F199" s="867" t="s">
        <v>324</v>
      </c>
      <c r="G199" s="870">
        <v>144.08000000000001</v>
      </c>
      <c r="H199" s="870" t="s">
        <v>94</v>
      </c>
      <c r="I199" s="870">
        <f t="shared" si="3"/>
        <v>17289.600000000002</v>
      </c>
    </row>
    <row r="200" spans="1:9" ht="31.5">
      <c r="A200" s="866">
        <v>195</v>
      </c>
      <c r="B200" s="869">
        <v>3500</v>
      </c>
      <c r="C200" s="899" t="s">
        <v>1512</v>
      </c>
      <c r="D200" s="868" t="s">
        <v>655</v>
      </c>
      <c r="E200" s="868" t="s">
        <v>16</v>
      </c>
      <c r="F200" s="867" t="s">
        <v>282</v>
      </c>
      <c r="G200" s="870">
        <v>30</v>
      </c>
      <c r="H200" s="870" t="s">
        <v>94</v>
      </c>
      <c r="I200" s="870">
        <f t="shared" si="3"/>
        <v>105000</v>
      </c>
    </row>
    <row r="201" spans="1:9" ht="68.25" customHeight="1">
      <c r="A201" s="866">
        <v>196</v>
      </c>
      <c r="B201" s="866">
        <v>30</v>
      </c>
      <c r="C201" s="899" t="s">
        <v>1521</v>
      </c>
      <c r="D201" s="868" t="s">
        <v>655</v>
      </c>
      <c r="E201" s="868" t="s">
        <v>57</v>
      </c>
      <c r="F201" s="867" t="s">
        <v>300</v>
      </c>
      <c r="G201" s="870">
        <v>484</v>
      </c>
      <c r="H201" s="870" t="s">
        <v>18</v>
      </c>
      <c r="I201" s="870">
        <f t="shared" si="3"/>
        <v>14520</v>
      </c>
    </row>
    <row r="202" spans="1:9" ht="47.25">
      <c r="A202" s="866">
        <v>197</v>
      </c>
      <c r="B202" s="866">
        <v>16</v>
      </c>
      <c r="C202" s="899" t="s">
        <v>1514</v>
      </c>
      <c r="D202" s="868" t="s">
        <v>655</v>
      </c>
      <c r="E202" s="868" t="s">
        <v>16</v>
      </c>
      <c r="F202" s="867" t="s">
        <v>284</v>
      </c>
      <c r="G202" s="870">
        <v>512.54999999999995</v>
      </c>
      <c r="H202" s="870" t="s">
        <v>18</v>
      </c>
      <c r="I202" s="870">
        <f t="shared" si="3"/>
        <v>8200.7999999999993</v>
      </c>
    </row>
    <row r="203" spans="1:9" ht="31.5">
      <c r="A203" s="866">
        <v>198</v>
      </c>
      <c r="B203" s="866">
        <v>16</v>
      </c>
      <c r="C203" s="899" t="s">
        <v>1557</v>
      </c>
      <c r="D203" s="868" t="s">
        <v>655</v>
      </c>
      <c r="E203" s="868" t="s">
        <v>16</v>
      </c>
      <c r="F203" s="867" t="s">
        <v>286</v>
      </c>
      <c r="G203" s="870">
        <v>1132</v>
      </c>
      <c r="H203" s="870" t="s">
        <v>18</v>
      </c>
      <c r="I203" s="870">
        <f t="shared" si="3"/>
        <v>18112</v>
      </c>
    </row>
    <row r="204" spans="1:9" ht="31.5">
      <c r="A204" s="866">
        <v>199</v>
      </c>
      <c r="B204" s="866">
        <v>8</v>
      </c>
      <c r="C204" s="899" t="s">
        <v>1517</v>
      </c>
      <c r="D204" s="868" t="s">
        <v>655</v>
      </c>
      <c r="E204" s="868" t="s">
        <v>16</v>
      </c>
      <c r="F204" s="867" t="s">
        <v>135</v>
      </c>
      <c r="G204" s="870">
        <v>990.68</v>
      </c>
      <c r="H204" s="870" t="s">
        <v>18</v>
      </c>
      <c r="I204" s="870">
        <f t="shared" si="3"/>
        <v>7925.44</v>
      </c>
    </row>
    <row r="205" spans="1:9" ht="63">
      <c r="A205" s="866">
        <v>200</v>
      </c>
      <c r="B205" s="866">
        <v>8</v>
      </c>
      <c r="C205" s="899" t="s">
        <v>1558</v>
      </c>
      <c r="D205" s="868" t="s">
        <v>655</v>
      </c>
      <c r="E205" s="868" t="s">
        <v>16</v>
      </c>
      <c r="F205" s="867" t="s">
        <v>137</v>
      </c>
      <c r="G205" s="870">
        <v>2643.83</v>
      </c>
      <c r="H205" s="870" t="s">
        <v>18</v>
      </c>
      <c r="I205" s="870">
        <f t="shared" si="3"/>
        <v>21150.639999999999</v>
      </c>
    </row>
    <row r="206" spans="1:9" ht="47.25">
      <c r="A206" s="866">
        <v>201</v>
      </c>
      <c r="B206" s="866">
        <v>160</v>
      </c>
      <c r="C206" s="872" t="s">
        <v>87</v>
      </c>
      <c r="D206" s="868" t="s">
        <v>655</v>
      </c>
      <c r="E206" s="868" t="s">
        <v>16</v>
      </c>
      <c r="F206" s="867" t="s">
        <v>88</v>
      </c>
      <c r="G206" s="870">
        <v>41</v>
      </c>
      <c r="H206" s="870" t="s">
        <v>86</v>
      </c>
      <c r="I206" s="870">
        <f t="shared" si="3"/>
        <v>6560</v>
      </c>
    </row>
    <row r="207" spans="1:9" ht="36.75" customHeight="1">
      <c r="A207" s="866">
        <v>202</v>
      </c>
      <c r="B207" s="866">
        <v>7.5209999999999999</v>
      </c>
      <c r="C207" s="899" t="s">
        <v>1412</v>
      </c>
      <c r="D207" s="868" t="s">
        <v>655</v>
      </c>
      <c r="E207" s="868" t="s">
        <v>16</v>
      </c>
      <c r="F207" s="867" t="s">
        <v>139</v>
      </c>
      <c r="G207" s="870">
        <v>6579</v>
      </c>
      <c r="H207" s="870" t="s">
        <v>140</v>
      </c>
      <c r="I207" s="870">
        <f t="shared" si="3"/>
        <v>49480.659</v>
      </c>
    </row>
    <row r="208" spans="1:9" ht="15.75">
      <c r="A208" s="866">
        <v>203</v>
      </c>
      <c r="B208" s="866">
        <v>0.248</v>
      </c>
      <c r="C208" s="899" t="s">
        <v>1392</v>
      </c>
      <c r="D208" s="868" t="s">
        <v>655</v>
      </c>
      <c r="E208" s="868" t="s">
        <v>16</v>
      </c>
      <c r="F208" s="867" t="s">
        <v>142</v>
      </c>
      <c r="G208" s="870">
        <v>3892.98</v>
      </c>
      <c r="H208" s="870" t="s">
        <v>140</v>
      </c>
      <c r="I208" s="870">
        <f t="shared" si="3"/>
        <v>965.45903999999996</v>
      </c>
    </row>
    <row r="209" spans="1:9" ht="15.75">
      <c r="A209" s="866">
        <v>204</v>
      </c>
      <c r="B209" s="866">
        <v>16</v>
      </c>
      <c r="C209" s="903" t="s">
        <v>651</v>
      </c>
      <c r="D209" s="868" t="s">
        <v>655</v>
      </c>
      <c r="E209" s="868" t="s">
        <v>57</v>
      </c>
      <c r="F209" s="867" t="s">
        <v>296</v>
      </c>
      <c r="G209" s="870">
        <v>2789</v>
      </c>
      <c r="H209" s="870" t="s">
        <v>18</v>
      </c>
      <c r="I209" s="870">
        <f t="shared" si="3"/>
        <v>44624</v>
      </c>
    </row>
    <row r="210" spans="1:9" ht="47.25">
      <c r="A210" s="866">
        <v>205</v>
      </c>
      <c r="B210" s="866">
        <v>16</v>
      </c>
      <c r="C210" s="899" t="s">
        <v>80</v>
      </c>
      <c r="D210" s="868" t="s">
        <v>655</v>
      </c>
      <c r="E210" s="868" t="s">
        <v>16</v>
      </c>
      <c r="F210" s="867" t="s">
        <v>81</v>
      </c>
      <c r="G210" s="870">
        <v>1234.2</v>
      </c>
      <c r="H210" s="870" t="s">
        <v>18</v>
      </c>
      <c r="I210" s="870">
        <f t="shared" si="3"/>
        <v>19747.2</v>
      </c>
    </row>
    <row r="211" spans="1:9" ht="47.25">
      <c r="A211" s="866">
        <v>206</v>
      </c>
      <c r="B211" s="866">
        <v>16</v>
      </c>
      <c r="C211" s="899" t="s">
        <v>82</v>
      </c>
      <c r="D211" s="868" t="s">
        <v>655</v>
      </c>
      <c r="E211" s="868" t="s">
        <v>16</v>
      </c>
      <c r="F211" s="867" t="s">
        <v>83</v>
      </c>
      <c r="G211" s="870">
        <v>386</v>
      </c>
      <c r="H211" s="870" t="s">
        <v>18</v>
      </c>
      <c r="I211" s="870">
        <f t="shared" si="3"/>
        <v>6176</v>
      </c>
    </row>
    <row r="212" spans="1:9" ht="31.5">
      <c r="A212" s="866">
        <v>207</v>
      </c>
      <c r="B212" s="866">
        <v>8</v>
      </c>
      <c r="C212" s="901" t="s">
        <v>1561</v>
      </c>
      <c r="D212" s="868" t="s">
        <v>655</v>
      </c>
      <c r="E212" s="868" t="s">
        <v>16</v>
      </c>
      <c r="F212" s="867" t="s">
        <v>341</v>
      </c>
      <c r="G212" s="870">
        <v>3200</v>
      </c>
      <c r="H212" s="870" t="s">
        <v>18</v>
      </c>
      <c r="I212" s="870">
        <f t="shared" si="3"/>
        <v>25600</v>
      </c>
    </row>
    <row r="213" spans="1:9" ht="15.75">
      <c r="A213" s="866">
        <v>208</v>
      </c>
      <c r="B213" s="866">
        <v>8</v>
      </c>
      <c r="C213" s="901" t="s">
        <v>310</v>
      </c>
      <c r="D213" s="868" t="s">
        <v>655</v>
      </c>
      <c r="E213" s="868" t="s">
        <v>16</v>
      </c>
      <c r="F213" s="867" t="s">
        <v>311</v>
      </c>
      <c r="G213" s="870">
        <v>146.63</v>
      </c>
      <c r="H213" s="870" t="s">
        <v>18</v>
      </c>
      <c r="I213" s="870">
        <f t="shared" si="3"/>
        <v>1173.04</v>
      </c>
    </row>
    <row r="214" spans="1:9" ht="31.5">
      <c r="A214" s="866">
        <v>209</v>
      </c>
      <c r="B214" s="866">
        <v>8</v>
      </c>
      <c r="C214" s="901" t="s">
        <v>719</v>
      </c>
      <c r="D214" s="868" t="s">
        <v>655</v>
      </c>
      <c r="E214" s="868" t="s">
        <v>16</v>
      </c>
      <c r="F214" s="867" t="s">
        <v>150</v>
      </c>
      <c r="G214" s="870">
        <v>142</v>
      </c>
      <c r="H214" s="870" t="s">
        <v>18</v>
      </c>
      <c r="I214" s="870">
        <f t="shared" si="3"/>
        <v>1136</v>
      </c>
    </row>
    <row r="215" spans="1:9" ht="15.75">
      <c r="A215" s="866">
        <v>210</v>
      </c>
      <c r="B215" s="866">
        <v>8</v>
      </c>
      <c r="C215" s="899" t="s">
        <v>301</v>
      </c>
      <c r="D215" s="868" t="s">
        <v>655</v>
      </c>
      <c r="E215" s="868" t="s">
        <v>16</v>
      </c>
      <c r="F215" s="867" t="s">
        <v>302</v>
      </c>
      <c r="G215" s="870">
        <v>53</v>
      </c>
      <c r="H215" s="870" t="s">
        <v>18</v>
      </c>
      <c r="I215" s="870">
        <f t="shared" si="3"/>
        <v>424</v>
      </c>
    </row>
    <row r="216" spans="1:9" ht="15.75">
      <c r="A216" s="866">
        <v>211</v>
      </c>
      <c r="B216" s="866">
        <v>40</v>
      </c>
      <c r="C216" s="867" t="s">
        <v>418</v>
      </c>
      <c r="D216" s="868" t="s">
        <v>655</v>
      </c>
      <c r="E216" s="868" t="s">
        <v>57</v>
      </c>
      <c r="F216" s="867" t="s">
        <v>90</v>
      </c>
      <c r="G216" s="870">
        <v>117.5</v>
      </c>
      <c r="H216" s="870" t="s">
        <v>91</v>
      </c>
      <c r="I216" s="870">
        <f t="shared" si="3"/>
        <v>4700</v>
      </c>
    </row>
    <row r="217" spans="1:9" ht="19.5" customHeight="1">
      <c r="A217" s="866">
        <v>212</v>
      </c>
      <c r="B217" s="897">
        <v>8</v>
      </c>
      <c r="C217" s="889" t="s">
        <v>1631</v>
      </c>
      <c r="D217" s="890" t="s">
        <v>655</v>
      </c>
      <c r="E217" s="890" t="s">
        <v>57</v>
      </c>
      <c r="F217" s="889" t="s">
        <v>348</v>
      </c>
      <c r="G217" s="898">
        <v>1372.88</v>
      </c>
      <c r="H217" s="893" t="s">
        <v>18</v>
      </c>
      <c r="I217" s="894">
        <f t="shared" si="3"/>
        <v>10983.04</v>
      </c>
    </row>
    <row r="218" spans="1:9" ht="19.5" customHeight="1">
      <c r="A218" s="866">
        <v>213</v>
      </c>
      <c r="B218" s="897">
        <v>8</v>
      </c>
      <c r="C218" s="889" t="s">
        <v>1632</v>
      </c>
      <c r="D218" s="890" t="s">
        <v>655</v>
      </c>
      <c r="E218" s="890" t="s">
        <v>57</v>
      </c>
      <c r="F218" s="889" t="s">
        <v>350</v>
      </c>
      <c r="G218" s="898">
        <v>1459.83</v>
      </c>
      <c r="H218" s="893" t="s">
        <v>18</v>
      </c>
      <c r="I218" s="894">
        <f t="shared" si="3"/>
        <v>11678.64</v>
      </c>
    </row>
    <row r="219" spans="1:9" ht="19.5" customHeight="1">
      <c r="A219" s="866">
        <v>214</v>
      </c>
      <c r="B219" s="897">
        <v>30</v>
      </c>
      <c r="C219" s="889" t="s">
        <v>1633</v>
      </c>
      <c r="D219" s="890" t="s">
        <v>655</v>
      </c>
      <c r="E219" s="890" t="s">
        <v>57</v>
      </c>
      <c r="F219" s="889" t="s">
        <v>346</v>
      </c>
      <c r="G219" s="898">
        <v>4110.17</v>
      </c>
      <c r="H219" s="893" t="s">
        <v>18</v>
      </c>
      <c r="I219" s="894">
        <f t="shared" si="3"/>
        <v>123305.1</v>
      </c>
    </row>
    <row r="220" spans="1:9" ht="19.5" customHeight="1">
      <c r="A220" s="866">
        <v>215</v>
      </c>
      <c r="B220" s="897">
        <v>8</v>
      </c>
      <c r="C220" s="889" t="s">
        <v>1634</v>
      </c>
      <c r="D220" s="890" t="s">
        <v>655</v>
      </c>
      <c r="E220" s="890" t="s">
        <v>57</v>
      </c>
      <c r="F220" s="889" t="s">
        <v>1179</v>
      </c>
      <c r="G220" s="898">
        <v>18150</v>
      </c>
      <c r="H220" s="893" t="s">
        <v>18</v>
      </c>
      <c r="I220" s="894">
        <f t="shared" si="3"/>
        <v>145200</v>
      </c>
    </row>
    <row r="221" spans="1:9" ht="19.5" customHeight="1">
      <c r="A221" s="866">
        <v>216</v>
      </c>
      <c r="B221" s="888">
        <v>4000</v>
      </c>
      <c r="C221" s="889" t="s">
        <v>1612</v>
      </c>
      <c r="D221" s="890" t="s">
        <v>655</v>
      </c>
      <c r="E221" s="890" t="s">
        <v>57</v>
      </c>
      <c r="F221" s="889" t="s">
        <v>248</v>
      </c>
      <c r="G221" s="892">
        <v>60.75</v>
      </c>
      <c r="H221" s="893" t="s">
        <v>91</v>
      </c>
      <c r="I221" s="894">
        <f t="shared" si="3"/>
        <v>243000</v>
      </c>
    </row>
    <row r="222" spans="1:9" ht="19.5" customHeight="1">
      <c r="A222" s="866">
        <v>217</v>
      </c>
      <c r="B222" s="895">
        <v>384</v>
      </c>
      <c r="C222" s="889" t="s">
        <v>1610</v>
      </c>
      <c r="D222" s="890" t="s">
        <v>655</v>
      </c>
      <c r="E222" s="890" t="s">
        <v>57</v>
      </c>
      <c r="F222" s="889" t="s">
        <v>234</v>
      </c>
      <c r="G222" s="892">
        <v>56.5</v>
      </c>
      <c r="H222" s="893" t="s">
        <v>91</v>
      </c>
      <c r="I222" s="894">
        <f t="shared" si="3"/>
        <v>21696</v>
      </c>
    </row>
    <row r="223" spans="1:9" ht="19.5" customHeight="1">
      <c r="A223" s="866">
        <v>218</v>
      </c>
      <c r="B223" s="895">
        <v>150</v>
      </c>
      <c r="C223" s="889" t="s">
        <v>1635</v>
      </c>
      <c r="D223" s="890" t="s">
        <v>655</v>
      </c>
      <c r="E223" s="890" t="s">
        <v>57</v>
      </c>
      <c r="F223" s="889" t="s">
        <v>1183</v>
      </c>
      <c r="G223" s="892">
        <v>58.15</v>
      </c>
      <c r="H223" s="893" t="s">
        <v>91</v>
      </c>
      <c r="I223" s="894">
        <f t="shared" si="3"/>
        <v>8722.5</v>
      </c>
    </row>
    <row r="224" spans="1:9" ht="19.5" customHeight="1">
      <c r="A224" s="866">
        <v>219</v>
      </c>
      <c r="B224" s="895">
        <v>80</v>
      </c>
      <c r="C224" s="889" t="s">
        <v>1613</v>
      </c>
      <c r="D224" s="890" t="s">
        <v>655</v>
      </c>
      <c r="E224" s="890" t="s">
        <v>57</v>
      </c>
      <c r="F224" s="889" t="s">
        <v>246</v>
      </c>
      <c r="G224" s="892">
        <v>58.45</v>
      </c>
      <c r="H224" s="893" t="s">
        <v>91</v>
      </c>
      <c r="I224" s="894">
        <f t="shared" si="3"/>
        <v>4676</v>
      </c>
    </row>
    <row r="225" spans="1:10" s="871" customFormat="1" ht="19.5" customHeight="1">
      <c r="A225" s="1533" t="s">
        <v>1198</v>
      </c>
      <c r="B225" s="1534"/>
      <c r="C225" s="1534"/>
      <c r="D225" s="1534"/>
      <c r="E225" s="1534"/>
      <c r="F225" s="1534"/>
      <c r="G225" s="1534"/>
      <c r="H225" s="1535"/>
      <c r="I225" s="910">
        <f>SUM(I6:I224)</f>
        <v>19798520.94445001</v>
      </c>
      <c r="J225" s="871">
        <f>2073636.25+7810955.31+7639279.39</f>
        <v>17523870.949999999</v>
      </c>
    </row>
    <row r="226" spans="1:10" ht="16.5">
      <c r="A226" s="1536" t="s">
        <v>721</v>
      </c>
      <c r="B226" s="1537"/>
      <c r="C226" s="911"/>
      <c r="D226" s="911"/>
      <c r="E226" s="911"/>
      <c r="F226" s="911"/>
      <c r="G226" s="911"/>
      <c r="H226" s="911"/>
      <c r="I226" s="912"/>
    </row>
    <row r="227" spans="1:10" ht="15.75">
      <c r="A227" s="913">
        <v>220</v>
      </c>
      <c r="B227" s="914">
        <v>24</v>
      </c>
      <c r="C227" s="915" t="s">
        <v>442</v>
      </c>
      <c r="D227" s="916" t="s">
        <v>406</v>
      </c>
      <c r="E227" s="916" t="s">
        <v>443</v>
      </c>
      <c r="F227" s="917" t="s">
        <v>444</v>
      </c>
      <c r="G227" s="918">
        <v>2165</v>
      </c>
      <c r="H227" s="919" t="s">
        <v>445</v>
      </c>
      <c r="I227" s="870">
        <f>G227*B227</f>
        <v>51960</v>
      </c>
    </row>
    <row r="228" spans="1:10" ht="47.25">
      <c r="A228" s="913">
        <v>221</v>
      </c>
      <c r="B228" s="914">
        <v>1</v>
      </c>
      <c r="C228" s="915" t="s">
        <v>446</v>
      </c>
      <c r="D228" s="916" t="s">
        <v>406</v>
      </c>
      <c r="E228" s="916" t="s">
        <v>443</v>
      </c>
      <c r="F228" s="917" t="s">
        <v>447</v>
      </c>
      <c r="G228" s="918">
        <v>5665</v>
      </c>
      <c r="H228" s="919" t="s">
        <v>18</v>
      </c>
      <c r="I228" s="870">
        <f t="shared" ref="I228:I291" si="4">G228*B228</f>
        <v>5665</v>
      </c>
    </row>
    <row r="229" spans="1:10" ht="47.25">
      <c r="A229" s="913">
        <v>222</v>
      </c>
      <c r="B229" s="914">
        <v>2</v>
      </c>
      <c r="C229" s="920" t="s">
        <v>1287</v>
      </c>
      <c r="D229" s="916" t="s">
        <v>406</v>
      </c>
      <c r="E229" s="916" t="s">
        <v>443</v>
      </c>
      <c r="F229" s="917" t="s">
        <v>449</v>
      </c>
      <c r="G229" s="918">
        <v>4500</v>
      </c>
      <c r="H229" s="919" t="s">
        <v>18</v>
      </c>
      <c r="I229" s="870">
        <f t="shared" si="4"/>
        <v>9000</v>
      </c>
    </row>
    <row r="230" spans="1:10" ht="31.5">
      <c r="A230" s="913">
        <v>223</v>
      </c>
      <c r="B230" s="914">
        <v>7500</v>
      </c>
      <c r="C230" s="915" t="s">
        <v>450</v>
      </c>
      <c r="D230" s="916" t="s">
        <v>406</v>
      </c>
      <c r="E230" s="916" t="s">
        <v>443</v>
      </c>
      <c r="F230" s="917" t="s">
        <v>451</v>
      </c>
      <c r="G230" s="918">
        <v>5</v>
      </c>
      <c r="H230" s="919" t="s">
        <v>452</v>
      </c>
      <c r="I230" s="870">
        <f t="shared" si="4"/>
        <v>37500</v>
      </c>
    </row>
    <row r="231" spans="1:10" ht="78.75">
      <c r="A231" s="913">
        <v>224</v>
      </c>
      <c r="B231" s="914">
        <v>31.96</v>
      </c>
      <c r="C231" s="921" t="s">
        <v>453</v>
      </c>
      <c r="D231" s="916" t="s">
        <v>406</v>
      </c>
      <c r="E231" s="916" t="s">
        <v>443</v>
      </c>
      <c r="F231" s="917" t="s">
        <v>454</v>
      </c>
      <c r="G231" s="918">
        <v>1440</v>
      </c>
      <c r="H231" s="919" t="s">
        <v>455</v>
      </c>
      <c r="I231" s="870">
        <f t="shared" si="4"/>
        <v>46022.400000000001</v>
      </c>
    </row>
    <row r="232" spans="1:10" ht="78.75">
      <c r="A232" s="913">
        <v>225</v>
      </c>
      <c r="B232" s="914">
        <v>1031.1600000000001</v>
      </c>
      <c r="C232" s="915" t="s">
        <v>456</v>
      </c>
      <c r="D232" s="916" t="s">
        <v>406</v>
      </c>
      <c r="E232" s="916" t="s">
        <v>443</v>
      </c>
      <c r="F232" s="917" t="s">
        <v>409</v>
      </c>
      <c r="G232" s="918">
        <v>486</v>
      </c>
      <c r="H232" s="919" t="s">
        <v>455</v>
      </c>
      <c r="I232" s="870">
        <f t="shared" si="4"/>
        <v>501143.76000000007</v>
      </c>
    </row>
    <row r="233" spans="1:10" ht="31.5">
      <c r="A233" s="913">
        <v>226</v>
      </c>
      <c r="B233" s="914">
        <v>144</v>
      </c>
      <c r="C233" s="915" t="s">
        <v>457</v>
      </c>
      <c r="D233" s="916" t="s">
        <v>406</v>
      </c>
      <c r="E233" s="916" t="s">
        <v>443</v>
      </c>
      <c r="F233" s="917" t="s">
        <v>458</v>
      </c>
      <c r="G233" s="918">
        <v>144</v>
      </c>
      <c r="H233" s="922" t="s">
        <v>459</v>
      </c>
      <c r="I233" s="870">
        <f t="shared" si="4"/>
        <v>20736</v>
      </c>
    </row>
    <row r="234" spans="1:10" ht="47.25">
      <c r="A234" s="913">
        <v>227</v>
      </c>
      <c r="B234" s="914">
        <v>144</v>
      </c>
      <c r="C234" s="915" t="s">
        <v>1674</v>
      </c>
      <c r="D234" s="916" t="s">
        <v>406</v>
      </c>
      <c r="E234" s="916" t="s">
        <v>443</v>
      </c>
      <c r="F234" s="917" t="s">
        <v>461</v>
      </c>
      <c r="G234" s="918">
        <v>93</v>
      </c>
      <c r="H234" s="922" t="s">
        <v>18</v>
      </c>
      <c r="I234" s="870">
        <f t="shared" si="4"/>
        <v>13392</v>
      </c>
    </row>
    <row r="235" spans="1:10" ht="47.25">
      <c r="A235" s="913">
        <v>228</v>
      </c>
      <c r="B235" s="914">
        <v>225.1</v>
      </c>
      <c r="C235" s="915" t="s">
        <v>462</v>
      </c>
      <c r="D235" s="916" t="s">
        <v>406</v>
      </c>
      <c r="E235" s="916" t="s">
        <v>443</v>
      </c>
      <c r="F235" s="917" t="s">
        <v>463</v>
      </c>
      <c r="G235" s="918">
        <v>40</v>
      </c>
      <c r="H235" s="919" t="s">
        <v>455</v>
      </c>
      <c r="I235" s="870">
        <f t="shared" si="4"/>
        <v>9004</v>
      </c>
    </row>
    <row r="236" spans="1:10" ht="94.5">
      <c r="A236" s="913">
        <v>229</v>
      </c>
      <c r="B236" s="914">
        <v>97</v>
      </c>
      <c r="C236" s="915" t="s">
        <v>464</v>
      </c>
      <c r="D236" s="916" t="s">
        <v>406</v>
      </c>
      <c r="E236" s="916" t="s">
        <v>443</v>
      </c>
      <c r="F236" s="917" t="s">
        <v>465</v>
      </c>
      <c r="G236" s="918">
        <v>4859</v>
      </c>
      <c r="H236" s="919" t="s">
        <v>455</v>
      </c>
      <c r="I236" s="870">
        <f t="shared" si="4"/>
        <v>471323</v>
      </c>
    </row>
    <row r="237" spans="1:10" ht="141.75">
      <c r="A237" s="913">
        <v>230</v>
      </c>
      <c r="B237" s="914">
        <v>75.180000000000007</v>
      </c>
      <c r="C237" s="915" t="s">
        <v>1675</v>
      </c>
      <c r="D237" s="916" t="s">
        <v>406</v>
      </c>
      <c r="E237" s="916" t="s">
        <v>443</v>
      </c>
      <c r="F237" s="917" t="s">
        <v>467</v>
      </c>
      <c r="G237" s="918">
        <v>9635</v>
      </c>
      <c r="H237" s="919" t="s">
        <v>455</v>
      </c>
      <c r="I237" s="870">
        <f t="shared" si="4"/>
        <v>724359.3</v>
      </c>
    </row>
    <row r="238" spans="1:10" s="923" customFormat="1" ht="78.75">
      <c r="A238" s="913">
        <v>231</v>
      </c>
      <c r="B238" s="914">
        <v>18.78</v>
      </c>
      <c r="C238" s="915" t="s">
        <v>468</v>
      </c>
      <c r="D238" s="916" t="s">
        <v>406</v>
      </c>
      <c r="E238" s="916" t="s">
        <v>443</v>
      </c>
      <c r="F238" s="917" t="s">
        <v>469</v>
      </c>
      <c r="G238" s="918">
        <v>13383</v>
      </c>
      <c r="H238" s="919" t="s">
        <v>455</v>
      </c>
      <c r="I238" s="870">
        <f t="shared" si="4"/>
        <v>251332.74000000002</v>
      </c>
      <c r="J238" s="858"/>
    </row>
    <row r="239" spans="1:10" ht="141.75">
      <c r="A239" s="913">
        <v>232</v>
      </c>
      <c r="B239" s="914">
        <v>5.01</v>
      </c>
      <c r="C239" s="915" t="s">
        <v>1676</v>
      </c>
      <c r="D239" s="916" t="s">
        <v>406</v>
      </c>
      <c r="E239" s="916" t="s">
        <v>443</v>
      </c>
      <c r="F239" s="917" t="s">
        <v>471</v>
      </c>
      <c r="G239" s="918">
        <v>12505</v>
      </c>
      <c r="H239" s="919" t="s">
        <v>455</v>
      </c>
      <c r="I239" s="870">
        <f t="shared" si="4"/>
        <v>62650.049999999996</v>
      </c>
    </row>
    <row r="240" spans="1:10" ht="78.75">
      <c r="A240" s="913">
        <v>233</v>
      </c>
      <c r="B240" s="914">
        <v>17.22</v>
      </c>
      <c r="C240" s="915" t="s">
        <v>1677</v>
      </c>
      <c r="D240" s="916" t="s">
        <v>406</v>
      </c>
      <c r="E240" s="916" t="s">
        <v>443</v>
      </c>
      <c r="F240" s="917" t="s">
        <v>473</v>
      </c>
      <c r="G240" s="918">
        <v>12421</v>
      </c>
      <c r="H240" s="919" t="s">
        <v>455</v>
      </c>
      <c r="I240" s="870">
        <f t="shared" si="4"/>
        <v>213889.62</v>
      </c>
    </row>
    <row r="241" spans="1:9" ht="141.75">
      <c r="A241" s="913">
        <v>234</v>
      </c>
      <c r="B241" s="914">
        <v>1.8</v>
      </c>
      <c r="C241" s="915" t="s">
        <v>1678</v>
      </c>
      <c r="D241" s="916" t="s">
        <v>406</v>
      </c>
      <c r="E241" s="916" t="s">
        <v>443</v>
      </c>
      <c r="F241" s="917" t="s">
        <v>475</v>
      </c>
      <c r="G241" s="918">
        <v>13213</v>
      </c>
      <c r="H241" s="919" t="s">
        <v>455</v>
      </c>
      <c r="I241" s="870">
        <f t="shared" si="4"/>
        <v>23783.4</v>
      </c>
    </row>
    <row r="242" spans="1:9" ht="78.75">
      <c r="A242" s="913">
        <v>235</v>
      </c>
      <c r="B242" s="914">
        <v>39.15</v>
      </c>
      <c r="C242" s="915" t="s">
        <v>1679</v>
      </c>
      <c r="D242" s="916" t="s">
        <v>406</v>
      </c>
      <c r="E242" s="916" t="s">
        <v>443</v>
      </c>
      <c r="F242" s="917" t="s">
        <v>477</v>
      </c>
      <c r="G242" s="918">
        <v>11009</v>
      </c>
      <c r="H242" s="919" t="s">
        <v>455</v>
      </c>
      <c r="I242" s="870">
        <f t="shared" si="4"/>
        <v>431002.35</v>
      </c>
    </row>
    <row r="243" spans="1:9" ht="63">
      <c r="A243" s="913">
        <v>236</v>
      </c>
      <c r="B243" s="914">
        <v>17</v>
      </c>
      <c r="C243" s="915" t="s">
        <v>478</v>
      </c>
      <c r="D243" s="916" t="s">
        <v>406</v>
      </c>
      <c r="E243" s="916" t="s">
        <v>443</v>
      </c>
      <c r="F243" s="917" t="s">
        <v>479</v>
      </c>
      <c r="G243" s="918">
        <v>76127</v>
      </c>
      <c r="H243" s="919" t="s">
        <v>480</v>
      </c>
      <c r="I243" s="870">
        <f t="shared" si="4"/>
        <v>1294159</v>
      </c>
    </row>
    <row r="244" spans="1:9" ht="63">
      <c r="A244" s="913">
        <v>237</v>
      </c>
      <c r="B244" s="914">
        <v>244.85</v>
      </c>
      <c r="C244" s="915" t="s">
        <v>481</v>
      </c>
      <c r="D244" s="916" t="s">
        <v>406</v>
      </c>
      <c r="E244" s="916" t="s">
        <v>443</v>
      </c>
      <c r="F244" s="917" t="s">
        <v>482</v>
      </c>
      <c r="G244" s="918">
        <v>5035</v>
      </c>
      <c r="H244" s="919" t="s">
        <v>455</v>
      </c>
      <c r="I244" s="870">
        <f t="shared" si="4"/>
        <v>1232819.75</v>
      </c>
    </row>
    <row r="245" spans="1:9" ht="47.25">
      <c r="A245" s="913">
        <v>238</v>
      </c>
      <c r="B245" s="914">
        <v>89.25</v>
      </c>
      <c r="C245" s="915" t="s">
        <v>483</v>
      </c>
      <c r="D245" s="916" t="s">
        <v>406</v>
      </c>
      <c r="E245" s="916" t="s">
        <v>443</v>
      </c>
      <c r="F245" s="917" t="s">
        <v>484</v>
      </c>
      <c r="G245" s="918">
        <v>124</v>
      </c>
      <c r="H245" s="919" t="s">
        <v>485</v>
      </c>
      <c r="I245" s="870">
        <f t="shared" si="4"/>
        <v>11067</v>
      </c>
    </row>
    <row r="246" spans="1:9" ht="63">
      <c r="A246" s="913">
        <v>239</v>
      </c>
      <c r="B246" s="914">
        <v>91.71</v>
      </c>
      <c r="C246" s="915" t="s">
        <v>486</v>
      </c>
      <c r="D246" s="916" t="s">
        <v>406</v>
      </c>
      <c r="E246" s="916" t="s">
        <v>443</v>
      </c>
      <c r="F246" s="917" t="s">
        <v>407</v>
      </c>
      <c r="G246" s="918">
        <v>8374</v>
      </c>
      <c r="H246" s="919" t="s">
        <v>455</v>
      </c>
      <c r="I246" s="870">
        <f t="shared" si="4"/>
        <v>767979.53999999992</v>
      </c>
    </row>
    <row r="247" spans="1:9" ht="47.25">
      <c r="A247" s="913">
        <v>240</v>
      </c>
      <c r="B247" s="914">
        <v>484.84</v>
      </c>
      <c r="C247" s="915" t="s">
        <v>487</v>
      </c>
      <c r="D247" s="916" t="s">
        <v>406</v>
      </c>
      <c r="E247" s="916" t="s">
        <v>443</v>
      </c>
      <c r="F247" s="917" t="s">
        <v>488</v>
      </c>
      <c r="G247" s="918">
        <v>493</v>
      </c>
      <c r="H247" s="919" t="s">
        <v>455</v>
      </c>
      <c r="I247" s="870">
        <f t="shared" si="4"/>
        <v>239026.12</v>
      </c>
    </row>
    <row r="248" spans="1:9" ht="110.25">
      <c r="A248" s="913">
        <v>241</v>
      </c>
      <c r="B248" s="914">
        <v>1382.37</v>
      </c>
      <c r="C248" s="915" t="s">
        <v>489</v>
      </c>
      <c r="D248" s="916" t="s">
        <v>406</v>
      </c>
      <c r="E248" s="916" t="s">
        <v>443</v>
      </c>
      <c r="F248" s="917" t="s">
        <v>490</v>
      </c>
      <c r="G248" s="918">
        <v>560</v>
      </c>
      <c r="H248" s="919" t="s">
        <v>485</v>
      </c>
      <c r="I248" s="870">
        <f t="shared" si="4"/>
        <v>774127.2</v>
      </c>
    </row>
    <row r="249" spans="1:9" ht="110.25">
      <c r="A249" s="913">
        <v>242</v>
      </c>
      <c r="B249" s="914">
        <v>274.92</v>
      </c>
      <c r="C249" s="915" t="s">
        <v>491</v>
      </c>
      <c r="D249" s="916" t="s">
        <v>406</v>
      </c>
      <c r="E249" s="916" t="s">
        <v>443</v>
      </c>
      <c r="F249" s="917" t="s">
        <v>492</v>
      </c>
      <c r="G249" s="918">
        <v>447</v>
      </c>
      <c r="H249" s="919" t="s">
        <v>485</v>
      </c>
      <c r="I249" s="870">
        <f t="shared" si="4"/>
        <v>122889.24</v>
      </c>
    </row>
    <row r="250" spans="1:9" ht="110.25">
      <c r="A250" s="913">
        <v>243</v>
      </c>
      <c r="B250" s="914">
        <v>65.13</v>
      </c>
      <c r="C250" s="915" t="s">
        <v>493</v>
      </c>
      <c r="D250" s="916" t="s">
        <v>406</v>
      </c>
      <c r="E250" s="916" t="s">
        <v>443</v>
      </c>
      <c r="F250" s="917" t="s">
        <v>494</v>
      </c>
      <c r="G250" s="918">
        <v>3049</v>
      </c>
      <c r="H250" s="919" t="s">
        <v>485</v>
      </c>
      <c r="I250" s="870">
        <f t="shared" si="4"/>
        <v>198581.37</v>
      </c>
    </row>
    <row r="251" spans="1:9" ht="157.5">
      <c r="A251" s="913">
        <v>244</v>
      </c>
      <c r="B251" s="914">
        <v>24.35</v>
      </c>
      <c r="C251" s="915" t="s">
        <v>495</v>
      </c>
      <c r="D251" s="916" t="s">
        <v>406</v>
      </c>
      <c r="E251" s="916" t="s">
        <v>443</v>
      </c>
      <c r="F251" s="917" t="s">
        <v>496</v>
      </c>
      <c r="G251" s="918">
        <v>3623</v>
      </c>
      <c r="H251" s="919" t="s">
        <v>485</v>
      </c>
      <c r="I251" s="870">
        <f t="shared" si="4"/>
        <v>88220.05</v>
      </c>
    </row>
    <row r="252" spans="1:9" ht="47.25">
      <c r="A252" s="913">
        <v>245</v>
      </c>
      <c r="B252" s="914">
        <v>32.299999999999997</v>
      </c>
      <c r="C252" s="915" t="s">
        <v>497</v>
      </c>
      <c r="D252" s="916" t="s">
        <v>406</v>
      </c>
      <c r="E252" s="916" t="s">
        <v>443</v>
      </c>
      <c r="F252" s="917" t="s">
        <v>498</v>
      </c>
      <c r="G252" s="918">
        <v>2990</v>
      </c>
      <c r="H252" s="919" t="s">
        <v>499</v>
      </c>
      <c r="I252" s="870">
        <f t="shared" si="4"/>
        <v>96576.999999999985</v>
      </c>
    </row>
    <row r="253" spans="1:9" ht="126">
      <c r="A253" s="913">
        <v>246</v>
      </c>
      <c r="B253" s="914">
        <v>9.3000000000000007</v>
      </c>
      <c r="C253" s="915" t="s">
        <v>500</v>
      </c>
      <c r="D253" s="916" t="s">
        <v>406</v>
      </c>
      <c r="E253" s="916" t="s">
        <v>443</v>
      </c>
      <c r="F253" s="917" t="s">
        <v>501</v>
      </c>
      <c r="G253" s="918">
        <v>4017</v>
      </c>
      <c r="H253" s="919" t="s">
        <v>485</v>
      </c>
      <c r="I253" s="870">
        <f t="shared" si="4"/>
        <v>37358.100000000006</v>
      </c>
    </row>
    <row r="254" spans="1:9" ht="47.25">
      <c r="A254" s="913">
        <v>247</v>
      </c>
      <c r="B254" s="914">
        <v>4</v>
      </c>
      <c r="C254" s="924" t="s">
        <v>502</v>
      </c>
      <c r="D254" s="916" t="s">
        <v>406</v>
      </c>
      <c r="E254" s="916" t="s">
        <v>443</v>
      </c>
      <c r="F254" s="917" t="s">
        <v>503</v>
      </c>
      <c r="G254" s="918">
        <v>4371</v>
      </c>
      <c r="H254" s="919" t="s">
        <v>485</v>
      </c>
      <c r="I254" s="870">
        <f t="shared" si="4"/>
        <v>17484</v>
      </c>
    </row>
    <row r="255" spans="1:9" ht="110.25">
      <c r="A255" s="913">
        <v>248</v>
      </c>
      <c r="B255" s="914">
        <v>3.3</v>
      </c>
      <c r="C255" s="915" t="s">
        <v>1680</v>
      </c>
      <c r="D255" s="916" t="s">
        <v>406</v>
      </c>
      <c r="E255" s="916" t="s">
        <v>443</v>
      </c>
      <c r="F255" s="917" t="s">
        <v>505</v>
      </c>
      <c r="G255" s="918">
        <v>914</v>
      </c>
      <c r="H255" s="919" t="s">
        <v>485</v>
      </c>
      <c r="I255" s="870">
        <f t="shared" si="4"/>
        <v>3016.2</v>
      </c>
    </row>
    <row r="256" spans="1:9" ht="94.5">
      <c r="A256" s="913">
        <v>249</v>
      </c>
      <c r="B256" s="914">
        <v>272.69</v>
      </c>
      <c r="C256" s="915" t="s">
        <v>506</v>
      </c>
      <c r="D256" s="916" t="s">
        <v>406</v>
      </c>
      <c r="E256" s="916" t="s">
        <v>443</v>
      </c>
      <c r="F256" s="917" t="s">
        <v>507</v>
      </c>
      <c r="G256" s="918">
        <v>786</v>
      </c>
      <c r="H256" s="919" t="s">
        <v>485</v>
      </c>
      <c r="I256" s="870">
        <f t="shared" si="4"/>
        <v>214334.34</v>
      </c>
    </row>
    <row r="257" spans="1:9" ht="110.25">
      <c r="A257" s="913">
        <v>250</v>
      </c>
      <c r="B257" s="914">
        <v>13.21</v>
      </c>
      <c r="C257" s="915" t="s">
        <v>1681</v>
      </c>
      <c r="D257" s="916" t="s">
        <v>406</v>
      </c>
      <c r="E257" s="916" t="s">
        <v>443</v>
      </c>
      <c r="F257" s="917" t="s">
        <v>509</v>
      </c>
      <c r="G257" s="918">
        <v>882</v>
      </c>
      <c r="H257" s="919" t="s">
        <v>485</v>
      </c>
      <c r="I257" s="870">
        <f t="shared" si="4"/>
        <v>11651.220000000001</v>
      </c>
    </row>
    <row r="258" spans="1:9" ht="126">
      <c r="A258" s="913">
        <v>251</v>
      </c>
      <c r="B258" s="914">
        <v>23.62</v>
      </c>
      <c r="C258" s="915" t="s">
        <v>510</v>
      </c>
      <c r="D258" s="916" t="s">
        <v>406</v>
      </c>
      <c r="E258" s="916" t="s">
        <v>443</v>
      </c>
      <c r="F258" s="917" t="s">
        <v>511</v>
      </c>
      <c r="G258" s="918">
        <v>876</v>
      </c>
      <c r="H258" s="919" t="s">
        <v>485</v>
      </c>
      <c r="I258" s="870">
        <f t="shared" si="4"/>
        <v>20691.120000000003</v>
      </c>
    </row>
    <row r="259" spans="1:9" ht="110.25">
      <c r="A259" s="913">
        <v>252</v>
      </c>
      <c r="B259" s="914">
        <v>735.36</v>
      </c>
      <c r="C259" s="915" t="s">
        <v>512</v>
      </c>
      <c r="D259" s="916" t="s">
        <v>406</v>
      </c>
      <c r="E259" s="916" t="s">
        <v>443</v>
      </c>
      <c r="F259" s="917" t="s">
        <v>513</v>
      </c>
      <c r="G259" s="918">
        <v>146</v>
      </c>
      <c r="H259" s="919" t="s">
        <v>485</v>
      </c>
      <c r="I259" s="870">
        <f t="shared" si="4"/>
        <v>107362.56</v>
      </c>
    </row>
    <row r="260" spans="1:9" ht="110.25">
      <c r="A260" s="913">
        <v>253</v>
      </c>
      <c r="B260" s="914">
        <v>1513.25</v>
      </c>
      <c r="C260" s="915" t="s">
        <v>514</v>
      </c>
      <c r="D260" s="916" t="s">
        <v>406</v>
      </c>
      <c r="E260" s="916" t="s">
        <v>443</v>
      </c>
      <c r="F260" s="917" t="s">
        <v>515</v>
      </c>
      <c r="G260" s="918">
        <v>154</v>
      </c>
      <c r="H260" s="919" t="s">
        <v>485</v>
      </c>
      <c r="I260" s="870">
        <f t="shared" si="4"/>
        <v>233040.5</v>
      </c>
    </row>
    <row r="261" spans="1:9" ht="63">
      <c r="A261" s="913">
        <v>254</v>
      </c>
      <c r="B261" s="914">
        <v>10.5</v>
      </c>
      <c r="C261" s="915" t="s">
        <v>516</v>
      </c>
      <c r="D261" s="916" t="s">
        <v>406</v>
      </c>
      <c r="E261" s="916" t="s">
        <v>443</v>
      </c>
      <c r="F261" s="917" t="s">
        <v>517</v>
      </c>
      <c r="G261" s="918">
        <v>6162</v>
      </c>
      <c r="H261" s="919" t="s">
        <v>485</v>
      </c>
      <c r="I261" s="870">
        <f t="shared" si="4"/>
        <v>64701</v>
      </c>
    </row>
    <row r="262" spans="1:9" ht="78.75">
      <c r="A262" s="913">
        <v>255</v>
      </c>
      <c r="B262" s="914">
        <v>27.2</v>
      </c>
      <c r="C262" s="915" t="s">
        <v>518</v>
      </c>
      <c r="D262" s="916" t="s">
        <v>406</v>
      </c>
      <c r="E262" s="916" t="s">
        <v>443</v>
      </c>
      <c r="F262" s="917" t="s">
        <v>519</v>
      </c>
      <c r="G262" s="918">
        <v>6252</v>
      </c>
      <c r="H262" s="919" t="s">
        <v>455</v>
      </c>
      <c r="I262" s="870">
        <f t="shared" si="4"/>
        <v>170054.39999999999</v>
      </c>
    </row>
    <row r="263" spans="1:9" ht="78.75">
      <c r="A263" s="913">
        <v>256</v>
      </c>
      <c r="B263" s="914">
        <v>42.59</v>
      </c>
      <c r="C263" s="915" t="s">
        <v>520</v>
      </c>
      <c r="D263" s="916" t="s">
        <v>406</v>
      </c>
      <c r="E263" s="916" t="s">
        <v>443</v>
      </c>
      <c r="F263" s="917" t="s">
        <v>521</v>
      </c>
      <c r="G263" s="918">
        <v>5155</v>
      </c>
      <c r="H263" s="919" t="s">
        <v>455</v>
      </c>
      <c r="I263" s="870">
        <f t="shared" si="4"/>
        <v>219551.45</v>
      </c>
    </row>
    <row r="264" spans="1:9" ht="31.5">
      <c r="A264" s="913">
        <v>257</v>
      </c>
      <c r="B264" s="914">
        <v>2389.67</v>
      </c>
      <c r="C264" s="915" t="s">
        <v>522</v>
      </c>
      <c r="D264" s="916" t="s">
        <v>406</v>
      </c>
      <c r="E264" s="916" t="s">
        <v>443</v>
      </c>
      <c r="F264" s="917" t="s">
        <v>523</v>
      </c>
      <c r="G264" s="918">
        <v>128</v>
      </c>
      <c r="H264" s="919" t="s">
        <v>524</v>
      </c>
      <c r="I264" s="870">
        <f t="shared" si="4"/>
        <v>305877.76000000001</v>
      </c>
    </row>
    <row r="265" spans="1:9" ht="47.25">
      <c r="A265" s="913">
        <v>258</v>
      </c>
      <c r="B265" s="914">
        <v>380</v>
      </c>
      <c r="C265" s="915" t="s">
        <v>525</v>
      </c>
      <c r="D265" s="916" t="s">
        <v>406</v>
      </c>
      <c r="E265" s="916" t="s">
        <v>443</v>
      </c>
      <c r="F265" s="917" t="s">
        <v>526</v>
      </c>
      <c r="G265" s="918">
        <v>108</v>
      </c>
      <c r="H265" s="919" t="s">
        <v>459</v>
      </c>
      <c r="I265" s="870">
        <f t="shared" si="4"/>
        <v>41040</v>
      </c>
    </row>
    <row r="266" spans="1:9" ht="63">
      <c r="A266" s="913">
        <v>259</v>
      </c>
      <c r="B266" s="914">
        <v>1</v>
      </c>
      <c r="C266" s="915" t="s">
        <v>527</v>
      </c>
      <c r="D266" s="916" t="s">
        <v>406</v>
      </c>
      <c r="E266" s="916" t="s">
        <v>443</v>
      </c>
      <c r="F266" s="917" t="s">
        <v>528</v>
      </c>
      <c r="G266" s="918">
        <v>11353</v>
      </c>
      <c r="H266" s="919" t="s">
        <v>18</v>
      </c>
      <c r="I266" s="870">
        <f t="shared" si="4"/>
        <v>11353</v>
      </c>
    </row>
    <row r="267" spans="1:9" ht="47.25">
      <c r="A267" s="913">
        <v>260</v>
      </c>
      <c r="B267" s="914">
        <v>12</v>
      </c>
      <c r="C267" s="915" t="s">
        <v>529</v>
      </c>
      <c r="D267" s="916" t="s">
        <v>406</v>
      </c>
      <c r="E267" s="916" t="s">
        <v>443</v>
      </c>
      <c r="F267" s="917" t="s">
        <v>530</v>
      </c>
      <c r="G267" s="918">
        <v>166</v>
      </c>
      <c r="H267" s="919" t="s">
        <v>18</v>
      </c>
      <c r="I267" s="870">
        <f t="shared" si="4"/>
        <v>1992</v>
      </c>
    </row>
    <row r="268" spans="1:9" ht="63">
      <c r="A268" s="913">
        <v>261</v>
      </c>
      <c r="B268" s="914">
        <v>6</v>
      </c>
      <c r="C268" s="915" t="s">
        <v>531</v>
      </c>
      <c r="D268" s="916" t="s">
        <v>406</v>
      </c>
      <c r="E268" s="916" t="s">
        <v>443</v>
      </c>
      <c r="F268" s="917" t="s">
        <v>532</v>
      </c>
      <c r="G268" s="918">
        <v>449</v>
      </c>
      <c r="H268" s="919" t="s">
        <v>18</v>
      </c>
      <c r="I268" s="870">
        <f t="shared" si="4"/>
        <v>2694</v>
      </c>
    </row>
    <row r="269" spans="1:9" ht="78.75">
      <c r="A269" s="913">
        <v>262</v>
      </c>
      <c r="B269" s="914">
        <v>54</v>
      </c>
      <c r="C269" s="915" t="s">
        <v>533</v>
      </c>
      <c r="D269" s="916" t="s">
        <v>406</v>
      </c>
      <c r="E269" s="916" t="s">
        <v>443</v>
      </c>
      <c r="F269" s="917" t="s">
        <v>534</v>
      </c>
      <c r="G269" s="918">
        <v>676</v>
      </c>
      <c r="H269" s="919" t="s">
        <v>18</v>
      </c>
      <c r="I269" s="870">
        <f t="shared" si="4"/>
        <v>36504</v>
      </c>
    </row>
    <row r="270" spans="1:9" ht="47.25">
      <c r="A270" s="913">
        <v>263</v>
      </c>
      <c r="B270" s="914">
        <v>24</v>
      </c>
      <c r="C270" s="915" t="s">
        <v>535</v>
      </c>
      <c r="D270" s="916" t="s">
        <v>406</v>
      </c>
      <c r="E270" s="916" t="s">
        <v>443</v>
      </c>
      <c r="F270" s="917" t="s">
        <v>536</v>
      </c>
      <c r="G270" s="918">
        <v>148</v>
      </c>
      <c r="H270" s="919" t="s">
        <v>18</v>
      </c>
      <c r="I270" s="870">
        <f t="shared" si="4"/>
        <v>3552</v>
      </c>
    </row>
    <row r="271" spans="1:9" ht="31.5">
      <c r="A271" s="913">
        <v>264</v>
      </c>
      <c r="B271" s="914">
        <v>2</v>
      </c>
      <c r="C271" s="915" t="s">
        <v>537</v>
      </c>
      <c r="D271" s="916" t="s">
        <v>406</v>
      </c>
      <c r="E271" s="916" t="s">
        <v>443</v>
      </c>
      <c r="F271" s="917" t="s">
        <v>538</v>
      </c>
      <c r="G271" s="918">
        <v>2192</v>
      </c>
      <c r="H271" s="919" t="s">
        <v>18</v>
      </c>
      <c r="I271" s="870">
        <f t="shared" si="4"/>
        <v>4384</v>
      </c>
    </row>
    <row r="272" spans="1:9" ht="31.5">
      <c r="A272" s="913">
        <v>265</v>
      </c>
      <c r="B272" s="914">
        <v>230</v>
      </c>
      <c r="C272" s="915" t="s">
        <v>539</v>
      </c>
      <c r="D272" s="916" t="s">
        <v>406</v>
      </c>
      <c r="E272" s="916" t="s">
        <v>443</v>
      </c>
      <c r="F272" s="917" t="s">
        <v>540</v>
      </c>
      <c r="G272" s="918">
        <v>75</v>
      </c>
      <c r="H272" s="919" t="s">
        <v>86</v>
      </c>
      <c r="I272" s="870">
        <f t="shared" si="4"/>
        <v>17250</v>
      </c>
    </row>
    <row r="273" spans="1:9" ht="31.5">
      <c r="A273" s="913">
        <v>266</v>
      </c>
      <c r="B273" s="914">
        <v>350</v>
      </c>
      <c r="C273" s="915" t="s">
        <v>541</v>
      </c>
      <c r="D273" s="916" t="s">
        <v>406</v>
      </c>
      <c r="E273" s="916" t="s">
        <v>443</v>
      </c>
      <c r="F273" s="917" t="s">
        <v>542</v>
      </c>
      <c r="G273" s="918">
        <v>103</v>
      </c>
      <c r="H273" s="919" t="s">
        <v>86</v>
      </c>
      <c r="I273" s="870">
        <f t="shared" si="4"/>
        <v>36050</v>
      </c>
    </row>
    <row r="274" spans="1:9" ht="47.25">
      <c r="A274" s="913">
        <v>267</v>
      </c>
      <c r="B274" s="914">
        <v>12</v>
      </c>
      <c r="C274" s="915" t="s">
        <v>543</v>
      </c>
      <c r="D274" s="916" t="s">
        <v>406</v>
      </c>
      <c r="E274" s="916" t="s">
        <v>443</v>
      </c>
      <c r="F274" s="917" t="s">
        <v>544</v>
      </c>
      <c r="G274" s="918">
        <v>141</v>
      </c>
      <c r="H274" s="919" t="s">
        <v>18</v>
      </c>
      <c r="I274" s="870">
        <f t="shared" si="4"/>
        <v>1692</v>
      </c>
    </row>
    <row r="275" spans="1:9" ht="31.5">
      <c r="A275" s="913">
        <v>268</v>
      </c>
      <c r="B275" s="914">
        <v>6</v>
      </c>
      <c r="C275" s="915" t="s">
        <v>545</v>
      </c>
      <c r="D275" s="916" t="s">
        <v>406</v>
      </c>
      <c r="E275" s="916" t="s">
        <v>443</v>
      </c>
      <c r="F275" s="917" t="s">
        <v>546</v>
      </c>
      <c r="G275" s="918">
        <v>2277</v>
      </c>
      <c r="H275" s="919" t="s">
        <v>18</v>
      </c>
      <c r="I275" s="870">
        <f t="shared" si="4"/>
        <v>13662</v>
      </c>
    </row>
    <row r="276" spans="1:9" ht="47.25">
      <c r="A276" s="913">
        <v>269</v>
      </c>
      <c r="B276" s="914">
        <v>6</v>
      </c>
      <c r="C276" s="924" t="s">
        <v>547</v>
      </c>
      <c r="D276" s="916" t="s">
        <v>406</v>
      </c>
      <c r="E276" s="916" t="s">
        <v>443</v>
      </c>
      <c r="F276" s="917" t="s">
        <v>548</v>
      </c>
      <c r="G276" s="918">
        <v>589</v>
      </c>
      <c r="H276" s="919" t="s">
        <v>18</v>
      </c>
      <c r="I276" s="870">
        <f t="shared" si="4"/>
        <v>3534</v>
      </c>
    </row>
    <row r="277" spans="1:9" ht="47.25">
      <c r="A277" s="913">
        <v>270</v>
      </c>
      <c r="B277" s="914">
        <v>10</v>
      </c>
      <c r="C277" s="915" t="s">
        <v>549</v>
      </c>
      <c r="D277" s="916" t="s">
        <v>406</v>
      </c>
      <c r="E277" s="916" t="s">
        <v>443</v>
      </c>
      <c r="F277" s="917" t="s">
        <v>550</v>
      </c>
      <c r="G277" s="918">
        <v>3887</v>
      </c>
      <c r="H277" s="919" t="s">
        <v>18</v>
      </c>
      <c r="I277" s="870">
        <f t="shared" si="4"/>
        <v>38870</v>
      </c>
    </row>
    <row r="278" spans="1:9" ht="78.75">
      <c r="A278" s="913">
        <v>271</v>
      </c>
      <c r="B278" s="914">
        <v>1</v>
      </c>
      <c r="C278" s="915" t="s">
        <v>551</v>
      </c>
      <c r="D278" s="916" t="s">
        <v>406</v>
      </c>
      <c r="E278" s="916" t="s">
        <v>443</v>
      </c>
      <c r="F278" s="917" t="s">
        <v>552</v>
      </c>
      <c r="G278" s="918">
        <v>5345</v>
      </c>
      <c r="H278" s="919" t="s">
        <v>18</v>
      </c>
      <c r="I278" s="870">
        <f t="shared" si="4"/>
        <v>5345</v>
      </c>
    </row>
    <row r="279" spans="1:9" ht="15.75">
      <c r="A279" s="913">
        <v>272</v>
      </c>
      <c r="B279" s="914">
        <v>4</v>
      </c>
      <c r="C279" s="925" t="s">
        <v>553</v>
      </c>
      <c r="D279" s="916" t="s">
        <v>406</v>
      </c>
      <c r="E279" s="916" t="s">
        <v>443</v>
      </c>
      <c r="F279" s="926" t="s">
        <v>554</v>
      </c>
      <c r="G279" s="918">
        <v>582</v>
      </c>
      <c r="H279" s="919" t="s">
        <v>18</v>
      </c>
      <c r="I279" s="870">
        <f t="shared" si="4"/>
        <v>2328</v>
      </c>
    </row>
    <row r="280" spans="1:9" ht="63">
      <c r="A280" s="913">
        <v>273</v>
      </c>
      <c r="B280" s="914">
        <v>25</v>
      </c>
      <c r="C280" s="915" t="s">
        <v>555</v>
      </c>
      <c r="D280" s="916" t="s">
        <v>406</v>
      </c>
      <c r="E280" s="916" t="s">
        <v>443</v>
      </c>
      <c r="F280" s="917" t="s">
        <v>556</v>
      </c>
      <c r="G280" s="918">
        <v>755</v>
      </c>
      <c r="H280" s="919" t="s">
        <v>86</v>
      </c>
      <c r="I280" s="870">
        <f t="shared" si="4"/>
        <v>18875</v>
      </c>
    </row>
    <row r="281" spans="1:9" ht="47.25">
      <c r="A281" s="913">
        <v>274</v>
      </c>
      <c r="B281" s="914">
        <v>2</v>
      </c>
      <c r="C281" s="915" t="s">
        <v>557</v>
      </c>
      <c r="D281" s="916" t="s">
        <v>406</v>
      </c>
      <c r="E281" s="916" t="s">
        <v>443</v>
      </c>
      <c r="F281" s="917" t="s">
        <v>558</v>
      </c>
      <c r="G281" s="918">
        <v>8766</v>
      </c>
      <c r="H281" s="919" t="s">
        <v>18</v>
      </c>
      <c r="I281" s="870">
        <f t="shared" si="4"/>
        <v>17532</v>
      </c>
    </row>
    <row r="282" spans="1:9" ht="31.5">
      <c r="A282" s="913">
        <v>275</v>
      </c>
      <c r="B282" s="914">
        <v>1</v>
      </c>
      <c r="C282" s="915" t="s">
        <v>559</v>
      </c>
      <c r="D282" s="916" t="s">
        <v>406</v>
      </c>
      <c r="E282" s="916" t="s">
        <v>443</v>
      </c>
      <c r="F282" s="917" t="s">
        <v>560</v>
      </c>
      <c r="G282" s="918">
        <v>128</v>
      </c>
      <c r="H282" s="919" t="s">
        <v>18</v>
      </c>
      <c r="I282" s="870">
        <f t="shared" si="4"/>
        <v>128</v>
      </c>
    </row>
    <row r="283" spans="1:9" ht="31.5">
      <c r="A283" s="913">
        <v>276</v>
      </c>
      <c r="B283" s="914">
        <v>1</v>
      </c>
      <c r="C283" s="915" t="s">
        <v>561</v>
      </c>
      <c r="D283" s="916" t="s">
        <v>406</v>
      </c>
      <c r="E283" s="916" t="s">
        <v>443</v>
      </c>
      <c r="F283" s="917" t="s">
        <v>562</v>
      </c>
      <c r="G283" s="918">
        <v>100</v>
      </c>
      <c r="H283" s="919" t="s">
        <v>18</v>
      </c>
      <c r="I283" s="870">
        <f t="shared" si="4"/>
        <v>100</v>
      </c>
    </row>
    <row r="284" spans="1:9" ht="31.5">
      <c r="A284" s="913">
        <v>277</v>
      </c>
      <c r="B284" s="914">
        <v>10</v>
      </c>
      <c r="C284" s="915" t="s">
        <v>563</v>
      </c>
      <c r="D284" s="916" t="s">
        <v>406</v>
      </c>
      <c r="E284" s="916" t="s">
        <v>443</v>
      </c>
      <c r="F284" s="917" t="s">
        <v>564</v>
      </c>
      <c r="G284" s="918">
        <v>462</v>
      </c>
      <c r="H284" s="919" t="s">
        <v>86</v>
      </c>
      <c r="I284" s="870">
        <f t="shared" si="4"/>
        <v>4620</v>
      </c>
    </row>
    <row r="285" spans="1:9" ht="31.5">
      <c r="A285" s="913">
        <v>278</v>
      </c>
      <c r="B285" s="914">
        <v>3</v>
      </c>
      <c r="C285" s="915" t="s">
        <v>565</v>
      </c>
      <c r="D285" s="916" t="s">
        <v>406</v>
      </c>
      <c r="E285" s="916" t="s">
        <v>443</v>
      </c>
      <c r="F285" s="917" t="s">
        <v>566</v>
      </c>
      <c r="G285" s="918">
        <v>410</v>
      </c>
      <c r="H285" s="919" t="s">
        <v>86</v>
      </c>
      <c r="I285" s="870">
        <f t="shared" si="4"/>
        <v>1230</v>
      </c>
    </row>
    <row r="286" spans="1:9" ht="63">
      <c r="A286" s="913">
        <v>279</v>
      </c>
      <c r="B286" s="914">
        <v>1</v>
      </c>
      <c r="C286" s="915" t="s">
        <v>567</v>
      </c>
      <c r="D286" s="916" t="s">
        <v>406</v>
      </c>
      <c r="E286" s="916" t="s">
        <v>443</v>
      </c>
      <c r="F286" s="917" t="s">
        <v>568</v>
      </c>
      <c r="G286" s="918">
        <v>767</v>
      </c>
      <c r="H286" s="919" t="s">
        <v>18</v>
      </c>
      <c r="I286" s="870">
        <f t="shared" si="4"/>
        <v>767</v>
      </c>
    </row>
    <row r="287" spans="1:9" ht="47.25">
      <c r="A287" s="913">
        <v>280</v>
      </c>
      <c r="B287" s="914">
        <v>1</v>
      </c>
      <c r="C287" s="915" t="s">
        <v>569</v>
      </c>
      <c r="D287" s="916" t="s">
        <v>406</v>
      </c>
      <c r="E287" s="916" t="s">
        <v>443</v>
      </c>
      <c r="F287" s="917" t="s">
        <v>570</v>
      </c>
      <c r="G287" s="918">
        <v>2228</v>
      </c>
      <c r="H287" s="919" t="s">
        <v>18</v>
      </c>
      <c r="I287" s="870">
        <f t="shared" si="4"/>
        <v>2228</v>
      </c>
    </row>
    <row r="288" spans="1:9" ht="31.5">
      <c r="A288" s="913">
        <v>281</v>
      </c>
      <c r="B288" s="914">
        <v>1</v>
      </c>
      <c r="C288" s="915" t="s">
        <v>571</v>
      </c>
      <c r="D288" s="916" t="s">
        <v>406</v>
      </c>
      <c r="E288" s="916" t="s">
        <v>443</v>
      </c>
      <c r="F288" s="917" t="s">
        <v>572</v>
      </c>
      <c r="G288" s="918">
        <v>1324</v>
      </c>
      <c r="H288" s="919" t="s">
        <v>18</v>
      </c>
      <c r="I288" s="870">
        <f t="shared" si="4"/>
        <v>1324</v>
      </c>
    </row>
    <row r="289" spans="1:9" ht="15.75">
      <c r="A289" s="913">
        <v>282</v>
      </c>
      <c r="B289" s="914">
        <v>2</v>
      </c>
      <c r="C289" s="915" t="s">
        <v>1682</v>
      </c>
      <c r="D289" s="916" t="s">
        <v>406</v>
      </c>
      <c r="E289" s="916" t="s">
        <v>443</v>
      </c>
      <c r="F289" s="917" t="s">
        <v>574</v>
      </c>
      <c r="G289" s="918">
        <v>721</v>
      </c>
      <c r="H289" s="919" t="s">
        <v>18</v>
      </c>
      <c r="I289" s="870">
        <f t="shared" si="4"/>
        <v>1442</v>
      </c>
    </row>
    <row r="290" spans="1:9" ht="15.75">
      <c r="A290" s="913">
        <v>283</v>
      </c>
      <c r="B290" s="914">
        <v>3</v>
      </c>
      <c r="C290" s="924" t="s">
        <v>1683</v>
      </c>
      <c r="D290" s="916" t="s">
        <v>406</v>
      </c>
      <c r="E290" s="916" t="s">
        <v>443</v>
      </c>
      <c r="F290" s="917" t="s">
        <v>576</v>
      </c>
      <c r="G290" s="918">
        <v>298</v>
      </c>
      <c r="H290" s="919" t="s">
        <v>18</v>
      </c>
      <c r="I290" s="870">
        <f t="shared" si="4"/>
        <v>894</v>
      </c>
    </row>
    <row r="291" spans="1:9" ht="110.25">
      <c r="A291" s="913">
        <v>284</v>
      </c>
      <c r="B291" s="914">
        <v>1</v>
      </c>
      <c r="C291" s="915" t="s">
        <v>577</v>
      </c>
      <c r="D291" s="916" t="s">
        <v>406</v>
      </c>
      <c r="E291" s="916" t="s">
        <v>443</v>
      </c>
      <c r="F291" s="917" t="s">
        <v>578</v>
      </c>
      <c r="G291" s="918">
        <v>1717</v>
      </c>
      <c r="H291" s="919" t="s">
        <v>18</v>
      </c>
      <c r="I291" s="870">
        <f t="shared" si="4"/>
        <v>1717</v>
      </c>
    </row>
    <row r="292" spans="1:9" ht="31.5">
      <c r="A292" s="913">
        <v>285</v>
      </c>
      <c r="B292" s="914">
        <v>1</v>
      </c>
      <c r="C292" s="915" t="s">
        <v>1684</v>
      </c>
      <c r="D292" s="916" t="s">
        <v>406</v>
      </c>
      <c r="E292" s="916" t="s">
        <v>443</v>
      </c>
      <c r="F292" s="917" t="s">
        <v>580</v>
      </c>
      <c r="G292" s="918">
        <v>309</v>
      </c>
      <c r="H292" s="919" t="s">
        <v>18</v>
      </c>
      <c r="I292" s="870">
        <f t="shared" ref="I292:I321" si="5">G292*B292</f>
        <v>309</v>
      </c>
    </row>
    <row r="293" spans="1:9" ht="31.5">
      <c r="A293" s="913">
        <v>286</v>
      </c>
      <c r="B293" s="914">
        <v>2</v>
      </c>
      <c r="C293" s="915" t="s">
        <v>581</v>
      </c>
      <c r="D293" s="916" t="s">
        <v>406</v>
      </c>
      <c r="E293" s="916" t="s">
        <v>443</v>
      </c>
      <c r="F293" s="917" t="s">
        <v>582</v>
      </c>
      <c r="G293" s="918">
        <v>134</v>
      </c>
      <c r="H293" s="919" t="s">
        <v>18</v>
      </c>
      <c r="I293" s="870">
        <f t="shared" si="5"/>
        <v>268</v>
      </c>
    </row>
    <row r="294" spans="1:9" ht="31.5">
      <c r="A294" s="913">
        <v>287</v>
      </c>
      <c r="B294" s="914">
        <v>1</v>
      </c>
      <c r="C294" s="915" t="s">
        <v>583</v>
      </c>
      <c r="D294" s="916" t="s">
        <v>406</v>
      </c>
      <c r="E294" s="916" t="s">
        <v>443</v>
      </c>
      <c r="F294" s="917" t="s">
        <v>584</v>
      </c>
      <c r="G294" s="918">
        <v>2032</v>
      </c>
      <c r="H294" s="919" t="s">
        <v>18</v>
      </c>
      <c r="I294" s="870">
        <f t="shared" si="5"/>
        <v>2032</v>
      </c>
    </row>
    <row r="295" spans="1:9" ht="63">
      <c r="A295" s="913">
        <v>288</v>
      </c>
      <c r="B295" s="914">
        <v>1000</v>
      </c>
      <c r="C295" s="915" t="s">
        <v>585</v>
      </c>
      <c r="D295" s="916" t="s">
        <v>406</v>
      </c>
      <c r="E295" s="916" t="s">
        <v>443</v>
      </c>
      <c r="F295" s="917" t="s">
        <v>586</v>
      </c>
      <c r="G295" s="918">
        <v>10</v>
      </c>
      <c r="H295" s="919" t="s">
        <v>587</v>
      </c>
      <c r="I295" s="870">
        <f t="shared" si="5"/>
        <v>10000</v>
      </c>
    </row>
    <row r="296" spans="1:9" ht="31.5">
      <c r="A296" s="913">
        <v>289</v>
      </c>
      <c r="B296" s="914">
        <v>1</v>
      </c>
      <c r="C296" s="915" t="s">
        <v>1685</v>
      </c>
      <c r="D296" s="916" t="s">
        <v>406</v>
      </c>
      <c r="E296" s="916" t="s">
        <v>443</v>
      </c>
      <c r="F296" s="917" t="s">
        <v>589</v>
      </c>
      <c r="G296" s="918">
        <v>33</v>
      </c>
      <c r="H296" s="919" t="s">
        <v>18</v>
      </c>
      <c r="I296" s="870">
        <f t="shared" si="5"/>
        <v>33</v>
      </c>
    </row>
    <row r="297" spans="1:9" ht="94.5">
      <c r="A297" s="913">
        <v>290</v>
      </c>
      <c r="B297" s="914">
        <v>25</v>
      </c>
      <c r="C297" s="915" t="s">
        <v>590</v>
      </c>
      <c r="D297" s="916" t="s">
        <v>406</v>
      </c>
      <c r="E297" s="916" t="s">
        <v>443</v>
      </c>
      <c r="F297" s="917" t="s">
        <v>591</v>
      </c>
      <c r="G297" s="918">
        <v>239</v>
      </c>
      <c r="H297" s="919" t="s">
        <v>86</v>
      </c>
      <c r="I297" s="870">
        <f t="shared" si="5"/>
        <v>5975</v>
      </c>
    </row>
    <row r="298" spans="1:9" ht="94.5">
      <c r="A298" s="913">
        <v>291</v>
      </c>
      <c r="B298" s="914">
        <v>65</v>
      </c>
      <c r="C298" s="915" t="s">
        <v>592</v>
      </c>
      <c r="D298" s="916" t="s">
        <v>406</v>
      </c>
      <c r="E298" s="916" t="s">
        <v>443</v>
      </c>
      <c r="F298" s="917" t="s">
        <v>413</v>
      </c>
      <c r="G298" s="918">
        <v>313</v>
      </c>
      <c r="H298" s="919" t="s">
        <v>86</v>
      </c>
      <c r="I298" s="870">
        <f t="shared" si="5"/>
        <v>20345</v>
      </c>
    </row>
    <row r="299" spans="1:9" ht="94.5">
      <c r="A299" s="913">
        <v>292</v>
      </c>
      <c r="B299" s="914">
        <v>50</v>
      </c>
      <c r="C299" s="915" t="s">
        <v>593</v>
      </c>
      <c r="D299" s="916" t="s">
        <v>406</v>
      </c>
      <c r="E299" s="916" t="s">
        <v>443</v>
      </c>
      <c r="F299" s="917" t="s">
        <v>594</v>
      </c>
      <c r="G299" s="918">
        <v>410</v>
      </c>
      <c r="H299" s="919" t="s">
        <v>86</v>
      </c>
      <c r="I299" s="870">
        <f t="shared" si="5"/>
        <v>20500</v>
      </c>
    </row>
    <row r="300" spans="1:9" ht="31.5">
      <c r="A300" s="913">
        <v>293</v>
      </c>
      <c r="B300" s="914">
        <v>1</v>
      </c>
      <c r="C300" s="915" t="s">
        <v>595</v>
      </c>
      <c r="D300" s="916" t="s">
        <v>406</v>
      </c>
      <c r="E300" s="916" t="s">
        <v>443</v>
      </c>
      <c r="F300" s="917" t="s">
        <v>596</v>
      </c>
      <c r="G300" s="918">
        <v>466</v>
      </c>
      <c r="H300" s="919" t="s">
        <v>18</v>
      </c>
      <c r="I300" s="870">
        <f t="shared" si="5"/>
        <v>466</v>
      </c>
    </row>
    <row r="301" spans="1:9" ht="31.5">
      <c r="A301" s="913">
        <v>294</v>
      </c>
      <c r="B301" s="914">
        <v>21</v>
      </c>
      <c r="C301" s="915" t="s">
        <v>597</v>
      </c>
      <c r="D301" s="916" t="s">
        <v>406</v>
      </c>
      <c r="E301" s="916" t="s">
        <v>443</v>
      </c>
      <c r="F301" s="917" t="s">
        <v>598</v>
      </c>
      <c r="G301" s="918">
        <v>331</v>
      </c>
      <c r="H301" s="919" t="s">
        <v>18</v>
      </c>
      <c r="I301" s="870">
        <f t="shared" si="5"/>
        <v>6951</v>
      </c>
    </row>
    <row r="302" spans="1:9" ht="31.5">
      <c r="A302" s="913">
        <v>295</v>
      </c>
      <c r="B302" s="914">
        <v>1</v>
      </c>
      <c r="C302" s="915" t="s">
        <v>599</v>
      </c>
      <c r="D302" s="916" t="s">
        <v>406</v>
      </c>
      <c r="E302" s="916" t="s">
        <v>443</v>
      </c>
      <c r="F302" s="917" t="s">
        <v>600</v>
      </c>
      <c r="G302" s="918">
        <v>489</v>
      </c>
      <c r="H302" s="919" t="s">
        <v>18</v>
      </c>
      <c r="I302" s="870">
        <f t="shared" si="5"/>
        <v>489</v>
      </c>
    </row>
    <row r="303" spans="1:9" ht="15.75">
      <c r="A303" s="913">
        <v>296</v>
      </c>
      <c r="B303" s="914">
        <v>1</v>
      </c>
      <c r="C303" s="915" t="s">
        <v>601</v>
      </c>
      <c r="D303" s="916" t="s">
        <v>406</v>
      </c>
      <c r="E303" s="916" t="s">
        <v>443</v>
      </c>
      <c r="F303" s="917" t="s">
        <v>602</v>
      </c>
      <c r="G303" s="918">
        <v>675</v>
      </c>
      <c r="H303" s="919" t="s">
        <v>18</v>
      </c>
      <c r="I303" s="870">
        <f t="shared" si="5"/>
        <v>675</v>
      </c>
    </row>
    <row r="304" spans="1:9" ht="31.5">
      <c r="A304" s="913">
        <v>297</v>
      </c>
      <c r="B304" s="914">
        <v>17.5</v>
      </c>
      <c r="C304" s="915" t="s">
        <v>603</v>
      </c>
      <c r="D304" s="916" t="s">
        <v>406</v>
      </c>
      <c r="E304" s="916" t="s">
        <v>443</v>
      </c>
      <c r="F304" s="917" t="s">
        <v>604</v>
      </c>
      <c r="G304" s="918">
        <v>395</v>
      </c>
      <c r="H304" s="919" t="s">
        <v>485</v>
      </c>
      <c r="I304" s="870">
        <f t="shared" si="5"/>
        <v>6912.5</v>
      </c>
    </row>
    <row r="305" spans="1:9" ht="31.5">
      <c r="A305" s="913">
        <v>298</v>
      </c>
      <c r="B305" s="914">
        <v>3.05</v>
      </c>
      <c r="C305" s="915" t="s">
        <v>605</v>
      </c>
      <c r="D305" s="916" t="s">
        <v>406</v>
      </c>
      <c r="E305" s="916" t="s">
        <v>443</v>
      </c>
      <c r="F305" s="917" t="s">
        <v>606</v>
      </c>
      <c r="G305" s="918">
        <v>3553</v>
      </c>
      <c r="H305" s="919" t="s">
        <v>485</v>
      </c>
      <c r="I305" s="870">
        <f t="shared" si="5"/>
        <v>10836.65</v>
      </c>
    </row>
    <row r="306" spans="1:9" ht="15.75">
      <c r="A306" s="913">
        <v>299</v>
      </c>
      <c r="B306" s="914">
        <v>230</v>
      </c>
      <c r="C306" s="927" t="s">
        <v>607</v>
      </c>
      <c r="D306" s="916" t="s">
        <v>406</v>
      </c>
      <c r="E306" s="916" t="s">
        <v>443</v>
      </c>
      <c r="F306" s="917" t="s">
        <v>608</v>
      </c>
      <c r="G306" s="918">
        <v>270</v>
      </c>
      <c r="H306" s="919" t="s">
        <v>455</v>
      </c>
      <c r="I306" s="870">
        <f t="shared" si="5"/>
        <v>62100</v>
      </c>
    </row>
    <row r="307" spans="1:9" ht="31.5">
      <c r="A307" s="913">
        <v>300</v>
      </c>
      <c r="B307" s="914">
        <v>9.4</v>
      </c>
      <c r="C307" s="915" t="s">
        <v>609</v>
      </c>
      <c r="D307" s="916" t="s">
        <v>406</v>
      </c>
      <c r="E307" s="916" t="s">
        <v>443</v>
      </c>
      <c r="F307" s="917" t="s">
        <v>610</v>
      </c>
      <c r="G307" s="918">
        <v>1543</v>
      </c>
      <c r="H307" s="919" t="s">
        <v>455</v>
      </c>
      <c r="I307" s="870">
        <f t="shared" si="5"/>
        <v>14504.2</v>
      </c>
    </row>
    <row r="308" spans="1:9" ht="94.5">
      <c r="A308" s="913">
        <v>301</v>
      </c>
      <c r="B308" s="914">
        <v>50</v>
      </c>
      <c r="C308" s="915" t="s">
        <v>611</v>
      </c>
      <c r="D308" s="916" t="s">
        <v>406</v>
      </c>
      <c r="E308" s="916" t="s">
        <v>443</v>
      </c>
      <c r="F308" s="917" t="s">
        <v>612</v>
      </c>
      <c r="G308" s="918">
        <v>766</v>
      </c>
      <c r="H308" s="919" t="s">
        <v>485</v>
      </c>
      <c r="I308" s="870">
        <f t="shared" si="5"/>
        <v>38300</v>
      </c>
    </row>
    <row r="309" spans="1:9" ht="31.5">
      <c r="A309" s="913">
        <v>302</v>
      </c>
      <c r="B309" s="914">
        <v>31.84</v>
      </c>
      <c r="C309" s="928" t="s">
        <v>613</v>
      </c>
      <c r="D309" s="916" t="s">
        <v>406</v>
      </c>
      <c r="E309" s="916" t="s">
        <v>443</v>
      </c>
      <c r="F309" s="917" t="s">
        <v>614</v>
      </c>
      <c r="G309" s="918">
        <v>5299</v>
      </c>
      <c r="H309" s="919" t="s">
        <v>499</v>
      </c>
      <c r="I309" s="870">
        <f t="shared" si="5"/>
        <v>168720.16</v>
      </c>
    </row>
    <row r="310" spans="1:9" ht="31.5">
      <c r="A310" s="913">
        <v>303</v>
      </c>
      <c r="B310" s="914">
        <v>1</v>
      </c>
      <c r="C310" s="929" t="s">
        <v>615</v>
      </c>
      <c r="D310" s="916" t="s">
        <v>406</v>
      </c>
      <c r="E310" s="916" t="s">
        <v>443</v>
      </c>
      <c r="F310" s="917" t="s">
        <v>616</v>
      </c>
      <c r="G310" s="918">
        <v>5000</v>
      </c>
      <c r="H310" s="919" t="s">
        <v>18</v>
      </c>
      <c r="I310" s="870">
        <f t="shared" si="5"/>
        <v>5000</v>
      </c>
    </row>
    <row r="311" spans="1:9" ht="47.25">
      <c r="A311" s="913">
        <v>304</v>
      </c>
      <c r="B311" s="914">
        <v>230</v>
      </c>
      <c r="C311" s="928" t="s">
        <v>617</v>
      </c>
      <c r="D311" s="916" t="s">
        <v>406</v>
      </c>
      <c r="E311" s="916" t="s">
        <v>443</v>
      </c>
      <c r="F311" s="917" t="s">
        <v>618</v>
      </c>
      <c r="G311" s="918">
        <v>336</v>
      </c>
      <c r="H311" s="919" t="s">
        <v>459</v>
      </c>
      <c r="I311" s="870">
        <f t="shared" si="5"/>
        <v>77280</v>
      </c>
    </row>
    <row r="312" spans="1:9" ht="47.25">
      <c r="A312" s="913">
        <v>305</v>
      </c>
      <c r="B312" s="914">
        <v>25</v>
      </c>
      <c r="C312" s="928" t="s">
        <v>1686</v>
      </c>
      <c r="D312" s="916" t="s">
        <v>406</v>
      </c>
      <c r="E312" s="916" t="s">
        <v>443</v>
      </c>
      <c r="F312" s="917" t="s">
        <v>620</v>
      </c>
      <c r="G312" s="918">
        <v>883</v>
      </c>
      <c r="H312" s="919" t="s">
        <v>459</v>
      </c>
      <c r="I312" s="870">
        <f t="shared" si="5"/>
        <v>22075</v>
      </c>
    </row>
    <row r="313" spans="1:9" ht="47.25">
      <c r="A313" s="913">
        <v>306</v>
      </c>
      <c r="B313" s="914">
        <v>1</v>
      </c>
      <c r="C313" s="928" t="s">
        <v>621</v>
      </c>
      <c r="D313" s="916" t="s">
        <v>406</v>
      </c>
      <c r="E313" s="916" t="s">
        <v>443</v>
      </c>
      <c r="F313" s="917" t="s">
        <v>622</v>
      </c>
      <c r="G313" s="918">
        <v>21619</v>
      </c>
      <c r="H313" s="919" t="s">
        <v>18</v>
      </c>
      <c r="I313" s="870">
        <f t="shared" si="5"/>
        <v>21619</v>
      </c>
    </row>
    <row r="314" spans="1:9" ht="47.25">
      <c r="A314" s="913">
        <v>307</v>
      </c>
      <c r="B314" s="914">
        <v>190</v>
      </c>
      <c r="C314" s="928" t="s">
        <v>1687</v>
      </c>
      <c r="D314" s="916" t="s">
        <v>406</v>
      </c>
      <c r="E314" s="916" t="s">
        <v>443</v>
      </c>
      <c r="F314" s="917" t="s">
        <v>624</v>
      </c>
      <c r="G314" s="918">
        <v>180</v>
      </c>
      <c r="H314" s="919" t="s">
        <v>459</v>
      </c>
      <c r="I314" s="870">
        <f t="shared" si="5"/>
        <v>34200</v>
      </c>
    </row>
    <row r="315" spans="1:9" ht="47.25">
      <c r="A315" s="913">
        <v>308</v>
      </c>
      <c r="B315" s="914">
        <v>1</v>
      </c>
      <c r="C315" s="928" t="s">
        <v>625</v>
      </c>
      <c r="D315" s="916" t="s">
        <v>406</v>
      </c>
      <c r="E315" s="916" t="s">
        <v>443</v>
      </c>
      <c r="F315" s="917" t="s">
        <v>626</v>
      </c>
      <c r="G315" s="918">
        <v>1040</v>
      </c>
      <c r="H315" s="919" t="s">
        <v>18</v>
      </c>
      <c r="I315" s="870">
        <f t="shared" si="5"/>
        <v>1040</v>
      </c>
    </row>
    <row r="316" spans="1:9" ht="47.25">
      <c r="A316" s="913">
        <v>309</v>
      </c>
      <c r="B316" s="914">
        <v>210</v>
      </c>
      <c r="C316" s="928" t="s">
        <v>627</v>
      </c>
      <c r="D316" s="916" t="s">
        <v>406</v>
      </c>
      <c r="E316" s="916" t="s">
        <v>443</v>
      </c>
      <c r="F316" s="917" t="s">
        <v>628</v>
      </c>
      <c r="G316" s="918">
        <v>192</v>
      </c>
      <c r="H316" s="919" t="s">
        <v>459</v>
      </c>
      <c r="I316" s="870">
        <f t="shared" si="5"/>
        <v>40320</v>
      </c>
    </row>
    <row r="317" spans="1:9" ht="15.75">
      <c r="A317" s="913">
        <v>310</v>
      </c>
      <c r="B317" s="914">
        <v>1</v>
      </c>
      <c r="C317" s="928" t="s">
        <v>629</v>
      </c>
      <c r="D317" s="916" t="s">
        <v>406</v>
      </c>
      <c r="E317" s="916" t="s">
        <v>443</v>
      </c>
      <c r="F317" s="917" t="s">
        <v>630</v>
      </c>
      <c r="G317" s="918">
        <v>5000</v>
      </c>
      <c r="H317" s="919" t="s">
        <v>18</v>
      </c>
      <c r="I317" s="870">
        <f t="shared" si="5"/>
        <v>5000</v>
      </c>
    </row>
    <row r="318" spans="1:9" ht="47.25">
      <c r="A318" s="913">
        <v>311</v>
      </c>
      <c r="B318" s="919">
        <v>1</v>
      </c>
      <c r="C318" s="928" t="s">
        <v>631</v>
      </c>
      <c r="D318" s="916" t="s">
        <v>406</v>
      </c>
      <c r="E318" s="916" t="s">
        <v>443</v>
      </c>
      <c r="F318" s="917" t="s">
        <v>632</v>
      </c>
      <c r="G318" s="930">
        <v>5408</v>
      </c>
      <c r="H318" s="919" t="s">
        <v>18</v>
      </c>
      <c r="I318" s="870">
        <f t="shared" si="5"/>
        <v>5408</v>
      </c>
    </row>
    <row r="319" spans="1:9" ht="15.75">
      <c r="A319" s="913">
        <v>312</v>
      </c>
      <c r="B319" s="919">
        <v>287.93</v>
      </c>
      <c r="C319" s="928" t="s">
        <v>633</v>
      </c>
      <c r="D319" s="916" t="s">
        <v>406</v>
      </c>
      <c r="E319" s="916" t="s">
        <v>443</v>
      </c>
      <c r="F319" s="917" t="s">
        <v>634</v>
      </c>
      <c r="G319" s="930">
        <v>40</v>
      </c>
      <c r="H319" s="919" t="s">
        <v>455</v>
      </c>
      <c r="I319" s="870">
        <f t="shared" si="5"/>
        <v>11517.2</v>
      </c>
    </row>
    <row r="320" spans="1:9" ht="15.75">
      <c r="A320" s="913">
        <v>313</v>
      </c>
      <c r="B320" s="919">
        <v>566.88</v>
      </c>
      <c r="C320" s="928" t="s">
        <v>635</v>
      </c>
      <c r="D320" s="916" t="s">
        <v>406</v>
      </c>
      <c r="E320" s="916" t="s">
        <v>443</v>
      </c>
      <c r="F320" s="917" t="s">
        <v>636</v>
      </c>
      <c r="G320" s="930">
        <v>97.5</v>
      </c>
      <c r="H320" s="919" t="s">
        <v>455</v>
      </c>
      <c r="I320" s="870">
        <f t="shared" si="5"/>
        <v>55270.8</v>
      </c>
    </row>
    <row r="321" spans="1:9" ht="15.75">
      <c r="A321" s="913">
        <v>314</v>
      </c>
      <c r="B321" s="919">
        <v>484.84</v>
      </c>
      <c r="C321" s="928" t="s">
        <v>637</v>
      </c>
      <c r="D321" s="916" t="s">
        <v>406</v>
      </c>
      <c r="E321" s="916" t="s">
        <v>443</v>
      </c>
      <c r="F321" s="917" t="s">
        <v>638</v>
      </c>
      <c r="G321" s="930">
        <v>30</v>
      </c>
      <c r="H321" s="919" t="s">
        <v>455</v>
      </c>
      <c r="I321" s="870">
        <f t="shared" si="5"/>
        <v>14545.199999999999</v>
      </c>
    </row>
    <row r="322" spans="1:9" ht="16.5">
      <c r="A322" s="931"/>
      <c r="B322" s="932"/>
      <c r="C322" s="931"/>
      <c r="D322" s="931"/>
      <c r="E322" s="1526" t="s">
        <v>1289</v>
      </c>
      <c r="F322" s="1526"/>
      <c r="G322" s="1526"/>
      <c r="H322" s="1526"/>
      <c r="I322" s="933">
        <f>SUM(I227:I321)</f>
        <v>10037131.249999998</v>
      </c>
    </row>
    <row r="323" spans="1:9" ht="16.5">
      <c r="A323" s="931"/>
      <c r="B323" s="932"/>
      <c r="C323" s="931"/>
      <c r="D323" s="931"/>
      <c r="E323" s="1479" t="s">
        <v>1290</v>
      </c>
      <c r="F323" s="1479"/>
      <c r="G323" s="1479"/>
      <c r="H323" s="1479"/>
      <c r="I323" s="933">
        <f>I322+I225</f>
        <v>29835652.194450006</v>
      </c>
    </row>
    <row r="324" spans="1:9" ht="16.5">
      <c r="A324" s="931"/>
      <c r="B324" s="932"/>
      <c r="C324" s="931"/>
      <c r="D324" s="931"/>
      <c r="E324" s="1479" t="s">
        <v>1291</v>
      </c>
      <c r="F324" s="1479"/>
      <c r="G324" s="1479"/>
      <c r="H324" s="1479"/>
      <c r="I324" s="934">
        <f>I323*18/100</f>
        <v>5370417.3950010017</v>
      </c>
    </row>
    <row r="325" spans="1:9" ht="16.5">
      <c r="A325" s="931"/>
      <c r="B325" s="932"/>
      <c r="C325" s="931"/>
      <c r="D325" s="931"/>
      <c r="E325" s="1479" t="s">
        <v>1292</v>
      </c>
      <c r="F325" s="1479"/>
      <c r="G325" s="1479"/>
      <c r="H325" s="1479"/>
      <c r="I325" s="933">
        <f>I324+I323</f>
        <v>35206069.589451008</v>
      </c>
    </row>
  </sheetData>
  <mergeCells count="10">
    <mergeCell ref="E322:H322"/>
    <mergeCell ref="E323:H323"/>
    <mergeCell ref="E324:H324"/>
    <mergeCell ref="E325:H325"/>
    <mergeCell ref="A1:I1"/>
    <mergeCell ref="A2:I2"/>
    <mergeCell ref="A3:I3"/>
    <mergeCell ref="A4:C4"/>
    <mergeCell ref="A225:H225"/>
    <mergeCell ref="A226:B226"/>
  </mergeCells>
  <pageMargins left="0.47" right="0.2" top="0.45" bottom="0.5" header="0.31" footer="0.18"/>
  <pageSetup paperSize="5" scale="64" orientation="portrait" r:id="rId1"/>
</worksheet>
</file>

<file path=xl/worksheets/sheet9.xml><?xml version="1.0" encoding="utf-8"?>
<worksheet xmlns="http://schemas.openxmlformats.org/spreadsheetml/2006/main" xmlns:r="http://schemas.openxmlformats.org/officeDocument/2006/relationships">
  <sheetPr>
    <tabColor rgb="FFFF0000"/>
  </sheetPr>
  <dimension ref="A1:I333"/>
  <sheetViews>
    <sheetView view="pageBreakPreview" topLeftCell="A322" zoomScaleSheetLayoutView="100" workbookViewId="0">
      <selection activeCell="M4" sqref="M4"/>
    </sheetView>
  </sheetViews>
  <sheetFormatPr defaultRowHeight="15"/>
  <cols>
    <col min="1" max="1" width="5.140625" style="923" customWidth="1"/>
    <col min="2" max="2" width="10.28515625" style="935" customWidth="1"/>
    <col min="3" max="3" width="75.7109375" style="923" bestFit="1" customWidth="1"/>
    <col min="4" max="4" width="6.7109375" style="923" customWidth="1"/>
    <col min="5" max="5" width="10" style="923" customWidth="1"/>
    <col min="6" max="6" width="11.5703125" style="923" customWidth="1"/>
    <col min="7" max="7" width="10.28515625" style="923" customWidth="1"/>
    <col min="8" max="8" width="5.7109375" style="923" customWidth="1"/>
    <col min="9" max="9" width="13.140625" style="923" bestFit="1" customWidth="1"/>
    <col min="10" max="16384" width="9.140625" style="858"/>
  </cols>
  <sheetData>
    <row r="1" spans="1:9" ht="20.25">
      <c r="A1" s="1527" t="s">
        <v>0</v>
      </c>
      <c r="B1" s="1527"/>
      <c r="C1" s="1527"/>
      <c r="D1" s="1527"/>
      <c r="E1" s="1527"/>
      <c r="F1" s="1527"/>
      <c r="G1" s="1527"/>
      <c r="H1" s="1527"/>
      <c r="I1" s="1527"/>
    </row>
    <row r="2" spans="1:9" ht="58.5" customHeight="1">
      <c r="A2" s="1539" t="s">
        <v>1690</v>
      </c>
      <c r="B2" s="1540"/>
      <c r="C2" s="1540"/>
      <c r="D2" s="1540"/>
      <c r="E2" s="1540"/>
      <c r="F2" s="1540"/>
      <c r="G2" s="1540"/>
      <c r="H2" s="1540"/>
      <c r="I2" s="1541"/>
    </row>
    <row r="3" spans="1:9" ht="19.5" customHeight="1">
      <c r="A3" s="1542" t="s">
        <v>1691</v>
      </c>
      <c r="B3" s="1529"/>
      <c r="C3" s="1529"/>
      <c r="D3" s="1529"/>
      <c r="E3" s="1529"/>
      <c r="F3" s="1529"/>
      <c r="G3" s="1529"/>
      <c r="H3" s="1529"/>
      <c r="I3" s="1530"/>
    </row>
    <row r="4" spans="1:9" s="865" customFormat="1" ht="75">
      <c r="A4" s="861" t="s">
        <v>859</v>
      </c>
      <c r="B4" s="862" t="s">
        <v>783</v>
      </c>
      <c r="C4" s="861" t="s">
        <v>860</v>
      </c>
      <c r="D4" s="861" t="s">
        <v>861</v>
      </c>
      <c r="E4" s="861" t="s">
        <v>9</v>
      </c>
      <c r="F4" s="861" t="s">
        <v>1295</v>
      </c>
      <c r="G4" s="937" t="s">
        <v>863</v>
      </c>
      <c r="H4" s="861" t="s">
        <v>788</v>
      </c>
      <c r="I4" s="864" t="s">
        <v>864</v>
      </c>
    </row>
    <row r="5" spans="1:9" s="865" customFormat="1" ht="1.5" customHeight="1">
      <c r="A5" s="1543"/>
      <c r="B5" s="1543"/>
      <c r="C5" s="1543"/>
      <c r="D5" s="1543"/>
      <c r="E5" s="1543"/>
      <c r="F5" s="1543"/>
      <c r="G5" s="1543"/>
      <c r="H5" s="1543"/>
      <c r="I5" s="1543"/>
    </row>
    <row r="6" spans="1:9" s="871" customFormat="1" ht="14.25">
      <c r="A6" s="938">
        <v>1</v>
      </c>
      <c r="B6" s="938">
        <v>2</v>
      </c>
      <c r="C6" s="939" t="s">
        <v>1299</v>
      </c>
      <c r="D6" s="940" t="s">
        <v>655</v>
      </c>
      <c r="E6" s="940" t="s">
        <v>16</v>
      </c>
      <c r="F6" s="938" t="s">
        <v>17</v>
      </c>
      <c r="G6" s="941">
        <v>5805.84</v>
      </c>
      <c r="H6" s="938" t="s">
        <v>18</v>
      </c>
      <c r="I6" s="942">
        <f t="shared" ref="I6:I69" si="0">B6*G6</f>
        <v>11611.68</v>
      </c>
    </row>
    <row r="7" spans="1:9" s="871" customFormat="1" ht="14.25">
      <c r="A7" s="938">
        <v>2</v>
      </c>
      <c r="B7" s="938">
        <v>2</v>
      </c>
      <c r="C7" s="939" t="s">
        <v>1692</v>
      </c>
      <c r="D7" s="940" t="s">
        <v>655</v>
      </c>
      <c r="E7" s="940" t="s">
        <v>16</v>
      </c>
      <c r="F7" s="938" t="s">
        <v>21</v>
      </c>
      <c r="G7" s="941">
        <v>21945</v>
      </c>
      <c r="H7" s="938" t="s">
        <v>18</v>
      </c>
      <c r="I7" s="942">
        <f t="shared" si="0"/>
        <v>43890</v>
      </c>
    </row>
    <row r="8" spans="1:9" s="871" customFormat="1" ht="14.25">
      <c r="A8" s="938">
        <v>3</v>
      </c>
      <c r="B8" s="938">
        <v>2</v>
      </c>
      <c r="C8" s="939" t="s">
        <v>1303</v>
      </c>
      <c r="D8" s="940" t="s">
        <v>655</v>
      </c>
      <c r="E8" s="940" t="s">
        <v>16</v>
      </c>
      <c r="F8" s="938" t="s">
        <v>23</v>
      </c>
      <c r="G8" s="941">
        <v>5805.84</v>
      </c>
      <c r="H8" s="938" t="s">
        <v>18</v>
      </c>
      <c r="I8" s="942">
        <f t="shared" si="0"/>
        <v>11611.68</v>
      </c>
    </row>
    <row r="9" spans="1:9" s="871" customFormat="1" ht="15.75">
      <c r="A9" s="938">
        <v>4</v>
      </c>
      <c r="B9" s="873">
        <v>2</v>
      </c>
      <c r="C9" s="874" t="s">
        <v>1305</v>
      </c>
      <c r="D9" s="875" t="s">
        <v>655</v>
      </c>
      <c r="E9" s="875" t="s">
        <v>16</v>
      </c>
      <c r="F9" s="874" t="s">
        <v>25</v>
      </c>
      <c r="G9" s="876">
        <v>49480.2</v>
      </c>
      <c r="H9" s="938" t="s">
        <v>18</v>
      </c>
      <c r="I9" s="942">
        <f t="shared" si="0"/>
        <v>98960.4</v>
      </c>
    </row>
    <row r="10" spans="1:9" s="871" customFormat="1" ht="14.25">
      <c r="A10" s="938">
        <v>5</v>
      </c>
      <c r="B10" s="938">
        <v>1</v>
      </c>
      <c r="C10" s="939" t="s">
        <v>1307</v>
      </c>
      <c r="D10" s="940" t="s">
        <v>655</v>
      </c>
      <c r="E10" s="940" t="s">
        <v>16</v>
      </c>
      <c r="F10" s="938" t="s">
        <v>27</v>
      </c>
      <c r="G10" s="941">
        <v>350</v>
      </c>
      <c r="H10" s="938" t="s">
        <v>18</v>
      </c>
      <c r="I10" s="942">
        <f t="shared" si="0"/>
        <v>350</v>
      </c>
    </row>
    <row r="11" spans="1:9" s="871" customFormat="1" ht="57">
      <c r="A11" s="938">
        <v>6</v>
      </c>
      <c r="B11" s="938">
        <v>1</v>
      </c>
      <c r="C11" s="943" t="s">
        <v>1586</v>
      </c>
      <c r="D11" s="940" t="s">
        <v>655</v>
      </c>
      <c r="E11" s="940" t="s">
        <v>16</v>
      </c>
      <c r="F11" s="938" t="s">
        <v>29</v>
      </c>
      <c r="G11" s="941">
        <v>3299.7</v>
      </c>
      <c r="H11" s="938" t="s">
        <v>18</v>
      </c>
      <c r="I11" s="942">
        <f t="shared" si="0"/>
        <v>3299.7</v>
      </c>
    </row>
    <row r="12" spans="1:9" s="871" customFormat="1" ht="14.25">
      <c r="A12" s="938">
        <v>7</v>
      </c>
      <c r="B12" s="938">
        <v>1</v>
      </c>
      <c r="C12" s="939" t="s">
        <v>1311</v>
      </c>
      <c r="D12" s="940" t="s">
        <v>655</v>
      </c>
      <c r="E12" s="940" t="s">
        <v>16</v>
      </c>
      <c r="F12" s="938" t="s">
        <v>31</v>
      </c>
      <c r="G12" s="941">
        <v>280</v>
      </c>
      <c r="H12" s="938" t="s">
        <v>18</v>
      </c>
      <c r="I12" s="942">
        <f t="shared" si="0"/>
        <v>280</v>
      </c>
    </row>
    <row r="13" spans="1:9" s="871" customFormat="1" ht="28.5">
      <c r="A13" s="938">
        <v>8</v>
      </c>
      <c r="B13" s="938">
        <v>1</v>
      </c>
      <c r="C13" s="943" t="s">
        <v>1313</v>
      </c>
      <c r="D13" s="940" t="s">
        <v>655</v>
      </c>
      <c r="E13" s="940" t="s">
        <v>16</v>
      </c>
      <c r="F13" s="938" t="s">
        <v>33</v>
      </c>
      <c r="G13" s="941">
        <v>25967.57</v>
      </c>
      <c r="H13" s="938" t="s">
        <v>18</v>
      </c>
      <c r="I13" s="942">
        <f t="shared" si="0"/>
        <v>25967.57</v>
      </c>
    </row>
    <row r="14" spans="1:9" s="871" customFormat="1" ht="14.25">
      <c r="A14" s="938">
        <v>9</v>
      </c>
      <c r="B14" s="938">
        <v>1</v>
      </c>
      <c r="C14" s="943" t="s">
        <v>1693</v>
      </c>
      <c r="D14" s="940" t="s">
        <v>655</v>
      </c>
      <c r="E14" s="940" t="s">
        <v>16</v>
      </c>
      <c r="F14" s="938" t="s">
        <v>35</v>
      </c>
      <c r="G14" s="941">
        <v>1650</v>
      </c>
      <c r="H14" s="938" t="s">
        <v>18</v>
      </c>
      <c r="I14" s="942">
        <f t="shared" si="0"/>
        <v>1650</v>
      </c>
    </row>
    <row r="15" spans="1:9" s="871" customFormat="1" ht="14.25">
      <c r="A15" s="938">
        <v>10</v>
      </c>
      <c r="B15" s="938">
        <v>16</v>
      </c>
      <c r="C15" s="943" t="s">
        <v>36</v>
      </c>
      <c r="D15" s="940" t="s">
        <v>655</v>
      </c>
      <c r="E15" s="940" t="s">
        <v>16</v>
      </c>
      <c r="F15" s="938" t="s">
        <v>37</v>
      </c>
      <c r="G15" s="941">
        <v>1024</v>
      </c>
      <c r="H15" s="938" t="s">
        <v>18</v>
      </c>
      <c r="I15" s="942">
        <f t="shared" si="0"/>
        <v>16384</v>
      </c>
    </row>
    <row r="16" spans="1:9" s="871" customFormat="1" ht="57">
      <c r="A16" s="938">
        <v>11</v>
      </c>
      <c r="B16" s="938">
        <v>8</v>
      </c>
      <c r="C16" s="943" t="s">
        <v>1586</v>
      </c>
      <c r="D16" s="940" t="s">
        <v>655</v>
      </c>
      <c r="E16" s="940" t="s">
        <v>16</v>
      </c>
      <c r="F16" s="938" t="s">
        <v>29</v>
      </c>
      <c r="G16" s="941">
        <v>3299.7</v>
      </c>
      <c r="H16" s="938" t="s">
        <v>18</v>
      </c>
      <c r="I16" s="942">
        <f t="shared" si="0"/>
        <v>26397.599999999999</v>
      </c>
    </row>
    <row r="17" spans="1:9" s="871" customFormat="1" ht="14.25">
      <c r="A17" s="938">
        <v>12</v>
      </c>
      <c r="B17" s="938">
        <v>16</v>
      </c>
      <c r="C17" s="943" t="s">
        <v>38</v>
      </c>
      <c r="D17" s="940" t="s">
        <v>655</v>
      </c>
      <c r="E17" s="940" t="s">
        <v>16</v>
      </c>
      <c r="F17" s="938" t="s">
        <v>39</v>
      </c>
      <c r="G17" s="941">
        <v>1044.48</v>
      </c>
      <c r="H17" s="938" t="s">
        <v>18</v>
      </c>
      <c r="I17" s="942">
        <f t="shared" si="0"/>
        <v>16711.68</v>
      </c>
    </row>
    <row r="18" spans="1:9" s="871" customFormat="1" ht="28.5">
      <c r="A18" s="938">
        <v>13</v>
      </c>
      <c r="B18" s="938">
        <v>16</v>
      </c>
      <c r="C18" s="943" t="s">
        <v>40</v>
      </c>
      <c r="D18" s="940" t="s">
        <v>655</v>
      </c>
      <c r="E18" s="940" t="s">
        <v>16</v>
      </c>
      <c r="F18" s="938" t="s">
        <v>41</v>
      </c>
      <c r="G18" s="941">
        <v>8894</v>
      </c>
      <c r="H18" s="938" t="s">
        <v>18</v>
      </c>
      <c r="I18" s="942">
        <f t="shared" si="0"/>
        <v>142304</v>
      </c>
    </row>
    <row r="19" spans="1:9" s="871" customFormat="1" ht="14.25">
      <c r="A19" s="938">
        <v>14</v>
      </c>
      <c r="B19" s="938">
        <v>10</v>
      </c>
      <c r="C19" s="943" t="s">
        <v>42</v>
      </c>
      <c r="D19" s="940" t="s">
        <v>655</v>
      </c>
      <c r="E19" s="940" t="s">
        <v>16</v>
      </c>
      <c r="F19" s="938" t="s">
        <v>43</v>
      </c>
      <c r="G19" s="941">
        <v>1024</v>
      </c>
      <c r="H19" s="938" t="s">
        <v>18</v>
      </c>
      <c r="I19" s="942">
        <f t="shared" si="0"/>
        <v>10240</v>
      </c>
    </row>
    <row r="20" spans="1:9" s="871" customFormat="1" ht="57">
      <c r="A20" s="938">
        <v>15</v>
      </c>
      <c r="B20" s="938">
        <v>5</v>
      </c>
      <c r="C20" s="943" t="s">
        <v>1586</v>
      </c>
      <c r="D20" s="940" t="s">
        <v>655</v>
      </c>
      <c r="E20" s="940" t="s">
        <v>16</v>
      </c>
      <c r="F20" s="938" t="s">
        <v>29</v>
      </c>
      <c r="G20" s="941">
        <v>3299.7</v>
      </c>
      <c r="H20" s="938" t="s">
        <v>18</v>
      </c>
      <c r="I20" s="942">
        <f t="shared" si="0"/>
        <v>16498.5</v>
      </c>
    </row>
    <row r="21" spans="1:9" s="871" customFormat="1" ht="14.25">
      <c r="A21" s="938">
        <v>16</v>
      </c>
      <c r="B21" s="938">
        <v>10</v>
      </c>
      <c r="C21" s="943" t="s">
        <v>44</v>
      </c>
      <c r="D21" s="940" t="s">
        <v>655</v>
      </c>
      <c r="E21" s="940" t="s">
        <v>16</v>
      </c>
      <c r="F21" s="938" t="s">
        <v>45</v>
      </c>
      <c r="G21" s="941">
        <v>1044.48</v>
      </c>
      <c r="H21" s="938" t="s">
        <v>18</v>
      </c>
      <c r="I21" s="942">
        <f t="shared" si="0"/>
        <v>10444.799999999999</v>
      </c>
    </row>
    <row r="22" spans="1:9" s="871" customFormat="1" ht="28.5">
      <c r="A22" s="938">
        <v>17</v>
      </c>
      <c r="B22" s="938">
        <v>10</v>
      </c>
      <c r="C22" s="943" t="s">
        <v>46</v>
      </c>
      <c r="D22" s="940" t="s">
        <v>655</v>
      </c>
      <c r="E22" s="940" t="s">
        <v>16</v>
      </c>
      <c r="F22" s="938" t="s">
        <v>47</v>
      </c>
      <c r="G22" s="941">
        <v>9847</v>
      </c>
      <c r="H22" s="938" t="s">
        <v>18</v>
      </c>
      <c r="I22" s="942">
        <f t="shared" si="0"/>
        <v>98470</v>
      </c>
    </row>
    <row r="23" spans="1:9" s="871" customFormat="1" ht="14.25">
      <c r="A23" s="938">
        <v>18</v>
      </c>
      <c r="B23" s="938">
        <v>1</v>
      </c>
      <c r="C23" s="943" t="s">
        <v>48</v>
      </c>
      <c r="D23" s="940" t="s">
        <v>655</v>
      </c>
      <c r="E23" s="940" t="s">
        <v>16</v>
      </c>
      <c r="F23" s="938" t="s">
        <v>49</v>
      </c>
      <c r="G23" s="941">
        <v>1612</v>
      </c>
      <c r="H23" s="938" t="s">
        <v>50</v>
      </c>
      <c r="I23" s="942">
        <f t="shared" si="0"/>
        <v>1612</v>
      </c>
    </row>
    <row r="24" spans="1:9" s="871" customFormat="1" ht="57">
      <c r="A24" s="938">
        <v>19</v>
      </c>
      <c r="B24" s="938">
        <v>1</v>
      </c>
      <c r="C24" s="943" t="s">
        <v>1586</v>
      </c>
      <c r="D24" s="940" t="s">
        <v>655</v>
      </c>
      <c r="E24" s="940" t="s">
        <v>16</v>
      </c>
      <c r="F24" s="938" t="s">
        <v>29</v>
      </c>
      <c r="G24" s="941">
        <v>3299.7</v>
      </c>
      <c r="H24" s="938" t="s">
        <v>18</v>
      </c>
      <c r="I24" s="942">
        <f t="shared" si="0"/>
        <v>3299.7</v>
      </c>
    </row>
    <row r="25" spans="1:9" s="871" customFormat="1" ht="14.25">
      <c r="A25" s="938">
        <v>20</v>
      </c>
      <c r="B25" s="938">
        <v>1</v>
      </c>
      <c r="C25" s="943" t="s">
        <v>52</v>
      </c>
      <c r="D25" s="940" t="s">
        <v>655</v>
      </c>
      <c r="E25" s="940" t="s">
        <v>16</v>
      </c>
      <c r="F25" s="938" t="s">
        <v>53</v>
      </c>
      <c r="G25" s="941">
        <v>1024</v>
      </c>
      <c r="H25" s="938" t="s">
        <v>50</v>
      </c>
      <c r="I25" s="942">
        <f t="shared" si="0"/>
        <v>1024</v>
      </c>
    </row>
    <row r="26" spans="1:9" s="871" customFormat="1" ht="28.5">
      <c r="A26" s="938">
        <v>21</v>
      </c>
      <c r="B26" s="938">
        <v>1</v>
      </c>
      <c r="C26" s="943" t="s">
        <v>1694</v>
      </c>
      <c r="D26" s="940" t="s">
        <v>655</v>
      </c>
      <c r="E26" s="940" t="s">
        <v>16</v>
      </c>
      <c r="F26" s="938" t="s">
        <v>1695</v>
      </c>
      <c r="G26" s="941">
        <v>7666</v>
      </c>
      <c r="H26" s="938" t="s">
        <v>18</v>
      </c>
      <c r="I26" s="942">
        <f t="shared" si="0"/>
        <v>7666</v>
      </c>
    </row>
    <row r="27" spans="1:9" s="871" customFormat="1" ht="42.75">
      <c r="A27" s="938">
        <v>22</v>
      </c>
      <c r="B27" s="938">
        <v>1</v>
      </c>
      <c r="C27" s="943" t="s">
        <v>1330</v>
      </c>
      <c r="D27" s="940" t="s">
        <v>655</v>
      </c>
      <c r="E27" s="940" t="s">
        <v>16</v>
      </c>
      <c r="F27" s="938" t="s">
        <v>58</v>
      </c>
      <c r="G27" s="941">
        <v>42000</v>
      </c>
      <c r="H27" s="938" t="s">
        <v>18</v>
      </c>
      <c r="I27" s="942">
        <f t="shared" si="0"/>
        <v>42000</v>
      </c>
    </row>
    <row r="28" spans="1:9" s="871" customFormat="1" ht="42.75">
      <c r="A28" s="938">
        <v>23</v>
      </c>
      <c r="B28" s="938">
        <v>1</v>
      </c>
      <c r="C28" s="943" t="s">
        <v>919</v>
      </c>
      <c r="D28" s="940" t="s">
        <v>655</v>
      </c>
      <c r="E28" s="940" t="s">
        <v>16</v>
      </c>
      <c r="F28" s="938" t="s">
        <v>60</v>
      </c>
      <c r="G28" s="941">
        <v>2122</v>
      </c>
      <c r="H28" s="938" t="s">
        <v>18</v>
      </c>
      <c r="I28" s="942">
        <f t="shared" si="0"/>
        <v>2122</v>
      </c>
    </row>
    <row r="29" spans="1:9" s="871" customFormat="1" ht="14.25">
      <c r="A29" s="938">
        <v>24</v>
      </c>
      <c r="B29" s="938">
        <v>44</v>
      </c>
      <c r="C29" s="944" t="s">
        <v>61</v>
      </c>
      <c r="D29" s="940" t="s">
        <v>655</v>
      </c>
      <c r="E29" s="940" t="s">
        <v>16</v>
      </c>
      <c r="F29" s="938" t="s">
        <v>62</v>
      </c>
      <c r="G29" s="941">
        <v>48</v>
      </c>
      <c r="H29" s="938" t="s">
        <v>18</v>
      </c>
      <c r="I29" s="942">
        <f t="shared" si="0"/>
        <v>2112</v>
      </c>
    </row>
    <row r="30" spans="1:9" s="871" customFormat="1" ht="57">
      <c r="A30" s="938">
        <v>25</v>
      </c>
      <c r="B30" s="938">
        <v>0.83</v>
      </c>
      <c r="C30" s="943" t="s">
        <v>63</v>
      </c>
      <c r="D30" s="940" t="s">
        <v>655</v>
      </c>
      <c r="E30" s="940" t="s">
        <v>16</v>
      </c>
      <c r="F30" s="938" t="s">
        <v>64</v>
      </c>
      <c r="G30" s="941">
        <v>3426</v>
      </c>
      <c r="H30" s="938" t="s">
        <v>65</v>
      </c>
      <c r="I30" s="942">
        <f t="shared" si="0"/>
        <v>2843.58</v>
      </c>
    </row>
    <row r="31" spans="1:9" s="871" customFormat="1" ht="42.75">
      <c r="A31" s="938">
        <v>26</v>
      </c>
      <c r="B31" s="938">
        <v>3.83</v>
      </c>
      <c r="C31" s="943" t="s">
        <v>66</v>
      </c>
      <c r="D31" s="940" t="s">
        <v>655</v>
      </c>
      <c r="E31" s="940" t="s">
        <v>16</v>
      </c>
      <c r="F31" s="938" t="s">
        <v>67</v>
      </c>
      <c r="G31" s="941">
        <v>1470</v>
      </c>
      <c r="H31" s="938" t="s">
        <v>65</v>
      </c>
      <c r="I31" s="942">
        <f t="shared" si="0"/>
        <v>5630.1</v>
      </c>
    </row>
    <row r="32" spans="1:9" ht="28.5">
      <c r="A32" s="938">
        <v>27</v>
      </c>
      <c r="B32" s="938">
        <v>3.83</v>
      </c>
      <c r="C32" s="943" t="s">
        <v>1696</v>
      </c>
      <c r="D32" s="940" t="s">
        <v>655</v>
      </c>
      <c r="E32" s="940" t="s">
        <v>57</v>
      </c>
      <c r="F32" s="938" t="s">
        <v>69</v>
      </c>
      <c r="G32" s="941">
        <v>2181</v>
      </c>
      <c r="H32" s="938" t="s">
        <v>65</v>
      </c>
      <c r="I32" s="942">
        <f t="shared" si="0"/>
        <v>8353.23</v>
      </c>
    </row>
    <row r="33" spans="1:9" ht="28.5">
      <c r="A33" s="938">
        <v>28</v>
      </c>
      <c r="B33" s="938">
        <v>3.83</v>
      </c>
      <c r="C33" s="943" t="s">
        <v>1697</v>
      </c>
      <c r="D33" s="940" t="s">
        <v>655</v>
      </c>
      <c r="E33" s="940" t="s">
        <v>16</v>
      </c>
      <c r="F33" s="938" t="s">
        <v>71</v>
      </c>
      <c r="G33" s="941">
        <v>851</v>
      </c>
      <c r="H33" s="938" t="s">
        <v>65</v>
      </c>
      <c r="I33" s="942">
        <f t="shared" si="0"/>
        <v>3259.33</v>
      </c>
    </row>
    <row r="34" spans="1:9" ht="28.5">
      <c r="A34" s="938">
        <v>29</v>
      </c>
      <c r="B34" s="938">
        <v>3.83</v>
      </c>
      <c r="C34" s="943" t="s">
        <v>1698</v>
      </c>
      <c r="D34" s="940" t="s">
        <v>655</v>
      </c>
      <c r="E34" s="940" t="s">
        <v>57</v>
      </c>
      <c r="F34" s="938" t="s">
        <v>73</v>
      </c>
      <c r="G34" s="941">
        <v>1293</v>
      </c>
      <c r="H34" s="938" t="s">
        <v>65</v>
      </c>
      <c r="I34" s="942">
        <f t="shared" si="0"/>
        <v>4952.1900000000005</v>
      </c>
    </row>
    <row r="35" spans="1:9" ht="28.5">
      <c r="A35" s="938">
        <v>30</v>
      </c>
      <c r="B35" s="938">
        <v>3.83</v>
      </c>
      <c r="C35" s="943" t="s">
        <v>1699</v>
      </c>
      <c r="D35" s="940" t="s">
        <v>655</v>
      </c>
      <c r="E35" s="940" t="s">
        <v>16</v>
      </c>
      <c r="F35" s="938" t="s">
        <v>75</v>
      </c>
      <c r="G35" s="941">
        <v>482</v>
      </c>
      <c r="H35" s="938" t="s">
        <v>65</v>
      </c>
      <c r="I35" s="942">
        <f t="shared" si="0"/>
        <v>1846.06</v>
      </c>
    </row>
    <row r="36" spans="1:9">
      <c r="A36" s="938">
        <v>31</v>
      </c>
      <c r="B36" s="938">
        <v>43</v>
      </c>
      <c r="C36" s="943" t="s">
        <v>76</v>
      </c>
      <c r="D36" s="940" t="s">
        <v>655</v>
      </c>
      <c r="E36" s="940" t="s">
        <v>16</v>
      </c>
      <c r="F36" s="938" t="s">
        <v>77</v>
      </c>
      <c r="G36" s="941">
        <v>122</v>
      </c>
      <c r="H36" s="938" t="s">
        <v>18</v>
      </c>
      <c r="I36" s="942">
        <f t="shared" si="0"/>
        <v>5246</v>
      </c>
    </row>
    <row r="37" spans="1:9" ht="28.5">
      <c r="A37" s="938">
        <v>32</v>
      </c>
      <c r="B37" s="938">
        <v>36</v>
      </c>
      <c r="C37" s="943" t="s">
        <v>728</v>
      </c>
      <c r="D37" s="940" t="s">
        <v>655</v>
      </c>
      <c r="E37" s="940" t="s">
        <v>57</v>
      </c>
      <c r="F37" s="938" t="s">
        <v>79</v>
      </c>
      <c r="G37" s="941">
        <v>3486</v>
      </c>
      <c r="H37" s="938" t="s">
        <v>18</v>
      </c>
      <c r="I37" s="942">
        <f t="shared" si="0"/>
        <v>125496</v>
      </c>
    </row>
    <row r="38" spans="1:9" ht="42.75">
      <c r="A38" s="938">
        <v>33</v>
      </c>
      <c r="B38" s="938">
        <v>36</v>
      </c>
      <c r="C38" s="943" t="s">
        <v>80</v>
      </c>
      <c r="D38" s="940" t="s">
        <v>655</v>
      </c>
      <c r="E38" s="940" t="s">
        <v>16</v>
      </c>
      <c r="F38" s="938" t="s">
        <v>81</v>
      </c>
      <c r="G38" s="941">
        <v>1234.2</v>
      </c>
      <c r="H38" s="938" t="s">
        <v>18</v>
      </c>
      <c r="I38" s="942">
        <f t="shared" si="0"/>
        <v>44431.200000000004</v>
      </c>
    </row>
    <row r="39" spans="1:9" ht="42.75">
      <c r="A39" s="938">
        <v>34</v>
      </c>
      <c r="B39" s="938">
        <v>36</v>
      </c>
      <c r="C39" s="943" t="s">
        <v>82</v>
      </c>
      <c r="D39" s="940" t="s">
        <v>655</v>
      </c>
      <c r="E39" s="940" t="s">
        <v>16</v>
      </c>
      <c r="F39" s="938" t="s">
        <v>83</v>
      </c>
      <c r="G39" s="941">
        <v>386</v>
      </c>
      <c r="H39" s="938" t="s">
        <v>18</v>
      </c>
      <c r="I39" s="942">
        <f t="shared" si="0"/>
        <v>13896</v>
      </c>
    </row>
    <row r="40" spans="1:9" ht="71.25">
      <c r="A40" s="938">
        <v>35</v>
      </c>
      <c r="B40" s="938">
        <v>531.9</v>
      </c>
      <c r="C40" s="943" t="s">
        <v>84</v>
      </c>
      <c r="D40" s="940" t="s">
        <v>655</v>
      </c>
      <c r="E40" s="940" t="s">
        <v>16</v>
      </c>
      <c r="F40" s="938" t="s">
        <v>85</v>
      </c>
      <c r="G40" s="941">
        <v>65</v>
      </c>
      <c r="H40" s="938" t="s">
        <v>86</v>
      </c>
      <c r="I40" s="942">
        <f t="shared" si="0"/>
        <v>34573.5</v>
      </c>
    </row>
    <row r="41" spans="1:9" ht="42.75">
      <c r="A41" s="938">
        <v>36</v>
      </c>
      <c r="B41" s="938">
        <v>208.3</v>
      </c>
      <c r="C41" s="943" t="s">
        <v>87</v>
      </c>
      <c r="D41" s="940" t="s">
        <v>655</v>
      </c>
      <c r="E41" s="940" t="s">
        <v>16</v>
      </c>
      <c r="F41" s="938" t="s">
        <v>88</v>
      </c>
      <c r="G41" s="941">
        <v>41</v>
      </c>
      <c r="H41" s="938" t="s">
        <v>86</v>
      </c>
      <c r="I41" s="942">
        <f t="shared" si="0"/>
        <v>8540.3000000000011</v>
      </c>
    </row>
    <row r="42" spans="1:9">
      <c r="A42" s="938">
        <v>37</v>
      </c>
      <c r="B42" s="938">
        <v>50</v>
      </c>
      <c r="C42" s="945" t="s">
        <v>89</v>
      </c>
      <c r="D42" s="940" t="s">
        <v>655</v>
      </c>
      <c r="E42" s="940" t="s">
        <v>57</v>
      </c>
      <c r="F42" s="938" t="s">
        <v>90</v>
      </c>
      <c r="G42" s="941">
        <v>117.5</v>
      </c>
      <c r="H42" s="938" t="s">
        <v>91</v>
      </c>
      <c r="I42" s="942">
        <f t="shared" si="0"/>
        <v>5875</v>
      </c>
    </row>
    <row r="43" spans="1:9">
      <c r="A43" s="938">
        <v>38</v>
      </c>
      <c r="B43" s="938">
        <v>314</v>
      </c>
      <c r="C43" s="946" t="s">
        <v>1351</v>
      </c>
      <c r="D43" s="940" t="s">
        <v>655</v>
      </c>
      <c r="E43" s="940" t="s">
        <v>16</v>
      </c>
      <c r="F43" s="938" t="s">
        <v>93</v>
      </c>
      <c r="G43" s="941">
        <v>55</v>
      </c>
      <c r="H43" s="938" t="s">
        <v>94</v>
      </c>
      <c r="I43" s="942">
        <f t="shared" si="0"/>
        <v>17270</v>
      </c>
    </row>
    <row r="44" spans="1:9" ht="57">
      <c r="A44" s="938">
        <v>39</v>
      </c>
      <c r="B44" s="938">
        <v>2</v>
      </c>
      <c r="C44" s="943" t="s">
        <v>95</v>
      </c>
      <c r="D44" s="940" t="s">
        <v>655</v>
      </c>
      <c r="E44" s="940" t="s">
        <v>57</v>
      </c>
      <c r="F44" s="938" t="s">
        <v>96</v>
      </c>
      <c r="G44" s="941">
        <v>4725</v>
      </c>
      <c r="H44" s="938" t="s">
        <v>18</v>
      </c>
      <c r="I44" s="942">
        <f t="shared" si="0"/>
        <v>9450</v>
      </c>
    </row>
    <row r="45" spans="1:9" ht="28.5">
      <c r="A45" s="938">
        <v>40</v>
      </c>
      <c r="B45" s="938">
        <v>2</v>
      </c>
      <c r="C45" s="943" t="s">
        <v>97</v>
      </c>
      <c r="D45" s="940" t="s">
        <v>655</v>
      </c>
      <c r="E45" s="940" t="s">
        <v>16</v>
      </c>
      <c r="F45" s="938" t="s">
        <v>98</v>
      </c>
      <c r="G45" s="941">
        <v>1323</v>
      </c>
      <c r="H45" s="938" t="s">
        <v>18</v>
      </c>
      <c r="I45" s="942">
        <f t="shared" si="0"/>
        <v>2646</v>
      </c>
    </row>
    <row r="46" spans="1:9" ht="130.5">
      <c r="A46" s="938">
        <v>41</v>
      </c>
      <c r="B46" s="938">
        <v>106</v>
      </c>
      <c r="C46" s="945" t="s">
        <v>1700</v>
      </c>
      <c r="D46" s="940" t="s">
        <v>655</v>
      </c>
      <c r="E46" s="940" t="s">
        <v>16</v>
      </c>
      <c r="F46" s="938" t="s">
        <v>100</v>
      </c>
      <c r="G46" s="941">
        <v>2463.3000000000002</v>
      </c>
      <c r="H46" s="938" t="s">
        <v>94</v>
      </c>
      <c r="I46" s="942">
        <f t="shared" si="0"/>
        <v>261109.80000000002</v>
      </c>
    </row>
    <row r="47" spans="1:9" ht="57">
      <c r="A47" s="938">
        <v>42</v>
      </c>
      <c r="B47" s="938">
        <v>56</v>
      </c>
      <c r="C47" s="882" t="s">
        <v>1594</v>
      </c>
      <c r="D47" s="940" t="s">
        <v>655</v>
      </c>
      <c r="E47" s="940" t="s">
        <v>16</v>
      </c>
      <c r="F47" s="938" t="s">
        <v>102</v>
      </c>
      <c r="G47" s="941">
        <v>133</v>
      </c>
      <c r="H47" s="938" t="s">
        <v>94</v>
      </c>
      <c r="I47" s="942">
        <f t="shared" si="0"/>
        <v>7448</v>
      </c>
    </row>
    <row r="48" spans="1:9">
      <c r="A48" s="938">
        <v>43</v>
      </c>
      <c r="B48" s="938">
        <v>106</v>
      </c>
      <c r="C48" s="939" t="s">
        <v>1595</v>
      </c>
      <c r="D48" s="940" t="s">
        <v>655</v>
      </c>
      <c r="E48" s="940" t="s">
        <v>16</v>
      </c>
      <c r="F48" s="938" t="s">
        <v>104</v>
      </c>
      <c r="G48" s="941">
        <v>200</v>
      </c>
      <c r="H48" s="938" t="s">
        <v>94</v>
      </c>
      <c r="I48" s="942">
        <f t="shared" si="0"/>
        <v>21200</v>
      </c>
    </row>
    <row r="49" spans="1:9" ht="57">
      <c r="A49" s="938">
        <v>44</v>
      </c>
      <c r="B49" s="938">
        <v>14</v>
      </c>
      <c r="C49" s="882" t="s">
        <v>669</v>
      </c>
      <c r="D49" s="940" t="s">
        <v>655</v>
      </c>
      <c r="E49" s="940" t="s">
        <v>16</v>
      </c>
      <c r="F49" s="938" t="s">
        <v>106</v>
      </c>
      <c r="G49" s="941">
        <v>135.66</v>
      </c>
      <c r="H49" s="938" t="s">
        <v>94</v>
      </c>
      <c r="I49" s="942">
        <f t="shared" si="0"/>
        <v>1899.24</v>
      </c>
    </row>
    <row r="50" spans="1:9">
      <c r="A50" s="938">
        <v>45</v>
      </c>
      <c r="B50" s="938">
        <v>8</v>
      </c>
      <c r="C50" s="885" t="s">
        <v>1363</v>
      </c>
      <c r="D50" s="940" t="s">
        <v>655</v>
      </c>
      <c r="E50" s="940" t="s">
        <v>57</v>
      </c>
      <c r="F50" s="938" t="s">
        <v>108</v>
      </c>
      <c r="G50" s="941">
        <v>2500</v>
      </c>
      <c r="H50" s="938" t="s">
        <v>18</v>
      </c>
      <c r="I50" s="942">
        <f t="shared" si="0"/>
        <v>20000</v>
      </c>
    </row>
    <row r="51" spans="1:9">
      <c r="A51" s="938">
        <v>46</v>
      </c>
      <c r="B51" s="938">
        <v>8</v>
      </c>
      <c r="C51" s="885" t="s">
        <v>1365</v>
      </c>
      <c r="D51" s="940" t="s">
        <v>655</v>
      </c>
      <c r="E51" s="940" t="s">
        <v>57</v>
      </c>
      <c r="F51" s="938" t="s">
        <v>110</v>
      </c>
      <c r="G51" s="941">
        <v>4200</v>
      </c>
      <c r="H51" s="938" t="s">
        <v>18</v>
      </c>
      <c r="I51" s="942">
        <f t="shared" si="0"/>
        <v>33600</v>
      </c>
    </row>
    <row r="52" spans="1:9">
      <c r="A52" s="938">
        <v>47</v>
      </c>
      <c r="B52" s="938">
        <v>8</v>
      </c>
      <c r="C52" s="858" t="s">
        <v>1701</v>
      </c>
      <c r="D52" s="940" t="s">
        <v>655</v>
      </c>
      <c r="E52" s="940" t="s">
        <v>16</v>
      </c>
      <c r="F52" s="938" t="s">
        <v>112</v>
      </c>
      <c r="G52" s="941">
        <v>17600</v>
      </c>
      <c r="H52" s="938" t="s">
        <v>18</v>
      </c>
      <c r="I52" s="942">
        <f t="shared" si="0"/>
        <v>140800</v>
      </c>
    </row>
    <row r="53" spans="1:9">
      <c r="A53" s="938">
        <v>48</v>
      </c>
      <c r="B53" s="938">
        <v>8</v>
      </c>
      <c r="C53" s="947" t="s">
        <v>1369</v>
      </c>
      <c r="D53" s="940" t="s">
        <v>655</v>
      </c>
      <c r="E53" s="940" t="s">
        <v>16</v>
      </c>
      <c r="F53" s="938" t="s">
        <v>114</v>
      </c>
      <c r="G53" s="941">
        <v>4000</v>
      </c>
      <c r="H53" s="938" t="s">
        <v>18</v>
      </c>
      <c r="I53" s="942">
        <f t="shared" si="0"/>
        <v>32000</v>
      </c>
    </row>
    <row r="54" spans="1:9">
      <c r="A54" s="938">
        <v>49</v>
      </c>
      <c r="B54" s="938">
        <v>4</v>
      </c>
      <c r="C54" s="943" t="s">
        <v>115</v>
      </c>
      <c r="D54" s="940" t="s">
        <v>655</v>
      </c>
      <c r="E54" s="940" t="s">
        <v>16</v>
      </c>
      <c r="F54" s="938" t="s">
        <v>116</v>
      </c>
      <c r="G54" s="941">
        <v>2764.76</v>
      </c>
      <c r="H54" s="938" t="s">
        <v>18</v>
      </c>
      <c r="I54" s="942">
        <f t="shared" si="0"/>
        <v>11059.04</v>
      </c>
    </row>
    <row r="55" spans="1:9" ht="173.25">
      <c r="A55" s="938">
        <v>50</v>
      </c>
      <c r="B55" s="938">
        <v>85</v>
      </c>
      <c r="C55" s="872" t="s">
        <v>1646</v>
      </c>
      <c r="D55" s="940" t="s">
        <v>655</v>
      </c>
      <c r="E55" s="940" t="s">
        <v>16</v>
      </c>
      <c r="F55" s="938" t="s">
        <v>118</v>
      </c>
      <c r="G55" s="941">
        <v>465.46</v>
      </c>
      <c r="H55" s="938" t="s">
        <v>94</v>
      </c>
      <c r="I55" s="942">
        <f t="shared" si="0"/>
        <v>39564.1</v>
      </c>
    </row>
    <row r="56" spans="1:9" ht="63">
      <c r="A56" s="938">
        <v>51</v>
      </c>
      <c r="B56" s="938">
        <v>15</v>
      </c>
      <c r="C56" s="872" t="s">
        <v>1647</v>
      </c>
      <c r="D56" s="940" t="s">
        <v>655</v>
      </c>
      <c r="E56" s="940" t="s">
        <v>16</v>
      </c>
      <c r="F56" s="938" t="s">
        <v>120</v>
      </c>
      <c r="G56" s="941">
        <v>126.23</v>
      </c>
      <c r="H56" s="938" t="s">
        <v>94</v>
      </c>
      <c r="I56" s="942">
        <f t="shared" si="0"/>
        <v>1893.45</v>
      </c>
    </row>
    <row r="57" spans="1:9" ht="15.75">
      <c r="A57" s="938">
        <v>52</v>
      </c>
      <c r="B57" s="938">
        <v>2</v>
      </c>
      <c r="C57" s="872" t="s">
        <v>121</v>
      </c>
      <c r="D57" s="940" t="s">
        <v>655</v>
      </c>
      <c r="E57" s="940" t="s">
        <v>16</v>
      </c>
      <c r="F57" s="938" t="s">
        <v>122</v>
      </c>
      <c r="G57" s="941">
        <v>2370.63</v>
      </c>
      <c r="H57" s="938" t="s">
        <v>18</v>
      </c>
      <c r="I57" s="942">
        <f t="shared" si="0"/>
        <v>4741.26</v>
      </c>
    </row>
    <row r="58" spans="1:9" ht="173.25">
      <c r="A58" s="938">
        <v>53</v>
      </c>
      <c r="B58" s="938">
        <v>90</v>
      </c>
      <c r="C58" s="872" t="s">
        <v>1377</v>
      </c>
      <c r="D58" s="940" t="s">
        <v>655</v>
      </c>
      <c r="E58" s="940" t="s">
        <v>16</v>
      </c>
      <c r="F58" s="938" t="s">
        <v>124</v>
      </c>
      <c r="G58" s="941">
        <v>377.63</v>
      </c>
      <c r="H58" s="938" t="s">
        <v>94</v>
      </c>
      <c r="I58" s="942">
        <f t="shared" si="0"/>
        <v>33986.699999999997</v>
      </c>
    </row>
    <row r="59" spans="1:9" ht="63">
      <c r="A59" s="938">
        <v>54</v>
      </c>
      <c r="B59" s="938">
        <v>10</v>
      </c>
      <c r="C59" s="872" t="s">
        <v>1648</v>
      </c>
      <c r="D59" s="940" t="s">
        <v>655</v>
      </c>
      <c r="E59" s="940" t="s">
        <v>16</v>
      </c>
      <c r="F59" s="938" t="s">
        <v>126</v>
      </c>
      <c r="G59" s="941">
        <v>85.43</v>
      </c>
      <c r="H59" s="938" t="s">
        <v>94</v>
      </c>
      <c r="I59" s="942">
        <f t="shared" si="0"/>
        <v>854.30000000000007</v>
      </c>
    </row>
    <row r="60" spans="1:9">
      <c r="A60" s="938">
        <v>55</v>
      </c>
      <c r="B60" s="938">
        <v>2</v>
      </c>
      <c r="C60" s="943" t="s">
        <v>1381</v>
      </c>
      <c r="D60" s="940" t="s">
        <v>655</v>
      </c>
      <c r="E60" s="940" t="s">
        <v>16</v>
      </c>
      <c r="F60" s="938" t="s">
        <v>128</v>
      </c>
      <c r="G60" s="941">
        <v>968.9</v>
      </c>
      <c r="H60" s="938" t="s">
        <v>18</v>
      </c>
      <c r="I60" s="942">
        <f t="shared" si="0"/>
        <v>1937.8</v>
      </c>
    </row>
    <row r="61" spans="1:9" ht="42.75">
      <c r="A61" s="938">
        <v>56</v>
      </c>
      <c r="B61" s="948">
        <v>2200</v>
      </c>
      <c r="C61" s="945" t="s">
        <v>380</v>
      </c>
      <c r="D61" s="940" t="s">
        <v>655</v>
      </c>
      <c r="E61" s="940" t="s">
        <v>16</v>
      </c>
      <c r="F61" s="938" t="s">
        <v>130</v>
      </c>
      <c r="G61" s="941">
        <v>27</v>
      </c>
      <c r="H61" s="938" t="s">
        <v>94</v>
      </c>
      <c r="I61" s="942">
        <f t="shared" si="0"/>
        <v>59400</v>
      </c>
    </row>
    <row r="62" spans="1:9" ht="57">
      <c r="A62" s="938">
        <v>57</v>
      </c>
      <c r="B62" s="938">
        <v>500</v>
      </c>
      <c r="C62" s="943" t="s">
        <v>1384</v>
      </c>
      <c r="D62" s="940" t="s">
        <v>655</v>
      </c>
      <c r="E62" s="940" t="s">
        <v>16</v>
      </c>
      <c r="F62" s="938" t="s">
        <v>132</v>
      </c>
      <c r="G62" s="941">
        <v>27</v>
      </c>
      <c r="H62" s="938" t="s">
        <v>18</v>
      </c>
      <c r="I62" s="942">
        <f t="shared" si="0"/>
        <v>13500</v>
      </c>
    </row>
    <row r="63" spans="1:9" ht="57">
      <c r="A63" s="938">
        <v>58</v>
      </c>
      <c r="B63" s="938">
        <v>1.6</v>
      </c>
      <c r="C63" s="943" t="s">
        <v>63</v>
      </c>
      <c r="D63" s="940" t="s">
        <v>655</v>
      </c>
      <c r="E63" s="940" t="s">
        <v>16</v>
      </c>
      <c r="F63" s="938" t="s">
        <v>64</v>
      </c>
      <c r="G63" s="941">
        <v>3426</v>
      </c>
      <c r="H63" s="938" t="s">
        <v>65</v>
      </c>
      <c r="I63" s="942">
        <f t="shared" si="0"/>
        <v>5481.6</v>
      </c>
    </row>
    <row r="64" spans="1:9" ht="94.5">
      <c r="A64" s="938">
        <v>59</v>
      </c>
      <c r="B64" s="938">
        <v>1.6</v>
      </c>
      <c r="C64" s="872" t="s">
        <v>1641</v>
      </c>
      <c r="D64" s="940" t="s">
        <v>655</v>
      </c>
      <c r="E64" s="940" t="s">
        <v>57</v>
      </c>
      <c r="F64" s="938" t="s">
        <v>69</v>
      </c>
      <c r="G64" s="941">
        <v>2181</v>
      </c>
      <c r="H64" s="938" t="s">
        <v>65</v>
      </c>
      <c r="I64" s="942">
        <f t="shared" si="0"/>
        <v>3489.6000000000004</v>
      </c>
    </row>
    <row r="65" spans="1:9" ht="94.5">
      <c r="A65" s="938">
        <v>60</v>
      </c>
      <c r="B65" s="938">
        <v>1.6</v>
      </c>
      <c r="C65" s="872" t="s">
        <v>1642</v>
      </c>
      <c r="D65" s="940" t="s">
        <v>655</v>
      </c>
      <c r="E65" s="940" t="s">
        <v>16</v>
      </c>
      <c r="F65" s="938" t="s">
        <v>71</v>
      </c>
      <c r="G65" s="941">
        <v>851</v>
      </c>
      <c r="H65" s="938" t="s">
        <v>65</v>
      </c>
      <c r="I65" s="942">
        <f t="shared" si="0"/>
        <v>1361.6000000000001</v>
      </c>
    </row>
    <row r="66" spans="1:9" ht="94.5">
      <c r="A66" s="938">
        <v>61</v>
      </c>
      <c r="B66" s="938">
        <v>1.6</v>
      </c>
      <c r="C66" s="872" t="s">
        <v>1643</v>
      </c>
      <c r="D66" s="940" t="s">
        <v>655</v>
      </c>
      <c r="E66" s="940" t="s">
        <v>57</v>
      </c>
      <c r="F66" s="938" t="s">
        <v>73</v>
      </c>
      <c r="G66" s="941">
        <v>1293</v>
      </c>
      <c r="H66" s="938" t="s">
        <v>65</v>
      </c>
      <c r="I66" s="942">
        <f t="shared" si="0"/>
        <v>2068.8000000000002</v>
      </c>
    </row>
    <row r="67" spans="1:9" ht="94.5">
      <c r="A67" s="938">
        <v>62</v>
      </c>
      <c r="B67" s="938">
        <v>1.6</v>
      </c>
      <c r="C67" s="872" t="s">
        <v>1644</v>
      </c>
      <c r="D67" s="940" t="s">
        <v>655</v>
      </c>
      <c r="E67" s="940" t="s">
        <v>16</v>
      </c>
      <c r="F67" s="938" t="s">
        <v>75</v>
      </c>
      <c r="G67" s="941">
        <v>482</v>
      </c>
      <c r="H67" s="938" t="s">
        <v>65</v>
      </c>
      <c r="I67" s="942">
        <f t="shared" si="0"/>
        <v>771.2</v>
      </c>
    </row>
    <row r="68" spans="1:9" ht="31.5">
      <c r="A68" s="938">
        <v>63</v>
      </c>
      <c r="B68" s="938">
        <v>5</v>
      </c>
      <c r="C68" s="872" t="s">
        <v>1386</v>
      </c>
      <c r="D68" s="940" t="s">
        <v>655</v>
      </c>
      <c r="E68" s="940" t="s">
        <v>16</v>
      </c>
      <c r="F68" s="938" t="s">
        <v>135</v>
      </c>
      <c r="G68" s="941">
        <v>990.68</v>
      </c>
      <c r="H68" s="938" t="s">
        <v>18</v>
      </c>
      <c r="I68" s="942">
        <f t="shared" si="0"/>
        <v>4953.3999999999996</v>
      </c>
    </row>
    <row r="69" spans="1:9" ht="63">
      <c r="A69" s="938">
        <v>64</v>
      </c>
      <c r="B69" s="938">
        <v>5</v>
      </c>
      <c r="C69" s="872" t="s">
        <v>1649</v>
      </c>
      <c r="D69" s="940" t="s">
        <v>655</v>
      </c>
      <c r="E69" s="940" t="s">
        <v>16</v>
      </c>
      <c r="F69" s="938" t="s">
        <v>137</v>
      </c>
      <c r="G69" s="941">
        <v>2643.83</v>
      </c>
      <c r="H69" s="938" t="s">
        <v>18</v>
      </c>
      <c r="I69" s="942">
        <f t="shared" si="0"/>
        <v>13219.15</v>
      </c>
    </row>
    <row r="70" spans="1:9" ht="47.25">
      <c r="A70" s="938">
        <v>65</v>
      </c>
      <c r="B70" s="938">
        <v>4.7</v>
      </c>
      <c r="C70" s="872" t="s">
        <v>1650</v>
      </c>
      <c r="D70" s="940" t="s">
        <v>655</v>
      </c>
      <c r="E70" s="940" t="s">
        <v>16</v>
      </c>
      <c r="F70" s="938" t="s">
        <v>139</v>
      </c>
      <c r="G70" s="941">
        <v>6579</v>
      </c>
      <c r="H70" s="938" t="s">
        <v>140</v>
      </c>
      <c r="I70" s="942">
        <f t="shared" ref="I70:I133" si="1">B70*G70</f>
        <v>30921.300000000003</v>
      </c>
    </row>
    <row r="71" spans="1:9" ht="15.75">
      <c r="A71" s="938">
        <v>66</v>
      </c>
      <c r="B71" s="938">
        <v>0.155</v>
      </c>
      <c r="C71" s="872" t="s">
        <v>1392</v>
      </c>
      <c r="D71" s="940" t="s">
        <v>655</v>
      </c>
      <c r="E71" s="940" t="s">
        <v>16</v>
      </c>
      <c r="F71" s="938" t="s">
        <v>142</v>
      </c>
      <c r="G71" s="941">
        <v>3893</v>
      </c>
      <c r="H71" s="938" t="s">
        <v>140</v>
      </c>
      <c r="I71" s="942">
        <f t="shared" si="1"/>
        <v>603.41499999999996</v>
      </c>
    </row>
    <row r="72" spans="1:9">
      <c r="A72" s="938">
        <v>67</v>
      </c>
      <c r="B72" s="938">
        <v>5</v>
      </c>
      <c r="C72" s="943" t="s">
        <v>1394</v>
      </c>
      <c r="D72" s="940" t="s">
        <v>655</v>
      </c>
      <c r="E72" s="940" t="s">
        <v>16</v>
      </c>
      <c r="F72" s="938" t="s">
        <v>144</v>
      </c>
      <c r="G72" s="941">
        <v>48</v>
      </c>
      <c r="H72" s="938" t="s">
        <v>18</v>
      </c>
      <c r="I72" s="942">
        <f t="shared" si="1"/>
        <v>240</v>
      </c>
    </row>
    <row r="73" spans="1:9">
      <c r="A73" s="938">
        <v>68</v>
      </c>
      <c r="B73" s="938">
        <v>1</v>
      </c>
      <c r="C73" s="943" t="s">
        <v>145</v>
      </c>
      <c r="D73" s="940" t="s">
        <v>655</v>
      </c>
      <c r="E73" s="940" t="s">
        <v>16</v>
      </c>
      <c r="F73" s="938" t="s">
        <v>146</v>
      </c>
      <c r="G73" s="941">
        <v>740.52</v>
      </c>
      <c r="H73" s="938" t="s">
        <v>50</v>
      </c>
      <c r="I73" s="942">
        <f t="shared" si="1"/>
        <v>740.52</v>
      </c>
    </row>
    <row r="74" spans="1:9" ht="28.5">
      <c r="A74" s="938">
        <v>69</v>
      </c>
      <c r="B74" s="938">
        <v>1</v>
      </c>
      <c r="C74" s="943" t="s">
        <v>147</v>
      </c>
      <c r="D74" s="940" t="s">
        <v>655</v>
      </c>
      <c r="E74" s="940" t="s">
        <v>16</v>
      </c>
      <c r="F74" s="938" t="s">
        <v>148</v>
      </c>
      <c r="G74" s="941">
        <v>1813.49</v>
      </c>
      <c r="H74" s="938" t="s">
        <v>18</v>
      </c>
      <c r="I74" s="942">
        <f t="shared" si="1"/>
        <v>1813.49</v>
      </c>
    </row>
    <row r="75" spans="1:9" ht="28.5">
      <c r="A75" s="938">
        <v>70</v>
      </c>
      <c r="B75" s="938">
        <v>1</v>
      </c>
      <c r="C75" s="943" t="s">
        <v>719</v>
      </c>
      <c r="D75" s="940" t="s">
        <v>655</v>
      </c>
      <c r="E75" s="940" t="s">
        <v>16</v>
      </c>
      <c r="F75" s="938" t="s">
        <v>150</v>
      </c>
      <c r="G75" s="941">
        <v>142</v>
      </c>
      <c r="H75" s="938" t="s">
        <v>18</v>
      </c>
      <c r="I75" s="942">
        <f t="shared" si="1"/>
        <v>142</v>
      </c>
    </row>
    <row r="76" spans="1:9" ht="42.75">
      <c r="A76" s="938">
        <v>71</v>
      </c>
      <c r="B76" s="938">
        <v>1</v>
      </c>
      <c r="C76" s="943" t="s">
        <v>684</v>
      </c>
      <c r="D76" s="940" t="s">
        <v>655</v>
      </c>
      <c r="E76" s="940" t="s">
        <v>16</v>
      </c>
      <c r="F76" s="938" t="s">
        <v>152</v>
      </c>
      <c r="G76" s="941">
        <v>1594.67</v>
      </c>
      <c r="H76" s="938" t="s">
        <v>18</v>
      </c>
      <c r="I76" s="942">
        <f t="shared" si="1"/>
        <v>1594.67</v>
      </c>
    </row>
    <row r="77" spans="1:9">
      <c r="A77" s="938">
        <v>72</v>
      </c>
      <c r="B77" s="938">
        <v>18</v>
      </c>
      <c r="C77" s="939" t="s">
        <v>1400</v>
      </c>
      <c r="D77" s="940" t="s">
        <v>655</v>
      </c>
      <c r="E77" s="940" t="s">
        <v>57</v>
      </c>
      <c r="F77" s="938" t="s">
        <v>154</v>
      </c>
      <c r="G77" s="941">
        <v>105</v>
      </c>
      <c r="H77" s="938" t="s">
        <v>91</v>
      </c>
      <c r="I77" s="942">
        <f t="shared" si="1"/>
        <v>1890</v>
      </c>
    </row>
    <row r="78" spans="1:9" ht="42.75">
      <c r="A78" s="938">
        <v>73</v>
      </c>
      <c r="B78" s="938">
        <v>30</v>
      </c>
      <c r="C78" s="943" t="s">
        <v>1402</v>
      </c>
      <c r="D78" s="940" t="s">
        <v>655</v>
      </c>
      <c r="E78" s="940" t="s">
        <v>16</v>
      </c>
      <c r="F78" s="938" t="s">
        <v>156</v>
      </c>
      <c r="G78" s="941">
        <v>14.03</v>
      </c>
      <c r="H78" s="938" t="s">
        <v>94</v>
      </c>
      <c r="I78" s="942">
        <f t="shared" si="1"/>
        <v>420.9</v>
      </c>
    </row>
    <row r="79" spans="1:9">
      <c r="A79" s="938">
        <v>74</v>
      </c>
      <c r="B79" s="938">
        <v>2</v>
      </c>
      <c r="C79" s="943" t="s">
        <v>157</v>
      </c>
      <c r="D79" s="940" t="s">
        <v>655</v>
      </c>
      <c r="E79" s="940" t="s">
        <v>16</v>
      </c>
      <c r="F79" s="938" t="s">
        <v>158</v>
      </c>
      <c r="G79" s="941">
        <v>1024</v>
      </c>
      <c r="H79" s="938" t="s">
        <v>159</v>
      </c>
      <c r="I79" s="942">
        <f t="shared" si="1"/>
        <v>2048</v>
      </c>
    </row>
    <row r="80" spans="1:9" ht="57">
      <c r="A80" s="938">
        <v>75</v>
      </c>
      <c r="B80" s="938">
        <v>1</v>
      </c>
      <c r="C80" s="943" t="s">
        <v>1586</v>
      </c>
      <c r="D80" s="940" t="s">
        <v>655</v>
      </c>
      <c r="E80" s="940" t="s">
        <v>16</v>
      </c>
      <c r="F80" s="938" t="s">
        <v>29</v>
      </c>
      <c r="G80" s="941">
        <v>3299.7</v>
      </c>
      <c r="H80" s="938" t="s">
        <v>18</v>
      </c>
      <c r="I80" s="942">
        <f t="shared" si="1"/>
        <v>3299.7</v>
      </c>
    </row>
    <row r="81" spans="1:9">
      <c r="A81" s="938">
        <v>76</v>
      </c>
      <c r="B81" s="938">
        <v>2</v>
      </c>
      <c r="C81" s="943" t="s">
        <v>161</v>
      </c>
      <c r="D81" s="940" t="s">
        <v>655</v>
      </c>
      <c r="E81" s="940" t="s">
        <v>16</v>
      </c>
      <c r="F81" s="938" t="s">
        <v>162</v>
      </c>
      <c r="G81" s="941">
        <v>1024</v>
      </c>
      <c r="H81" s="938" t="s">
        <v>159</v>
      </c>
      <c r="I81" s="942">
        <f t="shared" si="1"/>
        <v>2048</v>
      </c>
    </row>
    <row r="82" spans="1:9" ht="71.25">
      <c r="A82" s="938">
        <v>77</v>
      </c>
      <c r="B82" s="938">
        <v>8</v>
      </c>
      <c r="C82" s="943" t="s">
        <v>1406</v>
      </c>
      <c r="D82" s="940" t="s">
        <v>655</v>
      </c>
      <c r="E82" s="940" t="s">
        <v>57</v>
      </c>
      <c r="F82" s="938" t="s">
        <v>164</v>
      </c>
      <c r="G82" s="941">
        <v>13913</v>
      </c>
      <c r="H82" s="938" t="s">
        <v>18</v>
      </c>
      <c r="I82" s="942">
        <f t="shared" si="1"/>
        <v>111304</v>
      </c>
    </row>
    <row r="83" spans="1:9" ht="31.5">
      <c r="A83" s="938">
        <v>78</v>
      </c>
      <c r="B83" s="938">
        <v>8</v>
      </c>
      <c r="C83" s="872" t="s">
        <v>1408</v>
      </c>
      <c r="D83" s="940" t="s">
        <v>655</v>
      </c>
      <c r="E83" s="940" t="s">
        <v>16</v>
      </c>
      <c r="F83" s="938" t="s">
        <v>166</v>
      </c>
      <c r="G83" s="941">
        <v>928</v>
      </c>
      <c r="H83" s="938" t="s">
        <v>18</v>
      </c>
      <c r="I83" s="942">
        <f t="shared" si="1"/>
        <v>7424</v>
      </c>
    </row>
    <row r="84" spans="1:9" ht="15.75">
      <c r="A84" s="938">
        <v>79</v>
      </c>
      <c r="B84" s="938">
        <v>8</v>
      </c>
      <c r="C84" s="872" t="s">
        <v>1410</v>
      </c>
      <c r="D84" s="940" t="s">
        <v>655</v>
      </c>
      <c r="E84" s="940" t="s">
        <v>16</v>
      </c>
      <c r="F84" s="938" t="s">
        <v>168</v>
      </c>
      <c r="G84" s="941">
        <v>1379</v>
      </c>
      <c r="H84" s="938" t="s">
        <v>18</v>
      </c>
      <c r="I84" s="942">
        <f t="shared" si="1"/>
        <v>11032</v>
      </c>
    </row>
    <row r="85" spans="1:9" ht="31.5">
      <c r="A85" s="938">
        <v>80</v>
      </c>
      <c r="B85" s="938">
        <v>6.1</v>
      </c>
      <c r="C85" s="872" t="s">
        <v>1412</v>
      </c>
      <c r="D85" s="940" t="s">
        <v>655</v>
      </c>
      <c r="E85" s="940" t="s">
        <v>16</v>
      </c>
      <c r="F85" s="938" t="s">
        <v>139</v>
      </c>
      <c r="G85" s="941">
        <v>6579</v>
      </c>
      <c r="H85" s="938" t="s">
        <v>140</v>
      </c>
      <c r="I85" s="942">
        <f t="shared" si="1"/>
        <v>40131.899999999994</v>
      </c>
    </row>
    <row r="86" spans="1:9">
      <c r="A86" s="938">
        <v>81</v>
      </c>
      <c r="B86" s="938">
        <v>0.248</v>
      </c>
      <c r="C86" s="943" t="s">
        <v>1392</v>
      </c>
      <c r="D86" s="940" t="s">
        <v>655</v>
      </c>
      <c r="E86" s="940" t="s">
        <v>16</v>
      </c>
      <c r="F86" s="938" t="s">
        <v>142</v>
      </c>
      <c r="G86" s="941">
        <v>3893</v>
      </c>
      <c r="H86" s="938" t="s">
        <v>140</v>
      </c>
      <c r="I86" s="942">
        <f t="shared" si="1"/>
        <v>965.46399999999994</v>
      </c>
    </row>
    <row r="87" spans="1:9">
      <c r="A87" s="938">
        <v>82</v>
      </c>
      <c r="B87" s="938">
        <v>8</v>
      </c>
      <c r="C87" s="943" t="s">
        <v>1394</v>
      </c>
      <c r="D87" s="940" t="s">
        <v>655</v>
      </c>
      <c r="E87" s="940" t="s">
        <v>16</v>
      </c>
      <c r="F87" s="938" t="s">
        <v>144</v>
      </c>
      <c r="G87" s="941">
        <v>48</v>
      </c>
      <c r="H87" s="938" t="s">
        <v>18</v>
      </c>
      <c r="I87" s="942">
        <f t="shared" si="1"/>
        <v>384</v>
      </c>
    </row>
    <row r="88" spans="1:9">
      <c r="A88" s="938">
        <v>83</v>
      </c>
      <c r="B88" s="938">
        <v>8</v>
      </c>
      <c r="C88" s="943" t="s">
        <v>1413</v>
      </c>
      <c r="D88" s="940" t="s">
        <v>655</v>
      </c>
      <c r="E88" s="940" t="s">
        <v>16</v>
      </c>
      <c r="F88" s="938" t="s">
        <v>170</v>
      </c>
      <c r="G88" s="941">
        <v>6450</v>
      </c>
      <c r="H88" s="938" t="s">
        <v>18</v>
      </c>
      <c r="I88" s="942">
        <f t="shared" si="1"/>
        <v>51600</v>
      </c>
    </row>
    <row r="89" spans="1:9">
      <c r="A89" s="938">
        <v>84</v>
      </c>
      <c r="B89" s="938">
        <v>50</v>
      </c>
      <c r="C89" s="945" t="s">
        <v>89</v>
      </c>
      <c r="D89" s="940" t="s">
        <v>655</v>
      </c>
      <c r="E89" s="940" t="s">
        <v>57</v>
      </c>
      <c r="F89" s="938" t="s">
        <v>90</v>
      </c>
      <c r="G89" s="941">
        <v>117.5</v>
      </c>
      <c r="H89" s="938" t="s">
        <v>91</v>
      </c>
      <c r="I89" s="942">
        <f t="shared" si="1"/>
        <v>5875</v>
      </c>
    </row>
    <row r="90" spans="1:9" ht="28.5">
      <c r="A90" s="938">
        <v>85</v>
      </c>
      <c r="B90" s="938">
        <v>8</v>
      </c>
      <c r="C90" s="943" t="s">
        <v>172</v>
      </c>
      <c r="D90" s="940" t="s">
        <v>655</v>
      </c>
      <c r="E90" s="940" t="s">
        <v>16</v>
      </c>
      <c r="F90" s="938" t="s">
        <v>173</v>
      </c>
      <c r="G90" s="941">
        <v>1268</v>
      </c>
      <c r="H90" s="938" t="s">
        <v>18</v>
      </c>
      <c r="I90" s="942">
        <f t="shared" si="1"/>
        <v>10144</v>
      </c>
    </row>
    <row r="91" spans="1:9">
      <c r="A91" s="938">
        <v>86</v>
      </c>
      <c r="B91" s="938">
        <v>1</v>
      </c>
      <c r="C91" s="943" t="s">
        <v>1416</v>
      </c>
      <c r="D91" s="940" t="s">
        <v>655</v>
      </c>
      <c r="E91" s="940" t="s">
        <v>16</v>
      </c>
      <c r="F91" s="938" t="s">
        <v>175</v>
      </c>
      <c r="G91" s="941">
        <v>9818</v>
      </c>
      <c r="H91" s="938" t="s">
        <v>18</v>
      </c>
      <c r="I91" s="942">
        <f t="shared" si="1"/>
        <v>9818</v>
      </c>
    </row>
    <row r="92" spans="1:9" ht="28.5">
      <c r="A92" s="938">
        <v>87</v>
      </c>
      <c r="B92" s="938">
        <v>400</v>
      </c>
      <c r="C92" s="943" t="s">
        <v>176</v>
      </c>
      <c r="D92" s="940" t="s">
        <v>655</v>
      </c>
      <c r="E92" s="940" t="s">
        <v>16</v>
      </c>
      <c r="F92" s="938" t="s">
        <v>177</v>
      </c>
      <c r="G92" s="941">
        <v>83</v>
      </c>
      <c r="H92" s="938" t="s">
        <v>91</v>
      </c>
      <c r="I92" s="942">
        <f t="shared" si="1"/>
        <v>33200</v>
      </c>
    </row>
    <row r="93" spans="1:9">
      <c r="A93" s="938">
        <v>88</v>
      </c>
      <c r="B93" s="938">
        <v>12</v>
      </c>
      <c r="C93" s="943" t="s">
        <v>1602</v>
      </c>
      <c r="D93" s="940" t="s">
        <v>655</v>
      </c>
      <c r="E93" s="940" t="s">
        <v>16</v>
      </c>
      <c r="F93" s="938" t="s">
        <v>179</v>
      </c>
      <c r="G93" s="941">
        <v>1386</v>
      </c>
      <c r="H93" s="938" t="s">
        <v>18</v>
      </c>
      <c r="I93" s="942">
        <f t="shared" si="1"/>
        <v>16632</v>
      </c>
    </row>
    <row r="94" spans="1:9">
      <c r="A94" s="938">
        <v>89</v>
      </c>
      <c r="B94" s="938">
        <v>1</v>
      </c>
      <c r="C94" s="943" t="s">
        <v>1603</v>
      </c>
      <c r="D94" s="940" t="s">
        <v>655</v>
      </c>
      <c r="E94" s="940" t="s">
        <v>57</v>
      </c>
      <c r="F94" s="938" t="s">
        <v>181</v>
      </c>
      <c r="G94" s="941">
        <v>4410</v>
      </c>
      <c r="H94" s="938" t="s">
        <v>18</v>
      </c>
      <c r="I94" s="942">
        <f t="shared" si="1"/>
        <v>4410</v>
      </c>
    </row>
    <row r="95" spans="1:9">
      <c r="A95" s="938">
        <v>90</v>
      </c>
      <c r="B95" s="938">
        <v>2</v>
      </c>
      <c r="C95" s="943" t="s">
        <v>1604</v>
      </c>
      <c r="D95" s="940" t="s">
        <v>655</v>
      </c>
      <c r="E95" s="940" t="s">
        <v>57</v>
      </c>
      <c r="F95" s="938" t="s">
        <v>183</v>
      </c>
      <c r="G95" s="941">
        <v>9240</v>
      </c>
      <c r="H95" s="938" t="s">
        <v>18</v>
      </c>
      <c r="I95" s="942">
        <f t="shared" si="1"/>
        <v>18480</v>
      </c>
    </row>
    <row r="96" spans="1:9">
      <c r="A96" s="938">
        <v>91</v>
      </c>
      <c r="B96" s="938">
        <v>2</v>
      </c>
      <c r="C96" s="943" t="s">
        <v>1425</v>
      </c>
      <c r="D96" s="940" t="s">
        <v>655</v>
      </c>
      <c r="E96" s="940" t="s">
        <v>57</v>
      </c>
      <c r="F96" s="938" t="s">
        <v>185</v>
      </c>
      <c r="G96" s="941">
        <v>1386</v>
      </c>
      <c r="H96" s="938" t="s">
        <v>50</v>
      </c>
      <c r="I96" s="942">
        <f t="shared" si="1"/>
        <v>2772</v>
      </c>
    </row>
    <row r="97" spans="1:9">
      <c r="A97" s="938">
        <v>92</v>
      </c>
      <c r="B97" s="938">
        <v>6</v>
      </c>
      <c r="C97" s="943" t="s">
        <v>1427</v>
      </c>
      <c r="D97" s="940" t="s">
        <v>655</v>
      </c>
      <c r="E97" s="940" t="s">
        <v>57</v>
      </c>
      <c r="F97" s="938" t="s">
        <v>187</v>
      </c>
      <c r="G97" s="941">
        <v>4620</v>
      </c>
      <c r="H97" s="938" t="s">
        <v>18</v>
      </c>
      <c r="I97" s="942">
        <f t="shared" si="1"/>
        <v>27720</v>
      </c>
    </row>
    <row r="98" spans="1:9">
      <c r="A98" s="938">
        <v>93</v>
      </c>
      <c r="B98" s="938">
        <v>4</v>
      </c>
      <c r="C98" s="943" t="s">
        <v>188</v>
      </c>
      <c r="D98" s="940" t="s">
        <v>655</v>
      </c>
      <c r="E98" s="940" t="s">
        <v>57</v>
      </c>
      <c r="F98" s="938" t="s">
        <v>189</v>
      </c>
      <c r="G98" s="941">
        <v>231</v>
      </c>
      <c r="H98" s="938" t="s">
        <v>18</v>
      </c>
      <c r="I98" s="942">
        <f t="shared" si="1"/>
        <v>924</v>
      </c>
    </row>
    <row r="99" spans="1:9">
      <c r="A99" s="938">
        <v>94</v>
      </c>
      <c r="B99" s="938">
        <v>4</v>
      </c>
      <c r="C99" s="943" t="s">
        <v>1430</v>
      </c>
      <c r="D99" s="940" t="s">
        <v>655</v>
      </c>
      <c r="E99" s="940" t="s">
        <v>57</v>
      </c>
      <c r="F99" s="938" t="s">
        <v>191</v>
      </c>
      <c r="G99" s="941">
        <v>578</v>
      </c>
      <c r="H99" s="938" t="s">
        <v>18</v>
      </c>
      <c r="I99" s="942">
        <f t="shared" si="1"/>
        <v>2312</v>
      </c>
    </row>
    <row r="100" spans="1:9">
      <c r="A100" s="938">
        <v>95</v>
      </c>
      <c r="B100" s="938">
        <v>4</v>
      </c>
      <c r="C100" s="943" t="s">
        <v>192</v>
      </c>
      <c r="D100" s="940" t="s">
        <v>655</v>
      </c>
      <c r="E100" s="940" t="s">
        <v>57</v>
      </c>
      <c r="F100" s="938" t="s">
        <v>193</v>
      </c>
      <c r="G100" s="941">
        <v>289</v>
      </c>
      <c r="H100" s="938" t="s">
        <v>50</v>
      </c>
      <c r="I100" s="942">
        <f t="shared" si="1"/>
        <v>1156</v>
      </c>
    </row>
    <row r="101" spans="1:9">
      <c r="A101" s="938">
        <v>96</v>
      </c>
      <c r="B101" s="938">
        <v>1</v>
      </c>
      <c r="C101" s="943" t="s">
        <v>1433</v>
      </c>
      <c r="D101" s="940" t="s">
        <v>655</v>
      </c>
      <c r="E101" s="940" t="s">
        <v>57</v>
      </c>
      <c r="F101" s="938" t="s">
        <v>195</v>
      </c>
      <c r="G101" s="941">
        <v>1386</v>
      </c>
      <c r="H101" s="938" t="s">
        <v>18</v>
      </c>
      <c r="I101" s="942">
        <f t="shared" si="1"/>
        <v>1386</v>
      </c>
    </row>
    <row r="102" spans="1:9">
      <c r="A102" s="938">
        <v>97</v>
      </c>
      <c r="B102" s="938">
        <v>1</v>
      </c>
      <c r="C102" s="943" t="s">
        <v>196</v>
      </c>
      <c r="D102" s="940" t="s">
        <v>655</v>
      </c>
      <c r="E102" s="940" t="s">
        <v>57</v>
      </c>
      <c r="F102" s="938" t="s">
        <v>197</v>
      </c>
      <c r="G102" s="941">
        <v>6050</v>
      </c>
      <c r="H102" s="938" t="s">
        <v>18</v>
      </c>
      <c r="I102" s="942">
        <f t="shared" si="1"/>
        <v>6050</v>
      </c>
    </row>
    <row r="103" spans="1:9">
      <c r="A103" s="938">
        <v>98</v>
      </c>
      <c r="B103" s="938">
        <v>4</v>
      </c>
      <c r="C103" s="943" t="s">
        <v>198</v>
      </c>
      <c r="D103" s="940" t="s">
        <v>655</v>
      </c>
      <c r="E103" s="940" t="s">
        <v>57</v>
      </c>
      <c r="F103" s="938" t="s">
        <v>199</v>
      </c>
      <c r="G103" s="941">
        <v>924</v>
      </c>
      <c r="H103" s="938" t="s">
        <v>18</v>
      </c>
      <c r="I103" s="942">
        <f t="shared" si="1"/>
        <v>3696</v>
      </c>
    </row>
    <row r="104" spans="1:9">
      <c r="A104" s="938">
        <v>99</v>
      </c>
      <c r="B104" s="938">
        <v>1</v>
      </c>
      <c r="C104" s="943" t="s">
        <v>1437</v>
      </c>
      <c r="D104" s="940" t="s">
        <v>655</v>
      </c>
      <c r="E104" s="940" t="s">
        <v>57</v>
      </c>
      <c r="F104" s="938" t="s">
        <v>201</v>
      </c>
      <c r="G104" s="941">
        <v>1733</v>
      </c>
      <c r="H104" s="938" t="s">
        <v>18</v>
      </c>
      <c r="I104" s="942">
        <f t="shared" si="1"/>
        <v>1733</v>
      </c>
    </row>
    <row r="105" spans="1:9">
      <c r="A105" s="938">
        <v>100</v>
      </c>
      <c r="B105" s="938">
        <v>10</v>
      </c>
      <c r="C105" s="943" t="s">
        <v>202</v>
      </c>
      <c r="D105" s="940" t="s">
        <v>655</v>
      </c>
      <c r="E105" s="940" t="s">
        <v>57</v>
      </c>
      <c r="F105" s="938" t="s">
        <v>203</v>
      </c>
      <c r="G105" s="941">
        <v>116</v>
      </c>
      <c r="H105" s="938" t="s">
        <v>18</v>
      </c>
      <c r="I105" s="942">
        <f t="shared" si="1"/>
        <v>1160</v>
      </c>
    </row>
    <row r="106" spans="1:9">
      <c r="A106" s="938">
        <v>101</v>
      </c>
      <c r="B106" s="938">
        <v>1</v>
      </c>
      <c r="C106" s="943" t="s">
        <v>1440</v>
      </c>
      <c r="D106" s="940" t="s">
        <v>655</v>
      </c>
      <c r="E106" s="940" t="s">
        <v>57</v>
      </c>
      <c r="F106" s="938" t="s">
        <v>205</v>
      </c>
      <c r="G106" s="941">
        <v>10238</v>
      </c>
      <c r="H106" s="938" t="s">
        <v>18</v>
      </c>
      <c r="I106" s="942">
        <f t="shared" si="1"/>
        <v>10238</v>
      </c>
    </row>
    <row r="107" spans="1:9">
      <c r="A107" s="938">
        <v>102</v>
      </c>
      <c r="B107" s="938">
        <v>1</v>
      </c>
      <c r="C107" s="943" t="s">
        <v>206</v>
      </c>
      <c r="D107" s="940" t="s">
        <v>655</v>
      </c>
      <c r="E107" s="940" t="s">
        <v>57</v>
      </c>
      <c r="F107" s="938" t="s">
        <v>207</v>
      </c>
      <c r="G107" s="941">
        <v>578</v>
      </c>
      <c r="H107" s="938" t="s">
        <v>18</v>
      </c>
      <c r="I107" s="942">
        <f t="shared" si="1"/>
        <v>578</v>
      </c>
    </row>
    <row r="108" spans="1:9" ht="213.75">
      <c r="A108" s="938">
        <v>103</v>
      </c>
      <c r="B108" s="938">
        <v>1</v>
      </c>
      <c r="C108" s="943" t="s">
        <v>1443</v>
      </c>
      <c r="D108" s="940" t="s">
        <v>655</v>
      </c>
      <c r="E108" s="940" t="s">
        <v>57</v>
      </c>
      <c r="F108" s="938" t="s">
        <v>209</v>
      </c>
      <c r="G108" s="941">
        <v>4925</v>
      </c>
      <c r="H108" s="938" t="s">
        <v>50</v>
      </c>
      <c r="I108" s="942">
        <f t="shared" si="1"/>
        <v>4925</v>
      </c>
    </row>
    <row r="109" spans="1:9">
      <c r="A109" s="938">
        <v>104</v>
      </c>
      <c r="B109" s="938">
        <v>1</v>
      </c>
      <c r="C109" s="943" t="s">
        <v>1445</v>
      </c>
      <c r="D109" s="940" t="s">
        <v>655</v>
      </c>
      <c r="E109" s="940" t="s">
        <v>57</v>
      </c>
      <c r="F109" s="938" t="s">
        <v>211</v>
      </c>
      <c r="G109" s="941">
        <v>1733</v>
      </c>
      <c r="H109" s="938" t="s">
        <v>18</v>
      </c>
      <c r="I109" s="942">
        <f t="shared" si="1"/>
        <v>1733</v>
      </c>
    </row>
    <row r="110" spans="1:9">
      <c r="A110" s="938">
        <v>105</v>
      </c>
      <c r="B110" s="938">
        <v>1</v>
      </c>
      <c r="C110" s="943" t="s">
        <v>212</v>
      </c>
      <c r="D110" s="940" t="s">
        <v>655</v>
      </c>
      <c r="E110" s="940" t="s">
        <v>57</v>
      </c>
      <c r="F110" s="938" t="s">
        <v>213</v>
      </c>
      <c r="G110" s="941">
        <v>289</v>
      </c>
      <c r="H110" s="938" t="s">
        <v>18</v>
      </c>
      <c r="I110" s="942">
        <f t="shared" si="1"/>
        <v>289</v>
      </c>
    </row>
    <row r="111" spans="1:9">
      <c r="A111" s="938">
        <v>106</v>
      </c>
      <c r="B111" s="938">
        <v>8</v>
      </c>
      <c r="C111" s="943" t="s">
        <v>214</v>
      </c>
      <c r="D111" s="940" t="s">
        <v>655</v>
      </c>
      <c r="E111" s="940" t="s">
        <v>57</v>
      </c>
      <c r="F111" s="938" t="s">
        <v>215</v>
      </c>
      <c r="G111" s="941">
        <v>116</v>
      </c>
      <c r="H111" s="938" t="s">
        <v>18</v>
      </c>
      <c r="I111" s="942">
        <f t="shared" si="1"/>
        <v>928</v>
      </c>
    </row>
    <row r="112" spans="1:9">
      <c r="A112" s="938">
        <v>107</v>
      </c>
      <c r="B112" s="938">
        <v>2</v>
      </c>
      <c r="C112" s="943" t="s">
        <v>216</v>
      </c>
      <c r="D112" s="940" t="s">
        <v>655</v>
      </c>
      <c r="E112" s="940" t="s">
        <v>57</v>
      </c>
      <c r="F112" s="938" t="s">
        <v>217</v>
      </c>
      <c r="G112" s="941">
        <v>693</v>
      </c>
      <c r="H112" s="938" t="s">
        <v>18</v>
      </c>
      <c r="I112" s="942">
        <f t="shared" si="1"/>
        <v>1386</v>
      </c>
    </row>
    <row r="113" spans="1:9">
      <c r="A113" s="938">
        <v>108</v>
      </c>
      <c r="B113" s="938">
        <v>1</v>
      </c>
      <c r="C113" s="943" t="s">
        <v>218</v>
      </c>
      <c r="D113" s="940" t="s">
        <v>655</v>
      </c>
      <c r="E113" s="940" t="s">
        <v>57</v>
      </c>
      <c r="F113" s="938" t="s">
        <v>219</v>
      </c>
      <c r="G113" s="941">
        <v>2888</v>
      </c>
      <c r="H113" s="938" t="s">
        <v>18</v>
      </c>
      <c r="I113" s="942">
        <f t="shared" si="1"/>
        <v>2888</v>
      </c>
    </row>
    <row r="114" spans="1:9">
      <c r="A114" s="938">
        <v>109</v>
      </c>
      <c r="B114" s="938">
        <v>1</v>
      </c>
      <c r="C114" s="943" t="s">
        <v>220</v>
      </c>
      <c r="D114" s="940" t="s">
        <v>655</v>
      </c>
      <c r="E114" s="940" t="s">
        <v>57</v>
      </c>
      <c r="F114" s="938" t="s">
        <v>221</v>
      </c>
      <c r="G114" s="941">
        <v>13860</v>
      </c>
      <c r="H114" s="938" t="s">
        <v>18</v>
      </c>
      <c r="I114" s="942">
        <f t="shared" si="1"/>
        <v>13860</v>
      </c>
    </row>
    <row r="115" spans="1:9" ht="28.5">
      <c r="A115" s="938">
        <v>110</v>
      </c>
      <c r="B115" s="938">
        <v>1</v>
      </c>
      <c r="C115" s="943" t="s">
        <v>977</v>
      </c>
      <c r="D115" s="940" t="s">
        <v>655</v>
      </c>
      <c r="E115" s="940" t="s">
        <v>57</v>
      </c>
      <c r="F115" s="938" t="s">
        <v>222</v>
      </c>
      <c r="G115" s="941">
        <v>1654</v>
      </c>
      <c r="H115" s="938" t="s">
        <v>18</v>
      </c>
      <c r="I115" s="942">
        <f t="shared" si="1"/>
        <v>1654</v>
      </c>
    </row>
    <row r="116" spans="1:9">
      <c r="A116" s="938">
        <v>111</v>
      </c>
      <c r="B116" s="938">
        <v>1</v>
      </c>
      <c r="C116" s="943" t="s">
        <v>978</v>
      </c>
      <c r="D116" s="940" t="s">
        <v>655</v>
      </c>
      <c r="E116" s="940" t="s">
        <v>57</v>
      </c>
      <c r="F116" s="938" t="s">
        <v>224</v>
      </c>
      <c r="G116" s="941">
        <v>2205</v>
      </c>
      <c r="H116" s="938" t="s">
        <v>18</v>
      </c>
      <c r="I116" s="942">
        <f t="shared" si="1"/>
        <v>2205</v>
      </c>
    </row>
    <row r="117" spans="1:9">
      <c r="A117" s="938">
        <v>112</v>
      </c>
      <c r="B117" s="938">
        <v>1</v>
      </c>
      <c r="C117" s="943" t="s">
        <v>1454</v>
      </c>
      <c r="D117" s="940" t="s">
        <v>655</v>
      </c>
      <c r="E117" s="940" t="s">
        <v>57</v>
      </c>
      <c r="F117" s="938" t="s">
        <v>226</v>
      </c>
      <c r="G117" s="941">
        <v>1654</v>
      </c>
      <c r="H117" s="938" t="s">
        <v>18</v>
      </c>
      <c r="I117" s="942">
        <f t="shared" si="1"/>
        <v>1654</v>
      </c>
    </row>
    <row r="118" spans="1:9" ht="16.5">
      <c r="A118" s="938">
        <v>113</v>
      </c>
      <c r="B118" s="888">
        <v>3000</v>
      </c>
      <c r="C118" s="889" t="s">
        <v>1607</v>
      </c>
      <c r="D118" s="890" t="s">
        <v>655</v>
      </c>
      <c r="E118" s="890" t="s">
        <v>57</v>
      </c>
      <c r="F118" s="891" t="s">
        <v>228</v>
      </c>
      <c r="G118" s="892">
        <v>59.25</v>
      </c>
      <c r="H118" s="893" t="s">
        <v>91</v>
      </c>
      <c r="I118" s="894">
        <f t="shared" si="1"/>
        <v>177750</v>
      </c>
    </row>
    <row r="119" spans="1:9" ht="16.5">
      <c r="A119" s="938">
        <v>114</v>
      </c>
      <c r="B119" s="895">
        <v>830</v>
      </c>
      <c r="C119" s="889" t="s">
        <v>1608</v>
      </c>
      <c r="D119" s="890" t="s">
        <v>655</v>
      </c>
      <c r="E119" s="890" t="s">
        <v>57</v>
      </c>
      <c r="F119" s="889" t="s">
        <v>230</v>
      </c>
      <c r="G119" s="892">
        <v>57.45</v>
      </c>
      <c r="H119" s="893" t="s">
        <v>1006</v>
      </c>
      <c r="I119" s="894">
        <f t="shared" si="1"/>
        <v>47683.5</v>
      </c>
    </row>
    <row r="120" spans="1:9" ht="16.5">
      <c r="A120" s="938">
        <v>115</v>
      </c>
      <c r="B120" s="888">
        <v>2500</v>
      </c>
      <c r="C120" s="889" t="s">
        <v>1609</v>
      </c>
      <c r="D120" s="890" t="s">
        <v>655</v>
      </c>
      <c r="E120" s="890" t="s">
        <v>57</v>
      </c>
      <c r="F120" s="889" t="s">
        <v>232</v>
      </c>
      <c r="G120" s="892">
        <v>56.42</v>
      </c>
      <c r="H120" s="893" t="s">
        <v>91</v>
      </c>
      <c r="I120" s="894">
        <f t="shared" si="1"/>
        <v>141050</v>
      </c>
    </row>
    <row r="121" spans="1:9" ht="16.5">
      <c r="A121" s="938">
        <v>116</v>
      </c>
      <c r="B121" s="895">
        <v>500</v>
      </c>
      <c r="C121" s="889" t="s">
        <v>1610</v>
      </c>
      <c r="D121" s="890" t="s">
        <v>655</v>
      </c>
      <c r="E121" s="890" t="s">
        <v>57</v>
      </c>
      <c r="F121" s="896" t="s">
        <v>234</v>
      </c>
      <c r="G121" s="892">
        <v>56.5</v>
      </c>
      <c r="H121" s="893" t="s">
        <v>91</v>
      </c>
      <c r="I121" s="894">
        <f t="shared" si="1"/>
        <v>28250</v>
      </c>
    </row>
    <row r="122" spans="1:9" ht="16.5">
      <c r="A122" s="938">
        <v>117</v>
      </c>
      <c r="B122" s="895">
        <v>400</v>
      </c>
      <c r="C122" s="889" t="s">
        <v>1608</v>
      </c>
      <c r="D122" s="890" t="s">
        <v>655</v>
      </c>
      <c r="E122" s="890" t="s">
        <v>57</v>
      </c>
      <c r="F122" s="889" t="s">
        <v>230</v>
      </c>
      <c r="G122" s="892">
        <v>57.45</v>
      </c>
      <c r="H122" s="893" t="s">
        <v>1006</v>
      </c>
      <c r="I122" s="894">
        <f t="shared" si="1"/>
        <v>22980</v>
      </c>
    </row>
    <row r="123" spans="1:9" ht="16.5">
      <c r="A123" s="938">
        <v>118</v>
      </c>
      <c r="B123" s="897">
        <v>2</v>
      </c>
      <c r="C123" s="889" t="s">
        <v>235</v>
      </c>
      <c r="D123" s="890" t="s">
        <v>655</v>
      </c>
      <c r="E123" s="890" t="s">
        <v>57</v>
      </c>
      <c r="F123" s="889" t="s">
        <v>236</v>
      </c>
      <c r="G123" s="898">
        <v>4554</v>
      </c>
      <c r="H123" s="893" t="s">
        <v>18</v>
      </c>
      <c r="I123" s="894">
        <f t="shared" si="1"/>
        <v>9108</v>
      </c>
    </row>
    <row r="124" spans="1:9" ht="16.5">
      <c r="A124" s="938">
        <v>119</v>
      </c>
      <c r="B124" s="897">
        <v>2</v>
      </c>
      <c r="C124" s="889" t="s">
        <v>1611</v>
      </c>
      <c r="D124" s="890" t="s">
        <v>655</v>
      </c>
      <c r="E124" s="890" t="s">
        <v>57</v>
      </c>
      <c r="F124" s="889" t="s">
        <v>238</v>
      </c>
      <c r="G124" s="898">
        <v>3589.96</v>
      </c>
      <c r="H124" s="893" t="s">
        <v>18</v>
      </c>
      <c r="I124" s="894">
        <f t="shared" si="1"/>
        <v>7179.92</v>
      </c>
    </row>
    <row r="125" spans="1:9" ht="16.5">
      <c r="A125" s="938">
        <v>120</v>
      </c>
      <c r="B125" s="888">
        <v>1500</v>
      </c>
      <c r="C125" s="889" t="s">
        <v>1612</v>
      </c>
      <c r="D125" s="890" t="s">
        <v>655</v>
      </c>
      <c r="E125" s="890" t="s">
        <v>57</v>
      </c>
      <c r="F125" s="889" t="s">
        <v>248</v>
      </c>
      <c r="G125" s="892">
        <v>60.75</v>
      </c>
      <c r="H125" s="893" t="s">
        <v>91</v>
      </c>
      <c r="I125" s="894">
        <f t="shared" si="1"/>
        <v>91125</v>
      </c>
    </row>
    <row r="126" spans="1:9" ht="16.5">
      <c r="A126" s="938">
        <v>121</v>
      </c>
      <c r="B126" s="895">
        <v>100</v>
      </c>
      <c r="C126" s="889" t="s">
        <v>1613</v>
      </c>
      <c r="D126" s="890" t="s">
        <v>655</v>
      </c>
      <c r="E126" s="890" t="s">
        <v>57</v>
      </c>
      <c r="F126" s="889" t="s">
        <v>246</v>
      </c>
      <c r="G126" s="892">
        <v>58.45</v>
      </c>
      <c r="H126" s="893" t="s">
        <v>91</v>
      </c>
      <c r="I126" s="894">
        <f t="shared" si="1"/>
        <v>5845</v>
      </c>
    </row>
    <row r="127" spans="1:9" ht="16.5">
      <c r="A127" s="938">
        <v>122</v>
      </c>
      <c r="B127" s="897">
        <v>1</v>
      </c>
      <c r="C127" s="889" t="s">
        <v>1614</v>
      </c>
      <c r="D127" s="890" t="s">
        <v>655</v>
      </c>
      <c r="E127" s="890" t="s">
        <v>57</v>
      </c>
      <c r="F127" s="889" t="s">
        <v>250</v>
      </c>
      <c r="G127" s="898">
        <v>1974</v>
      </c>
      <c r="H127" s="893" t="s">
        <v>18</v>
      </c>
      <c r="I127" s="894">
        <f t="shared" si="1"/>
        <v>1974</v>
      </c>
    </row>
    <row r="128" spans="1:9" ht="16.5">
      <c r="A128" s="938">
        <v>123</v>
      </c>
      <c r="B128" s="897">
        <v>1</v>
      </c>
      <c r="C128" s="889" t="s">
        <v>1615</v>
      </c>
      <c r="D128" s="890" t="s">
        <v>655</v>
      </c>
      <c r="E128" s="890" t="s">
        <v>57</v>
      </c>
      <c r="F128" s="889" t="s">
        <v>252</v>
      </c>
      <c r="G128" s="898">
        <v>8991</v>
      </c>
      <c r="H128" s="893" t="s">
        <v>18</v>
      </c>
      <c r="I128" s="894">
        <f t="shared" si="1"/>
        <v>8991</v>
      </c>
    </row>
    <row r="129" spans="1:9" ht="16.5">
      <c r="A129" s="938">
        <v>124</v>
      </c>
      <c r="B129" s="897">
        <v>1</v>
      </c>
      <c r="C129" s="889" t="s">
        <v>1616</v>
      </c>
      <c r="D129" s="890" t="s">
        <v>655</v>
      </c>
      <c r="E129" s="890" t="s">
        <v>57</v>
      </c>
      <c r="F129" s="889" t="s">
        <v>254</v>
      </c>
      <c r="G129" s="898">
        <v>7797</v>
      </c>
      <c r="H129" s="893" t="s">
        <v>18</v>
      </c>
      <c r="I129" s="894">
        <f t="shared" si="1"/>
        <v>7797</v>
      </c>
    </row>
    <row r="130" spans="1:9" ht="16.5">
      <c r="A130" s="938">
        <v>125</v>
      </c>
      <c r="B130" s="895">
        <v>60</v>
      </c>
      <c r="C130" s="889" t="s">
        <v>1617</v>
      </c>
      <c r="D130" s="890" t="s">
        <v>655</v>
      </c>
      <c r="E130" s="890" t="s">
        <v>57</v>
      </c>
      <c r="F130" s="889" t="s">
        <v>256</v>
      </c>
      <c r="G130" s="892">
        <v>114.83</v>
      </c>
      <c r="H130" s="893" t="s">
        <v>94</v>
      </c>
      <c r="I130" s="894">
        <f t="shared" si="1"/>
        <v>6889.8</v>
      </c>
    </row>
    <row r="131" spans="1:9" ht="16.5">
      <c r="A131" s="938">
        <v>126</v>
      </c>
      <c r="B131" s="897">
        <v>1</v>
      </c>
      <c r="C131" s="889" t="s">
        <v>1618</v>
      </c>
      <c r="D131" s="890" t="s">
        <v>655</v>
      </c>
      <c r="E131" s="890" t="s">
        <v>57</v>
      </c>
      <c r="F131" s="889" t="s">
        <v>240</v>
      </c>
      <c r="G131" s="898">
        <v>1182.97</v>
      </c>
      <c r="H131" s="893" t="s">
        <v>18</v>
      </c>
      <c r="I131" s="894">
        <f t="shared" si="1"/>
        <v>1182.97</v>
      </c>
    </row>
    <row r="132" spans="1:9" ht="16.5">
      <c r="A132" s="938">
        <v>127</v>
      </c>
      <c r="B132" s="897">
        <v>1</v>
      </c>
      <c r="C132" s="889" t="s">
        <v>1619</v>
      </c>
      <c r="D132" s="890" t="s">
        <v>655</v>
      </c>
      <c r="E132" s="890" t="s">
        <v>57</v>
      </c>
      <c r="F132" s="889" t="s">
        <v>242</v>
      </c>
      <c r="G132" s="898">
        <v>1085</v>
      </c>
      <c r="H132" s="893" t="s">
        <v>18</v>
      </c>
      <c r="I132" s="894">
        <f t="shared" si="1"/>
        <v>1085</v>
      </c>
    </row>
    <row r="133" spans="1:9" ht="16.5">
      <c r="A133" s="938">
        <v>128</v>
      </c>
      <c r="B133" s="895">
        <v>100</v>
      </c>
      <c r="C133" s="889" t="s">
        <v>1620</v>
      </c>
      <c r="D133" s="890" t="s">
        <v>655</v>
      </c>
      <c r="E133" s="890" t="s">
        <v>57</v>
      </c>
      <c r="F133" s="889" t="s">
        <v>244</v>
      </c>
      <c r="G133" s="892">
        <v>547</v>
      </c>
      <c r="H133" s="893" t="s">
        <v>94</v>
      </c>
      <c r="I133" s="894">
        <f t="shared" si="1"/>
        <v>54700</v>
      </c>
    </row>
    <row r="134" spans="1:9">
      <c r="A134" s="938">
        <v>129</v>
      </c>
      <c r="B134" s="938">
        <v>4</v>
      </c>
      <c r="C134" s="949" t="s">
        <v>1486</v>
      </c>
      <c r="D134" s="940" t="s">
        <v>655</v>
      </c>
      <c r="E134" s="940" t="s">
        <v>16</v>
      </c>
      <c r="F134" s="938" t="s">
        <v>258</v>
      </c>
      <c r="G134" s="950">
        <v>765</v>
      </c>
      <c r="H134" s="938" t="s">
        <v>259</v>
      </c>
      <c r="I134" s="942">
        <f>B134*G134</f>
        <v>3060</v>
      </c>
    </row>
    <row r="135" spans="1:9">
      <c r="A135" s="938">
        <v>130</v>
      </c>
      <c r="B135" s="938">
        <v>27</v>
      </c>
      <c r="C135" s="949" t="s">
        <v>1488</v>
      </c>
      <c r="D135" s="940" t="s">
        <v>655</v>
      </c>
      <c r="E135" s="940" t="s">
        <v>16</v>
      </c>
      <c r="F135" s="938" t="s">
        <v>158</v>
      </c>
      <c r="G135" s="950">
        <v>1024</v>
      </c>
      <c r="H135" s="938" t="s">
        <v>159</v>
      </c>
      <c r="I135" s="942">
        <f t="shared" ref="I135:I173" si="2">B135*G135</f>
        <v>27648</v>
      </c>
    </row>
    <row r="136" spans="1:9" ht="57">
      <c r="A136" s="938">
        <v>131</v>
      </c>
      <c r="B136" s="938">
        <v>14</v>
      </c>
      <c r="C136" s="949" t="s">
        <v>1586</v>
      </c>
      <c r="D136" s="940" t="s">
        <v>655</v>
      </c>
      <c r="E136" s="940" t="s">
        <v>16</v>
      </c>
      <c r="F136" s="938" t="s">
        <v>29</v>
      </c>
      <c r="G136" s="950">
        <v>3299.7</v>
      </c>
      <c r="H136" s="938" t="s">
        <v>18</v>
      </c>
      <c r="I136" s="942">
        <f t="shared" si="2"/>
        <v>46195.799999999996</v>
      </c>
    </row>
    <row r="137" spans="1:9">
      <c r="A137" s="938">
        <v>132</v>
      </c>
      <c r="B137" s="938">
        <v>27</v>
      </c>
      <c r="C137" s="949" t="s">
        <v>1489</v>
      </c>
      <c r="D137" s="940" t="s">
        <v>655</v>
      </c>
      <c r="E137" s="940" t="s">
        <v>16</v>
      </c>
      <c r="F137" s="938" t="s">
        <v>162</v>
      </c>
      <c r="G137" s="950">
        <v>1024</v>
      </c>
      <c r="H137" s="938" t="s">
        <v>159</v>
      </c>
      <c r="I137" s="942">
        <f t="shared" si="2"/>
        <v>27648</v>
      </c>
    </row>
    <row r="138" spans="1:9" ht="173.25">
      <c r="A138" s="938">
        <v>133</v>
      </c>
      <c r="B138" s="948">
        <v>2000</v>
      </c>
      <c r="C138" s="949" t="s">
        <v>1702</v>
      </c>
      <c r="D138" s="940" t="s">
        <v>655</v>
      </c>
      <c r="E138" s="940" t="s">
        <v>16</v>
      </c>
      <c r="F138" s="938" t="s">
        <v>1703</v>
      </c>
      <c r="G138" s="950">
        <v>749</v>
      </c>
      <c r="H138" s="938" t="s">
        <v>94</v>
      </c>
      <c r="I138" s="942">
        <f t="shared" si="2"/>
        <v>1498000</v>
      </c>
    </row>
    <row r="139" spans="1:9" ht="171.75">
      <c r="A139" s="938">
        <v>134</v>
      </c>
      <c r="B139" s="948">
        <v>1800</v>
      </c>
      <c r="C139" s="949" t="s">
        <v>1704</v>
      </c>
      <c r="D139" s="940" t="s">
        <v>655</v>
      </c>
      <c r="E139" s="940" t="s">
        <v>16</v>
      </c>
      <c r="F139" s="938" t="s">
        <v>266</v>
      </c>
      <c r="G139" s="950">
        <v>1388.84</v>
      </c>
      <c r="H139" s="938" t="s">
        <v>94</v>
      </c>
      <c r="I139" s="942">
        <f t="shared" si="2"/>
        <v>2499912</v>
      </c>
    </row>
    <row r="140" spans="1:9" ht="171.75">
      <c r="A140" s="938">
        <v>135</v>
      </c>
      <c r="B140" s="938">
        <v>200</v>
      </c>
      <c r="C140" s="949" t="s">
        <v>1705</v>
      </c>
      <c r="D140" s="940" t="s">
        <v>655</v>
      </c>
      <c r="E140" s="940" t="s">
        <v>16</v>
      </c>
      <c r="F140" s="938" t="s">
        <v>1653</v>
      </c>
      <c r="G140" s="950">
        <v>1587.07</v>
      </c>
      <c r="H140" s="938" t="s">
        <v>94</v>
      </c>
      <c r="I140" s="942">
        <f t="shared" si="2"/>
        <v>317414</v>
      </c>
    </row>
    <row r="141" spans="1:9">
      <c r="A141" s="938">
        <v>136</v>
      </c>
      <c r="B141" s="948">
        <v>4000</v>
      </c>
      <c r="C141" s="949" t="s">
        <v>267</v>
      </c>
      <c r="D141" s="940" t="s">
        <v>655</v>
      </c>
      <c r="E141" s="940" t="s">
        <v>16</v>
      </c>
      <c r="F141" s="938" t="s">
        <v>268</v>
      </c>
      <c r="G141" s="950">
        <v>204.1</v>
      </c>
      <c r="H141" s="938" t="s">
        <v>94</v>
      </c>
      <c r="I141" s="942">
        <f t="shared" si="2"/>
        <v>816400</v>
      </c>
    </row>
    <row r="142" spans="1:9">
      <c r="A142" s="938">
        <v>137</v>
      </c>
      <c r="B142" s="938">
        <v>40</v>
      </c>
      <c r="C142" s="949" t="s">
        <v>1051</v>
      </c>
      <c r="D142" s="940" t="s">
        <v>655</v>
      </c>
      <c r="E142" s="940" t="s">
        <v>16</v>
      </c>
      <c r="F142" s="938" t="s">
        <v>270</v>
      </c>
      <c r="G142" s="950">
        <v>2745</v>
      </c>
      <c r="H142" s="938" t="s">
        <v>18</v>
      </c>
      <c r="I142" s="942">
        <f t="shared" si="2"/>
        <v>109800</v>
      </c>
    </row>
    <row r="143" spans="1:9">
      <c r="A143" s="938">
        <v>138</v>
      </c>
      <c r="B143" s="938">
        <v>28</v>
      </c>
      <c r="C143" s="949" t="s">
        <v>1502</v>
      </c>
      <c r="D143" s="940" t="s">
        <v>655</v>
      </c>
      <c r="E143" s="940" t="s">
        <v>16</v>
      </c>
      <c r="F143" s="938" t="s">
        <v>272</v>
      </c>
      <c r="G143" s="950">
        <v>5700.78</v>
      </c>
      <c r="H143" s="938" t="s">
        <v>18</v>
      </c>
      <c r="I143" s="942">
        <f t="shared" si="2"/>
        <v>159621.84</v>
      </c>
    </row>
    <row r="144" spans="1:9">
      <c r="A144" s="938">
        <v>139</v>
      </c>
      <c r="B144" s="948">
        <v>1500</v>
      </c>
      <c r="C144" s="949" t="s">
        <v>1504</v>
      </c>
      <c r="D144" s="940" t="s">
        <v>655</v>
      </c>
      <c r="E144" s="940" t="s">
        <v>16</v>
      </c>
      <c r="F144" s="938" t="s">
        <v>274</v>
      </c>
      <c r="G144" s="950">
        <v>1044</v>
      </c>
      <c r="H144" s="938" t="s">
        <v>94</v>
      </c>
      <c r="I144" s="942">
        <f t="shared" si="2"/>
        <v>1566000</v>
      </c>
    </row>
    <row r="145" spans="1:9">
      <c r="A145" s="938">
        <v>140</v>
      </c>
      <c r="B145" s="938">
        <v>300</v>
      </c>
      <c r="C145" s="949" t="s">
        <v>1506</v>
      </c>
      <c r="D145" s="940" t="s">
        <v>655</v>
      </c>
      <c r="E145" s="940" t="s">
        <v>16</v>
      </c>
      <c r="F145" s="938" t="s">
        <v>276</v>
      </c>
      <c r="G145" s="950">
        <v>1012</v>
      </c>
      <c r="H145" s="938" t="s">
        <v>94</v>
      </c>
      <c r="I145" s="942">
        <f t="shared" si="2"/>
        <v>303600</v>
      </c>
    </row>
    <row r="146" spans="1:9">
      <c r="A146" s="938">
        <v>141</v>
      </c>
      <c r="B146" s="938">
        <v>400</v>
      </c>
      <c r="C146" s="949" t="s">
        <v>1508</v>
      </c>
      <c r="D146" s="940" t="s">
        <v>655</v>
      </c>
      <c r="E146" s="940" t="s">
        <v>16</v>
      </c>
      <c r="F146" s="938" t="s">
        <v>278</v>
      </c>
      <c r="G146" s="950">
        <v>125</v>
      </c>
      <c r="H146" s="938" t="s">
        <v>94</v>
      </c>
      <c r="I146" s="942">
        <f t="shared" si="2"/>
        <v>50000</v>
      </c>
    </row>
    <row r="147" spans="1:9" ht="28.5">
      <c r="A147" s="938">
        <v>142</v>
      </c>
      <c r="B147" s="938">
        <v>12</v>
      </c>
      <c r="C147" s="949" t="s">
        <v>1510</v>
      </c>
      <c r="D147" s="940" t="s">
        <v>655</v>
      </c>
      <c r="E147" s="940" t="s">
        <v>16</v>
      </c>
      <c r="F147" s="938" t="s">
        <v>116</v>
      </c>
      <c r="G147" s="950">
        <v>2764.76</v>
      </c>
      <c r="H147" s="938" t="s">
        <v>18</v>
      </c>
      <c r="I147" s="942">
        <f t="shared" si="2"/>
        <v>33177.120000000003</v>
      </c>
    </row>
    <row r="148" spans="1:9" ht="57">
      <c r="A148" s="938">
        <v>143</v>
      </c>
      <c r="B148" s="938">
        <v>60</v>
      </c>
      <c r="C148" s="949" t="s">
        <v>1706</v>
      </c>
      <c r="D148" s="940" t="s">
        <v>655</v>
      </c>
      <c r="E148" s="940" t="s">
        <v>16</v>
      </c>
      <c r="F148" s="938" t="s">
        <v>1659</v>
      </c>
      <c r="G148" s="950">
        <v>323.85000000000002</v>
      </c>
      <c r="H148" s="938" t="s">
        <v>94</v>
      </c>
      <c r="I148" s="942">
        <f t="shared" si="2"/>
        <v>19431</v>
      </c>
    </row>
    <row r="149" spans="1:9" ht="28.5">
      <c r="A149" s="938">
        <v>144</v>
      </c>
      <c r="B149" s="948">
        <v>3000</v>
      </c>
      <c r="C149" s="949" t="s">
        <v>1512</v>
      </c>
      <c r="D149" s="940" t="s">
        <v>655</v>
      </c>
      <c r="E149" s="940" t="s">
        <v>16</v>
      </c>
      <c r="F149" s="938" t="s">
        <v>282</v>
      </c>
      <c r="G149" s="950">
        <v>30</v>
      </c>
      <c r="H149" s="938" t="s">
        <v>94</v>
      </c>
      <c r="I149" s="942">
        <f t="shared" si="2"/>
        <v>90000</v>
      </c>
    </row>
    <row r="150" spans="1:9" ht="71.25">
      <c r="A150" s="938">
        <v>145</v>
      </c>
      <c r="B150" s="938">
        <v>40</v>
      </c>
      <c r="C150" s="949" t="s">
        <v>1521</v>
      </c>
      <c r="D150" s="940" t="s">
        <v>655</v>
      </c>
      <c r="E150" s="940" t="s">
        <v>16</v>
      </c>
      <c r="F150" s="938" t="s">
        <v>300</v>
      </c>
      <c r="G150" s="950">
        <v>484</v>
      </c>
      <c r="H150" s="938" t="s">
        <v>18</v>
      </c>
      <c r="I150" s="942">
        <f t="shared" si="2"/>
        <v>19360</v>
      </c>
    </row>
    <row r="151" spans="1:9">
      <c r="A151" s="938">
        <v>146</v>
      </c>
      <c r="B151" s="938">
        <v>3</v>
      </c>
      <c r="C151" s="951" t="s">
        <v>1626</v>
      </c>
      <c r="D151" s="940" t="s">
        <v>655</v>
      </c>
      <c r="E151" s="940" t="s">
        <v>16</v>
      </c>
      <c r="F151" s="938" t="s">
        <v>295</v>
      </c>
      <c r="G151" s="950">
        <v>4500</v>
      </c>
      <c r="H151" s="938" t="s">
        <v>18</v>
      </c>
      <c r="I151" s="942">
        <f t="shared" si="2"/>
        <v>13500</v>
      </c>
    </row>
    <row r="152" spans="1:9">
      <c r="A152" s="938">
        <v>147</v>
      </c>
      <c r="B152" s="938">
        <v>3</v>
      </c>
      <c r="C152" s="951" t="s">
        <v>310</v>
      </c>
      <c r="D152" s="940" t="s">
        <v>655</v>
      </c>
      <c r="E152" s="940" t="s">
        <v>16</v>
      </c>
      <c r="F152" s="938" t="s">
        <v>311</v>
      </c>
      <c r="G152" s="950">
        <v>146.63</v>
      </c>
      <c r="H152" s="938" t="s">
        <v>18</v>
      </c>
      <c r="I152" s="942">
        <f t="shared" si="2"/>
        <v>439.89</v>
      </c>
    </row>
    <row r="153" spans="1:9" ht="28.5">
      <c r="A153" s="938">
        <v>148</v>
      </c>
      <c r="B153" s="938">
        <v>3</v>
      </c>
      <c r="C153" s="951" t="s">
        <v>719</v>
      </c>
      <c r="D153" s="940" t="s">
        <v>655</v>
      </c>
      <c r="E153" s="940" t="s">
        <v>16</v>
      </c>
      <c r="F153" s="938" t="s">
        <v>150</v>
      </c>
      <c r="G153" s="950">
        <v>142</v>
      </c>
      <c r="H153" s="938" t="s">
        <v>18</v>
      </c>
      <c r="I153" s="942">
        <f t="shared" si="2"/>
        <v>426</v>
      </c>
    </row>
    <row r="154" spans="1:9" ht="42.75">
      <c r="A154" s="938">
        <v>149</v>
      </c>
      <c r="B154" s="938">
        <v>12</v>
      </c>
      <c r="C154" s="949" t="s">
        <v>1514</v>
      </c>
      <c r="D154" s="940" t="s">
        <v>655</v>
      </c>
      <c r="E154" s="940" t="s">
        <v>16</v>
      </c>
      <c r="F154" s="938" t="s">
        <v>284</v>
      </c>
      <c r="G154" s="950">
        <v>512.54999999999995</v>
      </c>
      <c r="H154" s="938" t="s">
        <v>18</v>
      </c>
      <c r="I154" s="942">
        <f t="shared" si="2"/>
        <v>6150.5999999999995</v>
      </c>
    </row>
    <row r="155" spans="1:9" ht="42.75">
      <c r="A155" s="938">
        <v>150</v>
      </c>
      <c r="B155" s="938">
        <v>18</v>
      </c>
      <c r="C155" s="949" t="s">
        <v>1557</v>
      </c>
      <c r="D155" s="940" t="s">
        <v>655</v>
      </c>
      <c r="E155" s="940" t="s">
        <v>16</v>
      </c>
      <c r="F155" s="938" t="s">
        <v>286</v>
      </c>
      <c r="G155" s="950">
        <v>1132</v>
      </c>
      <c r="H155" s="938" t="s">
        <v>18</v>
      </c>
      <c r="I155" s="942">
        <f t="shared" si="2"/>
        <v>20376</v>
      </c>
    </row>
    <row r="156" spans="1:9" ht="31.5">
      <c r="A156" s="938">
        <v>151</v>
      </c>
      <c r="B156" s="938">
        <v>12</v>
      </c>
      <c r="C156" s="899" t="s">
        <v>1517</v>
      </c>
      <c r="D156" s="940" t="s">
        <v>655</v>
      </c>
      <c r="E156" s="940" t="s">
        <v>16</v>
      </c>
      <c r="F156" s="938" t="s">
        <v>135</v>
      </c>
      <c r="G156" s="950">
        <v>990.68</v>
      </c>
      <c r="H156" s="938" t="s">
        <v>18</v>
      </c>
      <c r="I156" s="942">
        <f t="shared" si="2"/>
        <v>11888.16</v>
      </c>
    </row>
    <row r="157" spans="1:9" ht="63">
      <c r="A157" s="938">
        <v>152</v>
      </c>
      <c r="B157" s="938">
        <v>3</v>
      </c>
      <c r="C157" s="872" t="s">
        <v>1661</v>
      </c>
      <c r="D157" s="940" t="s">
        <v>655</v>
      </c>
      <c r="E157" s="940" t="s">
        <v>16</v>
      </c>
      <c r="F157" s="938" t="s">
        <v>305</v>
      </c>
      <c r="G157" s="950">
        <v>5670</v>
      </c>
      <c r="H157" s="938" t="s">
        <v>50</v>
      </c>
      <c r="I157" s="942">
        <f t="shared" si="2"/>
        <v>17010</v>
      </c>
    </row>
    <row r="158" spans="1:9" ht="63">
      <c r="A158" s="938">
        <v>153</v>
      </c>
      <c r="B158" s="938">
        <v>6</v>
      </c>
      <c r="C158" s="872" t="s">
        <v>1662</v>
      </c>
      <c r="D158" s="940" t="s">
        <v>655</v>
      </c>
      <c r="E158" s="940" t="s">
        <v>16</v>
      </c>
      <c r="F158" s="938" t="s">
        <v>1530</v>
      </c>
      <c r="G158" s="950">
        <v>1934</v>
      </c>
      <c r="H158" s="938" t="s">
        <v>18</v>
      </c>
      <c r="I158" s="942">
        <f t="shared" si="2"/>
        <v>11604</v>
      </c>
    </row>
    <row r="159" spans="1:9" ht="42.75">
      <c r="A159" s="938">
        <v>154</v>
      </c>
      <c r="B159" s="938">
        <v>155</v>
      </c>
      <c r="C159" s="943" t="s">
        <v>87</v>
      </c>
      <c r="D159" s="940" t="s">
        <v>655</v>
      </c>
      <c r="E159" s="940" t="s">
        <v>16</v>
      </c>
      <c r="F159" s="938" t="s">
        <v>88</v>
      </c>
      <c r="G159" s="950">
        <v>41</v>
      </c>
      <c r="H159" s="938" t="s">
        <v>86</v>
      </c>
      <c r="I159" s="942">
        <f t="shared" si="2"/>
        <v>6355</v>
      </c>
    </row>
    <row r="160" spans="1:9" ht="28.5">
      <c r="A160" s="938">
        <v>155</v>
      </c>
      <c r="B160" s="938">
        <v>11.282</v>
      </c>
      <c r="C160" s="943" t="s">
        <v>1599</v>
      </c>
      <c r="D160" s="940" t="s">
        <v>655</v>
      </c>
      <c r="E160" s="940" t="s">
        <v>16</v>
      </c>
      <c r="F160" s="938" t="s">
        <v>139</v>
      </c>
      <c r="G160" s="950">
        <v>6579</v>
      </c>
      <c r="H160" s="938" t="s">
        <v>140</v>
      </c>
      <c r="I160" s="942">
        <f t="shared" si="2"/>
        <v>74224.278000000006</v>
      </c>
    </row>
    <row r="161" spans="1:9">
      <c r="A161" s="938">
        <v>156</v>
      </c>
      <c r="B161" s="938">
        <v>0.37</v>
      </c>
      <c r="C161" s="949" t="s">
        <v>1392</v>
      </c>
      <c r="D161" s="940" t="s">
        <v>655</v>
      </c>
      <c r="E161" s="940" t="s">
        <v>16</v>
      </c>
      <c r="F161" s="938" t="s">
        <v>142</v>
      </c>
      <c r="G161" s="950">
        <v>3893</v>
      </c>
      <c r="H161" s="938" t="s">
        <v>140</v>
      </c>
      <c r="I161" s="942">
        <f t="shared" si="2"/>
        <v>1440.41</v>
      </c>
    </row>
    <row r="162" spans="1:9" ht="57">
      <c r="A162" s="938">
        <v>157</v>
      </c>
      <c r="B162" s="938">
        <v>0.97499999999999998</v>
      </c>
      <c r="C162" s="949" t="s">
        <v>63</v>
      </c>
      <c r="D162" s="940" t="s">
        <v>655</v>
      </c>
      <c r="E162" s="940" t="s">
        <v>16</v>
      </c>
      <c r="F162" s="938" t="s">
        <v>64</v>
      </c>
      <c r="G162" s="950">
        <v>3426</v>
      </c>
      <c r="H162" s="938" t="s">
        <v>65</v>
      </c>
      <c r="I162" s="942">
        <f t="shared" si="2"/>
        <v>3340.35</v>
      </c>
    </row>
    <row r="163" spans="1:9">
      <c r="A163" s="938">
        <v>158</v>
      </c>
      <c r="B163" s="938">
        <v>6</v>
      </c>
      <c r="C163" s="939" t="s">
        <v>651</v>
      </c>
      <c r="D163" s="940" t="s">
        <v>655</v>
      </c>
      <c r="E163" s="940" t="s">
        <v>57</v>
      </c>
      <c r="F163" s="938" t="s">
        <v>296</v>
      </c>
      <c r="G163" s="950">
        <v>2789</v>
      </c>
      <c r="H163" s="938" t="s">
        <v>18</v>
      </c>
      <c r="I163" s="942">
        <f t="shared" si="2"/>
        <v>16734</v>
      </c>
    </row>
    <row r="164" spans="1:9" ht="42.75">
      <c r="A164" s="938">
        <v>159</v>
      </c>
      <c r="B164" s="938">
        <v>6</v>
      </c>
      <c r="C164" s="949" t="s">
        <v>80</v>
      </c>
      <c r="D164" s="940" t="s">
        <v>655</v>
      </c>
      <c r="E164" s="940" t="s">
        <v>16</v>
      </c>
      <c r="F164" s="938" t="s">
        <v>81</v>
      </c>
      <c r="G164" s="950">
        <v>1234.2</v>
      </c>
      <c r="H164" s="938" t="s">
        <v>18</v>
      </c>
      <c r="I164" s="942">
        <f t="shared" si="2"/>
        <v>7405.2000000000007</v>
      </c>
    </row>
    <row r="165" spans="1:9" ht="42.75">
      <c r="A165" s="938">
        <v>160</v>
      </c>
      <c r="B165" s="938">
        <v>6</v>
      </c>
      <c r="C165" s="949" t="s">
        <v>82</v>
      </c>
      <c r="D165" s="940" t="s">
        <v>655</v>
      </c>
      <c r="E165" s="940" t="s">
        <v>16</v>
      </c>
      <c r="F165" s="938" t="s">
        <v>83</v>
      </c>
      <c r="G165" s="950">
        <v>386</v>
      </c>
      <c r="H165" s="938" t="s">
        <v>18</v>
      </c>
      <c r="I165" s="942">
        <f t="shared" si="2"/>
        <v>2316</v>
      </c>
    </row>
    <row r="166" spans="1:9">
      <c r="A166" s="938">
        <v>161</v>
      </c>
      <c r="B166" s="938">
        <v>3</v>
      </c>
      <c r="C166" s="949" t="s">
        <v>301</v>
      </c>
      <c r="D166" s="940" t="s">
        <v>655</v>
      </c>
      <c r="E166" s="940" t="s">
        <v>16</v>
      </c>
      <c r="F166" s="938" t="s">
        <v>302</v>
      </c>
      <c r="G166" s="950">
        <v>53</v>
      </c>
      <c r="H166" s="938" t="s">
        <v>18</v>
      </c>
      <c r="I166" s="942">
        <f t="shared" si="2"/>
        <v>159</v>
      </c>
    </row>
    <row r="167" spans="1:9">
      <c r="A167" s="938">
        <v>162</v>
      </c>
      <c r="B167" s="938">
        <v>30</v>
      </c>
      <c r="C167" s="949" t="s">
        <v>418</v>
      </c>
      <c r="D167" s="940" t="s">
        <v>655</v>
      </c>
      <c r="E167" s="940" t="s">
        <v>57</v>
      </c>
      <c r="F167" s="938" t="s">
        <v>90</v>
      </c>
      <c r="G167" s="950">
        <v>117.5</v>
      </c>
      <c r="H167" s="938" t="s">
        <v>91</v>
      </c>
      <c r="I167" s="942">
        <f t="shared" si="2"/>
        <v>3525</v>
      </c>
    </row>
    <row r="168" spans="1:9" ht="16.5">
      <c r="A168" s="938">
        <v>163</v>
      </c>
      <c r="B168" s="897">
        <v>12</v>
      </c>
      <c r="C168" s="904" t="s">
        <v>235</v>
      </c>
      <c r="D168" s="890" t="s">
        <v>655</v>
      </c>
      <c r="E168" s="890" t="s">
        <v>57</v>
      </c>
      <c r="F168" s="905" t="s">
        <v>236</v>
      </c>
      <c r="G168" s="906">
        <v>4554</v>
      </c>
      <c r="H168" s="907" t="s">
        <v>18</v>
      </c>
      <c r="I168" s="894">
        <f t="shared" si="2"/>
        <v>54648</v>
      </c>
    </row>
    <row r="169" spans="1:9" ht="16.5">
      <c r="A169" s="938">
        <v>164</v>
      </c>
      <c r="B169" s="897">
        <v>28</v>
      </c>
      <c r="C169" s="905" t="s">
        <v>313</v>
      </c>
      <c r="D169" s="890" t="s">
        <v>655</v>
      </c>
      <c r="E169" s="890" t="s">
        <v>57</v>
      </c>
      <c r="F169" s="905" t="s">
        <v>314</v>
      </c>
      <c r="G169" s="906">
        <v>24151</v>
      </c>
      <c r="H169" s="907" t="s">
        <v>18</v>
      </c>
      <c r="I169" s="894">
        <f t="shared" si="2"/>
        <v>676228</v>
      </c>
    </row>
    <row r="170" spans="1:9" ht="16.5">
      <c r="A170" s="938">
        <v>165</v>
      </c>
      <c r="B170" s="897">
        <v>3</v>
      </c>
      <c r="C170" s="905" t="s">
        <v>1627</v>
      </c>
      <c r="D170" s="890" t="s">
        <v>655</v>
      </c>
      <c r="E170" s="890" t="s">
        <v>57</v>
      </c>
      <c r="F170" s="905" t="s">
        <v>317</v>
      </c>
      <c r="G170" s="906">
        <v>40658.78</v>
      </c>
      <c r="H170" s="907" t="s">
        <v>18</v>
      </c>
      <c r="I170" s="894">
        <f t="shared" si="2"/>
        <v>121976.34</v>
      </c>
    </row>
    <row r="171" spans="1:9" ht="16.5">
      <c r="A171" s="938">
        <v>166</v>
      </c>
      <c r="B171" s="888">
        <v>4500</v>
      </c>
      <c r="C171" s="905" t="s">
        <v>1612</v>
      </c>
      <c r="D171" s="890" t="s">
        <v>655</v>
      </c>
      <c r="E171" s="890" t="s">
        <v>57</v>
      </c>
      <c r="F171" s="905" t="s">
        <v>248</v>
      </c>
      <c r="G171" s="908">
        <v>60.75</v>
      </c>
      <c r="H171" s="907" t="s">
        <v>91</v>
      </c>
      <c r="I171" s="894">
        <f t="shared" si="2"/>
        <v>273375</v>
      </c>
    </row>
    <row r="172" spans="1:9" ht="16.5">
      <c r="A172" s="938">
        <v>167</v>
      </c>
      <c r="B172" s="895">
        <v>370</v>
      </c>
      <c r="C172" s="905" t="s">
        <v>1610</v>
      </c>
      <c r="D172" s="890" t="s">
        <v>655</v>
      </c>
      <c r="E172" s="890" t="s">
        <v>57</v>
      </c>
      <c r="F172" s="905" t="s">
        <v>234</v>
      </c>
      <c r="G172" s="908">
        <v>56.5</v>
      </c>
      <c r="H172" s="907" t="s">
        <v>91</v>
      </c>
      <c r="I172" s="894">
        <f t="shared" si="2"/>
        <v>20905</v>
      </c>
    </row>
    <row r="173" spans="1:9" ht="16.5">
      <c r="A173" s="938">
        <v>168</v>
      </c>
      <c r="B173" s="895">
        <v>975</v>
      </c>
      <c r="C173" s="905" t="s">
        <v>1608</v>
      </c>
      <c r="D173" s="890" t="s">
        <v>655</v>
      </c>
      <c r="E173" s="890" t="s">
        <v>57</v>
      </c>
      <c r="F173" s="905" t="s">
        <v>230</v>
      </c>
      <c r="G173" s="908">
        <v>57.45</v>
      </c>
      <c r="H173" s="907" t="s">
        <v>1006</v>
      </c>
      <c r="I173" s="894">
        <f t="shared" si="2"/>
        <v>56013.75</v>
      </c>
    </row>
    <row r="174" spans="1:9">
      <c r="A174" s="938">
        <v>169</v>
      </c>
      <c r="B174" s="938">
        <v>3.75</v>
      </c>
      <c r="C174" s="949" t="s">
        <v>1486</v>
      </c>
      <c r="D174" s="940" t="s">
        <v>655</v>
      </c>
      <c r="E174" s="940" t="s">
        <v>16</v>
      </c>
      <c r="F174" s="938" t="s">
        <v>258</v>
      </c>
      <c r="G174" s="950">
        <v>765</v>
      </c>
      <c r="H174" s="942" t="s">
        <v>259</v>
      </c>
      <c r="I174" s="942">
        <f>B174*G174</f>
        <v>2868.75</v>
      </c>
    </row>
    <row r="175" spans="1:9">
      <c r="A175" s="938">
        <v>170</v>
      </c>
      <c r="B175" s="938">
        <v>24</v>
      </c>
      <c r="C175" s="949" t="s">
        <v>157</v>
      </c>
      <c r="D175" s="940" t="s">
        <v>655</v>
      </c>
      <c r="E175" s="940" t="s">
        <v>16</v>
      </c>
      <c r="F175" s="938" t="s">
        <v>158</v>
      </c>
      <c r="G175" s="950">
        <v>1024</v>
      </c>
      <c r="H175" s="942" t="s">
        <v>159</v>
      </c>
      <c r="I175" s="942">
        <f t="shared" ref="I175:I235" si="3">B175*G175</f>
        <v>24576</v>
      </c>
    </row>
    <row r="176" spans="1:9" ht="57">
      <c r="A176" s="938">
        <v>171</v>
      </c>
      <c r="B176" s="938">
        <v>12</v>
      </c>
      <c r="C176" s="949" t="s">
        <v>1586</v>
      </c>
      <c r="D176" s="940" t="s">
        <v>655</v>
      </c>
      <c r="E176" s="940" t="s">
        <v>16</v>
      </c>
      <c r="F176" s="938" t="s">
        <v>29</v>
      </c>
      <c r="G176" s="950">
        <v>3299.7</v>
      </c>
      <c r="H176" s="942" t="s">
        <v>18</v>
      </c>
      <c r="I176" s="942">
        <f t="shared" si="3"/>
        <v>39596.399999999994</v>
      </c>
    </row>
    <row r="177" spans="1:9">
      <c r="A177" s="938">
        <v>172</v>
      </c>
      <c r="B177" s="938">
        <v>24</v>
      </c>
      <c r="C177" s="949" t="s">
        <v>161</v>
      </c>
      <c r="D177" s="940" t="s">
        <v>655</v>
      </c>
      <c r="E177" s="940" t="s">
        <v>16</v>
      </c>
      <c r="F177" s="938" t="s">
        <v>162</v>
      </c>
      <c r="G177" s="950">
        <v>1024</v>
      </c>
      <c r="H177" s="942" t="s">
        <v>159</v>
      </c>
      <c r="I177" s="942">
        <f t="shared" si="3"/>
        <v>24576</v>
      </c>
    </row>
    <row r="178" spans="1:9" ht="173.25">
      <c r="A178" s="938">
        <v>173</v>
      </c>
      <c r="B178" s="938">
        <v>450</v>
      </c>
      <c r="C178" s="949" t="s">
        <v>1707</v>
      </c>
      <c r="D178" s="940" t="s">
        <v>655</v>
      </c>
      <c r="E178" s="940" t="s">
        <v>16</v>
      </c>
      <c r="F178" s="938" t="s">
        <v>868</v>
      </c>
      <c r="G178" s="950">
        <v>631.05999999999995</v>
      </c>
      <c r="H178" s="942" t="s">
        <v>94</v>
      </c>
      <c r="I178" s="942">
        <f t="shared" si="3"/>
        <v>283977</v>
      </c>
    </row>
    <row r="179" spans="1:9" ht="188.25">
      <c r="A179" s="938">
        <v>174</v>
      </c>
      <c r="B179" s="938">
        <v>700</v>
      </c>
      <c r="C179" s="949" t="s">
        <v>1708</v>
      </c>
      <c r="D179" s="940" t="s">
        <v>655</v>
      </c>
      <c r="E179" s="940" t="s">
        <v>16</v>
      </c>
      <c r="F179" s="938" t="s">
        <v>1709</v>
      </c>
      <c r="G179" s="950">
        <v>780.3</v>
      </c>
      <c r="H179" s="942" t="s">
        <v>94</v>
      </c>
      <c r="I179" s="942">
        <f t="shared" si="3"/>
        <v>546210</v>
      </c>
    </row>
    <row r="180" spans="1:9" ht="173.25">
      <c r="A180" s="938">
        <v>175</v>
      </c>
      <c r="B180" s="948">
        <v>1300</v>
      </c>
      <c r="C180" s="949" t="s">
        <v>1710</v>
      </c>
      <c r="D180" s="940" t="s">
        <v>655</v>
      </c>
      <c r="E180" s="940" t="s">
        <v>16</v>
      </c>
      <c r="F180" s="938" t="s">
        <v>1669</v>
      </c>
      <c r="G180" s="950">
        <v>1578.45</v>
      </c>
      <c r="H180" s="942" t="s">
        <v>94</v>
      </c>
      <c r="I180" s="942">
        <f t="shared" si="3"/>
        <v>2051985</v>
      </c>
    </row>
    <row r="181" spans="1:9">
      <c r="A181" s="938">
        <v>176</v>
      </c>
      <c r="B181" s="948">
        <v>4450</v>
      </c>
      <c r="C181" s="949" t="s">
        <v>267</v>
      </c>
      <c r="D181" s="940" t="s">
        <v>655</v>
      </c>
      <c r="E181" s="940" t="s">
        <v>16</v>
      </c>
      <c r="F181" s="938" t="s">
        <v>268</v>
      </c>
      <c r="G181" s="950">
        <v>204.1</v>
      </c>
      <c r="H181" s="942" t="s">
        <v>94</v>
      </c>
      <c r="I181" s="942">
        <f t="shared" si="3"/>
        <v>908245</v>
      </c>
    </row>
    <row r="182" spans="1:9">
      <c r="A182" s="938">
        <v>177</v>
      </c>
      <c r="B182" s="938">
        <v>16</v>
      </c>
      <c r="C182" s="939" t="s">
        <v>1051</v>
      </c>
      <c r="D182" s="940" t="s">
        <v>655</v>
      </c>
      <c r="E182" s="940" t="s">
        <v>16</v>
      </c>
      <c r="F182" s="938" t="s">
        <v>270</v>
      </c>
      <c r="G182" s="950">
        <v>2745</v>
      </c>
      <c r="H182" s="942" t="s">
        <v>18</v>
      </c>
      <c r="I182" s="942">
        <f t="shared" si="3"/>
        <v>43920</v>
      </c>
    </row>
    <row r="183" spans="1:9">
      <c r="A183" s="938">
        <v>178</v>
      </c>
      <c r="B183" s="938">
        <v>30</v>
      </c>
      <c r="C183" s="949" t="s">
        <v>1545</v>
      </c>
      <c r="D183" s="940" t="s">
        <v>655</v>
      </c>
      <c r="E183" s="940" t="s">
        <v>16</v>
      </c>
      <c r="F183" s="938" t="s">
        <v>327</v>
      </c>
      <c r="G183" s="950">
        <v>3725.45</v>
      </c>
      <c r="H183" s="942" t="s">
        <v>18</v>
      </c>
      <c r="I183" s="942">
        <f t="shared" si="3"/>
        <v>111763.5</v>
      </c>
    </row>
    <row r="184" spans="1:9">
      <c r="A184" s="938">
        <v>179</v>
      </c>
      <c r="B184" s="948">
        <v>1000</v>
      </c>
      <c r="C184" s="939" t="s">
        <v>1547</v>
      </c>
      <c r="D184" s="940" t="s">
        <v>655</v>
      </c>
      <c r="E184" s="940" t="s">
        <v>16</v>
      </c>
      <c r="F184" s="938" t="s">
        <v>329</v>
      </c>
      <c r="G184" s="950">
        <v>740</v>
      </c>
      <c r="H184" s="942" t="s">
        <v>94</v>
      </c>
      <c r="I184" s="942">
        <f t="shared" si="3"/>
        <v>740000</v>
      </c>
    </row>
    <row r="185" spans="1:9">
      <c r="A185" s="938">
        <v>180</v>
      </c>
      <c r="B185" s="938">
        <v>300</v>
      </c>
      <c r="C185" s="939" t="s">
        <v>1549</v>
      </c>
      <c r="D185" s="940" t="s">
        <v>655</v>
      </c>
      <c r="E185" s="940" t="s">
        <v>16</v>
      </c>
      <c r="F185" s="938" t="s">
        <v>331</v>
      </c>
      <c r="G185" s="950">
        <v>759</v>
      </c>
      <c r="H185" s="942" t="s">
        <v>94</v>
      </c>
      <c r="I185" s="942">
        <f t="shared" si="3"/>
        <v>227700</v>
      </c>
    </row>
    <row r="186" spans="1:9">
      <c r="A186" s="938">
        <v>181</v>
      </c>
      <c r="B186" s="938">
        <v>200</v>
      </c>
      <c r="C186" s="949" t="s">
        <v>1551</v>
      </c>
      <c r="D186" s="940" t="s">
        <v>655</v>
      </c>
      <c r="E186" s="940" t="s">
        <v>16</v>
      </c>
      <c r="F186" s="938" t="s">
        <v>333</v>
      </c>
      <c r="G186" s="950">
        <v>80</v>
      </c>
      <c r="H186" s="942" t="s">
        <v>94</v>
      </c>
      <c r="I186" s="942">
        <f t="shared" si="3"/>
        <v>16000</v>
      </c>
    </row>
    <row r="187" spans="1:9">
      <c r="A187" s="938">
        <v>182</v>
      </c>
      <c r="B187" s="938">
        <v>16</v>
      </c>
      <c r="C187" s="949" t="s">
        <v>1553</v>
      </c>
      <c r="D187" s="940" t="s">
        <v>655</v>
      </c>
      <c r="E187" s="940" t="s">
        <v>16</v>
      </c>
      <c r="F187" s="938" t="s">
        <v>335</v>
      </c>
      <c r="G187" s="950">
        <v>2370.63</v>
      </c>
      <c r="H187" s="942" t="s">
        <v>18</v>
      </c>
      <c r="I187" s="942">
        <f t="shared" si="3"/>
        <v>37930.080000000002</v>
      </c>
    </row>
    <row r="188" spans="1:9" ht="57">
      <c r="A188" s="938">
        <v>183</v>
      </c>
      <c r="B188" s="938">
        <v>120</v>
      </c>
      <c r="C188" s="949" t="s">
        <v>1555</v>
      </c>
      <c r="D188" s="940" t="s">
        <v>655</v>
      </c>
      <c r="E188" s="940" t="s">
        <v>16</v>
      </c>
      <c r="F188" s="938" t="s">
        <v>324</v>
      </c>
      <c r="G188" s="950">
        <v>144.08000000000001</v>
      </c>
      <c r="H188" s="942" t="s">
        <v>94</v>
      </c>
      <c r="I188" s="942">
        <f t="shared" si="3"/>
        <v>17289.600000000002</v>
      </c>
    </row>
    <row r="189" spans="1:9" ht="28.5">
      <c r="A189" s="938">
        <v>184</v>
      </c>
      <c r="B189" s="948">
        <v>2450</v>
      </c>
      <c r="C189" s="949" t="s">
        <v>1512</v>
      </c>
      <c r="D189" s="940" t="s">
        <v>655</v>
      </c>
      <c r="E189" s="940" t="s">
        <v>16</v>
      </c>
      <c r="F189" s="938" t="s">
        <v>282</v>
      </c>
      <c r="G189" s="950">
        <v>30</v>
      </c>
      <c r="H189" s="942" t="s">
        <v>94</v>
      </c>
      <c r="I189" s="942">
        <f t="shared" si="3"/>
        <v>73500</v>
      </c>
    </row>
    <row r="190" spans="1:9" ht="71.25">
      <c r="A190" s="938">
        <v>185</v>
      </c>
      <c r="B190" s="938">
        <v>40</v>
      </c>
      <c r="C190" s="949" t="s">
        <v>1521</v>
      </c>
      <c r="D190" s="940" t="s">
        <v>655</v>
      </c>
      <c r="E190" s="940" t="s">
        <v>16</v>
      </c>
      <c r="F190" s="938" t="s">
        <v>300</v>
      </c>
      <c r="G190" s="950">
        <v>484</v>
      </c>
      <c r="H190" s="942" t="s">
        <v>18</v>
      </c>
      <c r="I190" s="942">
        <f t="shared" si="3"/>
        <v>19360</v>
      </c>
    </row>
    <row r="191" spans="1:9" ht="42.75">
      <c r="A191" s="938">
        <v>186</v>
      </c>
      <c r="B191" s="938">
        <v>16</v>
      </c>
      <c r="C191" s="949" t="s">
        <v>1514</v>
      </c>
      <c r="D191" s="940" t="s">
        <v>655</v>
      </c>
      <c r="E191" s="940" t="s">
        <v>16</v>
      </c>
      <c r="F191" s="938" t="s">
        <v>284</v>
      </c>
      <c r="G191" s="950">
        <v>512.54999999999995</v>
      </c>
      <c r="H191" s="942" t="s">
        <v>18</v>
      </c>
      <c r="I191" s="942">
        <f t="shared" si="3"/>
        <v>8200.7999999999993</v>
      </c>
    </row>
    <row r="192" spans="1:9" ht="42.75">
      <c r="A192" s="938">
        <v>187</v>
      </c>
      <c r="B192" s="938">
        <v>16</v>
      </c>
      <c r="C192" s="949" t="s">
        <v>1557</v>
      </c>
      <c r="D192" s="940" t="s">
        <v>655</v>
      </c>
      <c r="E192" s="940" t="s">
        <v>16</v>
      </c>
      <c r="F192" s="938" t="s">
        <v>286</v>
      </c>
      <c r="G192" s="950">
        <v>1132</v>
      </c>
      <c r="H192" s="942" t="s">
        <v>18</v>
      </c>
      <c r="I192" s="942">
        <f t="shared" si="3"/>
        <v>18112</v>
      </c>
    </row>
    <row r="193" spans="1:9" ht="31.5">
      <c r="A193" s="938">
        <v>188</v>
      </c>
      <c r="B193" s="938">
        <v>8</v>
      </c>
      <c r="C193" s="899" t="s">
        <v>1517</v>
      </c>
      <c r="D193" s="940" t="s">
        <v>655</v>
      </c>
      <c r="E193" s="940" t="s">
        <v>16</v>
      </c>
      <c r="F193" s="938" t="s">
        <v>135</v>
      </c>
      <c r="G193" s="950">
        <v>990.68</v>
      </c>
      <c r="H193" s="942" t="s">
        <v>18</v>
      </c>
      <c r="I193" s="942">
        <f t="shared" si="3"/>
        <v>7925.44</v>
      </c>
    </row>
    <row r="194" spans="1:9" ht="63">
      <c r="A194" s="938">
        <v>189</v>
      </c>
      <c r="B194" s="938">
        <v>8</v>
      </c>
      <c r="C194" s="899" t="s">
        <v>1558</v>
      </c>
      <c r="D194" s="940" t="s">
        <v>655</v>
      </c>
      <c r="E194" s="940" t="s">
        <v>16</v>
      </c>
      <c r="F194" s="938" t="s">
        <v>137</v>
      </c>
      <c r="G194" s="950">
        <v>2643.83</v>
      </c>
      <c r="H194" s="942" t="s">
        <v>18</v>
      </c>
      <c r="I194" s="942">
        <f t="shared" si="3"/>
        <v>21150.639999999999</v>
      </c>
    </row>
    <row r="195" spans="1:9" ht="42.75">
      <c r="A195" s="938">
        <v>190</v>
      </c>
      <c r="B195" s="938">
        <v>160</v>
      </c>
      <c r="C195" s="943" t="s">
        <v>87</v>
      </c>
      <c r="D195" s="940" t="s">
        <v>655</v>
      </c>
      <c r="E195" s="940" t="s">
        <v>16</v>
      </c>
      <c r="F195" s="938" t="s">
        <v>88</v>
      </c>
      <c r="G195" s="950">
        <v>41</v>
      </c>
      <c r="H195" s="942" t="s">
        <v>86</v>
      </c>
      <c r="I195" s="942">
        <f t="shared" si="3"/>
        <v>6560</v>
      </c>
    </row>
    <row r="196" spans="1:9" ht="28.5">
      <c r="A196" s="938">
        <v>191</v>
      </c>
      <c r="B196" s="938">
        <v>7.5209999999999999</v>
      </c>
      <c r="C196" s="949" t="s">
        <v>1599</v>
      </c>
      <c r="D196" s="940" t="s">
        <v>655</v>
      </c>
      <c r="E196" s="940" t="s">
        <v>16</v>
      </c>
      <c r="F196" s="938" t="s">
        <v>139</v>
      </c>
      <c r="G196" s="950">
        <v>6579</v>
      </c>
      <c r="H196" s="942" t="s">
        <v>140</v>
      </c>
      <c r="I196" s="942">
        <f t="shared" si="3"/>
        <v>49480.659</v>
      </c>
    </row>
    <row r="197" spans="1:9">
      <c r="A197" s="938">
        <v>192</v>
      </c>
      <c r="B197" s="938">
        <v>0.25</v>
      </c>
      <c r="C197" s="949" t="s">
        <v>1392</v>
      </c>
      <c r="D197" s="940" t="s">
        <v>655</v>
      </c>
      <c r="E197" s="940" t="s">
        <v>16</v>
      </c>
      <c r="F197" s="938" t="s">
        <v>142</v>
      </c>
      <c r="G197" s="950">
        <v>3893</v>
      </c>
      <c r="H197" s="942" t="s">
        <v>140</v>
      </c>
      <c r="I197" s="942">
        <f t="shared" si="3"/>
        <v>973.25</v>
      </c>
    </row>
    <row r="198" spans="1:9" ht="57">
      <c r="A198" s="938">
        <v>193</v>
      </c>
      <c r="B198" s="938">
        <v>0.31</v>
      </c>
      <c r="C198" s="949" t="s">
        <v>63</v>
      </c>
      <c r="D198" s="940" t="s">
        <v>655</v>
      </c>
      <c r="E198" s="940" t="s">
        <v>16</v>
      </c>
      <c r="F198" s="938" t="s">
        <v>64</v>
      </c>
      <c r="G198" s="950">
        <v>3426</v>
      </c>
      <c r="H198" s="942" t="s">
        <v>65</v>
      </c>
      <c r="I198" s="942">
        <f t="shared" si="3"/>
        <v>1062.06</v>
      </c>
    </row>
    <row r="199" spans="1:9">
      <c r="A199" s="938">
        <v>194</v>
      </c>
      <c r="B199" s="938">
        <v>16</v>
      </c>
      <c r="C199" s="939" t="s">
        <v>651</v>
      </c>
      <c r="D199" s="940" t="s">
        <v>655</v>
      </c>
      <c r="E199" s="940" t="s">
        <v>57</v>
      </c>
      <c r="F199" s="938" t="s">
        <v>296</v>
      </c>
      <c r="G199" s="950">
        <v>2789</v>
      </c>
      <c r="H199" s="942" t="s">
        <v>18</v>
      </c>
      <c r="I199" s="942">
        <f t="shared" si="3"/>
        <v>44624</v>
      </c>
    </row>
    <row r="200" spans="1:9" ht="42.75">
      <c r="A200" s="938">
        <v>195</v>
      </c>
      <c r="B200" s="938">
        <v>16</v>
      </c>
      <c r="C200" s="949" t="s">
        <v>80</v>
      </c>
      <c r="D200" s="940" t="s">
        <v>655</v>
      </c>
      <c r="E200" s="940" t="s">
        <v>16</v>
      </c>
      <c r="F200" s="938" t="s">
        <v>81</v>
      </c>
      <c r="G200" s="950">
        <v>1234.2</v>
      </c>
      <c r="H200" s="942" t="s">
        <v>18</v>
      </c>
      <c r="I200" s="942">
        <f t="shared" si="3"/>
        <v>19747.2</v>
      </c>
    </row>
    <row r="201" spans="1:9" ht="42.75">
      <c r="A201" s="938">
        <v>196</v>
      </c>
      <c r="B201" s="938">
        <v>16</v>
      </c>
      <c r="C201" s="949" t="s">
        <v>82</v>
      </c>
      <c r="D201" s="940" t="s">
        <v>655</v>
      </c>
      <c r="E201" s="940" t="s">
        <v>16</v>
      </c>
      <c r="F201" s="938" t="s">
        <v>83</v>
      </c>
      <c r="G201" s="950">
        <v>386</v>
      </c>
      <c r="H201" s="942" t="s">
        <v>18</v>
      </c>
      <c r="I201" s="942">
        <f t="shared" si="3"/>
        <v>6176</v>
      </c>
    </row>
    <row r="202" spans="1:9" ht="28.5">
      <c r="A202" s="938">
        <v>197</v>
      </c>
      <c r="B202" s="938">
        <v>8</v>
      </c>
      <c r="C202" s="951" t="s">
        <v>1561</v>
      </c>
      <c r="D202" s="940" t="s">
        <v>655</v>
      </c>
      <c r="E202" s="940" t="s">
        <v>16</v>
      </c>
      <c r="F202" s="938" t="s">
        <v>341</v>
      </c>
      <c r="G202" s="950">
        <v>3200</v>
      </c>
      <c r="H202" s="942" t="s">
        <v>18</v>
      </c>
      <c r="I202" s="942">
        <f t="shared" si="3"/>
        <v>25600</v>
      </c>
    </row>
    <row r="203" spans="1:9">
      <c r="A203" s="938">
        <v>198</v>
      </c>
      <c r="B203" s="938">
        <v>8</v>
      </c>
      <c r="C203" s="951" t="s">
        <v>310</v>
      </c>
      <c r="D203" s="940" t="s">
        <v>655</v>
      </c>
      <c r="E203" s="940" t="s">
        <v>16</v>
      </c>
      <c r="F203" s="938" t="s">
        <v>311</v>
      </c>
      <c r="G203" s="950">
        <v>146.63</v>
      </c>
      <c r="H203" s="942" t="s">
        <v>18</v>
      </c>
      <c r="I203" s="942">
        <f t="shared" si="3"/>
        <v>1173.04</v>
      </c>
    </row>
    <row r="204" spans="1:9" ht="28.5">
      <c r="A204" s="938">
        <v>199</v>
      </c>
      <c r="B204" s="938">
        <v>8</v>
      </c>
      <c r="C204" s="951" t="s">
        <v>719</v>
      </c>
      <c r="D204" s="940" t="s">
        <v>655</v>
      </c>
      <c r="E204" s="940" t="s">
        <v>16</v>
      </c>
      <c r="F204" s="938" t="s">
        <v>150</v>
      </c>
      <c r="G204" s="950">
        <v>142</v>
      </c>
      <c r="H204" s="942" t="s">
        <v>18</v>
      </c>
      <c r="I204" s="942">
        <f t="shared" si="3"/>
        <v>1136</v>
      </c>
    </row>
    <row r="205" spans="1:9">
      <c r="A205" s="938">
        <v>200</v>
      </c>
      <c r="B205" s="938">
        <v>8</v>
      </c>
      <c r="C205" s="949" t="s">
        <v>301</v>
      </c>
      <c r="D205" s="940" t="s">
        <v>655</v>
      </c>
      <c r="E205" s="940" t="s">
        <v>16</v>
      </c>
      <c r="F205" s="938" t="s">
        <v>302</v>
      </c>
      <c r="G205" s="950">
        <v>53</v>
      </c>
      <c r="H205" s="942" t="s">
        <v>18</v>
      </c>
      <c r="I205" s="942">
        <f t="shared" si="3"/>
        <v>424</v>
      </c>
    </row>
    <row r="206" spans="1:9" ht="28.5">
      <c r="A206" s="938">
        <v>201</v>
      </c>
      <c r="B206" s="938">
        <v>5</v>
      </c>
      <c r="C206" s="943" t="s">
        <v>1598</v>
      </c>
      <c r="D206" s="940" t="s">
        <v>655</v>
      </c>
      <c r="E206" s="940" t="s">
        <v>16</v>
      </c>
      <c r="F206" s="938" t="s">
        <v>135</v>
      </c>
      <c r="G206" s="950">
        <v>990.68</v>
      </c>
      <c r="H206" s="942" t="s">
        <v>18</v>
      </c>
      <c r="I206" s="942">
        <f t="shared" si="3"/>
        <v>4953.3999999999996</v>
      </c>
    </row>
    <row r="207" spans="1:9" ht="28.5">
      <c r="A207" s="938">
        <v>202</v>
      </c>
      <c r="B207" s="938">
        <v>15</v>
      </c>
      <c r="C207" s="943" t="s">
        <v>1711</v>
      </c>
      <c r="D207" s="940" t="s">
        <v>655</v>
      </c>
      <c r="E207" s="940" t="s">
        <v>16</v>
      </c>
      <c r="F207" s="938" t="s">
        <v>166</v>
      </c>
      <c r="G207" s="950">
        <v>928</v>
      </c>
      <c r="H207" s="942" t="s">
        <v>18</v>
      </c>
      <c r="I207" s="942">
        <f t="shared" si="3"/>
        <v>13920</v>
      </c>
    </row>
    <row r="208" spans="1:9" ht="85.5">
      <c r="A208" s="938">
        <v>203</v>
      </c>
      <c r="B208" s="938">
        <v>15</v>
      </c>
      <c r="C208" s="943" t="s">
        <v>1712</v>
      </c>
      <c r="D208" s="940" t="s">
        <v>655</v>
      </c>
      <c r="E208" s="940" t="s">
        <v>16</v>
      </c>
      <c r="F208" s="938" t="s">
        <v>1713</v>
      </c>
      <c r="G208" s="950">
        <v>2400</v>
      </c>
      <c r="H208" s="942" t="s">
        <v>18</v>
      </c>
      <c r="I208" s="942">
        <f t="shared" si="3"/>
        <v>36000</v>
      </c>
    </row>
    <row r="209" spans="1:9" ht="85.5">
      <c r="A209" s="938">
        <v>204</v>
      </c>
      <c r="B209" s="938">
        <v>5</v>
      </c>
      <c r="C209" s="943" t="s">
        <v>1714</v>
      </c>
      <c r="D209" s="940" t="s">
        <v>655</v>
      </c>
      <c r="E209" s="940" t="s">
        <v>16</v>
      </c>
      <c r="F209" s="938" t="s">
        <v>1715</v>
      </c>
      <c r="G209" s="950">
        <v>4336.8500000000004</v>
      </c>
      <c r="H209" s="942" t="s">
        <v>18</v>
      </c>
      <c r="I209" s="942">
        <f t="shared" si="3"/>
        <v>21684.25</v>
      </c>
    </row>
    <row r="210" spans="1:9" ht="28.5">
      <c r="A210" s="938">
        <v>205</v>
      </c>
      <c r="B210" s="938">
        <v>22.436</v>
      </c>
      <c r="C210" s="949" t="s">
        <v>1599</v>
      </c>
      <c r="D210" s="940" t="s">
        <v>655</v>
      </c>
      <c r="E210" s="940" t="s">
        <v>16</v>
      </c>
      <c r="F210" s="938" t="s">
        <v>139</v>
      </c>
      <c r="G210" s="950">
        <v>6579</v>
      </c>
      <c r="H210" s="942" t="s">
        <v>140</v>
      </c>
      <c r="I210" s="942">
        <f t="shared" si="3"/>
        <v>147606.44399999999</v>
      </c>
    </row>
    <row r="211" spans="1:9">
      <c r="A211" s="938">
        <v>206</v>
      </c>
      <c r="B211" s="938">
        <v>0.86799999999999999</v>
      </c>
      <c r="C211" s="949" t="s">
        <v>1392</v>
      </c>
      <c r="D211" s="940" t="s">
        <v>655</v>
      </c>
      <c r="E211" s="940" t="s">
        <v>16</v>
      </c>
      <c r="F211" s="938" t="s">
        <v>142</v>
      </c>
      <c r="G211" s="950">
        <v>3893</v>
      </c>
      <c r="H211" s="942" t="s">
        <v>140</v>
      </c>
      <c r="I211" s="942">
        <f t="shared" si="3"/>
        <v>3379.1239999999998</v>
      </c>
    </row>
    <row r="212" spans="1:9">
      <c r="A212" s="938">
        <v>207</v>
      </c>
      <c r="B212" s="938">
        <v>1.3</v>
      </c>
      <c r="C212" s="939" t="s">
        <v>1716</v>
      </c>
      <c r="D212" s="940" t="s">
        <v>655</v>
      </c>
      <c r="E212" s="940" t="s">
        <v>16</v>
      </c>
      <c r="F212" s="938" t="s">
        <v>1717</v>
      </c>
      <c r="G212" s="950">
        <v>41876.1</v>
      </c>
      <c r="H212" s="942" t="s">
        <v>259</v>
      </c>
      <c r="I212" s="942">
        <f t="shared" si="3"/>
        <v>54438.93</v>
      </c>
    </row>
    <row r="213" spans="1:9">
      <c r="A213" s="938">
        <v>208</v>
      </c>
      <c r="B213" s="938">
        <v>12</v>
      </c>
      <c r="C213" s="939" t="s">
        <v>1718</v>
      </c>
      <c r="D213" s="940" t="s">
        <v>655</v>
      </c>
      <c r="E213" s="940" t="s">
        <v>57</v>
      </c>
      <c r="F213" s="938" t="s">
        <v>1719</v>
      </c>
      <c r="G213" s="950">
        <v>950</v>
      </c>
      <c r="H213" s="942" t="s">
        <v>50</v>
      </c>
      <c r="I213" s="942">
        <f t="shared" si="3"/>
        <v>11400</v>
      </c>
    </row>
    <row r="214" spans="1:9">
      <c r="A214" s="938">
        <v>209</v>
      </c>
      <c r="B214" s="938">
        <v>12</v>
      </c>
      <c r="C214" s="939" t="s">
        <v>1720</v>
      </c>
      <c r="D214" s="940" t="s">
        <v>655</v>
      </c>
      <c r="E214" s="940" t="s">
        <v>16</v>
      </c>
      <c r="F214" s="938" t="s">
        <v>1169</v>
      </c>
      <c r="G214" s="950">
        <v>800</v>
      </c>
      <c r="H214" s="942" t="s">
        <v>18</v>
      </c>
      <c r="I214" s="942">
        <f t="shared" si="3"/>
        <v>9600</v>
      </c>
    </row>
    <row r="215" spans="1:9">
      <c r="A215" s="938">
        <v>210</v>
      </c>
      <c r="B215" s="938">
        <v>8</v>
      </c>
      <c r="C215" s="939" t="s">
        <v>1721</v>
      </c>
      <c r="D215" s="940" t="s">
        <v>655</v>
      </c>
      <c r="E215" s="940" t="s">
        <v>16</v>
      </c>
      <c r="F215" s="938" t="s">
        <v>1173</v>
      </c>
      <c r="G215" s="950">
        <v>2124</v>
      </c>
      <c r="H215" s="942" t="s">
        <v>18</v>
      </c>
      <c r="I215" s="942">
        <f t="shared" si="3"/>
        <v>16992</v>
      </c>
    </row>
    <row r="216" spans="1:9">
      <c r="A216" s="938">
        <v>211</v>
      </c>
      <c r="B216" s="938">
        <v>20</v>
      </c>
      <c r="C216" s="939" t="s">
        <v>1722</v>
      </c>
      <c r="D216" s="940" t="s">
        <v>655</v>
      </c>
      <c r="E216" s="940" t="s">
        <v>16</v>
      </c>
      <c r="F216" s="938" t="s">
        <v>1171</v>
      </c>
      <c r="G216" s="950">
        <v>1661</v>
      </c>
      <c r="H216" s="942" t="s">
        <v>18</v>
      </c>
      <c r="I216" s="942">
        <f t="shared" si="3"/>
        <v>33220</v>
      </c>
    </row>
    <row r="217" spans="1:9">
      <c r="A217" s="938">
        <v>212</v>
      </c>
      <c r="B217" s="938">
        <v>20</v>
      </c>
      <c r="C217" s="939" t="s">
        <v>1723</v>
      </c>
      <c r="D217" s="940" t="s">
        <v>655</v>
      </c>
      <c r="E217" s="940" t="s">
        <v>16</v>
      </c>
      <c r="F217" s="938" t="s">
        <v>388</v>
      </c>
      <c r="G217" s="950">
        <v>55</v>
      </c>
      <c r="H217" s="942" t="s">
        <v>18</v>
      </c>
      <c r="I217" s="942">
        <f t="shared" si="3"/>
        <v>1100</v>
      </c>
    </row>
    <row r="218" spans="1:9">
      <c r="A218" s="938">
        <v>213</v>
      </c>
      <c r="B218" s="938">
        <v>20</v>
      </c>
      <c r="C218" s="939" t="s">
        <v>1724</v>
      </c>
      <c r="D218" s="940" t="s">
        <v>655</v>
      </c>
      <c r="E218" s="940" t="s">
        <v>57</v>
      </c>
      <c r="F218" s="938" t="s">
        <v>386</v>
      </c>
      <c r="G218" s="950">
        <v>158</v>
      </c>
      <c r="H218" s="942" t="s">
        <v>18</v>
      </c>
      <c r="I218" s="942">
        <f t="shared" si="3"/>
        <v>3160</v>
      </c>
    </row>
    <row r="219" spans="1:9">
      <c r="A219" s="938">
        <v>214</v>
      </c>
      <c r="B219" s="938">
        <v>1</v>
      </c>
      <c r="C219" s="939" t="s">
        <v>1176</v>
      </c>
      <c r="D219" s="940" t="s">
        <v>655</v>
      </c>
      <c r="E219" s="940" t="s">
        <v>16</v>
      </c>
      <c r="F219" s="938" t="s">
        <v>1177</v>
      </c>
      <c r="G219" s="950">
        <v>3215</v>
      </c>
      <c r="H219" s="942" t="s">
        <v>18</v>
      </c>
      <c r="I219" s="942">
        <f t="shared" si="3"/>
        <v>3215</v>
      </c>
    </row>
    <row r="220" spans="1:9">
      <c r="A220" s="938">
        <v>215</v>
      </c>
      <c r="B220" s="938">
        <v>40</v>
      </c>
      <c r="C220" s="939" t="s">
        <v>418</v>
      </c>
      <c r="D220" s="940" t="s">
        <v>655</v>
      </c>
      <c r="E220" s="940" t="s">
        <v>57</v>
      </c>
      <c r="F220" s="938" t="s">
        <v>90</v>
      </c>
      <c r="G220" s="950">
        <v>117.5</v>
      </c>
      <c r="H220" s="942" t="s">
        <v>91</v>
      </c>
      <c r="I220" s="942">
        <f t="shared" si="3"/>
        <v>4700</v>
      </c>
    </row>
    <row r="221" spans="1:9" ht="28.5">
      <c r="A221" s="938">
        <v>216</v>
      </c>
      <c r="B221" s="938">
        <v>8</v>
      </c>
      <c r="C221" s="943" t="s">
        <v>1725</v>
      </c>
      <c r="D221" s="940" t="s">
        <v>655</v>
      </c>
      <c r="E221" s="940" t="s">
        <v>16</v>
      </c>
      <c r="F221" s="938" t="s">
        <v>1726</v>
      </c>
      <c r="G221" s="950">
        <v>1435.81</v>
      </c>
      <c r="H221" s="942" t="s">
        <v>18</v>
      </c>
      <c r="I221" s="942">
        <f t="shared" si="3"/>
        <v>11486.48</v>
      </c>
    </row>
    <row r="222" spans="1:9">
      <c r="A222" s="938">
        <v>217</v>
      </c>
      <c r="B222" s="938">
        <v>1</v>
      </c>
      <c r="C222" s="939" t="s">
        <v>1727</v>
      </c>
      <c r="D222" s="940" t="s">
        <v>655</v>
      </c>
      <c r="E222" s="940" t="s">
        <v>16</v>
      </c>
      <c r="F222" s="938" t="s">
        <v>1728</v>
      </c>
      <c r="G222" s="950">
        <v>500</v>
      </c>
      <c r="H222" s="942" t="s">
        <v>18</v>
      </c>
      <c r="I222" s="942">
        <f t="shared" si="3"/>
        <v>500</v>
      </c>
    </row>
    <row r="223" spans="1:9" ht="28.5">
      <c r="A223" s="938">
        <v>218</v>
      </c>
      <c r="B223" s="938">
        <v>3</v>
      </c>
      <c r="C223" s="943" t="s">
        <v>1729</v>
      </c>
      <c r="D223" s="940" t="s">
        <v>655</v>
      </c>
      <c r="E223" s="940" t="s">
        <v>16</v>
      </c>
      <c r="F223" s="938" t="s">
        <v>1191</v>
      </c>
      <c r="G223" s="950">
        <v>584</v>
      </c>
      <c r="H223" s="942" t="s">
        <v>159</v>
      </c>
      <c r="I223" s="942">
        <f t="shared" si="3"/>
        <v>1752</v>
      </c>
    </row>
    <row r="224" spans="1:9" ht="28.5">
      <c r="A224" s="938">
        <v>219</v>
      </c>
      <c r="B224" s="938">
        <v>3</v>
      </c>
      <c r="C224" s="943" t="s">
        <v>1730</v>
      </c>
      <c r="D224" s="940" t="s">
        <v>655</v>
      </c>
      <c r="E224" s="940" t="s">
        <v>16</v>
      </c>
      <c r="F224" s="938" t="s">
        <v>1193</v>
      </c>
      <c r="G224" s="950">
        <v>438</v>
      </c>
      <c r="H224" s="942" t="s">
        <v>159</v>
      </c>
      <c r="I224" s="942">
        <f t="shared" si="3"/>
        <v>1314</v>
      </c>
    </row>
    <row r="225" spans="1:9" ht="57">
      <c r="A225" s="938">
        <v>220</v>
      </c>
      <c r="B225" s="938">
        <v>2</v>
      </c>
      <c r="C225" s="949" t="s">
        <v>1586</v>
      </c>
      <c r="D225" s="940" t="s">
        <v>655</v>
      </c>
      <c r="E225" s="940" t="s">
        <v>16</v>
      </c>
      <c r="F225" s="938" t="s">
        <v>29</v>
      </c>
      <c r="G225" s="950">
        <v>3299.7</v>
      </c>
      <c r="H225" s="942" t="s">
        <v>18</v>
      </c>
      <c r="I225" s="942">
        <f t="shared" si="3"/>
        <v>6599.4</v>
      </c>
    </row>
    <row r="226" spans="1:9" ht="19.5" customHeight="1">
      <c r="A226" s="938">
        <v>221</v>
      </c>
      <c r="B226" s="897">
        <v>8</v>
      </c>
      <c r="C226" s="889" t="s">
        <v>1631</v>
      </c>
      <c r="D226" s="890" t="s">
        <v>655</v>
      </c>
      <c r="E226" s="890" t="s">
        <v>57</v>
      </c>
      <c r="F226" s="889" t="s">
        <v>348</v>
      </c>
      <c r="G226" s="898">
        <v>1372.88</v>
      </c>
      <c r="H226" s="893" t="s">
        <v>18</v>
      </c>
      <c r="I226" s="894">
        <f t="shared" si="3"/>
        <v>10983.04</v>
      </c>
    </row>
    <row r="227" spans="1:9" ht="19.5" customHeight="1">
      <c r="A227" s="938">
        <v>222</v>
      </c>
      <c r="B227" s="897">
        <v>8</v>
      </c>
      <c r="C227" s="889" t="s">
        <v>1632</v>
      </c>
      <c r="D227" s="890" t="s">
        <v>655</v>
      </c>
      <c r="E227" s="890" t="s">
        <v>57</v>
      </c>
      <c r="F227" s="889" t="s">
        <v>350</v>
      </c>
      <c r="G227" s="898">
        <v>1459.83</v>
      </c>
      <c r="H227" s="893" t="s">
        <v>18</v>
      </c>
      <c r="I227" s="894">
        <f t="shared" si="3"/>
        <v>11678.64</v>
      </c>
    </row>
    <row r="228" spans="1:9" ht="19.5" customHeight="1">
      <c r="A228" s="938">
        <v>223</v>
      </c>
      <c r="B228" s="897">
        <v>30</v>
      </c>
      <c r="C228" s="889" t="s">
        <v>1633</v>
      </c>
      <c r="D228" s="890" t="s">
        <v>655</v>
      </c>
      <c r="E228" s="890" t="s">
        <v>57</v>
      </c>
      <c r="F228" s="889" t="s">
        <v>346</v>
      </c>
      <c r="G228" s="898">
        <v>4110.17</v>
      </c>
      <c r="H228" s="893" t="s">
        <v>18</v>
      </c>
      <c r="I228" s="894">
        <f t="shared" si="3"/>
        <v>123305.1</v>
      </c>
    </row>
    <row r="229" spans="1:9" ht="19.5" customHeight="1">
      <c r="A229" s="938">
        <v>224</v>
      </c>
      <c r="B229" s="897">
        <v>8</v>
      </c>
      <c r="C229" s="889" t="s">
        <v>1634</v>
      </c>
      <c r="D229" s="890" t="s">
        <v>655</v>
      </c>
      <c r="E229" s="890" t="s">
        <v>57</v>
      </c>
      <c r="F229" s="889" t="s">
        <v>1179</v>
      </c>
      <c r="G229" s="898">
        <v>18150</v>
      </c>
      <c r="H229" s="893" t="s">
        <v>18</v>
      </c>
      <c r="I229" s="894">
        <f t="shared" si="3"/>
        <v>145200</v>
      </c>
    </row>
    <row r="230" spans="1:9" ht="19.5" customHeight="1">
      <c r="A230" s="938">
        <v>225</v>
      </c>
      <c r="B230" s="888">
        <v>4000</v>
      </c>
      <c r="C230" s="889" t="s">
        <v>1612</v>
      </c>
      <c r="D230" s="890" t="s">
        <v>655</v>
      </c>
      <c r="E230" s="890" t="s">
        <v>57</v>
      </c>
      <c r="F230" s="889" t="s">
        <v>248</v>
      </c>
      <c r="G230" s="892">
        <v>60.75</v>
      </c>
      <c r="H230" s="893" t="s">
        <v>91</v>
      </c>
      <c r="I230" s="894">
        <f t="shared" si="3"/>
        <v>243000</v>
      </c>
    </row>
    <row r="231" spans="1:9" ht="19.5" customHeight="1">
      <c r="A231" s="938">
        <v>226</v>
      </c>
      <c r="B231" s="888">
        <v>5</v>
      </c>
      <c r="C231" s="889" t="s">
        <v>1731</v>
      </c>
      <c r="D231" s="890" t="s">
        <v>655</v>
      </c>
      <c r="E231" s="890" t="s">
        <v>57</v>
      </c>
      <c r="F231" s="889" t="s">
        <v>1116</v>
      </c>
      <c r="G231" s="892">
        <v>5399</v>
      </c>
      <c r="H231" s="893" t="s">
        <v>91</v>
      </c>
      <c r="I231" s="894">
        <f t="shared" si="3"/>
        <v>26995</v>
      </c>
    </row>
    <row r="232" spans="1:9" ht="19.5" customHeight="1">
      <c r="A232" s="938">
        <v>227</v>
      </c>
      <c r="B232" s="888">
        <v>15</v>
      </c>
      <c r="C232" s="889" t="s">
        <v>1186</v>
      </c>
      <c r="D232" s="890" t="s">
        <v>655</v>
      </c>
      <c r="E232" s="890" t="s">
        <v>57</v>
      </c>
      <c r="F232" s="889" t="s">
        <v>1187</v>
      </c>
      <c r="G232" s="892">
        <v>3109.41</v>
      </c>
      <c r="H232" s="893" t="s">
        <v>91</v>
      </c>
      <c r="I232" s="894">
        <f t="shared" si="3"/>
        <v>46641.149999999994</v>
      </c>
    </row>
    <row r="233" spans="1:9" ht="19.5" customHeight="1">
      <c r="A233" s="938">
        <v>228</v>
      </c>
      <c r="B233" s="895">
        <v>384</v>
      </c>
      <c r="C233" s="889" t="s">
        <v>1610</v>
      </c>
      <c r="D233" s="890" t="s">
        <v>655</v>
      </c>
      <c r="E233" s="890" t="s">
        <v>57</v>
      </c>
      <c r="F233" s="889" t="s">
        <v>234</v>
      </c>
      <c r="G233" s="892">
        <v>56.5</v>
      </c>
      <c r="H233" s="893" t="s">
        <v>91</v>
      </c>
      <c r="I233" s="894">
        <f t="shared" si="3"/>
        <v>21696</v>
      </c>
    </row>
    <row r="234" spans="1:9" ht="19.5" customHeight="1">
      <c r="A234" s="938">
        <v>229</v>
      </c>
      <c r="B234" s="895">
        <v>150</v>
      </c>
      <c r="C234" s="889" t="s">
        <v>1635</v>
      </c>
      <c r="D234" s="890" t="s">
        <v>655</v>
      </c>
      <c r="E234" s="890" t="s">
        <v>57</v>
      </c>
      <c r="F234" s="889" t="s">
        <v>1183</v>
      </c>
      <c r="G234" s="892">
        <v>58.15</v>
      </c>
      <c r="H234" s="893" t="s">
        <v>91</v>
      </c>
      <c r="I234" s="894">
        <f t="shared" si="3"/>
        <v>8722.5</v>
      </c>
    </row>
    <row r="235" spans="1:9" ht="19.5" customHeight="1">
      <c r="A235" s="938">
        <v>230</v>
      </c>
      <c r="B235" s="895">
        <v>160</v>
      </c>
      <c r="C235" s="889" t="s">
        <v>1613</v>
      </c>
      <c r="D235" s="890" t="s">
        <v>655</v>
      </c>
      <c r="E235" s="890" t="s">
        <v>57</v>
      </c>
      <c r="F235" s="889" t="s">
        <v>246</v>
      </c>
      <c r="G235" s="892">
        <v>58.45</v>
      </c>
      <c r="H235" s="893" t="s">
        <v>91</v>
      </c>
      <c r="I235" s="894">
        <f t="shared" si="3"/>
        <v>9352</v>
      </c>
    </row>
    <row r="236" spans="1:9" s="871" customFormat="1" ht="15.75" customHeight="1">
      <c r="A236" s="1544" t="s">
        <v>1198</v>
      </c>
      <c r="B236" s="1545"/>
      <c r="C236" s="1545"/>
      <c r="D236" s="1545"/>
      <c r="E236" s="1545"/>
      <c r="F236" s="1545"/>
      <c r="G236" s="1545"/>
      <c r="H236" s="1546"/>
      <c r="I236" s="864">
        <f>SUM(I6:I235)</f>
        <v>18081300.003999997</v>
      </c>
    </row>
    <row r="237" spans="1:9" s="871" customFormat="1" ht="15.75" customHeight="1">
      <c r="A237" s="952"/>
      <c r="B237" s="1547" t="s">
        <v>721</v>
      </c>
      <c r="C237" s="1547"/>
      <c r="D237" s="953"/>
      <c r="E237" s="953"/>
      <c r="F237" s="953"/>
      <c r="G237" s="953"/>
      <c r="H237" s="954"/>
      <c r="I237" s="864"/>
    </row>
    <row r="238" spans="1:9">
      <c r="A238" s="955">
        <v>231</v>
      </c>
      <c r="B238" s="956">
        <v>8</v>
      </c>
      <c r="C238" s="957" t="s">
        <v>1732</v>
      </c>
      <c r="D238" s="958" t="s">
        <v>406</v>
      </c>
      <c r="E238" s="958" t="s">
        <v>443</v>
      </c>
      <c r="F238" s="958" t="s">
        <v>444</v>
      </c>
      <c r="G238" s="959">
        <v>2165</v>
      </c>
      <c r="H238" s="960" t="s">
        <v>445</v>
      </c>
      <c r="I238" s="961">
        <f t="shared" ref="I238:I301" si="4">ROUND(G238*B238,2)</f>
        <v>17320</v>
      </c>
    </row>
    <row r="239" spans="1:9" ht="40.5">
      <c r="A239" s="955">
        <v>232</v>
      </c>
      <c r="B239" s="956">
        <v>1</v>
      </c>
      <c r="C239" s="957" t="s">
        <v>446</v>
      </c>
      <c r="D239" s="958" t="s">
        <v>406</v>
      </c>
      <c r="E239" s="958" t="s">
        <v>443</v>
      </c>
      <c r="F239" s="958" t="s">
        <v>447</v>
      </c>
      <c r="G239" s="959">
        <v>5665</v>
      </c>
      <c r="H239" s="960" t="s">
        <v>18</v>
      </c>
      <c r="I239" s="961">
        <f t="shared" si="4"/>
        <v>5665</v>
      </c>
    </row>
    <row r="240" spans="1:9" ht="27">
      <c r="A240" s="955">
        <v>233</v>
      </c>
      <c r="B240" s="956">
        <v>2</v>
      </c>
      <c r="C240" s="957" t="s">
        <v>1287</v>
      </c>
      <c r="D240" s="958" t="s">
        <v>406</v>
      </c>
      <c r="E240" s="958" t="s">
        <v>443</v>
      </c>
      <c r="F240" s="958" t="s">
        <v>449</v>
      </c>
      <c r="G240" s="959">
        <v>4500</v>
      </c>
      <c r="H240" s="960" t="s">
        <v>18</v>
      </c>
      <c r="I240" s="961">
        <f t="shared" si="4"/>
        <v>9000</v>
      </c>
    </row>
    <row r="241" spans="1:9" ht="27">
      <c r="A241" s="955">
        <v>234</v>
      </c>
      <c r="B241" s="956">
        <v>5000</v>
      </c>
      <c r="C241" s="957" t="s">
        <v>450</v>
      </c>
      <c r="D241" s="958" t="s">
        <v>406</v>
      </c>
      <c r="E241" s="958" t="s">
        <v>443</v>
      </c>
      <c r="F241" s="958" t="s">
        <v>451</v>
      </c>
      <c r="G241" s="959">
        <v>5</v>
      </c>
      <c r="H241" s="960" t="s">
        <v>452</v>
      </c>
      <c r="I241" s="961">
        <f t="shared" si="4"/>
        <v>25000</v>
      </c>
    </row>
    <row r="242" spans="1:9" ht="54">
      <c r="A242" s="955">
        <v>235</v>
      </c>
      <c r="B242" s="956">
        <v>1134.51</v>
      </c>
      <c r="C242" s="957" t="s">
        <v>456</v>
      </c>
      <c r="D242" s="958" t="s">
        <v>406</v>
      </c>
      <c r="E242" s="958" t="s">
        <v>443</v>
      </c>
      <c r="F242" s="958" t="s">
        <v>409</v>
      </c>
      <c r="G242" s="959">
        <v>486</v>
      </c>
      <c r="H242" s="960" t="s">
        <v>455</v>
      </c>
      <c r="I242" s="961">
        <f t="shared" si="4"/>
        <v>551371.86</v>
      </c>
    </row>
    <row r="243" spans="1:9" ht="40.5">
      <c r="A243" s="955">
        <v>236</v>
      </c>
      <c r="B243" s="956">
        <v>237.8</v>
      </c>
      <c r="C243" s="957" t="s">
        <v>462</v>
      </c>
      <c r="D243" s="958" t="s">
        <v>406</v>
      </c>
      <c r="E243" s="958" t="s">
        <v>443</v>
      </c>
      <c r="F243" s="958" t="s">
        <v>463</v>
      </c>
      <c r="G243" s="959">
        <v>40</v>
      </c>
      <c r="H243" s="960" t="s">
        <v>455</v>
      </c>
      <c r="I243" s="961">
        <f t="shared" si="4"/>
        <v>9512</v>
      </c>
    </row>
    <row r="244" spans="1:9" ht="27">
      <c r="A244" s="955">
        <v>237</v>
      </c>
      <c r="B244" s="956">
        <v>86.19</v>
      </c>
      <c r="C244" s="957" t="s">
        <v>1733</v>
      </c>
      <c r="D244" s="958" t="s">
        <v>406</v>
      </c>
      <c r="E244" s="958" t="s">
        <v>443</v>
      </c>
      <c r="F244" s="958" t="s">
        <v>1734</v>
      </c>
      <c r="G244" s="959">
        <v>2883</v>
      </c>
      <c r="H244" s="960" t="s">
        <v>455</v>
      </c>
      <c r="I244" s="961">
        <f t="shared" si="4"/>
        <v>248485.77</v>
      </c>
    </row>
    <row r="245" spans="1:9" ht="81">
      <c r="A245" s="955">
        <v>238</v>
      </c>
      <c r="B245" s="956">
        <v>62.36</v>
      </c>
      <c r="C245" s="957" t="s">
        <v>464</v>
      </c>
      <c r="D245" s="958" t="s">
        <v>406</v>
      </c>
      <c r="E245" s="958" t="s">
        <v>443</v>
      </c>
      <c r="F245" s="958" t="s">
        <v>465</v>
      </c>
      <c r="G245" s="959">
        <v>4859</v>
      </c>
      <c r="H245" s="960" t="s">
        <v>455</v>
      </c>
      <c r="I245" s="961">
        <f t="shared" si="4"/>
        <v>303007.24</v>
      </c>
    </row>
    <row r="246" spans="1:9" ht="135">
      <c r="A246" s="955">
        <v>239</v>
      </c>
      <c r="B246" s="956">
        <v>103.28999999999999</v>
      </c>
      <c r="C246" s="957" t="s">
        <v>1735</v>
      </c>
      <c r="D246" s="958" t="s">
        <v>406</v>
      </c>
      <c r="E246" s="958" t="s">
        <v>443</v>
      </c>
      <c r="F246" s="958" t="s">
        <v>467</v>
      </c>
      <c r="G246" s="959">
        <v>9635</v>
      </c>
      <c r="H246" s="960" t="s">
        <v>455</v>
      </c>
      <c r="I246" s="961">
        <f t="shared" si="4"/>
        <v>995199.15</v>
      </c>
    </row>
    <row r="247" spans="1:9" ht="54">
      <c r="A247" s="955">
        <v>240</v>
      </c>
      <c r="B247" s="956">
        <v>16.05</v>
      </c>
      <c r="C247" s="957" t="s">
        <v>1736</v>
      </c>
      <c r="D247" s="958" t="s">
        <v>406</v>
      </c>
      <c r="E247" s="958" t="s">
        <v>443</v>
      </c>
      <c r="F247" s="958" t="s">
        <v>469</v>
      </c>
      <c r="G247" s="959">
        <v>13383</v>
      </c>
      <c r="H247" s="960" t="s">
        <v>455</v>
      </c>
      <c r="I247" s="961">
        <f t="shared" si="4"/>
        <v>214797.15</v>
      </c>
    </row>
    <row r="248" spans="1:9" ht="135">
      <c r="A248" s="955">
        <v>241</v>
      </c>
      <c r="B248" s="956">
        <v>9.36</v>
      </c>
      <c r="C248" s="957" t="s">
        <v>1737</v>
      </c>
      <c r="D248" s="958" t="s">
        <v>406</v>
      </c>
      <c r="E248" s="958" t="s">
        <v>443</v>
      </c>
      <c r="F248" s="958" t="s">
        <v>471</v>
      </c>
      <c r="G248" s="959">
        <v>12505</v>
      </c>
      <c r="H248" s="960" t="s">
        <v>455</v>
      </c>
      <c r="I248" s="961">
        <f t="shared" si="4"/>
        <v>117046.8</v>
      </c>
    </row>
    <row r="249" spans="1:9" ht="54">
      <c r="A249" s="955">
        <v>242</v>
      </c>
      <c r="B249" s="956">
        <v>18.39</v>
      </c>
      <c r="C249" s="957" t="s">
        <v>472</v>
      </c>
      <c r="D249" s="958" t="s">
        <v>406</v>
      </c>
      <c r="E249" s="958" t="s">
        <v>443</v>
      </c>
      <c r="F249" s="958" t="s">
        <v>473</v>
      </c>
      <c r="G249" s="959">
        <v>12421</v>
      </c>
      <c r="H249" s="960" t="s">
        <v>455</v>
      </c>
      <c r="I249" s="961">
        <f t="shared" si="4"/>
        <v>228422.19</v>
      </c>
    </row>
    <row r="250" spans="1:9" ht="135">
      <c r="A250" s="955">
        <v>243</v>
      </c>
      <c r="B250" s="956">
        <v>1.18</v>
      </c>
      <c r="C250" s="957" t="s">
        <v>474</v>
      </c>
      <c r="D250" s="958" t="s">
        <v>406</v>
      </c>
      <c r="E250" s="958" t="s">
        <v>443</v>
      </c>
      <c r="F250" s="958" t="s">
        <v>475</v>
      </c>
      <c r="G250" s="959">
        <v>13213</v>
      </c>
      <c r="H250" s="960" t="s">
        <v>455</v>
      </c>
      <c r="I250" s="961">
        <f t="shared" si="4"/>
        <v>15591.34</v>
      </c>
    </row>
    <row r="251" spans="1:9" ht="67.5">
      <c r="A251" s="955">
        <v>244</v>
      </c>
      <c r="B251" s="956">
        <v>40.75</v>
      </c>
      <c r="C251" s="957" t="s">
        <v>1738</v>
      </c>
      <c r="D251" s="958" t="s">
        <v>406</v>
      </c>
      <c r="E251" s="958" t="s">
        <v>443</v>
      </c>
      <c r="F251" s="958" t="s">
        <v>477</v>
      </c>
      <c r="G251" s="959">
        <v>11009</v>
      </c>
      <c r="H251" s="960" t="s">
        <v>455</v>
      </c>
      <c r="I251" s="961">
        <f t="shared" si="4"/>
        <v>448616.75</v>
      </c>
    </row>
    <row r="252" spans="1:9" ht="54">
      <c r="A252" s="955">
        <v>245</v>
      </c>
      <c r="B252" s="956">
        <v>23</v>
      </c>
      <c r="C252" s="957" t="s">
        <v>478</v>
      </c>
      <c r="D252" s="958" t="s">
        <v>406</v>
      </c>
      <c r="E252" s="958" t="s">
        <v>443</v>
      </c>
      <c r="F252" s="958" t="s">
        <v>479</v>
      </c>
      <c r="G252" s="959">
        <v>76127</v>
      </c>
      <c r="H252" s="960" t="s">
        <v>480</v>
      </c>
      <c r="I252" s="961">
        <f t="shared" si="4"/>
        <v>1750921</v>
      </c>
    </row>
    <row r="253" spans="1:9" ht="54">
      <c r="A253" s="955">
        <v>246</v>
      </c>
      <c r="B253" s="956">
        <v>187.26000000000002</v>
      </c>
      <c r="C253" s="957" t="s">
        <v>481</v>
      </c>
      <c r="D253" s="958" t="s">
        <v>406</v>
      </c>
      <c r="E253" s="958" t="s">
        <v>443</v>
      </c>
      <c r="F253" s="958" t="s">
        <v>482</v>
      </c>
      <c r="G253" s="959">
        <v>5035</v>
      </c>
      <c r="H253" s="960" t="s">
        <v>455</v>
      </c>
      <c r="I253" s="961">
        <f t="shared" si="4"/>
        <v>942854.1</v>
      </c>
    </row>
    <row r="254" spans="1:9" ht="40.5">
      <c r="A254" s="955">
        <v>247</v>
      </c>
      <c r="B254" s="956">
        <v>84.87</v>
      </c>
      <c r="C254" s="957" t="s">
        <v>483</v>
      </c>
      <c r="D254" s="958" t="s">
        <v>406</v>
      </c>
      <c r="E254" s="958" t="s">
        <v>443</v>
      </c>
      <c r="F254" s="958" t="s">
        <v>484</v>
      </c>
      <c r="G254" s="959">
        <v>124</v>
      </c>
      <c r="H254" s="960" t="s">
        <v>485</v>
      </c>
      <c r="I254" s="961">
        <f t="shared" si="4"/>
        <v>10523.88</v>
      </c>
    </row>
    <row r="255" spans="1:9" ht="54">
      <c r="A255" s="955">
        <v>248</v>
      </c>
      <c r="B255" s="956">
        <v>71.789999999999978</v>
      </c>
      <c r="C255" s="957" t="s">
        <v>486</v>
      </c>
      <c r="D255" s="958" t="s">
        <v>406</v>
      </c>
      <c r="E255" s="958" t="s">
        <v>443</v>
      </c>
      <c r="F255" s="958" t="s">
        <v>407</v>
      </c>
      <c r="G255" s="959">
        <v>8374</v>
      </c>
      <c r="H255" s="960" t="s">
        <v>455</v>
      </c>
      <c r="I255" s="961">
        <f t="shared" si="4"/>
        <v>601169.46</v>
      </c>
    </row>
    <row r="256" spans="1:9" ht="40.5">
      <c r="A256" s="955">
        <v>249</v>
      </c>
      <c r="B256" s="956">
        <v>666.49</v>
      </c>
      <c r="C256" s="957" t="s">
        <v>487</v>
      </c>
      <c r="D256" s="958" t="s">
        <v>406</v>
      </c>
      <c r="E256" s="958" t="s">
        <v>57</v>
      </c>
      <c r="F256" s="958" t="s">
        <v>488</v>
      </c>
      <c r="G256" s="959">
        <v>493</v>
      </c>
      <c r="H256" s="960" t="s">
        <v>455</v>
      </c>
      <c r="I256" s="961">
        <f t="shared" si="4"/>
        <v>328579.57</v>
      </c>
    </row>
    <row r="257" spans="1:9" ht="81">
      <c r="A257" s="955">
        <v>250</v>
      </c>
      <c r="B257" s="956">
        <v>1315.25</v>
      </c>
      <c r="C257" s="957" t="s">
        <v>489</v>
      </c>
      <c r="D257" s="958" t="s">
        <v>406</v>
      </c>
      <c r="E257" s="958" t="s">
        <v>443</v>
      </c>
      <c r="F257" s="958" t="s">
        <v>490</v>
      </c>
      <c r="G257" s="959">
        <v>560</v>
      </c>
      <c r="H257" s="960" t="s">
        <v>485</v>
      </c>
      <c r="I257" s="961">
        <f t="shared" si="4"/>
        <v>736540</v>
      </c>
    </row>
    <row r="258" spans="1:9" ht="94.5">
      <c r="A258" s="955">
        <v>251</v>
      </c>
      <c r="B258" s="956">
        <v>246.92</v>
      </c>
      <c r="C258" s="957" t="s">
        <v>491</v>
      </c>
      <c r="D258" s="958" t="s">
        <v>406</v>
      </c>
      <c r="E258" s="958" t="s">
        <v>443</v>
      </c>
      <c r="F258" s="958" t="s">
        <v>492</v>
      </c>
      <c r="G258" s="959">
        <v>447</v>
      </c>
      <c r="H258" s="960" t="s">
        <v>485</v>
      </c>
      <c r="I258" s="961">
        <f t="shared" si="4"/>
        <v>110373.24</v>
      </c>
    </row>
    <row r="259" spans="1:9" ht="94.5">
      <c r="A259" s="955">
        <v>252</v>
      </c>
      <c r="B259" s="956">
        <v>49.870000000000005</v>
      </c>
      <c r="C259" s="957" t="s">
        <v>493</v>
      </c>
      <c r="D259" s="958" t="s">
        <v>406</v>
      </c>
      <c r="E259" s="958" t="s">
        <v>443</v>
      </c>
      <c r="F259" s="958" t="s">
        <v>494</v>
      </c>
      <c r="G259" s="959">
        <v>3049</v>
      </c>
      <c r="H259" s="960" t="s">
        <v>485</v>
      </c>
      <c r="I259" s="961">
        <f t="shared" si="4"/>
        <v>152053.63</v>
      </c>
    </row>
    <row r="260" spans="1:9" ht="135">
      <c r="A260" s="955">
        <v>253</v>
      </c>
      <c r="B260" s="956">
        <v>43.2</v>
      </c>
      <c r="C260" s="957" t="s">
        <v>495</v>
      </c>
      <c r="D260" s="958" t="s">
        <v>406</v>
      </c>
      <c r="E260" s="958" t="s">
        <v>57</v>
      </c>
      <c r="F260" s="958" t="s">
        <v>496</v>
      </c>
      <c r="G260" s="959">
        <v>3623</v>
      </c>
      <c r="H260" s="960" t="s">
        <v>485</v>
      </c>
      <c r="I260" s="961">
        <f t="shared" si="4"/>
        <v>156513.60000000001</v>
      </c>
    </row>
    <row r="261" spans="1:9" ht="40.5">
      <c r="A261" s="955">
        <v>254</v>
      </c>
      <c r="B261" s="956">
        <v>46.640000000000008</v>
      </c>
      <c r="C261" s="957" t="s">
        <v>497</v>
      </c>
      <c r="D261" s="958" t="s">
        <v>406</v>
      </c>
      <c r="E261" s="958" t="s">
        <v>57</v>
      </c>
      <c r="F261" s="958" t="s">
        <v>498</v>
      </c>
      <c r="G261" s="959">
        <v>2990</v>
      </c>
      <c r="H261" s="960" t="s">
        <v>485</v>
      </c>
      <c r="I261" s="961">
        <f t="shared" si="4"/>
        <v>139453.6</v>
      </c>
    </row>
    <row r="262" spans="1:9" ht="94.5">
      <c r="A262" s="955">
        <v>255</v>
      </c>
      <c r="B262" s="956">
        <v>8.6999999999999993</v>
      </c>
      <c r="C262" s="957" t="s">
        <v>500</v>
      </c>
      <c r="D262" s="958" t="s">
        <v>406</v>
      </c>
      <c r="E262" s="958" t="s">
        <v>57</v>
      </c>
      <c r="F262" s="958" t="s">
        <v>501</v>
      </c>
      <c r="G262" s="959">
        <v>4017</v>
      </c>
      <c r="H262" s="960" t="s">
        <v>485</v>
      </c>
      <c r="I262" s="961">
        <f t="shared" si="4"/>
        <v>34947.9</v>
      </c>
    </row>
    <row r="263" spans="1:9" ht="40.5">
      <c r="A263" s="955">
        <v>256</v>
      </c>
      <c r="B263" s="956">
        <v>3.49</v>
      </c>
      <c r="C263" s="957" t="s">
        <v>502</v>
      </c>
      <c r="D263" s="958" t="s">
        <v>406</v>
      </c>
      <c r="E263" s="958" t="s">
        <v>443</v>
      </c>
      <c r="F263" s="958" t="s">
        <v>503</v>
      </c>
      <c r="G263" s="959">
        <v>4371</v>
      </c>
      <c r="H263" s="960" t="s">
        <v>485</v>
      </c>
      <c r="I263" s="961">
        <f t="shared" si="4"/>
        <v>15254.79</v>
      </c>
    </row>
    <row r="264" spans="1:9" ht="81">
      <c r="A264" s="955">
        <v>257</v>
      </c>
      <c r="B264" s="956">
        <v>3.15</v>
      </c>
      <c r="C264" s="957" t="s">
        <v>1739</v>
      </c>
      <c r="D264" s="958" t="s">
        <v>406</v>
      </c>
      <c r="E264" s="958" t="s">
        <v>443</v>
      </c>
      <c r="F264" s="958" t="s">
        <v>505</v>
      </c>
      <c r="G264" s="959">
        <v>914</v>
      </c>
      <c r="H264" s="960" t="s">
        <v>485</v>
      </c>
      <c r="I264" s="961">
        <f t="shared" si="4"/>
        <v>2879.1</v>
      </c>
    </row>
    <row r="265" spans="1:9" ht="81">
      <c r="A265" s="955">
        <v>258</v>
      </c>
      <c r="B265" s="956">
        <v>250.79000000000002</v>
      </c>
      <c r="C265" s="957" t="s">
        <v>506</v>
      </c>
      <c r="D265" s="958" t="s">
        <v>406</v>
      </c>
      <c r="E265" s="958" t="s">
        <v>443</v>
      </c>
      <c r="F265" s="958" t="s">
        <v>507</v>
      </c>
      <c r="G265" s="959">
        <v>786</v>
      </c>
      <c r="H265" s="960" t="s">
        <v>485</v>
      </c>
      <c r="I265" s="961">
        <f t="shared" si="4"/>
        <v>197120.94</v>
      </c>
    </row>
    <row r="266" spans="1:9" ht="81">
      <c r="A266" s="955">
        <v>259</v>
      </c>
      <c r="B266" s="956">
        <v>13.31</v>
      </c>
      <c r="C266" s="957" t="s">
        <v>1740</v>
      </c>
      <c r="D266" s="958" t="s">
        <v>406</v>
      </c>
      <c r="E266" s="958" t="s">
        <v>443</v>
      </c>
      <c r="F266" s="958" t="s">
        <v>509</v>
      </c>
      <c r="G266" s="959">
        <v>882</v>
      </c>
      <c r="H266" s="960" t="s">
        <v>485</v>
      </c>
      <c r="I266" s="961">
        <f t="shared" si="4"/>
        <v>11739.42</v>
      </c>
    </row>
    <row r="267" spans="1:9" ht="94.5">
      <c r="A267" s="955">
        <v>260</v>
      </c>
      <c r="B267" s="956">
        <v>21.580000000000002</v>
      </c>
      <c r="C267" s="957" t="s">
        <v>510</v>
      </c>
      <c r="D267" s="958" t="s">
        <v>406</v>
      </c>
      <c r="E267" s="958" t="s">
        <v>443</v>
      </c>
      <c r="F267" s="958" t="s">
        <v>511</v>
      </c>
      <c r="G267" s="959">
        <v>876</v>
      </c>
      <c r="H267" s="960" t="s">
        <v>485</v>
      </c>
      <c r="I267" s="961">
        <f t="shared" si="4"/>
        <v>18904.080000000002</v>
      </c>
    </row>
    <row r="268" spans="1:9" ht="94.5">
      <c r="A268" s="955">
        <v>261</v>
      </c>
      <c r="B268" s="956">
        <v>529.25</v>
      </c>
      <c r="C268" s="957" t="s">
        <v>512</v>
      </c>
      <c r="D268" s="958" t="s">
        <v>406</v>
      </c>
      <c r="E268" s="958" t="s">
        <v>443</v>
      </c>
      <c r="F268" s="958" t="s">
        <v>513</v>
      </c>
      <c r="G268" s="959">
        <v>146</v>
      </c>
      <c r="H268" s="960" t="s">
        <v>485</v>
      </c>
      <c r="I268" s="961">
        <f t="shared" si="4"/>
        <v>77270.5</v>
      </c>
    </row>
    <row r="269" spans="1:9" ht="81">
      <c r="A269" s="955">
        <v>262</v>
      </c>
      <c r="B269" s="956">
        <v>1200.54</v>
      </c>
      <c r="C269" s="957" t="s">
        <v>514</v>
      </c>
      <c r="D269" s="958" t="s">
        <v>406</v>
      </c>
      <c r="E269" s="958" t="s">
        <v>443</v>
      </c>
      <c r="F269" s="958" t="s">
        <v>515</v>
      </c>
      <c r="G269" s="959">
        <v>154</v>
      </c>
      <c r="H269" s="960" t="s">
        <v>485</v>
      </c>
      <c r="I269" s="961">
        <f t="shared" si="4"/>
        <v>184883.16</v>
      </c>
    </row>
    <row r="270" spans="1:9" ht="54">
      <c r="A270" s="955">
        <v>263</v>
      </c>
      <c r="B270" s="956">
        <v>9.59</v>
      </c>
      <c r="C270" s="957" t="s">
        <v>516</v>
      </c>
      <c r="D270" s="958" t="s">
        <v>406</v>
      </c>
      <c r="E270" s="958" t="s">
        <v>57</v>
      </c>
      <c r="F270" s="958" t="s">
        <v>517</v>
      </c>
      <c r="G270" s="959">
        <v>6162</v>
      </c>
      <c r="H270" s="960" t="s">
        <v>485</v>
      </c>
      <c r="I270" s="961">
        <f t="shared" si="4"/>
        <v>59093.58</v>
      </c>
    </row>
    <row r="271" spans="1:9" ht="67.5">
      <c r="A271" s="955">
        <v>264</v>
      </c>
      <c r="B271" s="956">
        <v>29.290000000000003</v>
      </c>
      <c r="C271" s="957" t="s">
        <v>518</v>
      </c>
      <c r="D271" s="958" t="s">
        <v>406</v>
      </c>
      <c r="E271" s="958" t="s">
        <v>443</v>
      </c>
      <c r="F271" s="958" t="s">
        <v>519</v>
      </c>
      <c r="G271" s="959">
        <v>6252</v>
      </c>
      <c r="H271" s="960" t="s">
        <v>455</v>
      </c>
      <c r="I271" s="961">
        <f t="shared" si="4"/>
        <v>183121.08</v>
      </c>
    </row>
    <row r="272" spans="1:9" ht="67.5">
      <c r="A272" s="955">
        <v>265</v>
      </c>
      <c r="B272" s="956">
        <v>29.06</v>
      </c>
      <c r="C272" s="957" t="s">
        <v>520</v>
      </c>
      <c r="D272" s="958" t="s">
        <v>406</v>
      </c>
      <c r="E272" s="958" t="s">
        <v>443</v>
      </c>
      <c r="F272" s="958" t="s">
        <v>521</v>
      </c>
      <c r="G272" s="959">
        <v>5155</v>
      </c>
      <c r="H272" s="960" t="s">
        <v>455</v>
      </c>
      <c r="I272" s="961">
        <f t="shared" si="4"/>
        <v>149804.29999999999</v>
      </c>
    </row>
    <row r="273" spans="1:9" ht="27">
      <c r="A273" s="955">
        <v>266</v>
      </c>
      <c r="B273" s="956">
        <v>2236.1600000000003</v>
      </c>
      <c r="C273" s="957" t="s">
        <v>522</v>
      </c>
      <c r="D273" s="958" t="s">
        <v>406</v>
      </c>
      <c r="E273" s="958" t="s">
        <v>57</v>
      </c>
      <c r="F273" s="958" t="s">
        <v>523</v>
      </c>
      <c r="G273" s="959">
        <v>128</v>
      </c>
      <c r="H273" s="960" t="s">
        <v>524</v>
      </c>
      <c r="I273" s="961">
        <f t="shared" si="4"/>
        <v>286228.47999999998</v>
      </c>
    </row>
    <row r="274" spans="1:9" ht="40.5">
      <c r="A274" s="955">
        <v>267</v>
      </c>
      <c r="B274" s="956">
        <v>365</v>
      </c>
      <c r="C274" s="957" t="s">
        <v>525</v>
      </c>
      <c r="D274" s="958" t="s">
        <v>406</v>
      </c>
      <c r="E274" s="958" t="s">
        <v>57</v>
      </c>
      <c r="F274" s="958" t="s">
        <v>526</v>
      </c>
      <c r="G274" s="959">
        <v>108</v>
      </c>
      <c r="H274" s="960" t="s">
        <v>459</v>
      </c>
      <c r="I274" s="961">
        <f t="shared" si="4"/>
        <v>39420</v>
      </c>
    </row>
    <row r="275" spans="1:9" ht="54">
      <c r="A275" s="955">
        <v>268</v>
      </c>
      <c r="B275" s="956">
        <v>1</v>
      </c>
      <c r="C275" s="957" t="s">
        <v>527</v>
      </c>
      <c r="D275" s="958" t="s">
        <v>406</v>
      </c>
      <c r="E275" s="958" t="s">
        <v>57</v>
      </c>
      <c r="F275" s="958" t="s">
        <v>528</v>
      </c>
      <c r="G275" s="959">
        <v>11353</v>
      </c>
      <c r="H275" s="960" t="s">
        <v>18</v>
      </c>
      <c r="I275" s="961">
        <f t="shared" si="4"/>
        <v>11353</v>
      </c>
    </row>
    <row r="276" spans="1:9" ht="40.5">
      <c r="A276" s="955">
        <v>269</v>
      </c>
      <c r="B276" s="956">
        <v>8</v>
      </c>
      <c r="C276" s="957" t="s">
        <v>529</v>
      </c>
      <c r="D276" s="958" t="s">
        <v>406</v>
      </c>
      <c r="E276" s="958" t="s">
        <v>57</v>
      </c>
      <c r="F276" s="958" t="s">
        <v>530</v>
      </c>
      <c r="G276" s="959">
        <v>166</v>
      </c>
      <c r="H276" s="960" t="s">
        <v>18</v>
      </c>
      <c r="I276" s="961">
        <f t="shared" si="4"/>
        <v>1328</v>
      </c>
    </row>
    <row r="277" spans="1:9" ht="54">
      <c r="A277" s="955">
        <v>270</v>
      </c>
      <c r="B277" s="956">
        <v>4</v>
      </c>
      <c r="C277" s="957" t="s">
        <v>531</v>
      </c>
      <c r="D277" s="958" t="s">
        <v>406</v>
      </c>
      <c r="E277" s="958" t="s">
        <v>57</v>
      </c>
      <c r="F277" s="958" t="s">
        <v>532</v>
      </c>
      <c r="G277" s="959">
        <v>449</v>
      </c>
      <c r="H277" s="960" t="s">
        <v>18</v>
      </c>
      <c r="I277" s="961">
        <f t="shared" si="4"/>
        <v>1796</v>
      </c>
    </row>
    <row r="278" spans="1:9" ht="67.5">
      <c r="A278" s="955">
        <v>271</v>
      </c>
      <c r="B278" s="956">
        <v>64</v>
      </c>
      <c r="C278" s="957" t="s">
        <v>533</v>
      </c>
      <c r="D278" s="958" t="s">
        <v>406</v>
      </c>
      <c r="E278" s="958" t="s">
        <v>57</v>
      </c>
      <c r="F278" s="958" t="s">
        <v>534</v>
      </c>
      <c r="G278" s="959">
        <v>676</v>
      </c>
      <c r="H278" s="960" t="s">
        <v>18</v>
      </c>
      <c r="I278" s="961">
        <f t="shared" si="4"/>
        <v>43264</v>
      </c>
    </row>
    <row r="279" spans="1:9" ht="40.5">
      <c r="A279" s="955">
        <v>272</v>
      </c>
      <c r="B279" s="956">
        <v>24</v>
      </c>
      <c r="C279" s="957" t="s">
        <v>535</v>
      </c>
      <c r="D279" s="958" t="s">
        <v>406</v>
      </c>
      <c r="E279" s="958" t="s">
        <v>57</v>
      </c>
      <c r="F279" s="958" t="s">
        <v>536</v>
      </c>
      <c r="G279" s="959">
        <v>148</v>
      </c>
      <c r="H279" s="960" t="s">
        <v>18</v>
      </c>
      <c r="I279" s="961">
        <f t="shared" si="4"/>
        <v>3552</v>
      </c>
    </row>
    <row r="280" spans="1:9" ht="27">
      <c r="A280" s="955">
        <v>273</v>
      </c>
      <c r="B280" s="956">
        <v>2</v>
      </c>
      <c r="C280" s="957" t="s">
        <v>537</v>
      </c>
      <c r="D280" s="958" t="s">
        <v>406</v>
      </c>
      <c r="E280" s="958" t="s">
        <v>57</v>
      </c>
      <c r="F280" s="958" t="s">
        <v>538</v>
      </c>
      <c r="G280" s="959">
        <v>2192</v>
      </c>
      <c r="H280" s="960" t="s">
        <v>18</v>
      </c>
      <c r="I280" s="961">
        <f t="shared" si="4"/>
        <v>4384</v>
      </c>
    </row>
    <row r="281" spans="1:9" ht="27">
      <c r="A281" s="955">
        <v>274</v>
      </c>
      <c r="B281" s="956">
        <v>161</v>
      </c>
      <c r="C281" s="957" t="s">
        <v>539</v>
      </c>
      <c r="D281" s="958" t="s">
        <v>406</v>
      </c>
      <c r="E281" s="958" t="s">
        <v>57</v>
      </c>
      <c r="F281" s="958" t="s">
        <v>540</v>
      </c>
      <c r="G281" s="959">
        <v>75</v>
      </c>
      <c r="H281" s="960" t="s">
        <v>86</v>
      </c>
      <c r="I281" s="961">
        <f t="shared" si="4"/>
        <v>12075</v>
      </c>
    </row>
    <row r="282" spans="1:9" ht="27">
      <c r="A282" s="955">
        <v>275</v>
      </c>
      <c r="B282" s="956">
        <v>302</v>
      </c>
      <c r="C282" s="957" t="s">
        <v>541</v>
      </c>
      <c r="D282" s="958" t="s">
        <v>406</v>
      </c>
      <c r="E282" s="958" t="s">
        <v>57</v>
      </c>
      <c r="F282" s="958" t="s">
        <v>542</v>
      </c>
      <c r="G282" s="959">
        <v>103</v>
      </c>
      <c r="H282" s="960" t="s">
        <v>86</v>
      </c>
      <c r="I282" s="961">
        <f t="shared" si="4"/>
        <v>31106</v>
      </c>
    </row>
    <row r="283" spans="1:9" ht="40.5">
      <c r="A283" s="955">
        <v>276</v>
      </c>
      <c r="B283" s="956">
        <v>24</v>
      </c>
      <c r="C283" s="957" t="s">
        <v>543</v>
      </c>
      <c r="D283" s="958" t="s">
        <v>406</v>
      </c>
      <c r="E283" s="958" t="s">
        <v>57</v>
      </c>
      <c r="F283" s="958" t="s">
        <v>544</v>
      </c>
      <c r="G283" s="959">
        <v>141</v>
      </c>
      <c r="H283" s="960" t="s">
        <v>18</v>
      </c>
      <c r="I283" s="961">
        <f t="shared" si="4"/>
        <v>3384</v>
      </c>
    </row>
    <row r="284" spans="1:9" ht="27">
      <c r="A284" s="955">
        <v>277</v>
      </c>
      <c r="B284" s="956">
        <v>6</v>
      </c>
      <c r="C284" s="957" t="s">
        <v>545</v>
      </c>
      <c r="D284" s="958" t="s">
        <v>406</v>
      </c>
      <c r="E284" s="958" t="s">
        <v>57</v>
      </c>
      <c r="F284" s="958" t="s">
        <v>546</v>
      </c>
      <c r="G284" s="959">
        <v>2277</v>
      </c>
      <c r="H284" s="960" t="s">
        <v>18</v>
      </c>
      <c r="I284" s="961">
        <f t="shared" si="4"/>
        <v>13662</v>
      </c>
    </row>
    <row r="285" spans="1:9" ht="27">
      <c r="A285" s="955">
        <v>278</v>
      </c>
      <c r="B285" s="956">
        <v>6</v>
      </c>
      <c r="C285" s="962" t="s">
        <v>547</v>
      </c>
      <c r="D285" s="958" t="s">
        <v>406</v>
      </c>
      <c r="E285" s="958" t="s">
        <v>57</v>
      </c>
      <c r="F285" s="958" t="s">
        <v>548</v>
      </c>
      <c r="G285" s="959">
        <v>589</v>
      </c>
      <c r="H285" s="960" t="s">
        <v>18</v>
      </c>
      <c r="I285" s="961">
        <f t="shared" si="4"/>
        <v>3534</v>
      </c>
    </row>
    <row r="286" spans="1:9">
      <c r="A286" s="955">
        <v>279</v>
      </c>
      <c r="B286" s="956">
        <v>8</v>
      </c>
      <c r="C286" s="957" t="e">
        <f>[3]Detaied!B566</f>
        <v>#REF!</v>
      </c>
      <c r="D286" s="958" t="s">
        <v>406</v>
      </c>
      <c r="E286" s="958" t="s">
        <v>57</v>
      </c>
      <c r="F286" s="958" t="s">
        <v>550</v>
      </c>
      <c r="G286" s="959">
        <v>3887</v>
      </c>
      <c r="H286" s="960" t="s">
        <v>18</v>
      </c>
      <c r="I286" s="961">
        <f t="shared" si="4"/>
        <v>31096</v>
      </c>
    </row>
    <row r="287" spans="1:9" ht="67.5">
      <c r="A287" s="955">
        <v>280</v>
      </c>
      <c r="B287" s="956">
        <v>1</v>
      </c>
      <c r="C287" s="957" t="s">
        <v>551</v>
      </c>
      <c r="D287" s="958" t="s">
        <v>406</v>
      </c>
      <c r="E287" s="958" t="s">
        <v>443</v>
      </c>
      <c r="F287" s="958" t="s">
        <v>552</v>
      </c>
      <c r="G287" s="959">
        <v>5345</v>
      </c>
      <c r="H287" s="960" t="s">
        <v>18</v>
      </c>
      <c r="I287" s="961">
        <f t="shared" si="4"/>
        <v>5345</v>
      </c>
    </row>
    <row r="288" spans="1:9" ht="27">
      <c r="A288" s="955">
        <v>281</v>
      </c>
      <c r="B288" s="956">
        <v>4</v>
      </c>
      <c r="C288" s="261" t="s">
        <v>1741</v>
      </c>
      <c r="D288" s="958" t="s">
        <v>406</v>
      </c>
      <c r="E288" s="958" t="s">
        <v>57</v>
      </c>
      <c r="F288" s="958" t="s">
        <v>554</v>
      </c>
      <c r="G288" s="959">
        <v>582</v>
      </c>
      <c r="H288" s="960" t="s">
        <v>18</v>
      </c>
      <c r="I288" s="961">
        <f t="shared" si="4"/>
        <v>2328</v>
      </c>
    </row>
    <row r="289" spans="1:9" ht="54">
      <c r="A289" s="955">
        <v>282</v>
      </c>
      <c r="B289" s="956">
        <v>10</v>
      </c>
      <c r="C289" s="957" t="s">
        <v>555</v>
      </c>
      <c r="D289" s="958" t="s">
        <v>406</v>
      </c>
      <c r="E289" s="958" t="s">
        <v>57</v>
      </c>
      <c r="F289" s="958" t="s">
        <v>556</v>
      </c>
      <c r="G289" s="959">
        <v>755</v>
      </c>
      <c r="H289" s="960" t="s">
        <v>86</v>
      </c>
      <c r="I289" s="961">
        <f t="shared" si="4"/>
        <v>7550</v>
      </c>
    </row>
    <row r="290" spans="1:9" ht="40.5">
      <c r="A290" s="955">
        <v>283</v>
      </c>
      <c r="B290" s="956">
        <v>2</v>
      </c>
      <c r="C290" s="957" t="s">
        <v>557</v>
      </c>
      <c r="D290" s="958" t="s">
        <v>406</v>
      </c>
      <c r="E290" s="958" t="s">
        <v>57</v>
      </c>
      <c r="F290" s="958" t="s">
        <v>558</v>
      </c>
      <c r="G290" s="959">
        <v>8766</v>
      </c>
      <c r="H290" s="960" t="s">
        <v>18</v>
      </c>
      <c r="I290" s="961">
        <f t="shared" si="4"/>
        <v>17532</v>
      </c>
    </row>
    <row r="291" spans="1:9" ht="27">
      <c r="A291" s="955">
        <v>284</v>
      </c>
      <c r="B291" s="956">
        <v>2</v>
      </c>
      <c r="C291" s="957" t="s">
        <v>559</v>
      </c>
      <c r="D291" s="958" t="s">
        <v>406</v>
      </c>
      <c r="E291" s="958" t="s">
        <v>57</v>
      </c>
      <c r="F291" s="958" t="s">
        <v>560</v>
      </c>
      <c r="G291" s="959">
        <v>128</v>
      </c>
      <c r="H291" s="960" t="s">
        <v>18</v>
      </c>
      <c r="I291" s="961">
        <f t="shared" si="4"/>
        <v>256</v>
      </c>
    </row>
    <row r="292" spans="1:9" ht="27">
      <c r="A292" s="955">
        <v>285</v>
      </c>
      <c r="B292" s="956">
        <v>2</v>
      </c>
      <c r="C292" s="957" t="s">
        <v>561</v>
      </c>
      <c r="D292" s="958" t="s">
        <v>406</v>
      </c>
      <c r="E292" s="958" t="s">
        <v>57</v>
      </c>
      <c r="F292" s="958" t="s">
        <v>562</v>
      </c>
      <c r="G292" s="959">
        <v>100</v>
      </c>
      <c r="H292" s="960" t="s">
        <v>18</v>
      </c>
      <c r="I292" s="961">
        <f t="shared" si="4"/>
        <v>200</v>
      </c>
    </row>
    <row r="293" spans="1:9" ht="27">
      <c r="A293" s="955">
        <v>286</v>
      </c>
      <c r="B293" s="956">
        <v>12</v>
      </c>
      <c r="C293" s="957" t="s">
        <v>563</v>
      </c>
      <c r="D293" s="958" t="s">
        <v>406</v>
      </c>
      <c r="E293" s="958" t="s">
        <v>57</v>
      </c>
      <c r="F293" s="958" t="s">
        <v>564</v>
      </c>
      <c r="G293" s="959">
        <v>462</v>
      </c>
      <c r="H293" s="960" t="s">
        <v>86</v>
      </c>
      <c r="I293" s="961">
        <f t="shared" si="4"/>
        <v>5544</v>
      </c>
    </row>
    <row r="294" spans="1:9" ht="27">
      <c r="A294" s="955">
        <v>287</v>
      </c>
      <c r="B294" s="956">
        <v>5</v>
      </c>
      <c r="C294" s="957" t="s">
        <v>565</v>
      </c>
      <c r="D294" s="958" t="s">
        <v>406</v>
      </c>
      <c r="E294" s="958" t="s">
        <v>57</v>
      </c>
      <c r="F294" s="958" t="s">
        <v>566</v>
      </c>
      <c r="G294" s="959">
        <v>410</v>
      </c>
      <c r="H294" s="960" t="s">
        <v>86</v>
      </c>
      <c r="I294" s="961">
        <f t="shared" si="4"/>
        <v>2050</v>
      </c>
    </row>
    <row r="295" spans="1:9" ht="40.5">
      <c r="A295" s="955">
        <v>288</v>
      </c>
      <c r="B295" s="956">
        <v>2</v>
      </c>
      <c r="C295" s="957" t="s">
        <v>567</v>
      </c>
      <c r="D295" s="958" t="s">
        <v>406</v>
      </c>
      <c r="E295" s="958" t="s">
        <v>57</v>
      </c>
      <c r="F295" s="958" t="s">
        <v>568</v>
      </c>
      <c r="G295" s="959">
        <v>767</v>
      </c>
      <c r="H295" s="960" t="s">
        <v>18</v>
      </c>
      <c r="I295" s="961">
        <f t="shared" si="4"/>
        <v>1534</v>
      </c>
    </row>
    <row r="296" spans="1:9" ht="27">
      <c r="A296" s="955">
        <v>289</v>
      </c>
      <c r="B296" s="956">
        <v>1</v>
      </c>
      <c r="C296" s="957" t="s">
        <v>569</v>
      </c>
      <c r="D296" s="958" t="s">
        <v>406</v>
      </c>
      <c r="E296" s="958" t="s">
        <v>57</v>
      </c>
      <c r="F296" s="958" t="s">
        <v>570</v>
      </c>
      <c r="G296" s="959">
        <v>2228</v>
      </c>
      <c r="H296" s="960" t="s">
        <v>18</v>
      </c>
      <c r="I296" s="961">
        <f t="shared" si="4"/>
        <v>2228</v>
      </c>
    </row>
    <row r="297" spans="1:9" ht="27">
      <c r="A297" s="955">
        <v>290</v>
      </c>
      <c r="B297" s="956">
        <v>1</v>
      </c>
      <c r="C297" s="957" t="s">
        <v>571</v>
      </c>
      <c r="D297" s="958" t="s">
        <v>406</v>
      </c>
      <c r="E297" s="958" t="s">
        <v>57</v>
      </c>
      <c r="F297" s="958" t="s">
        <v>572</v>
      </c>
      <c r="G297" s="959">
        <v>1324</v>
      </c>
      <c r="H297" s="960" t="s">
        <v>18</v>
      </c>
      <c r="I297" s="961">
        <f t="shared" si="4"/>
        <v>1324</v>
      </c>
    </row>
    <row r="298" spans="1:9" ht="27">
      <c r="A298" s="955">
        <v>291</v>
      </c>
      <c r="B298" s="956">
        <v>2</v>
      </c>
      <c r="C298" s="957" t="s">
        <v>1742</v>
      </c>
      <c r="D298" s="958" t="s">
        <v>406</v>
      </c>
      <c r="E298" s="958" t="s">
        <v>57</v>
      </c>
      <c r="F298" s="958" t="s">
        <v>574</v>
      </c>
      <c r="G298" s="959">
        <v>721</v>
      </c>
      <c r="H298" s="960" t="s">
        <v>18</v>
      </c>
      <c r="I298" s="961">
        <f t="shared" si="4"/>
        <v>1442</v>
      </c>
    </row>
    <row r="299" spans="1:9">
      <c r="A299" s="955">
        <v>292</v>
      </c>
      <c r="B299" s="956">
        <v>8</v>
      </c>
      <c r="C299" s="957" t="s">
        <v>1743</v>
      </c>
      <c r="D299" s="958" t="s">
        <v>406</v>
      </c>
      <c r="E299" s="958" t="s">
        <v>57</v>
      </c>
      <c r="F299" s="958" t="s">
        <v>576</v>
      </c>
      <c r="G299" s="959">
        <v>298</v>
      </c>
      <c r="H299" s="960" t="s">
        <v>18</v>
      </c>
      <c r="I299" s="961">
        <f t="shared" si="4"/>
        <v>2384</v>
      </c>
    </row>
    <row r="300" spans="1:9" ht="81">
      <c r="A300" s="955">
        <v>293</v>
      </c>
      <c r="B300" s="956">
        <v>1</v>
      </c>
      <c r="C300" s="957" t="s">
        <v>577</v>
      </c>
      <c r="D300" s="958" t="s">
        <v>406</v>
      </c>
      <c r="E300" s="958" t="s">
        <v>57</v>
      </c>
      <c r="F300" s="958" t="s">
        <v>578</v>
      </c>
      <c r="G300" s="959">
        <v>1717</v>
      </c>
      <c r="H300" s="960" t="s">
        <v>18</v>
      </c>
      <c r="I300" s="961">
        <f t="shared" si="4"/>
        <v>1717</v>
      </c>
    </row>
    <row r="301" spans="1:9" ht="27">
      <c r="A301" s="955">
        <v>294</v>
      </c>
      <c r="B301" s="956">
        <v>2</v>
      </c>
      <c r="C301" s="957" t="s">
        <v>579</v>
      </c>
      <c r="D301" s="958" t="s">
        <v>406</v>
      </c>
      <c r="E301" s="958" t="s">
        <v>57</v>
      </c>
      <c r="F301" s="958" t="s">
        <v>580</v>
      </c>
      <c r="G301" s="959">
        <v>309</v>
      </c>
      <c r="H301" s="960" t="s">
        <v>18</v>
      </c>
      <c r="I301" s="961">
        <f t="shared" si="4"/>
        <v>618</v>
      </c>
    </row>
    <row r="302" spans="1:9" ht="27">
      <c r="A302" s="955">
        <v>295</v>
      </c>
      <c r="B302" s="956">
        <v>4</v>
      </c>
      <c r="C302" s="957" t="s">
        <v>581</v>
      </c>
      <c r="D302" s="958" t="s">
        <v>406</v>
      </c>
      <c r="E302" s="958" t="s">
        <v>57</v>
      </c>
      <c r="F302" s="958" t="s">
        <v>582</v>
      </c>
      <c r="G302" s="959">
        <v>134</v>
      </c>
      <c r="H302" s="960" t="s">
        <v>18</v>
      </c>
      <c r="I302" s="961">
        <f t="shared" ref="I302:I329" si="5">ROUND(G302*B302,2)</f>
        <v>536</v>
      </c>
    </row>
    <row r="303" spans="1:9" ht="27">
      <c r="A303" s="955">
        <v>296</v>
      </c>
      <c r="B303" s="956">
        <v>1</v>
      </c>
      <c r="C303" s="957" t="s">
        <v>583</v>
      </c>
      <c r="D303" s="958" t="s">
        <v>406</v>
      </c>
      <c r="E303" s="958" t="s">
        <v>57</v>
      </c>
      <c r="F303" s="958" t="s">
        <v>584</v>
      </c>
      <c r="G303" s="959">
        <v>2032</v>
      </c>
      <c r="H303" s="960" t="s">
        <v>18</v>
      </c>
      <c r="I303" s="961">
        <f t="shared" si="5"/>
        <v>2032</v>
      </c>
    </row>
    <row r="304" spans="1:9" ht="54">
      <c r="A304" s="955">
        <v>297</v>
      </c>
      <c r="B304" s="956">
        <v>1000</v>
      </c>
      <c r="C304" s="957" t="s">
        <v>585</v>
      </c>
      <c r="D304" s="958" t="s">
        <v>406</v>
      </c>
      <c r="E304" s="958" t="s">
        <v>443</v>
      </c>
      <c r="F304" s="958" t="s">
        <v>586</v>
      </c>
      <c r="G304" s="959">
        <v>10</v>
      </c>
      <c r="H304" s="960" t="s">
        <v>587</v>
      </c>
      <c r="I304" s="961">
        <f t="shared" si="5"/>
        <v>10000</v>
      </c>
    </row>
    <row r="305" spans="1:9" ht="27">
      <c r="A305" s="955">
        <v>298</v>
      </c>
      <c r="B305" s="956">
        <v>4</v>
      </c>
      <c r="C305" s="957" t="s">
        <v>588</v>
      </c>
      <c r="D305" s="958" t="s">
        <v>406</v>
      </c>
      <c r="E305" s="958" t="s">
        <v>57</v>
      </c>
      <c r="F305" s="958" t="s">
        <v>589</v>
      </c>
      <c r="G305" s="959">
        <v>33</v>
      </c>
      <c r="H305" s="960" t="s">
        <v>18</v>
      </c>
      <c r="I305" s="961">
        <f t="shared" si="5"/>
        <v>132</v>
      </c>
    </row>
    <row r="306" spans="1:9" ht="67.5">
      <c r="A306" s="955">
        <v>299</v>
      </c>
      <c r="B306" s="956">
        <v>50</v>
      </c>
      <c r="C306" s="957" t="s">
        <v>590</v>
      </c>
      <c r="D306" s="958" t="s">
        <v>406</v>
      </c>
      <c r="E306" s="958" t="s">
        <v>57</v>
      </c>
      <c r="F306" s="958" t="s">
        <v>591</v>
      </c>
      <c r="G306" s="959">
        <v>239</v>
      </c>
      <c r="H306" s="960" t="s">
        <v>86</v>
      </c>
      <c r="I306" s="961">
        <f t="shared" si="5"/>
        <v>11950</v>
      </c>
    </row>
    <row r="307" spans="1:9" ht="67.5">
      <c r="A307" s="955">
        <v>300</v>
      </c>
      <c r="B307" s="956">
        <v>100</v>
      </c>
      <c r="C307" s="957" t="s">
        <v>592</v>
      </c>
      <c r="D307" s="958" t="s">
        <v>406</v>
      </c>
      <c r="E307" s="958" t="s">
        <v>57</v>
      </c>
      <c r="F307" s="958" t="s">
        <v>413</v>
      </c>
      <c r="G307" s="959">
        <v>313</v>
      </c>
      <c r="H307" s="960" t="s">
        <v>86</v>
      </c>
      <c r="I307" s="961">
        <f t="shared" si="5"/>
        <v>31300</v>
      </c>
    </row>
    <row r="308" spans="1:9" ht="67.5">
      <c r="A308" s="955">
        <v>301</v>
      </c>
      <c r="B308" s="956">
        <v>36</v>
      </c>
      <c r="C308" s="957" t="s">
        <v>593</v>
      </c>
      <c r="D308" s="958" t="s">
        <v>406</v>
      </c>
      <c r="E308" s="958" t="s">
        <v>57</v>
      </c>
      <c r="F308" s="958" t="s">
        <v>594</v>
      </c>
      <c r="G308" s="959">
        <v>410</v>
      </c>
      <c r="H308" s="960" t="s">
        <v>86</v>
      </c>
      <c r="I308" s="961">
        <f t="shared" si="5"/>
        <v>14760</v>
      </c>
    </row>
    <row r="309" spans="1:9" ht="27">
      <c r="A309" s="955">
        <v>302</v>
      </c>
      <c r="B309" s="956">
        <v>1</v>
      </c>
      <c r="C309" s="957" t="s">
        <v>595</v>
      </c>
      <c r="D309" s="958" t="s">
        <v>406</v>
      </c>
      <c r="E309" s="958" t="s">
        <v>57</v>
      </c>
      <c r="F309" s="958" t="s">
        <v>596</v>
      </c>
      <c r="G309" s="959">
        <v>466</v>
      </c>
      <c r="H309" s="960" t="s">
        <v>18</v>
      </c>
      <c r="I309" s="961">
        <f t="shared" si="5"/>
        <v>466</v>
      </c>
    </row>
    <row r="310" spans="1:9" ht="27">
      <c r="A310" s="955">
        <v>303</v>
      </c>
      <c r="B310" s="956">
        <v>1</v>
      </c>
      <c r="C310" s="957" t="s">
        <v>597</v>
      </c>
      <c r="D310" s="958" t="s">
        <v>406</v>
      </c>
      <c r="E310" s="958" t="s">
        <v>57</v>
      </c>
      <c r="F310" s="958" t="s">
        <v>598</v>
      </c>
      <c r="G310" s="959">
        <v>331</v>
      </c>
      <c r="H310" s="960" t="s">
        <v>18</v>
      </c>
      <c r="I310" s="961">
        <f t="shared" si="5"/>
        <v>331</v>
      </c>
    </row>
    <row r="311" spans="1:9" ht="27">
      <c r="A311" s="955">
        <v>304</v>
      </c>
      <c r="B311" s="956">
        <v>1</v>
      </c>
      <c r="C311" s="957" t="s">
        <v>599</v>
      </c>
      <c r="D311" s="958" t="s">
        <v>406</v>
      </c>
      <c r="E311" s="958" t="s">
        <v>57</v>
      </c>
      <c r="F311" s="958" t="s">
        <v>600</v>
      </c>
      <c r="G311" s="959">
        <v>489</v>
      </c>
      <c r="H311" s="960" t="s">
        <v>18</v>
      </c>
      <c r="I311" s="961">
        <f t="shared" si="5"/>
        <v>489</v>
      </c>
    </row>
    <row r="312" spans="1:9">
      <c r="A312" s="955">
        <v>305</v>
      </c>
      <c r="B312" s="956">
        <v>1</v>
      </c>
      <c r="C312" s="957" t="s">
        <v>601</v>
      </c>
      <c r="D312" s="958" t="s">
        <v>406</v>
      </c>
      <c r="E312" s="958" t="s">
        <v>57</v>
      </c>
      <c r="F312" s="958" t="s">
        <v>602</v>
      </c>
      <c r="G312" s="959">
        <v>675</v>
      </c>
      <c r="H312" s="960" t="s">
        <v>18</v>
      </c>
      <c r="I312" s="961">
        <f t="shared" si="5"/>
        <v>675</v>
      </c>
    </row>
    <row r="313" spans="1:9" ht="27">
      <c r="A313" s="955">
        <v>306</v>
      </c>
      <c r="B313" s="956">
        <v>17.5</v>
      </c>
      <c r="C313" s="957" t="s">
        <v>603</v>
      </c>
      <c r="D313" s="958" t="s">
        <v>406</v>
      </c>
      <c r="E313" s="958" t="s">
        <v>57</v>
      </c>
      <c r="F313" s="958" t="s">
        <v>604</v>
      </c>
      <c r="G313" s="959">
        <v>395</v>
      </c>
      <c r="H313" s="960" t="s">
        <v>485</v>
      </c>
      <c r="I313" s="961">
        <f t="shared" si="5"/>
        <v>6912.5</v>
      </c>
    </row>
    <row r="314" spans="1:9" ht="27">
      <c r="A314" s="955">
        <v>307</v>
      </c>
      <c r="B314" s="956">
        <v>3.05</v>
      </c>
      <c r="C314" s="957" t="s">
        <v>605</v>
      </c>
      <c r="D314" s="958" t="s">
        <v>406</v>
      </c>
      <c r="E314" s="958" t="s">
        <v>57</v>
      </c>
      <c r="F314" s="958" t="s">
        <v>606</v>
      </c>
      <c r="G314" s="959">
        <v>3553</v>
      </c>
      <c r="H314" s="960" t="s">
        <v>485</v>
      </c>
      <c r="I314" s="961">
        <f t="shared" si="5"/>
        <v>10836.65</v>
      </c>
    </row>
    <row r="315" spans="1:9" ht="27">
      <c r="A315" s="955">
        <v>308</v>
      </c>
      <c r="B315" s="956">
        <v>15.05</v>
      </c>
      <c r="C315" s="957" t="s">
        <v>609</v>
      </c>
      <c r="D315" s="958" t="s">
        <v>406</v>
      </c>
      <c r="E315" s="958" t="s">
        <v>443</v>
      </c>
      <c r="F315" s="958" t="s">
        <v>610</v>
      </c>
      <c r="G315" s="959">
        <v>1525</v>
      </c>
      <c r="H315" s="960" t="s">
        <v>455</v>
      </c>
      <c r="I315" s="961">
        <f t="shared" si="5"/>
        <v>22951.25</v>
      </c>
    </row>
    <row r="316" spans="1:9" ht="27">
      <c r="A316" s="955">
        <v>309</v>
      </c>
      <c r="B316" s="956">
        <v>19.72</v>
      </c>
      <c r="C316" s="957" t="s">
        <v>613</v>
      </c>
      <c r="D316" s="958" t="s">
        <v>406</v>
      </c>
      <c r="E316" s="958" t="s">
        <v>57</v>
      </c>
      <c r="F316" s="958" t="s">
        <v>614</v>
      </c>
      <c r="G316" s="959">
        <v>5299</v>
      </c>
      <c r="H316" s="960" t="s">
        <v>485</v>
      </c>
      <c r="I316" s="961">
        <f t="shared" si="5"/>
        <v>104496.28</v>
      </c>
    </row>
    <row r="317" spans="1:9" ht="27">
      <c r="A317" s="955">
        <v>310</v>
      </c>
      <c r="B317" s="956">
        <v>1</v>
      </c>
      <c r="C317" s="963" t="s">
        <v>615</v>
      </c>
      <c r="D317" s="958" t="s">
        <v>406</v>
      </c>
      <c r="E317" s="958" t="s">
        <v>443</v>
      </c>
      <c r="F317" s="958" t="s">
        <v>616</v>
      </c>
      <c r="G317" s="959">
        <v>5000</v>
      </c>
      <c r="H317" s="960" t="s">
        <v>18</v>
      </c>
      <c r="I317" s="961">
        <f t="shared" si="5"/>
        <v>5000</v>
      </c>
    </row>
    <row r="318" spans="1:9" ht="40.5">
      <c r="A318" s="955">
        <v>311</v>
      </c>
      <c r="B318" s="956">
        <v>165</v>
      </c>
      <c r="C318" s="957" t="s">
        <v>617</v>
      </c>
      <c r="D318" s="958" t="s">
        <v>406</v>
      </c>
      <c r="E318" s="958" t="s">
        <v>443</v>
      </c>
      <c r="F318" s="958" t="s">
        <v>618</v>
      </c>
      <c r="G318" s="959">
        <v>336</v>
      </c>
      <c r="H318" s="960" t="s">
        <v>459</v>
      </c>
      <c r="I318" s="961">
        <f t="shared" si="5"/>
        <v>55440</v>
      </c>
    </row>
    <row r="319" spans="1:9" ht="40.5">
      <c r="A319" s="955">
        <v>312</v>
      </c>
      <c r="B319" s="956">
        <v>25</v>
      </c>
      <c r="C319" s="957" t="s">
        <v>1744</v>
      </c>
      <c r="D319" s="958" t="s">
        <v>406</v>
      </c>
      <c r="E319" s="958" t="s">
        <v>57</v>
      </c>
      <c r="F319" s="958" t="s">
        <v>620</v>
      </c>
      <c r="G319" s="959">
        <v>883</v>
      </c>
      <c r="H319" s="960" t="s">
        <v>459</v>
      </c>
      <c r="I319" s="961">
        <f t="shared" si="5"/>
        <v>22075</v>
      </c>
    </row>
    <row r="320" spans="1:9" ht="40.5">
      <c r="A320" s="955">
        <v>313</v>
      </c>
      <c r="B320" s="956">
        <v>1</v>
      </c>
      <c r="C320" s="957" t="s">
        <v>621</v>
      </c>
      <c r="D320" s="958" t="s">
        <v>406</v>
      </c>
      <c r="E320" s="958" t="s">
        <v>57</v>
      </c>
      <c r="F320" s="958" t="s">
        <v>622</v>
      </c>
      <c r="G320" s="959">
        <v>21619</v>
      </c>
      <c r="H320" s="960" t="s">
        <v>18</v>
      </c>
      <c r="I320" s="961">
        <f t="shared" si="5"/>
        <v>21619</v>
      </c>
    </row>
    <row r="321" spans="1:9" ht="40.5">
      <c r="A321" s="955">
        <v>314</v>
      </c>
      <c r="B321" s="956">
        <v>135</v>
      </c>
      <c r="C321" s="957" t="s">
        <v>1745</v>
      </c>
      <c r="D321" s="958" t="s">
        <v>406</v>
      </c>
      <c r="E321" s="958" t="s">
        <v>57</v>
      </c>
      <c r="F321" s="958" t="s">
        <v>624</v>
      </c>
      <c r="G321" s="959">
        <v>180</v>
      </c>
      <c r="H321" s="960" t="s">
        <v>459</v>
      </c>
      <c r="I321" s="961">
        <f t="shared" si="5"/>
        <v>24300</v>
      </c>
    </row>
    <row r="322" spans="1:9" ht="40.5">
      <c r="A322" s="955">
        <v>315</v>
      </c>
      <c r="B322" s="956">
        <v>1</v>
      </c>
      <c r="C322" s="957" t="s">
        <v>625</v>
      </c>
      <c r="D322" s="958" t="s">
        <v>406</v>
      </c>
      <c r="E322" s="958" t="s">
        <v>57</v>
      </c>
      <c r="F322" s="958" t="s">
        <v>626</v>
      </c>
      <c r="G322" s="959">
        <v>1040</v>
      </c>
      <c r="H322" s="960" t="s">
        <v>18</v>
      </c>
      <c r="I322" s="961">
        <f t="shared" si="5"/>
        <v>1040</v>
      </c>
    </row>
    <row r="323" spans="1:9" ht="40.5">
      <c r="A323" s="955">
        <v>316</v>
      </c>
      <c r="B323" s="956">
        <v>155</v>
      </c>
      <c r="C323" s="957" t="s">
        <v>627</v>
      </c>
      <c r="D323" s="958" t="s">
        <v>406</v>
      </c>
      <c r="E323" s="958" t="s">
        <v>57</v>
      </c>
      <c r="F323" s="958" t="s">
        <v>628</v>
      </c>
      <c r="G323" s="959">
        <v>192</v>
      </c>
      <c r="H323" s="960" t="s">
        <v>459</v>
      </c>
      <c r="I323" s="961">
        <f t="shared" si="5"/>
        <v>29760</v>
      </c>
    </row>
    <row r="324" spans="1:9">
      <c r="A324" s="955">
        <v>317</v>
      </c>
      <c r="B324" s="956">
        <v>1</v>
      </c>
      <c r="C324" s="957" t="s">
        <v>629</v>
      </c>
      <c r="D324" s="958" t="s">
        <v>406</v>
      </c>
      <c r="E324" s="958" t="s">
        <v>443</v>
      </c>
      <c r="F324" s="958" t="s">
        <v>630</v>
      </c>
      <c r="G324" s="959">
        <v>5000</v>
      </c>
      <c r="H324" s="960" t="s">
        <v>18</v>
      </c>
      <c r="I324" s="961">
        <f t="shared" si="5"/>
        <v>5000</v>
      </c>
    </row>
    <row r="325" spans="1:9" ht="27">
      <c r="A325" s="955">
        <v>318</v>
      </c>
      <c r="B325" s="956">
        <v>1</v>
      </c>
      <c r="C325" s="957" t="s">
        <v>1746</v>
      </c>
      <c r="D325" s="958" t="s">
        <v>406</v>
      </c>
      <c r="E325" s="958" t="s">
        <v>57</v>
      </c>
      <c r="F325" s="958" t="s">
        <v>632</v>
      </c>
      <c r="G325" s="959">
        <v>5408</v>
      </c>
      <c r="H325" s="960" t="s">
        <v>18</v>
      </c>
      <c r="I325" s="961">
        <f t="shared" si="5"/>
        <v>5408</v>
      </c>
    </row>
    <row r="326" spans="1:9">
      <c r="A326" s="955">
        <v>319</v>
      </c>
      <c r="B326" s="956">
        <v>267.77999999999997</v>
      </c>
      <c r="C326" s="957" t="s">
        <v>633</v>
      </c>
      <c r="D326" s="958" t="s">
        <v>406</v>
      </c>
      <c r="E326" s="958" t="s">
        <v>57</v>
      </c>
      <c r="F326" s="958" t="s">
        <v>634</v>
      </c>
      <c r="G326" s="959">
        <v>40</v>
      </c>
      <c r="H326" s="960" t="s">
        <v>455</v>
      </c>
      <c r="I326" s="961">
        <f t="shared" si="5"/>
        <v>10711.2</v>
      </c>
    </row>
    <row r="327" spans="1:9">
      <c r="A327" s="955">
        <v>320</v>
      </c>
      <c r="B327" s="956">
        <v>513.82000000000005</v>
      </c>
      <c r="C327" s="957" t="s">
        <v>635</v>
      </c>
      <c r="D327" s="958" t="s">
        <v>406</v>
      </c>
      <c r="E327" s="958" t="s">
        <v>57</v>
      </c>
      <c r="F327" s="958" t="s">
        <v>636</v>
      </c>
      <c r="G327" s="959">
        <v>97.5</v>
      </c>
      <c r="H327" s="960" t="s">
        <v>455</v>
      </c>
      <c r="I327" s="961">
        <f t="shared" si="5"/>
        <v>50097.45</v>
      </c>
    </row>
    <row r="328" spans="1:9">
      <c r="A328" s="955">
        <v>321</v>
      </c>
      <c r="B328" s="956">
        <v>666.49</v>
      </c>
      <c r="C328" s="957" t="s">
        <v>637</v>
      </c>
      <c r="D328" s="958" t="s">
        <v>406</v>
      </c>
      <c r="E328" s="958" t="s">
        <v>57</v>
      </c>
      <c r="F328" s="958" t="s">
        <v>638</v>
      </c>
      <c r="G328" s="959">
        <v>30</v>
      </c>
      <c r="H328" s="960" t="s">
        <v>455</v>
      </c>
      <c r="I328" s="961">
        <f t="shared" si="5"/>
        <v>19994.7</v>
      </c>
    </row>
    <row r="329" spans="1:9" ht="54">
      <c r="A329" s="955">
        <v>322</v>
      </c>
      <c r="B329" s="956">
        <v>11.5</v>
      </c>
      <c r="C329" s="964" t="s">
        <v>1221</v>
      </c>
      <c r="D329" s="958" t="s">
        <v>406</v>
      </c>
      <c r="E329" s="958" t="s">
        <v>443</v>
      </c>
      <c r="F329" s="958" t="s">
        <v>498</v>
      </c>
      <c r="G329" s="965">
        <v>2913</v>
      </c>
      <c r="H329" s="966" t="s">
        <v>485</v>
      </c>
      <c r="I329" s="961">
        <f t="shared" si="5"/>
        <v>33499.5</v>
      </c>
    </row>
    <row r="330" spans="1:9" ht="16.5">
      <c r="A330" s="931"/>
      <c r="B330" s="932"/>
      <c r="C330" s="931"/>
      <c r="D330" s="931"/>
      <c r="E330" s="1538" t="s">
        <v>1289</v>
      </c>
      <c r="F330" s="1538"/>
      <c r="G330" s="1538"/>
      <c r="H330" s="1538"/>
      <c r="I330" s="967">
        <f>SUM(I238:I329)</f>
        <v>10093083.189999998</v>
      </c>
    </row>
    <row r="331" spans="1:9" ht="16.5">
      <c r="A331" s="931"/>
      <c r="B331" s="932"/>
      <c r="C331" s="931"/>
      <c r="D331" s="931"/>
      <c r="E331" s="1479" t="s">
        <v>1290</v>
      </c>
      <c r="F331" s="1479"/>
      <c r="G331" s="1479"/>
      <c r="H331" s="1479"/>
      <c r="I331" s="967">
        <f>I330+I236</f>
        <v>28174383.193999995</v>
      </c>
    </row>
    <row r="332" spans="1:9" ht="16.5">
      <c r="A332" s="931"/>
      <c r="B332" s="932"/>
      <c r="C332" s="931"/>
      <c r="D332" s="931"/>
      <c r="E332" s="1479" t="s">
        <v>1291</v>
      </c>
      <c r="F332" s="1479"/>
      <c r="G332" s="1479"/>
      <c r="H332" s="1479"/>
      <c r="I332" s="968">
        <f>I331*18/100</f>
        <v>5071388.974919999</v>
      </c>
    </row>
    <row r="333" spans="1:9" ht="16.5">
      <c r="A333" s="931"/>
      <c r="B333" s="932"/>
      <c r="C333" s="931"/>
      <c r="D333" s="931"/>
      <c r="E333" s="1479" t="s">
        <v>1292</v>
      </c>
      <c r="F333" s="1479"/>
      <c r="G333" s="1479"/>
      <c r="H333" s="1479"/>
      <c r="I333" s="967">
        <f>I332+I331</f>
        <v>33245772.168919995</v>
      </c>
    </row>
  </sheetData>
  <mergeCells count="10">
    <mergeCell ref="E330:H330"/>
    <mergeCell ref="E331:H331"/>
    <mergeCell ref="E332:H332"/>
    <mergeCell ref="E333:H333"/>
    <mergeCell ref="A1:I1"/>
    <mergeCell ref="A2:I2"/>
    <mergeCell ref="A3:I3"/>
    <mergeCell ref="A5:I5"/>
    <mergeCell ref="A236:H236"/>
    <mergeCell ref="B237:C237"/>
  </mergeCells>
  <pageMargins left="0.47" right="0.2" top="0.47" bottom="0.45" header="0.31" footer="0.18"/>
  <pageSetup paperSize="5" scale="66" orientation="portrait" r:id="rId1"/>
</worksheet>
</file>

<file path=xl/worksheets/sheet10.xml><?xml version="1.0" encoding="utf-8"?>
<worksheet xmlns="http://schemas.openxmlformats.org/spreadsheetml/2006/main" xmlns:r="http://schemas.openxmlformats.org/officeDocument/2006/relationships">
  <sheetPr>
    <tabColor rgb="FFFF0000"/>
  </sheetPr>
  <dimension ref="A1:N331"/>
  <sheetViews>
    <sheetView view="pageBreakPreview" zoomScale="87" zoomScaleSheetLayoutView="87" workbookViewId="0">
      <pane xSplit="1" ySplit="5" topLeftCell="B310" activePane="bottomRight" state="frozen"/>
      <selection pane="topRight" activeCell="B1" sqref="B1"/>
      <selection pane="bottomLeft" activeCell="A6" sqref="A6"/>
      <selection pane="bottomRight" activeCell="K319" sqref="K319"/>
    </sheetView>
  </sheetViews>
  <sheetFormatPr defaultRowHeight="15"/>
  <cols>
    <col min="1" max="1" width="5.140625" style="679" customWidth="1"/>
    <col min="2" max="2" width="10.7109375" style="679" customWidth="1"/>
    <col min="3" max="3" width="72.85546875" style="628" customWidth="1"/>
    <col min="4" max="4" width="6.7109375" style="628" customWidth="1"/>
    <col min="5" max="5" width="10" style="628" customWidth="1"/>
    <col min="6" max="6" width="13.5703125" style="628" bestFit="1" customWidth="1"/>
    <col min="7" max="7" width="12.140625" style="628" customWidth="1"/>
    <col min="8" max="8" width="7.7109375" style="628" customWidth="1"/>
    <col min="9" max="9" width="16.42578125" style="680" bestFit="1" customWidth="1"/>
    <col min="10" max="12" width="9.140625" style="575"/>
    <col min="13" max="13" width="18.28515625" style="575" customWidth="1"/>
    <col min="14" max="256" width="9.140625" style="575"/>
    <col min="257" max="257" width="5.140625" style="575" customWidth="1"/>
    <col min="258" max="258" width="10.7109375" style="575" customWidth="1"/>
    <col min="259" max="259" width="72.85546875" style="575" customWidth="1"/>
    <col min="260" max="260" width="6.7109375" style="575" customWidth="1"/>
    <col min="261" max="261" width="10" style="575" customWidth="1"/>
    <col min="262" max="262" width="13.5703125" style="575" bestFit="1" customWidth="1"/>
    <col min="263" max="263" width="12.140625" style="575" customWidth="1"/>
    <col min="264" max="264" width="7.7109375" style="575" customWidth="1"/>
    <col min="265" max="265" width="16.42578125" style="575" bestFit="1" customWidth="1"/>
    <col min="266" max="268" width="9.140625" style="575"/>
    <col min="269" max="269" width="18.28515625" style="575" customWidth="1"/>
    <col min="270" max="512" width="9.140625" style="575"/>
    <col min="513" max="513" width="5.140625" style="575" customWidth="1"/>
    <col min="514" max="514" width="10.7109375" style="575" customWidth="1"/>
    <col min="515" max="515" width="72.85546875" style="575" customWidth="1"/>
    <col min="516" max="516" width="6.7109375" style="575" customWidth="1"/>
    <col min="517" max="517" width="10" style="575" customWidth="1"/>
    <col min="518" max="518" width="13.5703125" style="575" bestFit="1" customWidth="1"/>
    <col min="519" max="519" width="12.140625" style="575" customWidth="1"/>
    <col min="520" max="520" width="7.7109375" style="575" customWidth="1"/>
    <col min="521" max="521" width="16.42578125" style="575" bestFit="1" customWidth="1"/>
    <col min="522" max="524" width="9.140625" style="575"/>
    <col min="525" max="525" width="18.28515625" style="575" customWidth="1"/>
    <col min="526" max="768" width="9.140625" style="575"/>
    <col min="769" max="769" width="5.140625" style="575" customWidth="1"/>
    <col min="770" max="770" width="10.7109375" style="575" customWidth="1"/>
    <col min="771" max="771" width="72.85546875" style="575" customWidth="1"/>
    <col min="772" max="772" width="6.7109375" style="575" customWidth="1"/>
    <col min="773" max="773" width="10" style="575" customWidth="1"/>
    <col min="774" max="774" width="13.5703125" style="575" bestFit="1" customWidth="1"/>
    <col min="775" max="775" width="12.140625" style="575" customWidth="1"/>
    <col min="776" max="776" width="7.7109375" style="575" customWidth="1"/>
    <col min="777" max="777" width="16.42578125" style="575" bestFit="1" customWidth="1"/>
    <col min="778" max="780" width="9.140625" style="575"/>
    <col min="781" max="781" width="18.28515625" style="575" customWidth="1"/>
    <col min="782" max="1024" width="9.140625" style="575"/>
    <col min="1025" max="1025" width="5.140625" style="575" customWidth="1"/>
    <col min="1026" max="1026" width="10.7109375" style="575" customWidth="1"/>
    <col min="1027" max="1027" width="72.85546875" style="575" customWidth="1"/>
    <col min="1028" max="1028" width="6.7109375" style="575" customWidth="1"/>
    <col min="1029" max="1029" width="10" style="575" customWidth="1"/>
    <col min="1030" max="1030" width="13.5703125" style="575" bestFit="1" customWidth="1"/>
    <col min="1031" max="1031" width="12.140625" style="575" customWidth="1"/>
    <col min="1032" max="1032" width="7.7109375" style="575" customWidth="1"/>
    <col min="1033" max="1033" width="16.42578125" style="575" bestFit="1" customWidth="1"/>
    <col min="1034" max="1036" width="9.140625" style="575"/>
    <col min="1037" max="1037" width="18.28515625" style="575" customWidth="1"/>
    <col min="1038" max="1280" width="9.140625" style="575"/>
    <col min="1281" max="1281" width="5.140625" style="575" customWidth="1"/>
    <col min="1282" max="1282" width="10.7109375" style="575" customWidth="1"/>
    <col min="1283" max="1283" width="72.85546875" style="575" customWidth="1"/>
    <col min="1284" max="1284" width="6.7109375" style="575" customWidth="1"/>
    <col min="1285" max="1285" width="10" style="575" customWidth="1"/>
    <col min="1286" max="1286" width="13.5703125" style="575" bestFit="1" customWidth="1"/>
    <col min="1287" max="1287" width="12.140625" style="575" customWidth="1"/>
    <col min="1288" max="1288" width="7.7109375" style="575" customWidth="1"/>
    <col min="1289" max="1289" width="16.42578125" style="575" bestFit="1" customWidth="1"/>
    <col min="1290" max="1292" width="9.140625" style="575"/>
    <col min="1293" max="1293" width="18.28515625" style="575" customWidth="1"/>
    <col min="1294" max="1536" width="9.140625" style="575"/>
    <col min="1537" max="1537" width="5.140625" style="575" customWidth="1"/>
    <col min="1538" max="1538" width="10.7109375" style="575" customWidth="1"/>
    <col min="1539" max="1539" width="72.85546875" style="575" customWidth="1"/>
    <col min="1540" max="1540" width="6.7109375" style="575" customWidth="1"/>
    <col min="1541" max="1541" width="10" style="575" customWidth="1"/>
    <col min="1542" max="1542" width="13.5703125" style="575" bestFit="1" customWidth="1"/>
    <col min="1543" max="1543" width="12.140625" style="575" customWidth="1"/>
    <col min="1544" max="1544" width="7.7109375" style="575" customWidth="1"/>
    <col min="1545" max="1545" width="16.42578125" style="575" bestFit="1" customWidth="1"/>
    <col min="1546" max="1548" width="9.140625" style="575"/>
    <col min="1549" max="1549" width="18.28515625" style="575" customWidth="1"/>
    <col min="1550" max="1792" width="9.140625" style="575"/>
    <col min="1793" max="1793" width="5.140625" style="575" customWidth="1"/>
    <col min="1794" max="1794" width="10.7109375" style="575" customWidth="1"/>
    <col min="1795" max="1795" width="72.85546875" style="575" customWidth="1"/>
    <col min="1796" max="1796" width="6.7109375" style="575" customWidth="1"/>
    <col min="1797" max="1797" width="10" style="575" customWidth="1"/>
    <col min="1798" max="1798" width="13.5703125" style="575" bestFit="1" customWidth="1"/>
    <col min="1799" max="1799" width="12.140625" style="575" customWidth="1"/>
    <col min="1800" max="1800" width="7.7109375" style="575" customWidth="1"/>
    <col min="1801" max="1801" width="16.42578125" style="575" bestFit="1" customWidth="1"/>
    <col min="1802" max="1804" width="9.140625" style="575"/>
    <col min="1805" max="1805" width="18.28515625" style="575" customWidth="1"/>
    <col min="1806" max="2048" width="9.140625" style="575"/>
    <col min="2049" max="2049" width="5.140625" style="575" customWidth="1"/>
    <col min="2050" max="2050" width="10.7109375" style="575" customWidth="1"/>
    <col min="2051" max="2051" width="72.85546875" style="575" customWidth="1"/>
    <col min="2052" max="2052" width="6.7109375" style="575" customWidth="1"/>
    <col min="2053" max="2053" width="10" style="575" customWidth="1"/>
    <col min="2054" max="2054" width="13.5703125" style="575" bestFit="1" customWidth="1"/>
    <col min="2055" max="2055" width="12.140625" style="575" customWidth="1"/>
    <col min="2056" max="2056" width="7.7109375" style="575" customWidth="1"/>
    <col min="2057" max="2057" width="16.42578125" style="575" bestFit="1" customWidth="1"/>
    <col min="2058" max="2060" width="9.140625" style="575"/>
    <col min="2061" max="2061" width="18.28515625" style="575" customWidth="1"/>
    <col min="2062" max="2304" width="9.140625" style="575"/>
    <col min="2305" max="2305" width="5.140625" style="575" customWidth="1"/>
    <col min="2306" max="2306" width="10.7109375" style="575" customWidth="1"/>
    <col min="2307" max="2307" width="72.85546875" style="575" customWidth="1"/>
    <col min="2308" max="2308" width="6.7109375" style="575" customWidth="1"/>
    <col min="2309" max="2309" width="10" style="575" customWidth="1"/>
    <col min="2310" max="2310" width="13.5703125" style="575" bestFit="1" customWidth="1"/>
    <col min="2311" max="2311" width="12.140625" style="575" customWidth="1"/>
    <col min="2312" max="2312" width="7.7109375" style="575" customWidth="1"/>
    <col min="2313" max="2313" width="16.42578125" style="575" bestFit="1" customWidth="1"/>
    <col min="2314" max="2316" width="9.140625" style="575"/>
    <col min="2317" max="2317" width="18.28515625" style="575" customWidth="1"/>
    <col min="2318" max="2560" width="9.140625" style="575"/>
    <col min="2561" max="2561" width="5.140625" style="575" customWidth="1"/>
    <col min="2562" max="2562" width="10.7109375" style="575" customWidth="1"/>
    <col min="2563" max="2563" width="72.85546875" style="575" customWidth="1"/>
    <col min="2564" max="2564" width="6.7109375" style="575" customWidth="1"/>
    <col min="2565" max="2565" width="10" style="575" customWidth="1"/>
    <col min="2566" max="2566" width="13.5703125" style="575" bestFit="1" customWidth="1"/>
    <col min="2567" max="2567" width="12.140625" style="575" customWidth="1"/>
    <col min="2568" max="2568" width="7.7109375" style="575" customWidth="1"/>
    <col min="2569" max="2569" width="16.42578125" style="575" bestFit="1" customWidth="1"/>
    <col min="2570" max="2572" width="9.140625" style="575"/>
    <col min="2573" max="2573" width="18.28515625" style="575" customWidth="1"/>
    <col min="2574" max="2816" width="9.140625" style="575"/>
    <col min="2817" max="2817" width="5.140625" style="575" customWidth="1"/>
    <col min="2818" max="2818" width="10.7109375" style="575" customWidth="1"/>
    <col min="2819" max="2819" width="72.85546875" style="575" customWidth="1"/>
    <col min="2820" max="2820" width="6.7109375" style="575" customWidth="1"/>
    <col min="2821" max="2821" width="10" style="575" customWidth="1"/>
    <col min="2822" max="2822" width="13.5703125" style="575" bestFit="1" customWidth="1"/>
    <col min="2823" max="2823" width="12.140625" style="575" customWidth="1"/>
    <col min="2824" max="2824" width="7.7109375" style="575" customWidth="1"/>
    <col min="2825" max="2825" width="16.42578125" style="575" bestFit="1" customWidth="1"/>
    <col min="2826" max="2828" width="9.140625" style="575"/>
    <col min="2829" max="2829" width="18.28515625" style="575" customWidth="1"/>
    <col min="2830" max="3072" width="9.140625" style="575"/>
    <col min="3073" max="3073" width="5.140625" style="575" customWidth="1"/>
    <col min="3074" max="3074" width="10.7109375" style="575" customWidth="1"/>
    <col min="3075" max="3075" width="72.85546875" style="575" customWidth="1"/>
    <col min="3076" max="3076" width="6.7109375" style="575" customWidth="1"/>
    <col min="3077" max="3077" width="10" style="575" customWidth="1"/>
    <col min="3078" max="3078" width="13.5703125" style="575" bestFit="1" customWidth="1"/>
    <col min="3079" max="3079" width="12.140625" style="575" customWidth="1"/>
    <col min="3080" max="3080" width="7.7109375" style="575" customWidth="1"/>
    <col min="3081" max="3081" width="16.42578125" style="575" bestFit="1" customWidth="1"/>
    <col min="3082" max="3084" width="9.140625" style="575"/>
    <col min="3085" max="3085" width="18.28515625" style="575" customWidth="1"/>
    <col min="3086" max="3328" width="9.140625" style="575"/>
    <col min="3329" max="3329" width="5.140625" style="575" customWidth="1"/>
    <col min="3330" max="3330" width="10.7109375" style="575" customWidth="1"/>
    <col min="3331" max="3331" width="72.85546875" style="575" customWidth="1"/>
    <col min="3332" max="3332" width="6.7109375" style="575" customWidth="1"/>
    <col min="3333" max="3333" width="10" style="575" customWidth="1"/>
    <col min="3334" max="3334" width="13.5703125" style="575" bestFit="1" customWidth="1"/>
    <col min="3335" max="3335" width="12.140625" style="575" customWidth="1"/>
    <col min="3336" max="3336" width="7.7109375" style="575" customWidth="1"/>
    <col min="3337" max="3337" width="16.42578125" style="575" bestFit="1" customWidth="1"/>
    <col min="3338" max="3340" width="9.140625" style="575"/>
    <col min="3341" max="3341" width="18.28515625" style="575" customWidth="1"/>
    <col min="3342" max="3584" width="9.140625" style="575"/>
    <col min="3585" max="3585" width="5.140625" style="575" customWidth="1"/>
    <col min="3586" max="3586" width="10.7109375" style="575" customWidth="1"/>
    <col min="3587" max="3587" width="72.85546875" style="575" customWidth="1"/>
    <col min="3588" max="3588" width="6.7109375" style="575" customWidth="1"/>
    <col min="3589" max="3589" width="10" style="575" customWidth="1"/>
    <col min="3590" max="3590" width="13.5703125" style="575" bestFit="1" customWidth="1"/>
    <col min="3591" max="3591" width="12.140625" style="575" customWidth="1"/>
    <col min="3592" max="3592" width="7.7109375" style="575" customWidth="1"/>
    <col min="3593" max="3593" width="16.42578125" style="575" bestFit="1" customWidth="1"/>
    <col min="3594" max="3596" width="9.140625" style="575"/>
    <col min="3597" max="3597" width="18.28515625" style="575" customWidth="1"/>
    <col min="3598" max="3840" width="9.140625" style="575"/>
    <col min="3841" max="3841" width="5.140625" style="575" customWidth="1"/>
    <col min="3842" max="3842" width="10.7109375" style="575" customWidth="1"/>
    <col min="3843" max="3843" width="72.85546875" style="575" customWidth="1"/>
    <col min="3844" max="3844" width="6.7109375" style="575" customWidth="1"/>
    <col min="3845" max="3845" width="10" style="575" customWidth="1"/>
    <col min="3846" max="3846" width="13.5703125" style="575" bestFit="1" customWidth="1"/>
    <col min="3847" max="3847" width="12.140625" style="575" customWidth="1"/>
    <col min="3848" max="3848" width="7.7109375" style="575" customWidth="1"/>
    <col min="3849" max="3849" width="16.42578125" style="575" bestFit="1" customWidth="1"/>
    <col min="3850" max="3852" width="9.140625" style="575"/>
    <col min="3853" max="3853" width="18.28515625" style="575" customWidth="1"/>
    <col min="3854" max="4096" width="9.140625" style="575"/>
    <col min="4097" max="4097" width="5.140625" style="575" customWidth="1"/>
    <col min="4098" max="4098" width="10.7109375" style="575" customWidth="1"/>
    <col min="4099" max="4099" width="72.85546875" style="575" customWidth="1"/>
    <col min="4100" max="4100" width="6.7109375" style="575" customWidth="1"/>
    <col min="4101" max="4101" width="10" style="575" customWidth="1"/>
    <col min="4102" max="4102" width="13.5703125" style="575" bestFit="1" customWidth="1"/>
    <col min="4103" max="4103" width="12.140625" style="575" customWidth="1"/>
    <col min="4104" max="4104" width="7.7109375" style="575" customWidth="1"/>
    <col min="4105" max="4105" width="16.42578125" style="575" bestFit="1" customWidth="1"/>
    <col min="4106" max="4108" width="9.140625" style="575"/>
    <col min="4109" max="4109" width="18.28515625" style="575" customWidth="1"/>
    <col min="4110" max="4352" width="9.140625" style="575"/>
    <col min="4353" max="4353" width="5.140625" style="575" customWidth="1"/>
    <col min="4354" max="4354" width="10.7109375" style="575" customWidth="1"/>
    <col min="4355" max="4355" width="72.85546875" style="575" customWidth="1"/>
    <col min="4356" max="4356" width="6.7109375" style="575" customWidth="1"/>
    <col min="4357" max="4357" width="10" style="575" customWidth="1"/>
    <col min="4358" max="4358" width="13.5703125" style="575" bestFit="1" customWidth="1"/>
    <col min="4359" max="4359" width="12.140625" style="575" customWidth="1"/>
    <col min="4360" max="4360" width="7.7109375" style="575" customWidth="1"/>
    <col min="4361" max="4361" width="16.42578125" style="575" bestFit="1" customWidth="1"/>
    <col min="4362" max="4364" width="9.140625" style="575"/>
    <col min="4365" max="4365" width="18.28515625" style="575" customWidth="1"/>
    <col min="4366" max="4608" width="9.140625" style="575"/>
    <col min="4609" max="4609" width="5.140625" style="575" customWidth="1"/>
    <col min="4610" max="4610" width="10.7109375" style="575" customWidth="1"/>
    <col min="4611" max="4611" width="72.85546875" style="575" customWidth="1"/>
    <col min="4612" max="4612" width="6.7109375" style="575" customWidth="1"/>
    <col min="4613" max="4613" width="10" style="575" customWidth="1"/>
    <col min="4614" max="4614" width="13.5703125" style="575" bestFit="1" customWidth="1"/>
    <col min="4615" max="4615" width="12.140625" style="575" customWidth="1"/>
    <col min="4616" max="4616" width="7.7109375" style="575" customWidth="1"/>
    <col min="4617" max="4617" width="16.42578125" style="575" bestFit="1" customWidth="1"/>
    <col min="4618" max="4620" width="9.140625" style="575"/>
    <col min="4621" max="4621" width="18.28515625" style="575" customWidth="1"/>
    <col min="4622" max="4864" width="9.140625" style="575"/>
    <col min="4865" max="4865" width="5.140625" style="575" customWidth="1"/>
    <col min="4866" max="4866" width="10.7109375" style="575" customWidth="1"/>
    <col min="4867" max="4867" width="72.85546875" style="575" customWidth="1"/>
    <col min="4868" max="4868" width="6.7109375" style="575" customWidth="1"/>
    <col min="4869" max="4869" width="10" style="575" customWidth="1"/>
    <col min="4870" max="4870" width="13.5703125" style="575" bestFit="1" customWidth="1"/>
    <col min="4871" max="4871" width="12.140625" style="575" customWidth="1"/>
    <col min="4872" max="4872" width="7.7109375" style="575" customWidth="1"/>
    <col min="4873" max="4873" width="16.42578125" style="575" bestFit="1" customWidth="1"/>
    <col min="4874" max="4876" width="9.140625" style="575"/>
    <col min="4877" max="4877" width="18.28515625" style="575" customWidth="1"/>
    <col min="4878" max="5120" width="9.140625" style="575"/>
    <col min="5121" max="5121" width="5.140625" style="575" customWidth="1"/>
    <col min="5122" max="5122" width="10.7109375" style="575" customWidth="1"/>
    <col min="5123" max="5123" width="72.85546875" style="575" customWidth="1"/>
    <col min="5124" max="5124" width="6.7109375" style="575" customWidth="1"/>
    <col min="5125" max="5125" width="10" style="575" customWidth="1"/>
    <col min="5126" max="5126" width="13.5703125" style="575" bestFit="1" customWidth="1"/>
    <col min="5127" max="5127" width="12.140625" style="575" customWidth="1"/>
    <col min="5128" max="5128" width="7.7109375" style="575" customWidth="1"/>
    <col min="5129" max="5129" width="16.42578125" style="575" bestFit="1" customWidth="1"/>
    <col min="5130" max="5132" width="9.140625" style="575"/>
    <col min="5133" max="5133" width="18.28515625" style="575" customWidth="1"/>
    <col min="5134" max="5376" width="9.140625" style="575"/>
    <col min="5377" max="5377" width="5.140625" style="575" customWidth="1"/>
    <col min="5378" max="5378" width="10.7109375" style="575" customWidth="1"/>
    <col min="5379" max="5379" width="72.85546875" style="575" customWidth="1"/>
    <col min="5380" max="5380" width="6.7109375" style="575" customWidth="1"/>
    <col min="5381" max="5381" width="10" style="575" customWidth="1"/>
    <col min="5382" max="5382" width="13.5703125" style="575" bestFit="1" customWidth="1"/>
    <col min="5383" max="5383" width="12.140625" style="575" customWidth="1"/>
    <col min="5384" max="5384" width="7.7109375" style="575" customWidth="1"/>
    <col min="5385" max="5385" width="16.42578125" style="575" bestFit="1" customWidth="1"/>
    <col min="5386" max="5388" width="9.140625" style="575"/>
    <col min="5389" max="5389" width="18.28515625" style="575" customWidth="1"/>
    <col min="5390" max="5632" width="9.140625" style="575"/>
    <col min="5633" max="5633" width="5.140625" style="575" customWidth="1"/>
    <col min="5634" max="5634" width="10.7109375" style="575" customWidth="1"/>
    <col min="5635" max="5635" width="72.85546875" style="575" customWidth="1"/>
    <col min="5636" max="5636" width="6.7109375" style="575" customWidth="1"/>
    <col min="5637" max="5637" width="10" style="575" customWidth="1"/>
    <col min="5638" max="5638" width="13.5703125" style="575" bestFit="1" customWidth="1"/>
    <col min="5639" max="5639" width="12.140625" style="575" customWidth="1"/>
    <col min="5640" max="5640" width="7.7109375" style="575" customWidth="1"/>
    <col min="5641" max="5641" width="16.42578125" style="575" bestFit="1" customWidth="1"/>
    <col min="5642" max="5644" width="9.140625" style="575"/>
    <col min="5645" max="5645" width="18.28515625" style="575" customWidth="1"/>
    <col min="5646" max="5888" width="9.140625" style="575"/>
    <col min="5889" max="5889" width="5.140625" style="575" customWidth="1"/>
    <col min="5890" max="5890" width="10.7109375" style="575" customWidth="1"/>
    <col min="5891" max="5891" width="72.85546875" style="575" customWidth="1"/>
    <col min="5892" max="5892" width="6.7109375" style="575" customWidth="1"/>
    <col min="5893" max="5893" width="10" style="575" customWidth="1"/>
    <col min="5894" max="5894" width="13.5703125" style="575" bestFit="1" customWidth="1"/>
    <col min="5895" max="5895" width="12.140625" style="575" customWidth="1"/>
    <col min="5896" max="5896" width="7.7109375" style="575" customWidth="1"/>
    <col min="5897" max="5897" width="16.42578125" style="575" bestFit="1" customWidth="1"/>
    <col min="5898" max="5900" width="9.140625" style="575"/>
    <col min="5901" max="5901" width="18.28515625" style="575" customWidth="1"/>
    <col min="5902" max="6144" width="9.140625" style="575"/>
    <col min="6145" max="6145" width="5.140625" style="575" customWidth="1"/>
    <col min="6146" max="6146" width="10.7109375" style="575" customWidth="1"/>
    <col min="6147" max="6147" width="72.85546875" style="575" customWidth="1"/>
    <col min="6148" max="6148" width="6.7109375" style="575" customWidth="1"/>
    <col min="6149" max="6149" width="10" style="575" customWidth="1"/>
    <col min="6150" max="6150" width="13.5703125" style="575" bestFit="1" customWidth="1"/>
    <col min="6151" max="6151" width="12.140625" style="575" customWidth="1"/>
    <col min="6152" max="6152" width="7.7109375" style="575" customWidth="1"/>
    <col min="6153" max="6153" width="16.42578125" style="575" bestFit="1" customWidth="1"/>
    <col min="6154" max="6156" width="9.140625" style="575"/>
    <col min="6157" max="6157" width="18.28515625" style="575" customWidth="1"/>
    <col min="6158" max="6400" width="9.140625" style="575"/>
    <col min="6401" max="6401" width="5.140625" style="575" customWidth="1"/>
    <col min="6402" max="6402" width="10.7109375" style="575" customWidth="1"/>
    <col min="6403" max="6403" width="72.85546875" style="575" customWidth="1"/>
    <col min="6404" max="6404" width="6.7109375" style="575" customWidth="1"/>
    <col min="6405" max="6405" width="10" style="575" customWidth="1"/>
    <col min="6406" max="6406" width="13.5703125" style="575" bestFit="1" customWidth="1"/>
    <col min="6407" max="6407" width="12.140625" style="575" customWidth="1"/>
    <col min="6408" max="6408" width="7.7109375" style="575" customWidth="1"/>
    <col min="6409" max="6409" width="16.42578125" style="575" bestFit="1" customWidth="1"/>
    <col min="6410" max="6412" width="9.140625" style="575"/>
    <col min="6413" max="6413" width="18.28515625" style="575" customWidth="1"/>
    <col min="6414" max="6656" width="9.140625" style="575"/>
    <col min="6657" max="6657" width="5.140625" style="575" customWidth="1"/>
    <col min="6658" max="6658" width="10.7109375" style="575" customWidth="1"/>
    <col min="6659" max="6659" width="72.85546875" style="575" customWidth="1"/>
    <col min="6660" max="6660" width="6.7109375" style="575" customWidth="1"/>
    <col min="6661" max="6661" width="10" style="575" customWidth="1"/>
    <col min="6662" max="6662" width="13.5703125" style="575" bestFit="1" customWidth="1"/>
    <col min="6663" max="6663" width="12.140625" style="575" customWidth="1"/>
    <col min="6664" max="6664" width="7.7109375" style="575" customWidth="1"/>
    <col min="6665" max="6665" width="16.42578125" style="575" bestFit="1" customWidth="1"/>
    <col min="6666" max="6668" width="9.140625" style="575"/>
    <col min="6669" max="6669" width="18.28515625" style="575" customWidth="1"/>
    <col min="6670" max="6912" width="9.140625" style="575"/>
    <col min="6913" max="6913" width="5.140625" style="575" customWidth="1"/>
    <col min="6914" max="6914" width="10.7109375" style="575" customWidth="1"/>
    <col min="6915" max="6915" width="72.85546875" style="575" customWidth="1"/>
    <col min="6916" max="6916" width="6.7109375" style="575" customWidth="1"/>
    <col min="6917" max="6917" width="10" style="575" customWidth="1"/>
    <col min="6918" max="6918" width="13.5703125" style="575" bestFit="1" customWidth="1"/>
    <col min="6919" max="6919" width="12.140625" style="575" customWidth="1"/>
    <col min="6920" max="6920" width="7.7109375" style="575" customWidth="1"/>
    <col min="6921" max="6921" width="16.42578125" style="575" bestFit="1" customWidth="1"/>
    <col min="6922" max="6924" width="9.140625" style="575"/>
    <col min="6925" max="6925" width="18.28515625" style="575" customWidth="1"/>
    <col min="6926" max="7168" width="9.140625" style="575"/>
    <col min="7169" max="7169" width="5.140625" style="575" customWidth="1"/>
    <col min="7170" max="7170" width="10.7109375" style="575" customWidth="1"/>
    <col min="7171" max="7171" width="72.85546875" style="575" customWidth="1"/>
    <col min="7172" max="7172" width="6.7109375" style="575" customWidth="1"/>
    <col min="7173" max="7173" width="10" style="575" customWidth="1"/>
    <col min="7174" max="7174" width="13.5703125" style="575" bestFit="1" customWidth="1"/>
    <col min="7175" max="7175" width="12.140625" style="575" customWidth="1"/>
    <col min="7176" max="7176" width="7.7109375" style="575" customWidth="1"/>
    <col min="7177" max="7177" width="16.42578125" style="575" bestFit="1" customWidth="1"/>
    <col min="7178" max="7180" width="9.140625" style="575"/>
    <col min="7181" max="7181" width="18.28515625" style="575" customWidth="1"/>
    <col min="7182" max="7424" width="9.140625" style="575"/>
    <col min="7425" max="7425" width="5.140625" style="575" customWidth="1"/>
    <col min="7426" max="7426" width="10.7109375" style="575" customWidth="1"/>
    <col min="7427" max="7427" width="72.85546875" style="575" customWidth="1"/>
    <col min="7428" max="7428" width="6.7109375" style="575" customWidth="1"/>
    <col min="7429" max="7429" width="10" style="575" customWidth="1"/>
    <col min="7430" max="7430" width="13.5703125" style="575" bestFit="1" customWidth="1"/>
    <col min="7431" max="7431" width="12.140625" style="575" customWidth="1"/>
    <col min="7432" max="7432" width="7.7109375" style="575" customWidth="1"/>
    <col min="7433" max="7433" width="16.42578125" style="575" bestFit="1" customWidth="1"/>
    <col min="7434" max="7436" width="9.140625" style="575"/>
    <col min="7437" max="7437" width="18.28515625" style="575" customWidth="1"/>
    <col min="7438" max="7680" width="9.140625" style="575"/>
    <col min="7681" max="7681" width="5.140625" style="575" customWidth="1"/>
    <col min="7682" max="7682" width="10.7109375" style="575" customWidth="1"/>
    <col min="7683" max="7683" width="72.85546875" style="575" customWidth="1"/>
    <col min="7684" max="7684" width="6.7109375" style="575" customWidth="1"/>
    <col min="7685" max="7685" width="10" style="575" customWidth="1"/>
    <col min="7686" max="7686" width="13.5703125" style="575" bestFit="1" customWidth="1"/>
    <col min="7687" max="7687" width="12.140625" style="575" customWidth="1"/>
    <col min="7688" max="7688" width="7.7109375" style="575" customWidth="1"/>
    <col min="7689" max="7689" width="16.42578125" style="575" bestFit="1" customWidth="1"/>
    <col min="7690" max="7692" width="9.140625" style="575"/>
    <col min="7693" max="7693" width="18.28515625" style="575" customWidth="1"/>
    <col min="7694" max="7936" width="9.140625" style="575"/>
    <col min="7937" max="7937" width="5.140625" style="575" customWidth="1"/>
    <col min="7938" max="7938" width="10.7109375" style="575" customWidth="1"/>
    <col min="7939" max="7939" width="72.85546875" style="575" customWidth="1"/>
    <col min="7940" max="7940" width="6.7109375" style="575" customWidth="1"/>
    <col min="7941" max="7941" width="10" style="575" customWidth="1"/>
    <col min="7942" max="7942" width="13.5703125" style="575" bestFit="1" customWidth="1"/>
    <col min="7943" max="7943" width="12.140625" style="575" customWidth="1"/>
    <col min="7944" max="7944" width="7.7109375" style="575" customWidth="1"/>
    <col min="7945" max="7945" width="16.42578125" style="575" bestFit="1" customWidth="1"/>
    <col min="7946" max="7948" width="9.140625" style="575"/>
    <col min="7949" max="7949" width="18.28515625" style="575" customWidth="1"/>
    <col min="7950" max="8192" width="9.140625" style="575"/>
    <col min="8193" max="8193" width="5.140625" style="575" customWidth="1"/>
    <col min="8194" max="8194" width="10.7109375" style="575" customWidth="1"/>
    <col min="8195" max="8195" width="72.85546875" style="575" customWidth="1"/>
    <col min="8196" max="8196" width="6.7109375" style="575" customWidth="1"/>
    <col min="8197" max="8197" width="10" style="575" customWidth="1"/>
    <col min="8198" max="8198" width="13.5703125" style="575" bestFit="1" customWidth="1"/>
    <col min="8199" max="8199" width="12.140625" style="575" customWidth="1"/>
    <col min="8200" max="8200" width="7.7109375" style="575" customWidth="1"/>
    <col min="8201" max="8201" width="16.42578125" style="575" bestFit="1" customWidth="1"/>
    <col min="8202" max="8204" width="9.140625" style="575"/>
    <col min="8205" max="8205" width="18.28515625" style="575" customWidth="1"/>
    <col min="8206" max="8448" width="9.140625" style="575"/>
    <col min="8449" max="8449" width="5.140625" style="575" customWidth="1"/>
    <col min="8450" max="8450" width="10.7109375" style="575" customWidth="1"/>
    <col min="8451" max="8451" width="72.85546875" style="575" customWidth="1"/>
    <col min="8452" max="8452" width="6.7109375" style="575" customWidth="1"/>
    <col min="8453" max="8453" width="10" style="575" customWidth="1"/>
    <col min="8454" max="8454" width="13.5703125" style="575" bestFit="1" customWidth="1"/>
    <col min="8455" max="8455" width="12.140625" style="575" customWidth="1"/>
    <col min="8456" max="8456" width="7.7109375" style="575" customWidth="1"/>
    <col min="8457" max="8457" width="16.42578125" style="575" bestFit="1" customWidth="1"/>
    <col min="8458" max="8460" width="9.140625" style="575"/>
    <col min="8461" max="8461" width="18.28515625" style="575" customWidth="1"/>
    <col min="8462" max="8704" width="9.140625" style="575"/>
    <col min="8705" max="8705" width="5.140625" style="575" customWidth="1"/>
    <col min="8706" max="8706" width="10.7109375" style="575" customWidth="1"/>
    <col min="8707" max="8707" width="72.85546875" style="575" customWidth="1"/>
    <col min="8708" max="8708" width="6.7109375" style="575" customWidth="1"/>
    <col min="8709" max="8709" width="10" style="575" customWidth="1"/>
    <col min="8710" max="8710" width="13.5703125" style="575" bestFit="1" customWidth="1"/>
    <col min="8711" max="8711" width="12.140625" style="575" customWidth="1"/>
    <col min="8712" max="8712" width="7.7109375" style="575" customWidth="1"/>
    <col min="8713" max="8713" width="16.42578125" style="575" bestFit="1" customWidth="1"/>
    <col min="8714" max="8716" width="9.140625" style="575"/>
    <col min="8717" max="8717" width="18.28515625" style="575" customWidth="1"/>
    <col min="8718" max="8960" width="9.140625" style="575"/>
    <col min="8961" max="8961" width="5.140625" style="575" customWidth="1"/>
    <col min="8962" max="8962" width="10.7109375" style="575" customWidth="1"/>
    <col min="8963" max="8963" width="72.85546875" style="575" customWidth="1"/>
    <col min="8964" max="8964" width="6.7109375" style="575" customWidth="1"/>
    <col min="8965" max="8965" width="10" style="575" customWidth="1"/>
    <col min="8966" max="8966" width="13.5703125" style="575" bestFit="1" customWidth="1"/>
    <col min="8967" max="8967" width="12.140625" style="575" customWidth="1"/>
    <col min="8968" max="8968" width="7.7109375" style="575" customWidth="1"/>
    <col min="8969" max="8969" width="16.42578125" style="575" bestFit="1" customWidth="1"/>
    <col min="8970" max="8972" width="9.140625" style="575"/>
    <col min="8973" max="8973" width="18.28515625" style="575" customWidth="1"/>
    <col min="8974" max="9216" width="9.140625" style="575"/>
    <col min="9217" max="9217" width="5.140625" style="575" customWidth="1"/>
    <col min="9218" max="9218" width="10.7109375" style="575" customWidth="1"/>
    <col min="9219" max="9219" width="72.85546875" style="575" customWidth="1"/>
    <col min="9220" max="9220" width="6.7109375" style="575" customWidth="1"/>
    <col min="9221" max="9221" width="10" style="575" customWidth="1"/>
    <col min="9222" max="9222" width="13.5703125" style="575" bestFit="1" customWidth="1"/>
    <col min="9223" max="9223" width="12.140625" style="575" customWidth="1"/>
    <col min="9224" max="9224" width="7.7109375" style="575" customWidth="1"/>
    <col min="9225" max="9225" width="16.42578125" style="575" bestFit="1" customWidth="1"/>
    <col min="9226" max="9228" width="9.140625" style="575"/>
    <col min="9229" max="9229" width="18.28515625" style="575" customWidth="1"/>
    <col min="9230" max="9472" width="9.140625" style="575"/>
    <col min="9473" max="9473" width="5.140625" style="575" customWidth="1"/>
    <col min="9474" max="9474" width="10.7109375" style="575" customWidth="1"/>
    <col min="9475" max="9475" width="72.85546875" style="575" customWidth="1"/>
    <col min="9476" max="9476" width="6.7109375" style="575" customWidth="1"/>
    <col min="9477" max="9477" width="10" style="575" customWidth="1"/>
    <col min="9478" max="9478" width="13.5703125" style="575" bestFit="1" customWidth="1"/>
    <col min="9479" max="9479" width="12.140625" style="575" customWidth="1"/>
    <col min="9480" max="9480" width="7.7109375" style="575" customWidth="1"/>
    <col min="9481" max="9481" width="16.42578125" style="575" bestFit="1" customWidth="1"/>
    <col min="9482" max="9484" width="9.140625" style="575"/>
    <col min="9485" max="9485" width="18.28515625" style="575" customWidth="1"/>
    <col min="9486" max="9728" width="9.140625" style="575"/>
    <col min="9729" max="9729" width="5.140625" style="575" customWidth="1"/>
    <col min="9730" max="9730" width="10.7109375" style="575" customWidth="1"/>
    <col min="9731" max="9731" width="72.85546875" style="575" customWidth="1"/>
    <col min="9732" max="9732" width="6.7109375" style="575" customWidth="1"/>
    <col min="9733" max="9733" width="10" style="575" customWidth="1"/>
    <col min="9734" max="9734" width="13.5703125" style="575" bestFit="1" customWidth="1"/>
    <col min="9735" max="9735" width="12.140625" style="575" customWidth="1"/>
    <col min="9736" max="9736" width="7.7109375" style="575" customWidth="1"/>
    <col min="9737" max="9737" width="16.42578125" style="575" bestFit="1" customWidth="1"/>
    <col min="9738" max="9740" width="9.140625" style="575"/>
    <col min="9741" max="9741" width="18.28515625" style="575" customWidth="1"/>
    <col min="9742" max="9984" width="9.140625" style="575"/>
    <col min="9985" max="9985" width="5.140625" style="575" customWidth="1"/>
    <col min="9986" max="9986" width="10.7109375" style="575" customWidth="1"/>
    <col min="9987" max="9987" width="72.85546875" style="575" customWidth="1"/>
    <col min="9988" max="9988" width="6.7109375" style="575" customWidth="1"/>
    <col min="9989" max="9989" width="10" style="575" customWidth="1"/>
    <col min="9990" max="9990" width="13.5703125" style="575" bestFit="1" customWidth="1"/>
    <col min="9991" max="9991" width="12.140625" style="575" customWidth="1"/>
    <col min="9992" max="9992" width="7.7109375" style="575" customWidth="1"/>
    <col min="9993" max="9993" width="16.42578125" style="575" bestFit="1" customWidth="1"/>
    <col min="9994" max="9996" width="9.140625" style="575"/>
    <col min="9997" max="9997" width="18.28515625" style="575" customWidth="1"/>
    <col min="9998" max="10240" width="9.140625" style="575"/>
    <col min="10241" max="10241" width="5.140625" style="575" customWidth="1"/>
    <col min="10242" max="10242" width="10.7109375" style="575" customWidth="1"/>
    <col min="10243" max="10243" width="72.85546875" style="575" customWidth="1"/>
    <col min="10244" max="10244" width="6.7109375" style="575" customWidth="1"/>
    <col min="10245" max="10245" width="10" style="575" customWidth="1"/>
    <col min="10246" max="10246" width="13.5703125" style="575" bestFit="1" customWidth="1"/>
    <col min="10247" max="10247" width="12.140625" style="575" customWidth="1"/>
    <col min="10248" max="10248" width="7.7109375" style="575" customWidth="1"/>
    <col min="10249" max="10249" width="16.42578125" style="575" bestFit="1" customWidth="1"/>
    <col min="10250" max="10252" width="9.140625" style="575"/>
    <col min="10253" max="10253" width="18.28515625" style="575" customWidth="1"/>
    <col min="10254" max="10496" width="9.140625" style="575"/>
    <col min="10497" max="10497" width="5.140625" style="575" customWidth="1"/>
    <col min="10498" max="10498" width="10.7109375" style="575" customWidth="1"/>
    <col min="10499" max="10499" width="72.85546875" style="575" customWidth="1"/>
    <col min="10500" max="10500" width="6.7109375" style="575" customWidth="1"/>
    <col min="10501" max="10501" width="10" style="575" customWidth="1"/>
    <col min="10502" max="10502" width="13.5703125" style="575" bestFit="1" customWidth="1"/>
    <col min="10503" max="10503" width="12.140625" style="575" customWidth="1"/>
    <col min="10504" max="10504" width="7.7109375" style="575" customWidth="1"/>
    <col min="10505" max="10505" width="16.42578125" style="575" bestFit="1" customWidth="1"/>
    <col min="10506" max="10508" width="9.140625" style="575"/>
    <col min="10509" max="10509" width="18.28515625" style="575" customWidth="1"/>
    <col min="10510" max="10752" width="9.140625" style="575"/>
    <col min="10753" max="10753" width="5.140625" style="575" customWidth="1"/>
    <col min="10754" max="10754" width="10.7109375" style="575" customWidth="1"/>
    <col min="10755" max="10755" width="72.85546875" style="575" customWidth="1"/>
    <col min="10756" max="10756" width="6.7109375" style="575" customWidth="1"/>
    <col min="10757" max="10757" width="10" style="575" customWidth="1"/>
    <col min="10758" max="10758" width="13.5703125" style="575" bestFit="1" customWidth="1"/>
    <col min="10759" max="10759" width="12.140625" style="575" customWidth="1"/>
    <col min="10760" max="10760" width="7.7109375" style="575" customWidth="1"/>
    <col min="10761" max="10761" width="16.42578125" style="575" bestFit="1" customWidth="1"/>
    <col min="10762" max="10764" width="9.140625" style="575"/>
    <col min="10765" max="10765" width="18.28515625" style="575" customWidth="1"/>
    <col min="10766" max="11008" width="9.140625" style="575"/>
    <col min="11009" max="11009" width="5.140625" style="575" customWidth="1"/>
    <col min="11010" max="11010" width="10.7109375" style="575" customWidth="1"/>
    <col min="11011" max="11011" width="72.85546875" style="575" customWidth="1"/>
    <col min="11012" max="11012" width="6.7109375" style="575" customWidth="1"/>
    <col min="11013" max="11013" width="10" style="575" customWidth="1"/>
    <col min="11014" max="11014" width="13.5703125" style="575" bestFit="1" customWidth="1"/>
    <col min="11015" max="11015" width="12.140625" style="575" customWidth="1"/>
    <col min="11016" max="11016" width="7.7109375" style="575" customWidth="1"/>
    <col min="11017" max="11017" width="16.42578125" style="575" bestFit="1" customWidth="1"/>
    <col min="11018" max="11020" width="9.140625" style="575"/>
    <col min="11021" max="11021" width="18.28515625" style="575" customWidth="1"/>
    <col min="11022" max="11264" width="9.140625" style="575"/>
    <col min="11265" max="11265" width="5.140625" style="575" customWidth="1"/>
    <col min="11266" max="11266" width="10.7109375" style="575" customWidth="1"/>
    <col min="11267" max="11267" width="72.85546875" style="575" customWidth="1"/>
    <col min="11268" max="11268" width="6.7109375" style="575" customWidth="1"/>
    <col min="11269" max="11269" width="10" style="575" customWidth="1"/>
    <col min="11270" max="11270" width="13.5703125" style="575" bestFit="1" customWidth="1"/>
    <col min="11271" max="11271" width="12.140625" style="575" customWidth="1"/>
    <col min="11272" max="11272" width="7.7109375" style="575" customWidth="1"/>
    <col min="11273" max="11273" width="16.42578125" style="575" bestFit="1" customWidth="1"/>
    <col min="11274" max="11276" width="9.140625" style="575"/>
    <col min="11277" max="11277" width="18.28515625" style="575" customWidth="1"/>
    <col min="11278" max="11520" width="9.140625" style="575"/>
    <col min="11521" max="11521" width="5.140625" style="575" customWidth="1"/>
    <col min="11522" max="11522" width="10.7109375" style="575" customWidth="1"/>
    <col min="11523" max="11523" width="72.85546875" style="575" customWidth="1"/>
    <col min="11524" max="11524" width="6.7109375" style="575" customWidth="1"/>
    <col min="11525" max="11525" width="10" style="575" customWidth="1"/>
    <col min="11526" max="11526" width="13.5703125" style="575" bestFit="1" customWidth="1"/>
    <col min="11527" max="11527" width="12.140625" style="575" customWidth="1"/>
    <col min="11528" max="11528" width="7.7109375" style="575" customWidth="1"/>
    <col min="11529" max="11529" width="16.42578125" style="575" bestFit="1" customWidth="1"/>
    <col min="11530" max="11532" width="9.140625" style="575"/>
    <col min="11533" max="11533" width="18.28515625" style="575" customWidth="1"/>
    <col min="11534" max="11776" width="9.140625" style="575"/>
    <col min="11777" max="11777" width="5.140625" style="575" customWidth="1"/>
    <col min="11778" max="11778" width="10.7109375" style="575" customWidth="1"/>
    <col min="11779" max="11779" width="72.85546875" style="575" customWidth="1"/>
    <col min="11780" max="11780" width="6.7109375" style="575" customWidth="1"/>
    <col min="11781" max="11781" width="10" style="575" customWidth="1"/>
    <col min="11782" max="11782" width="13.5703125" style="575" bestFit="1" customWidth="1"/>
    <col min="11783" max="11783" width="12.140625" style="575" customWidth="1"/>
    <col min="11784" max="11784" width="7.7109375" style="575" customWidth="1"/>
    <col min="11785" max="11785" width="16.42578125" style="575" bestFit="1" customWidth="1"/>
    <col min="11786" max="11788" width="9.140625" style="575"/>
    <col min="11789" max="11789" width="18.28515625" style="575" customWidth="1"/>
    <col min="11790" max="12032" width="9.140625" style="575"/>
    <col min="12033" max="12033" width="5.140625" style="575" customWidth="1"/>
    <col min="12034" max="12034" width="10.7109375" style="575" customWidth="1"/>
    <col min="12035" max="12035" width="72.85546875" style="575" customWidth="1"/>
    <col min="12036" max="12036" width="6.7109375" style="575" customWidth="1"/>
    <col min="12037" max="12037" width="10" style="575" customWidth="1"/>
    <col min="12038" max="12038" width="13.5703125" style="575" bestFit="1" customWidth="1"/>
    <col min="12039" max="12039" width="12.140625" style="575" customWidth="1"/>
    <col min="12040" max="12040" width="7.7109375" style="575" customWidth="1"/>
    <col min="12041" max="12041" width="16.42578125" style="575" bestFit="1" customWidth="1"/>
    <col min="12042" max="12044" width="9.140625" style="575"/>
    <col min="12045" max="12045" width="18.28515625" style="575" customWidth="1"/>
    <col min="12046" max="12288" width="9.140625" style="575"/>
    <col min="12289" max="12289" width="5.140625" style="575" customWidth="1"/>
    <col min="12290" max="12290" width="10.7109375" style="575" customWidth="1"/>
    <col min="12291" max="12291" width="72.85546875" style="575" customWidth="1"/>
    <col min="12292" max="12292" width="6.7109375" style="575" customWidth="1"/>
    <col min="12293" max="12293" width="10" style="575" customWidth="1"/>
    <col min="12294" max="12294" width="13.5703125" style="575" bestFit="1" customWidth="1"/>
    <col min="12295" max="12295" width="12.140625" style="575" customWidth="1"/>
    <col min="12296" max="12296" width="7.7109375" style="575" customWidth="1"/>
    <col min="12297" max="12297" width="16.42578125" style="575" bestFit="1" customWidth="1"/>
    <col min="12298" max="12300" width="9.140625" style="575"/>
    <col min="12301" max="12301" width="18.28515625" style="575" customWidth="1"/>
    <col min="12302" max="12544" width="9.140625" style="575"/>
    <col min="12545" max="12545" width="5.140625" style="575" customWidth="1"/>
    <col min="12546" max="12546" width="10.7109375" style="575" customWidth="1"/>
    <col min="12547" max="12547" width="72.85546875" style="575" customWidth="1"/>
    <col min="12548" max="12548" width="6.7109375" style="575" customWidth="1"/>
    <col min="12549" max="12549" width="10" style="575" customWidth="1"/>
    <col min="12550" max="12550" width="13.5703125" style="575" bestFit="1" customWidth="1"/>
    <col min="12551" max="12551" width="12.140625" style="575" customWidth="1"/>
    <col min="12552" max="12552" width="7.7109375" style="575" customWidth="1"/>
    <col min="12553" max="12553" width="16.42578125" style="575" bestFit="1" customWidth="1"/>
    <col min="12554" max="12556" width="9.140625" style="575"/>
    <col min="12557" max="12557" width="18.28515625" style="575" customWidth="1"/>
    <col min="12558" max="12800" width="9.140625" style="575"/>
    <col min="12801" max="12801" width="5.140625" style="575" customWidth="1"/>
    <col min="12802" max="12802" width="10.7109375" style="575" customWidth="1"/>
    <col min="12803" max="12803" width="72.85546875" style="575" customWidth="1"/>
    <col min="12804" max="12804" width="6.7109375" style="575" customWidth="1"/>
    <col min="12805" max="12805" width="10" style="575" customWidth="1"/>
    <col min="12806" max="12806" width="13.5703125" style="575" bestFit="1" customWidth="1"/>
    <col min="12807" max="12807" width="12.140625" style="575" customWidth="1"/>
    <col min="12808" max="12808" width="7.7109375" style="575" customWidth="1"/>
    <col min="12809" max="12809" width="16.42578125" style="575" bestFit="1" customWidth="1"/>
    <col min="12810" max="12812" width="9.140625" style="575"/>
    <col min="12813" max="12813" width="18.28515625" style="575" customWidth="1"/>
    <col min="12814" max="13056" width="9.140625" style="575"/>
    <col min="13057" max="13057" width="5.140625" style="575" customWidth="1"/>
    <col min="13058" max="13058" width="10.7109375" style="575" customWidth="1"/>
    <col min="13059" max="13059" width="72.85546875" style="575" customWidth="1"/>
    <col min="13060" max="13060" width="6.7109375" style="575" customWidth="1"/>
    <col min="13061" max="13061" width="10" style="575" customWidth="1"/>
    <col min="13062" max="13062" width="13.5703125" style="575" bestFit="1" customWidth="1"/>
    <col min="13063" max="13063" width="12.140625" style="575" customWidth="1"/>
    <col min="13064" max="13064" width="7.7109375" style="575" customWidth="1"/>
    <col min="13065" max="13065" width="16.42578125" style="575" bestFit="1" customWidth="1"/>
    <col min="13066" max="13068" width="9.140625" style="575"/>
    <col min="13069" max="13069" width="18.28515625" style="575" customWidth="1"/>
    <col min="13070" max="13312" width="9.140625" style="575"/>
    <col min="13313" max="13313" width="5.140625" style="575" customWidth="1"/>
    <col min="13314" max="13314" width="10.7109375" style="575" customWidth="1"/>
    <col min="13315" max="13315" width="72.85546875" style="575" customWidth="1"/>
    <col min="13316" max="13316" width="6.7109375" style="575" customWidth="1"/>
    <col min="13317" max="13317" width="10" style="575" customWidth="1"/>
    <col min="13318" max="13318" width="13.5703125" style="575" bestFit="1" customWidth="1"/>
    <col min="13319" max="13319" width="12.140625" style="575" customWidth="1"/>
    <col min="13320" max="13320" width="7.7109375" style="575" customWidth="1"/>
    <col min="13321" max="13321" width="16.42578125" style="575" bestFit="1" customWidth="1"/>
    <col min="13322" max="13324" width="9.140625" style="575"/>
    <col min="13325" max="13325" width="18.28515625" style="575" customWidth="1"/>
    <col min="13326" max="13568" width="9.140625" style="575"/>
    <col min="13569" max="13569" width="5.140625" style="575" customWidth="1"/>
    <col min="13570" max="13570" width="10.7109375" style="575" customWidth="1"/>
    <col min="13571" max="13571" width="72.85546875" style="575" customWidth="1"/>
    <col min="13572" max="13572" width="6.7109375" style="575" customWidth="1"/>
    <col min="13573" max="13573" width="10" style="575" customWidth="1"/>
    <col min="13574" max="13574" width="13.5703125" style="575" bestFit="1" customWidth="1"/>
    <col min="13575" max="13575" width="12.140625" style="575" customWidth="1"/>
    <col min="13576" max="13576" width="7.7109375" style="575" customWidth="1"/>
    <col min="13577" max="13577" width="16.42578125" style="575" bestFit="1" customWidth="1"/>
    <col min="13578" max="13580" width="9.140625" style="575"/>
    <col min="13581" max="13581" width="18.28515625" style="575" customWidth="1"/>
    <col min="13582" max="13824" width="9.140625" style="575"/>
    <col min="13825" max="13825" width="5.140625" style="575" customWidth="1"/>
    <col min="13826" max="13826" width="10.7109375" style="575" customWidth="1"/>
    <col min="13827" max="13827" width="72.85546875" style="575" customWidth="1"/>
    <col min="13828" max="13828" width="6.7109375" style="575" customWidth="1"/>
    <col min="13829" max="13829" width="10" style="575" customWidth="1"/>
    <col min="13830" max="13830" width="13.5703125" style="575" bestFit="1" customWidth="1"/>
    <col min="13831" max="13831" width="12.140625" style="575" customWidth="1"/>
    <col min="13832" max="13832" width="7.7109375" style="575" customWidth="1"/>
    <col min="13833" max="13833" width="16.42578125" style="575" bestFit="1" customWidth="1"/>
    <col min="13834" max="13836" width="9.140625" style="575"/>
    <col min="13837" max="13837" width="18.28515625" style="575" customWidth="1"/>
    <col min="13838" max="14080" width="9.140625" style="575"/>
    <col min="14081" max="14081" width="5.140625" style="575" customWidth="1"/>
    <col min="14082" max="14082" width="10.7109375" style="575" customWidth="1"/>
    <col min="14083" max="14083" width="72.85546875" style="575" customWidth="1"/>
    <col min="14084" max="14084" width="6.7109375" style="575" customWidth="1"/>
    <col min="14085" max="14085" width="10" style="575" customWidth="1"/>
    <col min="14086" max="14086" width="13.5703125" style="575" bestFit="1" customWidth="1"/>
    <col min="14087" max="14087" width="12.140625" style="575" customWidth="1"/>
    <col min="14088" max="14088" width="7.7109375" style="575" customWidth="1"/>
    <col min="14089" max="14089" width="16.42578125" style="575" bestFit="1" customWidth="1"/>
    <col min="14090" max="14092" width="9.140625" style="575"/>
    <col min="14093" max="14093" width="18.28515625" style="575" customWidth="1"/>
    <col min="14094" max="14336" width="9.140625" style="575"/>
    <col min="14337" max="14337" width="5.140625" style="575" customWidth="1"/>
    <col min="14338" max="14338" width="10.7109375" style="575" customWidth="1"/>
    <col min="14339" max="14339" width="72.85546875" style="575" customWidth="1"/>
    <col min="14340" max="14340" width="6.7109375" style="575" customWidth="1"/>
    <col min="14341" max="14341" width="10" style="575" customWidth="1"/>
    <col min="14342" max="14342" width="13.5703125" style="575" bestFit="1" customWidth="1"/>
    <col min="14343" max="14343" width="12.140625" style="575" customWidth="1"/>
    <col min="14344" max="14344" width="7.7109375" style="575" customWidth="1"/>
    <col min="14345" max="14345" width="16.42578125" style="575" bestFit="1" customWidth="1"/>
    <col min="14346" max="14348" width="9.140625" style="575"/>
    <col min="14349" max="14349" width="18.28515625" style="575" customWidth="1"/>
    <col min="14350" max="14592" width="9.140625" style="575"/>
    <col min="14593" max="14593" width="5.140625" style="575" customWidth="1"/>
    <col min="14594" max="14594" width="10.7109375" style="575" customWidth="1"/>
    <col min="14595" max="14595" width="72.85546875" style="575" customWidth="1"/>
    <col min="14596" max="14596" width="6.7109375" style="575" customWidth="1"/>
    <col min="14597" max="14597" width="10" style="575" customWidth="1"/>
    <col min="14598" max="14598" width="13.5703125" style="575" bestFit="1" customWidth="1"/>
    <col min="14599" max="14599" width="12.140625" style="575" customWidth="1"/>
    <col min="14600" max="14600" width="7.7109375" style="575" customWidth="1"/>
    <col min="14601" max="14601" width="16.42578125" style="575" bestFit="1" customWidth="1"/>
    <col min="14602" max="14604" width="9.140625" style="575"/>
    <col min="14605" max="14605" width="18.28515625" style="575" customWidth="1"/>
    <col min="14606" max="14848" width="9.140625" style="575"/>
    <col min="14849" max="14849" width="5.140625" style="575" customWidth="1"/>
    <col min="14850" max="14850" width="10.7109375" style="575" customWidth="1"/>
    <col min="14851" max="14851" width="72.85546875" style="575" customWidth="1"/>
    <col min="14852" max="14852" width="6.7109375" style="575" customWidth="1"/>
    <col min="14853" max="14853" width="10" style="575" customWidth="1"/>
    <col min="14854" max="14854" width="13.5703125" style="575" bestFit="1" customWidth="1"/>
    <col min="14855" max="14855" width="12.140625" style="575" customWidth="1"/>
    <col min="14856" max="14856" width="7.7109375" style="575" customWidth="1"/>
    <col min="14857" max="14857" width="16.42578125" style="575" bestFit="1" customWidth="1"/>
    <col min="14858" max="14860" width="9.140625" style="575"/>
    <col min="14861" max="14861" width="18.28515625" style="575" customWidth="1"/>
    <col min="14862" max="15104" width="9.140625" style="575"/>
    <col min="15105" max="15105" width="5.140625" style="575" customWidth="1"/>
    <col min="15106" max="15106" width="10.7109375" style="575" customWidth="1"/>
    <col min="15107" max="15107" width="72.85546875" style="575" customWidth="1"/>
    <col min="15108" max="15108" width="6.7109375" style="575" customWidth="1"/>
    <col min="15109" max="15109" width="10" style="575" customWidth="1"/>
    <col min="15110" max="15110" width="13.5703125" style="575" bestFit="1" customWidth="1"/>
    <col min="15111" max="15111" width="12.140625" style="575" customWidth="1"/>
    <col min="15112" max="15112" width="7.7109375" style="575" customWidth="1"/>
    <col min="15113" max="15113" width="16.42578125" style="575" bestFit="1" customWidth="1"/>
    <col min="15114" max="15116" width="9.140625" style="575"/>
    <col min="15117" max="15117" width="18.28515625" style="575" customWidth="1"/>
    <col min="15118" max="15360" width="9.140625" style="575"/>
    <col min="15361" max="15361" width="5.140625" style="575" customWidth="1"/>
    <col min="15362" max="15362" width="10.7109375" style="575" customWidth="1"/>
    <col min="15363" max="15363" width="72.85546875" style="575" customWidth="1"/>
    <col min="15364" max="15364" width="6.7109375" style="575" customWidth="1"/>
    <col min="15365" max="15365" width="10" style="575" customWidth="1"/>
    <col min="15366" max="15366" width="13.5703125" style="575" bestFit="1" customWidth="1"/>
    <col min="15367" max="15367" width="12.140625" style="575" customWidth="1"/>
    <col min="15368" max="15368" width="7.7109375" style="575" customWidth="1"/>
    <col min="15369" max="15369" width="16.42578125" style="575" bestFit="1" customWidth="1"/>
    <col min="15370" max="15372" width="9.140625" style="575"/>
    <col min="15373" max="15373" width="18.28515625" style="575" customWidth="1"/>
    <col min="15374" max="15616" width="9.140625" style="575"/>
    <col min="15617" max="15617" width="5.140625" style="575" customWidth="1"/>
    <col min="15618" max="15618" width="10.7109375" style="575" customWidth="1"/>
    <col min="15619" max="15619" width="72.85546875" style="575" customWidth="1"/>
    <col min="15620" max="15620" width="6.7109375" style="575" customWidth="1"/>
    <col min="15621" max="15621" width="10" style="575" customWidth="1"/>
    <col min="15622" max="15622" width="13.5703125" style="575" bestFit="1" customWidth="1"/>
    <col min="15623" max="15623" width="12.140625" style="575" customWidth="1"/>
    <col min="15624" max="15624" width="7.7109375" style="575" customWidth="1"/>
    <col min="15625" max="15625" width="16.42578125" style="575" bestFit="1" customWidth="1"/>
    <col min="15626" max="15628" width="9.140625" style="575"/>
    <col min="15629" max="15629" width="18.28515625" style="575" customWidth="1"/>
    <col min="15630" max="15872" width="9.140625" style="575"/>
    <col min="15873" max="15873" width="5.140625" style="575" customWidth="1"/>
    <col min="15874" max="15874" width="10.7109375" style="575" customWidth="1"/>
    <col min="15875" max="15875" width="72.85546875" style="575" customWidth="1"/>
    <col min="15876" max="15876" width="6.7109375" style="575" customWidth="1"/>
    <col min="15877" max="15877" width="10" style="575" customWidth="1"/>
    <col min="15878" max="15878" width="13.5703125" style="575" bestFit="1" customWidth="1"/>
    <col min="15879" max="15879" width="12.140625" style="575" customWidth="1"/>
    <col min="15880" max="15880" width="7.7109375" style="575" customWidth="1"/>
    <col min="15881" max="15881" width="16.42578125" style="575" bestFit="1" customWidth="1"/>
    <col min="15882" max="15884" width="9.140625" style="575"/>
    <col min="15885" max="15885" width="18.28515625" style="575" customWidth="1"/>
    <col min="15886" max="16128" width="9.140625" style="575"/>
    <col min="16129" max="16129" width="5.140625" style="575" customWidth="1"/>
    <col min="16130" max="16130" width="10.7109375" style="575" customWidth="1"/>
    <col min="16131" max="16131" width="72.85546875" style="575" customWidth="1"/>
    <col min="16132" max="16132" width="6.7109375" style="575" customWidth="1"/>
    <col min="16133" max="16133" width="10" style="575" customWidth="1"/>
    <col min="16134" max="16134" width="13.5703125" style="575" bestFit="1" customWidth="1"/>
    <col min="16135" max="16135" width="12.140625" style="575" customWidth="1"/>
    <col min="16136" max="16136" width="7.7109375" style="575" customWidth="1"/>
    <col min="16137" max="16137" width="16.42578125" style="575" bestFit="1" customWidth="1"/>
    <col min="16138" max="16140" width="9.140625" style="575"/>
    <col min="16141" max="16141" width="18.28515625" style="575" customWidth="1"/>
    <col min="16142" max="16384" width="9.140625" style="575"/>
  </cols>
  <sheetData>
    <row r="1" spans="1:12" ht="20.25">
      <c r="A1" s="1548" t="s">
        <v>1293</v>
      </c>
      <c r="B1" s="1548"/>
      <c r="C1" s="1548"/>
      <c r="D1" s="1548"/>
      <c r="E1" s="1548"/>
      <c r="F1" s="1548"/>
      <c r="G1" s="1548"/>
      <c r="H1" s="1548"/>
      <c r="I1" s="1548"/>
    </row>
    <row r="2" spans="1:12" ht="71.25" customHeight="1">
      <c r="A2" s="1549" t="s">
        <v>1573</v>
      </c>
      <c r="B2" s="1550"/>
      <c r="C2" s="1550"/>
      <c r="D2" s="1550"/>
      <c r="E2" s="1550"/>
      <c r="F2" s="1550"/>
      <c r="G2" s="1550"/>
      <c r="H2" s="1550"/>
      <c r="I2" s="1551"/>
    </row>
    <row r="3" spans="1:12" ht="21" customHeight="1">
      <c r="A3" s="1552" t="s">
        <v>1574</v>
      </c>
      <c r="B3" s="1553"/>
      <c r="C3" s="1553"/>
      <c r="D3" s="1553"/>
      <c r="E3" s="1553"/>
      <c r="F3" s="1553"/>
      <c r="G3" s="1553"/>
      <c r="H3" s="1553"/>
      <c r="I3" s="1554"/>
    </row>
    <row r="4" spans="1:12" ht="31.5" customHeight="1">
      <c r="A4" s="1552" t="s">
        <v>3</v>
      </c>
      <c r="B4" s="1553"/>
      <c r="C4" s="1553"/>
      <c r="D4" s="630"/>
      <c r="E4" s="630"/>
      <c r="F4" s="630"/>
      <c r="G4" s="630"/>
      <c r="H4" s="630"/>
      <c r="I4" s="631"/>
    </row>
    <row r="5" spans="1:12" s="582" customFormat="1" ht="82.5">
      <c r="A5" s="632" t="s">
        <v>859</v>
      </c>
      <c r="B5" s="633" t="s">
        <v>783</v>
      </c>
      <c r="C5" s="632" t="s">
        <v>860</v>
      </c>
      <c r="D5" s="632" t="s">
        <v>861</v>
      </c>
      <c r="E5" s="632" t="s">
        <v>9</v>
      </c>
      <c r="F5" s="632" t="s">
        <v>1295</v>
      </c>
      <c r="G5" s="634" t="s">
        <v>863</v>
      </c>
      <c r="H5" s="632" t="s">
        <v>788</v>
      </c>
      <c r="I5" s="633" t="s">
        <v>864</v>
      </c>
    </row>
    <row r="6" spans="1:12" s="593" customFormat="1" ht="15.75">
      <c r="A6" s="635">
        <v>1</v>
      </c>
      <c r="B6" s="635">
        <v>2</v>
      </c>
      <c r="C6" s="635" t="s">
        <v>1299</v>
      </c>
      <c r="D6" s="636" t="s">
        <v>655</v>
      </c>
      <c r="E6" s="636" t="s">
        <v>16</v>
      </c>
      <c r="F6" s="635" t="s">
        <v>17</v>
      </c>
      <c r="G6" s="637">
        <v>5805.84</v>
      </c>
      <c r="H6" s="635" t="s">
        <v>18</v>
      </c>
      <c r="I6" s="638">
        <f>B6*G6</f>
        <v>11611.68</v>
      </c>
      <c r="J6" s="588" t="s">
        <v>1300</v>
      </c>
      <c r="K6" s="589">
        <v>2</v>
      </c>
      <c r="L6" s="590">
        <v>5805.84</v>
      </c>
    </row>
    <row r="7" spans="1:12" s="593" customFormat="1" ht="48" customHeight="1">
      <c r="A7" s="635">
        <v>2</v>
      </c>
      <c r="B7" s="635">
        <v>2</v>
      </c>
      <c r="C7" s="636" t="s">
        <v>1301</v>
      </c>
      <c r="D7" s="636" t="s">
        <v>655</v>
      </c>
      <c r="E7" s="636" t="s">
        <v>16</v>
      </c>
      <c r="F7" s="635" t="s">
        <v>21</v>
      </c>
      <c r="G7" s="637">
        <v>21945</v>
      </c>
      <c r="H7" s="635" t="s">
        <v>18</v>
      </c>
      <c r="I7" s="638">
        <f t="shared" ref="I7:I70" si="0">B7*G7</f>
        <v>43890</v>
      </c>
      <c r="J7" s="588" t="s">
        <v>1302</v>
      </c>
      <c r="K7" s="589">
        <v>2</v>
      </c>
      <c r="L7" s="590">
        <v>21945</v>
      </c>
    </row>
    <row r="8" spans="1:12" s="593" customFormat="1" ht="15.75">
      <c r="A8" s="635">
        <v>3</v>
      </c>
      <c r="B8" s="635">
        <v>2</v>
      </c>
      <c r="C8" s="635" t="s">
        <v>1303</v>
      </c>
      <c r="D8" s="636" t="s">
        <v>655</v>
      </c>
      <c r="E8" s="636" t="s">
        <v>16</v>
      </c>
      <c r="F8" s="635" t="s">
        <v>23</v>
      </c>
      <c r="G8" s="637">
        <v>5805.84</v>
      </c>
      <c r="H8" s="635" t="s">
        <v>18</v>
      </c>
      <c r="I8" s="638">
        <f t="shared" si="0"/>
        <v>11611.68</v>
      </c>
      <c r="J8" s="588" t="s">
        <v>1304</v>
      </c>
      <c r="K8" s="589">
        <v>2</v>
      </c>
      <c r="L8" s="590">
        <v>5805.84</v>
      </c>
    </row>
    <row r="9" spans="1:12" s="593" customFormat="1" ht="24" customHeight="1">
      <c r="A9" s="635">
        <v>4</v>
      </c>
      <c r="B9" s="635">
        <v>2</v>
      </c>
      <c r="C9" s="635" t="s">
        <v>1305</v>
      </c>
      <c r="D9" s="636" t="s">
        <v>655</v>
      </c>
      <c r="E9" s="636" t="s">
        <v>16</v>
      </c>
      <c r="F9" s="635" t="s">
        <v>25</v>
      </c>
      <c r="G9" s="637">
        <v>49480.2</v>
      </c>
      <c r="H9" s="635" t="s">
        <v>18</v>
      </c>
      <c r="I9" s="638">
        <f t="shared" si="0"/>
        <v>98960.4</v>
      </c>
      <c r="J9" s="588" t="s">
        <v>1306</v>
      </c>
      <c r="K9" s="589">
        <v>2</v>
      </c>
      <c r="L9" s="590">
        <v>49480.2</v>
      </c>
    </row>
    <row r="10" spans="1:12" s="593" customFormat="1" ht="15.75">
      <c r="A10" s="635">
        <v>5</v>
      </c>
      <c r="B10" s="635">
        <v>1</v>
      </c>
      <c r="C10" s="635" t="s">
        <v>1307</v>
      </c>
      <c r="D10" s="636" t="s">
        <v>655</v>
      </c>
      <c r="E10" s="636" t="s">
        <v>16</v>
      </c>
      <c r="F10" s="635" t="s">
        <v>27</v>
      </c>
      <c r="G10" s="637">
        <v>350</v>
      </c>
      <c r="H10" s="635" t="s">
        <v>18</v>
      </c>
      <c r="I10" s="638">
        <f t="shared" si="0"/>
        <v>350</v>
      </c>
      <c r="J10" s="639" t="s">
        <v>1308</v>
      </c>
      <c r="K10" s="589">
        <v>1</v>
      </c>
      <c r="L10" s="595">
        <v>350</v>
      </c>
    </row>
    <row r="11" spans="1:12" s="593" customFormat="1" ht="94.5" customHeight="1">
      <c r="A11" s="635">
        <v>6</v>
      </c>
      <c r="B11" s="635">
        <v>1</v>
      </c>
      <c r="C11" s="636" t="s">
        <v>1309</v>
      </c>
      <c r="D11" s="636" t="s">
        <v>655</v>
      </c>
      <c r="E11" s="636" t="s">
        <v>16</v>
      </c>
      <c r="F11" s="635" t="s">
        <v>29</v>
      </c>
      <c r="G11" s="637">
        <v>3299.7</v>
      </c>
      <c r="H11" s="635" t="s">
        <v>18</v>
      </c>
      <c r="I11" s="638">
        <f t="shared" si="0"/>
        <v>3299.7</v>
      </c>
      <c r="J11" s="639" t="s">
        <v>1310</v>
      </c>
      <c r="K11" s="589">
        <v>1</v>
      </c>
      <c r="L11" s="590">
        <v>3299.7</v>
      </c>
    </row>
    <row r="12" spans="1:12" s="593" customFormat="1" ht="15.75">
      <c r="A12" s="635">
        <v>7</v>
      </c>
      <c r="B12" s="635">
        <v>1</v>
      </c>
      <c r="C12" s="635" t="s">
        <v>1311</v>
      </c>
      <c r="D12" s="636" t="s">
        <v>655</v>
      </c>
      <c r="E12" s="636" t="s">
        <v>16</v>
      </c>
      <c r="F12" s="635" t="s">
        <v>31</v>
      </c>
      <c r="G12" s="637">
        <v>280</v>
      </c>
      <c r="H12" s="635" t="s">
        <v>18</v>
      </c>
      <c r="I12" s="638">
        <f t="shared" si="0"/>
        <v>280</v>
      </c>
      <c r="J12" s="639" t="s">
        <v>1312</v>
      </c>
      <c r="K12" s="589">
        <v>1</v>
      </c>
      <c r="L12" s="595">
        <v>280</v>
      </c>
    </row>
    <row r="13" spans="1:12" s="593" customFormat="1" ht="31.5">
      <c r="A13" s="635">
        <v>8</v>
      </c>
      <c r="B13" s="635">
        <v>1</v>
      </c>
      <c r="C13" s="636" t="s">
        <v>1313</v>
      </c>
      <c r="D13" s="636" t="s">
        <v>655</v>
      </c>
      <c r="E13" s="636" t="s">
        <v>16</v>
      </c>
      <c r="F13" s="635" t="s">
        <v>33</v>
      </c>
      <c r="G13" s="637">
        <v>25967.57</v>
      </c>
      <c r="H13" s="635" t="s">
        <v>18</v>
      </c>
      <c r="I13" s="638">
        <f t="shared" si="0"/>
        <v>25967.57</v>
      </c>
      <c r="J13" s="639" t="s">
        <v>1314</v>
      </c>
      <c r="K13" s="589">
        <v>1</v>
      </c>
      <c r="L13" s="590">
        <v>25967.57</v>
      </c>
    </row>
    <row r="14" spans="1:12" s="593" customFormat="1" ht="31.5">
      <c r="A14" s="635">
        <v>9</v>
      </c>
      <c r="B14" s="635">
        <v>1</v>
      </c>
      <c r="C14" s="636" t="s">
        <v>1315</v>
      </c>
      <c r="D14" s="636" t="s">
        <v>655</v>
      </c>
      <c r="E14" s="636" t="s">
        <v>16</v>
      </c>
      <c r="F14" s="635" t="s">
        <v>35</v>
      </c>
      <c r="G14" s="637">
        <v>1650</v>
      </c>
      <c r="H14" s="635" t="s">
        <v>18</v>
      </c>
      <c r="I14" s="638">
        <f t="shared" si="0"/>
        <v>1650</v>
      </c>
      <c r="J14" s="639" t="s">
        <v>1316</v>
      </c>
      <c r="K14" s="589">
        <v>1</v>
      </c>
      <c r="L14" s="590">
        <v>1650</v>
      </c>
    </row>
    <row r="15" spans="1:12" s="593" customFormat="1" ht="15.75">
      <c r="A15" s="635">
        <v>10</v>
      </c>
      <c r="B15" s="635">
        <v>16</v>
      </c>
      <c r="C15" s="636" t="s">
        <v>36</v>
      </c>
      <c r="D15" s="636" t="s">
        <v>655</v>
      </c>
      <c r="E15" s="636" t="s">
        <v>16</v>
      </c>
      <c r="F15" s="635" t="s">
        <v>37</v>
      </c>
      <c r="G15" s="637">
        <v>1024</v>
      </c>
      <c r="H15" s="635" t="s">
        <v>18</v>
      </c>
      <c r="I15" s="638">
        <f t="shared" si="0"/>
        <v>16384</v>
      </c>
      <c r="J15" s="639" t="s">
        <v>1317</v>
      </c>
      <c r="K15" s="589">
        <v>16</v>
      </c>
      <c r="L15" s="590">
        <v>1024</v>
      </c>
    </row>
    <row r="16" spans="1:12" s="593" customFormat="1" ht="76.5" customHeight="1">
      <c r="A16" s="635">
        <v>11</v>
      </c>
      <c r="B16" s="635">
        <v>8</v>
      </c>
      <c r="C16" s="636" t="s">
        <v>1318</v>
      </c>
      <c r="D16" s="636" t="s">
        <v>655</v>
      </c>
      <c r="E16" s="636" t="s">
        <v>16</v>
      </c>
      <c r="F16" s="635" t="s">
        <v>29</v>
      </c>
      <c r="G16" s="637">
        <v>3299.7</v>
      </c>
      <c r="H16" s="635" t="s">
        <v>18</v>
      </c>
      <c r="I16" s="638">
        <f t="shared" si="0"/>
        <v>26397.599999999999</v>
      </c>
      <c r="J16" s="639" t="s">
        <v>1310</v>
      </c>
      <c r="K16" s="589">
        <v>8</v>
      </c>
      <c r="L16" s="590">
        <v>3299.7</v>
      </c>
    </row>
    <row r="17" spans="1:12" s="593" customFormat="1" ht="15.75">
      <c r="A17" s="635">
        <v>12</v>
      </c>
      <c r="B17" s="635">
        <v>16</v>
      </c>
      <c r="C17" s="636" t="s">
        <v>38</v>
      </c>
      <c r="D17" s="636" t="s">
        <v>655</v>
      </c>
      <c r="E17" s="636" t="s">
        <v>16</v>
      </c>
      <c r="F17" s="635" t="s">
        <v>39</v>
      </c>
      <c r="G17" s="637">
        <v>1044.48</v>
      </c>
      <c r="H17" s="635" t="s">
        <v>18</v>
      </c>
      <c r="I17" s="638">
        <f t="shared" si="0"/>
        <v>16711.68</v>
      </c>
      <c r="J17" s="639" t="s">
        <v>1319</v>
      </c>
      <c r="K17" s="589">
        <v>16</v>
      </c>
      <c r="L17" s="590">
        <v>1044.48</v>
      </c>
    </row>
    <row r="18" spans="1:12" s="593" customFormat="1" ht="47.25">
      <c r="A18" s="635">
        <v>13</v>
      </c>
      <c r="B18" s="635">
        <v>16</v>
      </c>
      <c r="C18" s="636" t="s">
        <v>40</v>
      </c>
      <c r="D18" s="636" t="s">
        <v>655</v>
      </c>
      <c r="E18" s="636" t="s">
        <v>16</v>
      </c>
      <c r="F18" s="635" t="s">
        <v>41</v>
      </c>
      <c r="G18" s="637">
        <v>8894</v>
      </c>
      <c r="H18" s="635" t="s">
        <v>18</v>
      </c>
      <c r="I18" s="638">
        <f t="shared" si="0"/>
        <v>142304</v>
      </c>
      <c r="J18" s="639" t="s">
        <v>1320</v>
      </c>
      <c r="K18" s="589">
        <v>16</v>
      </c>
      <c r="L18" s="590">
        <v>8894</v>
      </c>
    </row>
    <row r="19" spans="1:12" s="593" customFormat="1" ht="15.75">
      <c r="A19" s="635">
        <v>14</v>
      </c>
      <c r="B19" s="635">
        <v>10</v>
      </c>
      <c r="C19" s="636" t="s">
        <v>42</v>
      </c>
      <c r="D19" s="636" t="s">
        <v>655</v>
      </c>
      <c r="E19" s="636" t="s">
        <v>16</v>
      </c>
      <c r="F19" s="635" t="s">
        <v>43</v>
      </c>
      <c r="G19" s="637">
        <v>1024</v>
      </c>
      <c r="H19" s="635" t="s">
        <v>18</v>
      </c>
      <c r="I19" s="638">
        <f t="shared" si="0"/>
        <v>10240</v>
      </c>
      <c r="J19" s="639" t="s">
        <v>1321</v>
      </c>
      <c r="K19" s="589">
        <v>10</v>
      </c>
      <c r="L19" s="590">
        <v>1024</v>
      </c>
    </row>
    <row r="20" spans="1:12" s="593" customFormat="1" ht="78" customHeight="1">
      <c r="A20" s="635">
        <v>15</v>
      </c>
      <c r="B20" s="635">
        <v>5</v>
      </c>
      <c r="C20" s="636" t="s">
        <v>1322</v>
      </c>
      <c r="D20" s="636" t="s">
        <v>655</v>
      </c>
      <c r="E20" s="636" t="s">
        <v>16</v>
      </c>
      <c r="F20" s="635" t="s">
        <v>29</v>
      </c>
      <c r="G20" s="637">
        <v>3299.7</v>
      </c>
      <c r="H20" s="635" t="s">
        <v>18</v>
      </c>
      <c r="I20" s="638">
        <f t="shared" si="0"/>
        <v>16498.5</v>
      </c>
      <c r="J20" s="639" t="s">
        <v>1310</v>
      </c>
      <c r="K20" s="589">
        <v>5</v>
      </c>
      <c r="L20" s="590">
        <v>3299.7</v>
      </c>
    </row>
    <row r="21" spans="1:12" s="593" customFormat="1" ht="15.75">
      <c r="A21" s="635">
        <v>16</v>
      </c>
      <c r="B21" s="635">
        <v>10</v>
      </c>
      <c r="C21" s="636" t="s">
        <v>44</v>
      </c>
      <c r="D21" s="636" t="s">
        <v>655</v>
      </c>
      <c r="E21" s="636" t="s">
        <v>16</v>
      </c>
      <c r="F21" s="635" t="s">
        <v>45</v>
      </c>
      <c r="G21" s="637">
        <v>1044.48</v>
      </c>
      <c r="H21" s="635" t="s">
        <v>18</v>
      </c>
      <c r="I21" s="638">
        <f t="shared" si="0"/>
        <v>10444.799999999999</v>
      </c>
      <c r="J21" s="639" t="s">
        <v>1323</v>
      </c>
      <c r="K21" s="589">
        <v>10</v>
      </c>
      <c r="L21" s="590">
        <v>1044.48</v>
      </c>
    </row>
    <row r="22" spans="1:12" s="593" customFormat="1" ht="31.5">
      <c r="A22" s="635">
        <v>17</v>
      </c>
      <c r="B22" s="635">
        <v>10</v>
      </c>
      <c r="C22" s="636" t="s">
        <v>46</v>
      </c>
      <c r="D22" s="636" t="s">
        <v>655</v>
      </c>
      <c r="E22" s="636" t="s">
        <v>16</v>
      </c>
      <c r="F22" s="635" t="s">
        <v>47</v>
      </c>
      <c r="G22" s="637">
        <v>9847</v>
      </c>
      <c r="H22" s="635" t="s">
        <v>18</v>
      </c>
      <c r="I22" s="638">
        <f t="shared" si="0"/>
        <v>98470</v>
      </c>
      <c r="J22" s="639" t="s">
        <v>1324</v>
      </c>
      <c r="K22" s="589">
        <v>10</v>
      </c>
      <c r="L22" s="590">
        <v>9847</v>
      </c>
    </row>
    <row r="23" spans="1:12" s="593" customFormat="1" ht="15.75">
      <c r="A23" s="635">
        <v>18</v>
      </c>
      <c r="B23" s="635">
        <v>1</v>
      </c>
      <c r="C23" s="636" t="s">
        <v>48</v>
      </c>
      <c r="D23" s="636" t="s">
        <v>655</v>
      </c>
      <c r="E23" s="636" t="s">
        <v>16</v>
      </c>
      <c r="F23" s="635" t="s">
        <v>49</v>
      </c>
      <c r="G23" s="637">
        <v>1612</v>
      </c>
      <c r="H23" s="635" t="s">
        <v>50</v>
      </c>
      <c r="I23" s="638">
        <f t="shared" si="0"/>
        <v>1612</v>
      </c>
      <c r="J23" s="639" t="s">
        <v>1325</v>
      </c>
      <c r="K23" s="589">
        <v>1</v>
      </c>
      <c r="L23" s="590">
        <v>1612</v>
      </c>
    </row>
    <row r="24" spans="1:12" s="593" customFormat="1" ht="77.25" customHeight="1">
      <c r="A24" s="635">
        <v>19</v>
      </c>
      <c r="B24" s="635">
        <v>1</v>
      </c>
      <c r="C24" s="636" t="s">
        <v>1326</v>
      </c>
      <c r="D24" s="636" t="s">
        <v>655</v>
      </c>
      <c r="E24" s="636" t="s">
        <v>16</v>
      </c>
      <c r="F24" s="635" t="s">
        <v>29</v>
      </c>
      <c r="G24" s="637">
        <v>3299.7</v>
      </c>
      <c r="H24" s="635" t="s">
        <v>18</v>
      </c>
      <c r="I24" s="638">
        <f t="shared" si="0"/>
        <v>3299.7</v>
      </c>
      <c r="J24" s="639" t="s">
        <v>1310</v>
      </c>
      <c r="K24" s="589">
        <v>1</v>
      </c>
      <c r="L24" s="590">
        <v>3299.7</v>
      </c>
    </row>
    <row r="25" spans="1:12" s="593" customFormat="1" ht="15.75">
      <c r="A25" s="635">
        <v>20</v>
      </c>
      <c r="B25" s="635">
        <v>1</v>
      </c>
      <c r="C25" s="636" t="s">
        <v>52</v>
      </c>
      <c r="D25" s="636" t="s">
        <v>655</v>
      </c>
      <c r="E25" s="636" t="s">
        <v>16</v>
      </c>
      <c r="F25" s="635" t="s">
        <v>53</v>
      </c>
      <c r="G25" s="637">
        <v>1024</v>
      </c>
      <c r="H25" s="635" t="s">
        <v>50</v>
      </c>
      <c r="I25" s="638">
        <f t="shared" si="0"/>
        <v>1024</v>
      </c>
      <c r="J25" s="639" t="s">
        <v>1327</v>
      </c>
      <c r="K25" s="589">
        <v>1</v>
      </c>
      <c r="L25" s="590">
        <v>1024</v>
      </c>
    </row>
    <row r="26" spans="1:12" s="593" customFormat="1" ht="31.5">
      <c r="A26" s="635">
        <v>21</v>
      </c>
      <c r="B26" s="635">
        <v>1</v>
      </c>
      <c r="C26" s="636" t="s">
        <v>1328</v>
      </c>
      <c r="D26" s="636" t="s">
        <v>655</v>
      </c>
      <c r="E26" s="636" t="s">
        <v>16</v>
      </c>
      <c r="F26" s="635" t="s">
        <v>55</v>
      </c>
      <c r="G26" s="637">
        <v>7666</v>
      </c>
      <c r="H26" s="635" t="s">
        <v>18</v>
      </c>
      <c r="I26" s="638">
        <f t="shared" si="0"/>
        <v>7666</v>
      </c>
      <c r="J26" s="639" t="s">
        <v>1329</v>
      </c>
      <c r="K26" s="589">
        <v>1</v>
      </c>
      <c r="L26" s="590">
        <v>7666</v>
      </c>
    </row>
    <row r="27" spans="1:12" s="593" customFormat="1" ht="47.25">
      <c r="A27" s="635">
        <v>22</v>
      </c>
      <c r="B27" s="635">
        <v>1</v>
      </c>
      <c r="C27" s="636" t="s">
        <v>1330</v>
      </c>
      <c r="D27" s="636" t="s">
        <v>655</v>
      </c>
      <c r="E27" s="636" t="s">
        <v>16</v>
      </c>
      <c r="F27" s="635" t="s">
        <v>58</v>
      </c>
      <c r="G27" s="637">
        <v>42000</v>
      </c>
      <c r="H27" s="635" t="s">
        <v>18</v>
      </c>
      <c r="I27" s="638">
        <f t="shared" si="0"/>
        <v>42000</v>
      </c>
      <c r="J27" s="639" t="s">
        <v>1331</v>
      </c>
      <c r="K27" s="589">
        <v>1</v>
      </c>
      <c r="L27" s="590">
        <v>42000</v>
      </c>
    </row>
    <row r="28" spans="1:12" s="593" customFormat="1" ht="63">
      <c r="A28" s="635">
        <v>23</v>
      </c>
      <c r="B28" s="635">
        <v>1</v>
      </c>
      <c r="C28" s="636" t="s">
        <v>919</v>
      </c>
      <c r="D28" s="636" t="s">
        <v>655</v>
      </c>
      <c r="E28" s="636" t="s">
        <v>16</v>
      </c>
      <c r="F28" s="635" t="s">
        <v>60</v>
      </c>
      <c r="G28" s="637">
        <v>2122</v>
      </c>
      <c r="H28" s="635" t="s">
        <v>18</v>
      </c>
      <c r="I28" s="638">
        <f t="shared" si="0"/>
        <v>2122</v>
      </c>
      <c r="J28" s="639" t="s">
        <v>1332</v>
      </c>
      <c r="K28" s="589">
        <v>1</v>
      </c>
      <c r="L28" s="590">
        <v>2122</v>
      </c>
    </row>
    <row r="29" spans="1:12" s="593" customFormat="1" ht="15.75">
      <c r="A29" s="635">
        <v>24</v>
      </c>
      <c r="B29" s="635">
        <v>44</v>
      </c>
      <c r="C29" s="640" t="s">
        <v>61</v>
      </c>
      <c r="D29" s="636" t="s">
        <v>655</v>
      </c>
      <c r="E29" s="636" t="s">
        <v>16</v>
      </c>
      <c r="F29" s="635" t="s">
        <v>62</v>
      </c>
      <c r="G29" s="637">
        <v>48</v>
      </c>
      <c r="H29" s="635" t="s">
        <v>18</v>
      </c>
      <c r="I29" s="638">
        <f t="shared" si="0"/>
        <v>2112</v>
      </c>
      <c r="J29" s="639" t="s">
        <v>1333</v>
      </c>
      <c r="K29" s="589">
        <v>44</v>
      </c>
      <c r="L29" s="595">
        <v>48</v>
      </c>
    </row>
    <row r="30" spans="1:12" s="593" customFormat="1" ht="78.75">
      <c r="A30" s="635">
        <v>25</v>
      </c>
      <c r="B30" s="635">
        <v>0.83</v>
      </c>
      <c r="C30" s="636" t="s">
        <v>63</v>
      </c>
      <c r="D30" s="636" t="s">
        <v>655</v>
      </c>
      <c r="E30" s="636" t="s">
        <v>16</v>
      </c>
      <c r="F30" s="635" t="s">
        <v>64</v>
      </c>
      <c r="G30" s="637">
        <v>3426</v>
      </c>
      <c r="H30" s="635" t="s">
        <v>65</v>
      </c>
      <c r="I30" s="638">
        <f t="shared" si="0"/>
        <v>2843.58</v>
      </c>
      <c r="J30" s="639" t="s">
        <v>1334</v>
      </c>
      <c r="K30" s="596">
        <v>0.83</v>
      </c>
      <c r="L30" s="590">
        <v>3426</v>
      </c>
    </row>
    <row r="31" spans="1:12" s="593" customFormat="1" ht="63">
      <c r="A31" s="635">
        <v>26</v>
      </c>
      <c r="B31" s="635">
        <v>3.83</v>
      </c>
      <c r="C31" s="636" t="s">
        <v>66</v>
      </c>
      <c r="D31" s="636" t="s">
        <v>655</v>
      </c>
      <c r="E31" s="636" t="s">
        <v>16</v>
      </c>
      <c r="F31" s="635" t="s">
        <v>67</v>
      </c>
      <c r="G31" s="637">
        <v>1470</v>
      </c>
      <c r="H31" s="635" t="s">
        <v>65</v>
      </c>
      <c r="I31" s="638">
        <f t="shared" si="0"/>
        <v>5630.1</v>
      </c>
      <c r="J31" s="639" t="s">
        <v>1335</v>
      </c>
      <c r="K31" s="596">
        <v>3.83</v>
      </c>
      <c r="L31" s="590">
        <v>1470</v>
      </c>
    </row>
    <row r="32" spans="1:12" ht="126">
      <c r="A32" s="635">
        <v>27</v>
      </c>
      <c r="B32" s="635">
        <v>3.83</v>
      </c>
      <c r="C32" s="636" t="s">
        <v>1336</v>
      </c>
      <c r="D32" s="636" t="s">
        <v>655</v>
      </c>
      <c r="E32" s="636" t="s">
        <v>57</v>
      </c>
      <c r="F32" s="635" t="s">
        <v>69</v>
      </c>
      <c r="G32" s="637">
        <v>2181</v>
      </c>
      <c r="H32" s="635" t="s">
        <v>65</v>
      </c>
      <c r="I32" s="638">
        <f t="shared" si="0"/>
        <v>8353.23</v>
      </c>
      <c r="J32" s="639" t="s">
        <v>1337</v>
      </c>
      <c r="K32" s="596">
        <v>3.83</v>
      </c>
      <c r="L32" s="590">
        <v>2181</v>
      </c>
    </row>
    <row r="33" spans="1:12" ht="126">
      <c r="A33" s="635">
        <v>28</v>
      </c>
      <c r="B33" s="635">
        <v>3.83</v>
      </c>
      <c r="C33" s="636" t="s">
        <v>1338</v>
      </c>
      <c r="D33" s="636" t="s">
        <v>655</v>
      </c>
      <c r="E33" s="636" t="s">
        <v>16</v>
      </c>
      <c r="F33" s="635" t="s">
        <v>71</v>
      </c>
      <c r="G33" s="637">
        <v>851</v>
      </c>
      <c r="H33" s="635" t="s">
        <v>65</v>
      </c>
      <c r="I33" s="638">
        <f t="shared" si="0"/>
        <v>3259.33</v>
      </c>
      <c r="J33" s="639" t="s">
        <v>1339</v>
      </c>
      <c r="K33" s="596">
        <v>3.83</v>
      </c>
      <c r="L33" s="595">
        <v>851</v>
      </c>
    </row>
    <row r="34" spans="1:12" ht="126">
      <c r="A34" s="635">
        <v>29</v>
      </c>
      <c r="B34" s="635">
        <v>3.83</v>
      </c>
      <c r="C34" s="636" t="s">
        <v>1340</v>
      </c>
      <c r="D34" s="636" t="s">
        <v>655</v>
      </c>
      <c r="E34" s="636" t="s">
        <v>57</v>
      </c>
      <c r="F34" s="635" t="s">
        <v>73</v>
      </c>
      <c r="G34" s="637">
        <v>1293</v>
      </c>
      <c r="H34" s="635" t="s">
        <v>65</v>
      </c>
      <c r="I34" s="638">
        <f t="shared" si="0"/>
        <v>4952.1900000000005</v>
      </c>
      <c r="J34" s="639" t="s">
        <v>1341</v>
      </c>
      <c r="K34" s="596">
        <v>3.83</v>
      </c>
      <c r="L34" s="590">
        <v>1293</v>
      </c>
    </row>
    <row r="35" spans="1:12" ht="126">
      <c r="A35" s="635">
        <v>30</v>
      </c>
      <c r="B35" s="635">
        <v>3.83</v>
      </c>
      <c r="C35" s="636" t="s">
        <v>1342</v>
      </c>
      <c r="D35" s="636" t="s">
        <v>655</v>
      </c>
      <c r="E35" s="636" t="s">
        <v>16</v>
      </c>
      <c r="F35" s="635" t="s">
        <v>75</v>
      </c>
      <c r="G35" s="637">
        <v>482</v>
      </c>
      <c r="H35" s="635" t="s">
        <v>65</v>
      </c>
      <c r="I35" s="638">
        <f t="shared" si="0"/>
        <v>1846.06</v>
      </c>
      <c r="J35" s="639" t="s">
        <v>1343</v>
      </c>
      <c r="K35" s="596">
        <v>3.83</v>
      </c>
      <c r="L35" s="595">
        <v>482</v>
      </c>
    </row>
    <row r="36" spans="1:12" ht="15.75">
      <c r="A36" s="635">
        <v>31</v>
      </c>
      <c r="B36" s="635">
        <v>43</v>
      </c>
      <c r="C36" s="636" t="s">
        <v>76</v>
      </c>
      <c r="D36" s="636" t="s">
        <v>655</v>
      </c>
      <c r="E36" s="636" t="s">
        <v>16</v>
      </c>
      <c r="F36" s="635" t="s">
        <v>77</v>
      </c>
      <c r="G36" s="637">
        <v>122</v>
      </c>
      <c r="H36" s="635" t="s">
        <v>18</v>
      </c>
      <c r="I36" s="638">
        <f t="shared" si="0"/>
        <v>5246</v>
      </c>
      <c r="J36" s="639" t="s">
        <v>1344</v>
      </c>
      <c r="K36" s="589">
        <v>43</v>
      </c>
      <c r="L36" s="595">
        <v>122</v>
      </c>
    </row>
    <row r="37" spans="1:12" ht="31.5">
      <c r="A37" s="635">
        <v>32</v>
      </c>
      <c r="B37" s="635">
        <v>36</v>
      </c>
      <c r="C37" s="636" t="s">
        <v>728</v>
      </c>
      <c r="D37" s="636" t="s">
        <v>655</v>
      </c>
      <c r="E37" s="636" t="s">
        <v>57</v>
      </c>
      <c r="F37" s="635" t="s">
        <v>79</v>
      </c>
      <c r="G37" s="637">
        <v>3486</v>
      </c>
      <c r="H37" s="635" t="s">
        <v>18</v>
      </c>
      <c r="I37" s="638">
        <f t="shared" si="0"/>
        <v>125496</v>
      </c>
      <c r="J37" s="639" t="s">
        <v>1345</v>
      </c>
      <c r="K37" s="589">
        <v>36</v>
      </c>
      <c r="L37" s="590">
        <v>3486</v>
      </c>
    </row>
    <row r="38" spans="1:12" ht="63.75" customHeight="1">
      <c r="A38" s="635">
        <v>33</v>
      </c>
      <c r="B38" s="635">
        <v>36</v>
      </c>
      <c r="C38" s="636" t="s">
        <v>80</v>
      </c>
      <c r="D38" s="636" t="s">
        <v>655</v>
      </c>
      <c r="E38" s="636" t="s">
        <v>16</v>
      </c>
      <c r="F38" s="635" t="s">
        <v>81</v>
      </c>
      <c r="G38" s="637">
        <v>1234.2</v>
      </c>
      <c r="H38" s="635" t="s">
        <v>18</v>
      </c>
      <c r="I38" s="638">
        <f t="shared" si="0"/>
        <v>44431.200000000004</v>
      </c>
      <c r="J38" s="639" t="s">
        <v>1346</v>
      </c>
      <c r="K38" s="589">
        <v>36</v>
      </c>
      <c r="L38" s="590">
        <v>1234.2</v>
      </c>
    </row>
    <row r="39" spans="1:12" ht="47.25">
      <c r="A39" s="635">
        <v>34</v>
      </c>
      <c r="B39" s="635">
        <v>36</v>
      </c>
      <c r="C39" s="636" t="s">
        <v>82</v>
      </c>
      <c r="D39" s="636" t="s">
        <v>655</v>
      </c>
      <c r="E39" s="636" t="s">
        <v>16</v>
      </c>
      <c r="F39" s="635" t="s">
        <v>83</v>
      </c>
      <c r="G39" s="637">
        <v>386</v>
      </c>
      <c r="H39" s="635" t="s">
        <v>18</v>
      </c>
      <c r="I39" s="638">
        <f t="shared" si="0"/>
        <v>13896</v>
      </c>
      <c r="J39" s="639" t="s">
        <v>1347</v>
      </c>
      <c r="K39" s="589">
        <v>36</v>
      </c>
      <c r="L39" s="595">
        <v>386</v>
      </c>
    </row>
    <row r="40" spans="1:12" ht="78.75">
      <c r="A40" s="635">
        <v>35</v>
      </c>
      <c r="B40" s="635">
        <v>531.9</v>
      </c>
      <c r="C40" s="636" t="s">
        <v>84</v>
      </c>
      <c r="D40" s="636" t="s">
        <v>655</v>
      </c>
      <c r="E40" s="636" t="s">
        <v>16</v>
      </c>
      <c r="F40" s="635" t="s">
        <v>85</v>
      </c>
      <c r="G40" s="637">
        <v>65</v>
      </c>
      <c r="H40" s="635" t="s">
        <v>86</v>
      </c>
      <c r="I40" s="638">
        <f t="shared" si="0"/>
        <v>34573.5</v>
      </c>
      <c r="J40" s="639" t="s">
        <v>1348</v>
      </c>
      <c r="K40" s="596">
        <v>531.9</v>
      </c>
      <c r="L40" s="595">
        <v>65</v>
      </c>
    </row>
    <row r="41" spans="1:12" ht="47.25">
      <c r="A41" s="635">
        <v>36</v>
      </c>
      <c r="B41" s="635">
        <v>208.3</v>
      </c>
      <c r="C41" s="636" t="s">
        <v>87</v>
      </c>
      <c r="D41" s="636" t="s">
        <v>655</v>
      </c>
      <c r="E41" s="636" t="s">
        <v>16</v>
      </c>
      <c r="F41" s="635" t="s">
        <v>88</v>
      </c>
      <c r="G41" s="637">
        <v>41</v>
      </c>
      <c r="H41" s="635" t="s">
        <v>86</v>
      </c>
      <c r="I41" s="638">
        <f t="shared" si="0"/>
        <v>8540.3000000000011</v>
      </c>
      <c r="J41" s="639" t="s">
        <v>1349</v>
      </c>
      <c r="K41" s="596">
        <v>208.3</v>
      </c>
      <c r="L41" s="595">
        <v>41</v>
      </c>
    </row>
    <row r="42" spans="1:12" ht="15.75">
      <c r="A42" s="635">
        <v>37</v>
      </c>
      <c r="B42" s="635">
        <v>50</v>
      </c>
      <c r="C42" s="636" t="s">
        <v>89</v>
      </c>
      <c r="D42" s="636" t="s">
        <v>655</v>
      </c>
      <c r="E42" s="636" t="s">
        <v>57</v>
      </c>
      <c r="F42" s="635" t="s">
        <v>90</v>
      </c>
      <c r="G42" s="637">
        <v>117.5</v>
      </c>
      <c r="H42" s="635" t="s">
        <v>91</v>
      </c>
      <c r="I42" s="638">
        <f t="shared" si="0"/>
        <v>5875</v>
      </c>
      <c r="J42" s="639" t="s">
        <v>1350</v>
      </c>
      <c r="K42" s="596">
        <v>50</v>
      </c>
      <c r="L42" s="595">
        <v>117.5</v>
      </c>
    </row>
    <row r="43" spans="1:12" ht="15.75">
      <c r="A43" s="635">
        <v>38</v>
      </c>
      <c r="B43" s="635">
        <v>314</v>
      </c>
      <c r="C43" s="641" t="s">
        <v>1351</v>
      </c>
      <c r="D43" s="636" t="s">
        <v>655</v>
      </c>
      <c r="E43" s="636" t="s">
        <v>16</v>
      </c>
      <c r="F43" s="635" t="s">
        <v>93</v>
      </c>
      <c r="G43" s="637">
        <v>55</v>
      </c>
      <c r="H43" s="635" t="s">
        <v>94</v>
      </c>
      <c r="I43" s="638">
        <f t="shared" si="0"/>
        <v>17270</v>
      </c>
      <c r="J43" s="639" t="s">
        <v>1352</v>
      </c>
      <c r="K43" s="596">
        <v>314</v>
      </c>
      <c r="L43" s="595">
        <v>55</v>
      </c>
    </row>
    <row r="44" spans="1:12" ht="63">
      <c r="A44" s="635">
        <v>39</v>
      </c>
      <c r="B44" s="635">
        <v>2</v>
      </c>
      <c r="C44" s="636" t="s">
        <v>95</v>
      </c>
      <c r="D44" s="636" t="s">
        <v>655</v>
      </c>
      <c r="E44" s="636" t="s">
        <v>57</v>
      </c>
      <c r="F44" s="635" t="s">
        <v>96</v>
      </c>
      <c r="G44" s="637">
        <v>4725</v>
      </c>
      <c r="H44" s="635" t="s">
        <v>18</v>
      </c>
      <c r="I44" s="638">
        <f t="shared" si="0"/>
        <v>9450</v>
      </c>
      <c r="J44" s="639" t="s">
        <v>1353</v>
      </c>
      <c r="K44" s="589">
        <v>2</v>
      </c>
      <c r="L44" s="590">
        <v>4725</v>
      </c>
    </row>
    <row r="45" spans="1:12" ht="31.5">
      <c r="A45" s="635">
        <v>40</v>
      </c>
      <c r="B45" s="635">
        <v>2</v>
      </c>
      <c r="C45" s="636" t="s">
        <v>97</v>
      </c>
      <c r="D45" s="636" t="s">
        <v>655</v>
      </c>
      <c r="E45" s="636" t="s">
        <v>16</v>
      </c>
      <c r="F45" s="635" t="s">
        <v>98</v>
      </c>
      <c r="G45" s="637">
        <v>1323</v>
      </c>
      <c r="H45" s="635" t="s">
        <v>18</v>
      </c>
      <c r="I45" s="638">
        <f t="shared" si="0"/>
        <v>2646</v>
      </c>
      <c r="J45" s="639" t="s">
        <v>1354</v>
      </c>
      <c r="K45" s="589">
        <v>2</v>
      </c>
      <c r="L45" s="590">
        <v>1323</v>
      </c>
    </row>
    <row r="46" spans="1:12" ht="160.5">
      <c r="A46" s="635">
        <v>41</v>
      </c>
      <c r="B46" s="635">
        <v>106</v>
      </c>
      <c r="C46" s="636" t="s">
        <v>1355</v>
      </c>
      <c r="D46" s="636" t="s">
        <v>655</v>
      </c>
      <c r="E46" s="636" t="s">
        <v>16</v>
      </c>
      <c r="F46" s="635" t="s">
        <v>100</v>
      </c>
      <c r="G46" s="637">
        <v>2463.3000000000002</v>
      </c>
      <c r="H46" s="635" t="s">
        <v>94</v>
      </c>
      <c r="I46" s="638">
        <f t="shared" si="0"/>
        <v>261109.80000000002</v>
      </c>
      <c r="J46" s="639" t="s">
        <v>1356</v>
      </c>
      <c r="K46" s="596">
        <v>106</v>
      </c>
      <c r="L46" s="590">
        <v>2463.3000000000002</v>
      </c>
    </row>
    <row r="47" spans="1:12" ht="15.75">
      <c r="A47" s="635">
        <v>42</v>
      </c>
      <c r="B47" s="635">
        <v>56</v>
      </c>
      <c r="C47" s="642" t="s">
        <v>1357</v>
      </c>
      <c r="D47" s="636" t="s">
        <v>655</v>
      </c>
      <c r="E47" s="636" t="s">
        <v>16</v>
      </c>
      <c r="F47" s="635" t="s">
        <v>102</v>
      </c>
      <c r="G47" s="637">
        <v>133</v>
      </c>
      <c r="H47" s="635" t="s">
        <v>94</v>
      </c>
      <c r="I47" s="638">
        <f t="shared" si="0"/>
        <v>7448</v>
      </c>
      <c r="J47" s="639" t="s">
        <v>1358</v>
      </c>
      <c r="K47" s="596">
        <v>56</v>
      </c>
      <c r="L47" s="595">
        <v>133</v>
      </c>
    </row>
    <row r="48" spans="1:12" ht="15.75">
      <c r="A48" s="635">
        <v>43</v>
      </c>
      <c r="B48" s="635">
        <v>106</v>
      </c>
      <c r="C48" s="635" t="s">
        <v>1359</v>
      </c>
      <c r="D48" s="636" t="s">
        <v>655</v>
      </c>
      <c r="E48" s="636" t="s">
        <v>16</v>
      </c>
      <c r="F48" s="635" t="s">
        <v>104</v>
      </c>
      <c r="G48" s="637">
        <v>200</v>
      </c>
      <c r="H48" s="635" t="s">
        <v>94</v>
      </c>
      <c r="I48" s="638">
        <f t="shared" si="0"/>
        <v>21200</v>
      </c>
      <c r="J48" s="639" t="s">
        <v>1360</v>
      </c>
      <c r="K48" s="596">
        <v>106</v>
      </c>
      <c r="L48" s="595">
        <v>200</v>
      </c>
    </row>
    <row r="49" spans="1:12" ht="78.75">
      <c r="A49" s="635">
        <v>44</v>
      </c>
      <c r="B49" s="635">
        <v>14</v>
      </c>
      <c r="C49" s="642" t="s">
        <v>1361</v>
      </c>
      <c r="D49" s="636" t="s">
        <v>655</v>
      </c>
      <c r="E49" s="636" t="s">
        <v>16</v>
      </c>
      <c r="F49" s="635" t="s">
        <v>106</v>
      </c>
      <c r="G49" s="637">
        <v>135.66</v>
      </c>
      <c r="H49" s="635" t="s">
        <v>94</v>
      </c>
      <c r="I49" s="638">
        <f t="shared" si="0"/>
        <v>1899.24</v>
      </c>
      <c r="J49" s="639" t="s">
        <v>1362</v>
      </c>
      <c r="K49" s="596">
        <v>14</v>
      </c>
      <c r="L49" s="595">
        <v>135.66</v>
      </c>
    </row>
    <row r="50" spans="1:12" ht="15.75">
      <c r="A50" s="635">
        <v>45</v>
      </c>
      <c r="B50" s="635">
        <v>8</v>
      </c>
      <c r="C50" s="643" t="s">
        <v>1363</v>
      </c>
      <c r="D50" s="636" t="s">
        <v>655</v>
      </c>
      <c r="E50" s="636" t="s">
        <v>57</v>
      </c>
      <c r="F50" s="635" t="s">
        <v>108</v>
      </c>
      <c r="G50" s="637">
        <v>2500</v>
      </c>
      <c r="H50" s="635" t="s">
        <v>18</v>
      </c>
      <c r="I50" s="638">
        <f t="shared" si="0"/>
        <v>20000</v>
      </c>
      <c r="J50" s="639" t="s">
        <v>1364</v>
      </c>
      <c r="K50" s="589">
        <v>8</v>
      </c>
      <c r="L50" s="590">
        <v>2500</v>
      </c>
    </row>
    <row r="51" spans="1:12" ht="15.75">
      <c r="A51" s="635">
        <v>46</v>
      </c>
      <c r="B51" s="635">
        <v>8</v>
      </c>
      <c r="C51" s="643" t="s">
        <v>1365</v>
      </c>
      <c r="D51" s="636" t="s">
        <v>655</v>
      </c>
      <c r="E51" s="636" t="s">
        <v>57</v>
      </c>
      <c r="F51" s="635" t="s">
        <v>110</v>
      </c>
      <c r="G51" s="637">
        <v>4200</v>
      </c>
      <c r="H51" s="635" t="s">
        <v>18</v>
      </c>
      <c r="I51" s="638">
        <f t="shared" si="0"/>
        <v>33600</v>
      </c>
      <c r="J51" s="639" t="s">
        <v>1366</v>
      </c>
      <c r="K51" s="589">
        <v>8</v>
      </c>
      <c r="L51" s="590">
        <v>4200</v>
      </c>
    </row>
    <row r="52" spans="1:12" ht="15.75">
      <c r="A52" s="635">
        <v>47</v>
      </c>
      <c r="B52" s="635">
        <v>8</v>
      </c>
      <c r="C52" s="644" t="s">
        <v>1367</v>
      </c>
      <c r="D52" s="636" t="s">
        <v>655</v>
      </c>
      <c r="E52" s="636" t="s">
        <v>16</v>
      </c>
      <c r="F52" s="635" t="s">
        <v>112</v>
      </c>
      <c r="G52" s="637">
        <v>17600</v>
      </c>
      <c r="H52" s="635" t="s">
        <v>18</v>
      </c>
      <c r="I52" s="638">
        <f t="shared" si="0"/>
        <v>140800</v>
      </c>
      <c r="J52" s="639" t="s">
        <v>1368</v>
      </c>
      <c r="K52" s="589">
        <v>8</v>
      </c>
      <c r="L52" s="590">
        <v>17600</v>
      </c>
    </row>
    <row r="53" spans="1:12" ht="15.75">
      <c r="A53" s="635">
        <v>48</v>
      </c>
      <c r="B53" s="635">
        <v>8</v>
      </c>
      <c r="C53" s="644" t="s">
        <v>1369</v>
      </c>
      <c r="D53" s="636" t="s">
        <v>655</v>
      </c>
      <c r="E53" s="636" t="s">
        <v>16</v>
      </c>
      <c r="F53" s="635" t="s">
        <v>114</v>
      </c>
      <c r="G53" s="637">
        <v>4000</v>
      </c>
      <c r="H53" s="635" t="s">
        <v>18</v>
      </c>
      <c r="I53" s="638">
        <f t="shared" si="0"/>
        <v>32000</v>
      </c>
      <c r="J53" s="639" t="s">
        <v>1370</v>
      </c>
      <c r="K53" s="589">
        <v>8</v>
      </c>
      <c r="L53" s="590">
        <v>4000</v>
      </c>
    </row>
    <row r="54" spans="1:12" ht="15.75">
      <c r="A54" s="635">
        <v>49</v>
      </c>
      <c r="B54" s="635">
        <v>4</v>
      </c>
      <c r="C54" s="636" t="s">
        <v>115</v>
      </c>
      <c r="D54" s="636" t="s">
        <v>655</v>
      </c>
      <c r="E54" s="636" t="s">
        <v>16</v>
      </c>
      <c r="F54" s="635" t="s">
        <v>116</v>
      </c>
      <c r="G54" s="637">
        <v>2764.76</v>
      </c>
      <c r="H54" s="635" t="s">
        <v>18</v>
      </c>
      <c r="I54" s="638">
        <f t="shared" si="0"/>
        <v>11059.04</v>
      </c>
      <c r="J54" s="639" t="s">
        <v>1371</v>
      </c>
      <c r="K54" s="589">
        <v>4</v>
      </c>
      <c r="L54" s="590">
        <v>2764.76</v>
      </c>
    </row>
    <row r="55" spans="1:12" ht="187.5" customHeight="1">
      <c r="A55" s="635">
        <v>50</v>
      </c>
      <c r="B55" s="635">
        <v>85</v>
      </c>
      <c r="C55" s="636" t="s">
        <v>1372</v>
      </c>
      <c r="D55" s="636" t="s">
        <v>655</v>
      </c>
      <c r="E55" s="636" t="s">
        <v>16</v>
      </c>
      <c r="F55" s="635" t="s">
        <v>118</v>
      </c>
      <c r="G55" s="637">
        <v>465.46</v>
      </c>
      <c r="H55" s="635" t="s">
        <v>94</v>
      </c>
      <c r="I55" s="638">
        <f t="shared" si="0"/>
        <v>39564.1</v>
      </c>
      <c r="J55" s="639" t="s">
        <v>1373</v>
      </c>
      <c r="K55" s="596">
        <v>85</v>
      </c>
      <c r="L55" s="595">
        <v>465.46</v>
      </c>
    </row>
    <row r="56" spans="1:12" ht="69.75" customHeight="1">
      <c r="A56" s="635">
        <v>51</v>
      </c>
      <c r="B56" s="635">
        <v>15</v>
      </c>
      <c r="C56" s="636" t="s">
        <v>1374</v>
      </c>
      <c r="D56" s="636" t="s">
        <v>655</v>
      </c>
      <c r="E56" s="636" t="s">
        <v>16</v>
      </c>
      <c r="F56" s="635" t="s">
        <v>120</v>
      </c>
      <c r="G56" s="637">
        <v>126.23</v>
      </c>
      <c r="H56" s="635" t="s">
        <v>94</v>
      </c>
      <c r="I56" s="638">
        <f t="shared" si="0"/>
        <v>1893.45</v>
      </c>
      <c r="J56" s="639" t="s">
        <v>1375</v>
      </c>
      <c r="K56" s="596">
        <v>15</v>
      </c>
      <c r="L56" s="595">
        <v>126.23</v>
      </c>
    </row>
    <row r="57" spans="1:12" ht="31.5">
      <c r="A57" s="635">
        <v>52</v>
      </c>
      <c r="B57" s="635">
        <v>2</v>
      </c>
      <c r="C57" s="636" t="s">
        <v>121</v>
      </c>
      <c r="D57" s="636" t="s">
        <v>655</v>
      </c>
      <c r="E57" s="636" t="s">
        <v>16</v>
      </c>
      <c r="F57" s="635" t="s">
        <v>122</v>
      </c>
      <c r="G57" s="637">
        <v>2370.63</v>
      </c>
      <c r="H57" s="635" t="s">
        <v>18</v>
      </c>
      <c r="I57" s="638">
        <f t="shared" si="0"/>
        <v>4741.26</v>
      </c>
      <c r="J57" s="639" t="s">
        <v>1376</v>
      </c>
      <c r="K57" s="589">
        <v>2</v>
      </c>
      <c r="L57" s="590">
        <v>2370.63</v>
      </c>
    </row>
    <row r="58" spans="1:12" ht="180" customHeight="1">
      <c r="A58" s="635">
        <v>53</v>
      </c>
      <c r="B58" s="635">
        <v>90</v>
      </c>
      <c r="C58" s="636" t="s">
        <v>1377</v>
      </c>
      <c r="D58" s="636" t="s">
        <v>655</v>
      </c>
      <c r="E58" s="636" t="s">
        <v>16</v>
      </c>
      <c r="F58" s="635" t="s">
        <v>124</v>
      </c>
      <c r="G58" s="637">
        <v>377.63</v>
      </c>
      <c r="H58" s="635" t="s">
        <v>94</v>
      </c>
      <c r="I58" s="638">
        <f t="shared" si="0"/>
        <v>33986.699999999997</v>
      </c>
      <c r="J58" s="639" t="s">
        <v>1378</v>
      </c>
      <c r="K58" s="596">
        <v>90</v>
      </c>
      <c r="L58" s="595">
        <v>377.63</v>
      </c>
    </row>
    <row r="59" spans="1:12" ht="79.5" customHeight="1">
      <c r="A59" s="635">
        <v>54</v>
      </c>
      <c r="B59" s="645">
        <v>10</v>
      </c>
      <c r="C59" s="646" t="s">
        <v>1379</v>
      </c>
      <c r="D59" s="636" t="s">
        <v>655</v>
      </c>
      <c r="E59" s="636" t="s">
        <v>16</v>
      </c>
      <c r="F59" s="646" t="s">
        <v>126</v>
      </c>
      <c r="G59" s="647">
        <v>85.43</v>
      </c>
      <c r="H59" s="635" t="s">
        <v>94</v>
      </c>
      <c r="I59" s="638">
        <f t="shared" si="0"/>
        <v>854.30000000000007</v>
      </c>
      <c r="J59" s="639" t="s">
        <v>1380</v>
      </c>
      <c r="K59" s="596">
        <v>10</v>
      </c>
      <c r="L59" s="595">
        <v>85.43</v>
      </c>
    </row>
    <row r="60" spans="1:12" ht="31.5">
      <c r="A60" s="635">
        <v>55</v>
      </c>
      <c r="B60" s="635">
        <v>2</v>
      </c>
      <c r="C60" s="636" t="s">
        <v>1381</v>
      </c>
      <c r="D60" s="636" t="s">
        <v>655</v>
      </c>
      <c r="E60" s="636" t="s">
        <v>16</v>
      </c>
      <c r="F60" s="635" t="s">
        <v>128</v>
      </c>
      <c r="G60" s="637">
        <v>968.9</v>
      </c>
      <c r="H60" s="635" t="s">
        <v>18</v>
      </c>
      <c r="I60" s="638">
        <f t="shared" si="0"/>
        <v>1937.8</v>
      </c>
      <c r="J60" s="639" t="s">
        <v>1382</v>
      </c>
      <c r="K60" s="589">
        <v>2</v>
      </c>
      <c r="L60" s="595">
        <v>968.9</v>
      </c>
    </row>
    <row r="61" spans="1:12" ht="50.25" customHeight="1">
      <c r="A61" s="635">
        <v>56</v>
      </c>
      <c r="B61" s="637">
        <v>2200</v>
      </c>
      <c r="C61" s="636" t="s">
        <v>380</v>
      </c>
      <c r="D61" s="636" t="s">
        <v>655</v>
      </c>
      <c r="E61" s="636" t="s">
        <v>16</v>
      </c>
      <c r="F61" s="635" t="s">
        <v>130</v>
      </c>
      <c r="G61" s="637">
        <v>27</v>
      </c>
      <c r="H61" s="635" t="s">
        <v>94</v>
      </c>
      <c r="I61" s="638">
        <f t="shared" si="0"/>
        <v>59400</v>
      </c>
      <c r="J61" s="639" t="s">
        <v>1383</v>
      </c>
      <c r="K61" s="601">
        <v>2200</v>
      </c>
      <c r="L61" s="595">
        <v>27</v>
      </c>
    </row>
    <row r="62" spans="1:12" ht="63">
      <c r="A62" s="635">
        <v>57</v>
      </c>
      <c r="B62" s="635">
        <v>500</v>
      </c>
      <c r="C62" s="636" t="s">
        <v>1384</v>
      </c>
      <c r="D62" s="636" t="s">
        <v>655</v>
      </c>
      <c r="E62" s="636" t="s">
        <v>16</v>
      </c>
      <c r="F62" s="635" t="s">
        <v>132</v>
      </c>
      <c r="G62" s="637">
        <v>27</v>
      </c>
      <c r="H62" s="635" t="s">
        <v>18</v>
      </c>
      <c r="I62" s="638">
        <f t="shared" si="0"/>
        <v>13500</v>
      </c>
      <c r="J62" s="639" t="s">
        <v>1385</v>
      </c>
      <c r="K62" s="589">
        <v>500</v>
      </c>
      <c r="L62" s="595">
        <v>27</v>
      </c>
    </row>
    <row r="63" spans="1:12" ht="78.75">
      <c r="A63" s="635">
        <v>58</v>
      </c>
      <c r="B63" s="635">
        <v>1.6</v>
      </c>
      <c r="C63" s="636" t="s">
        <v>63</v>
      </c>
      <c r="D63" s="636" t="s">
        <v>655</v>
      </c>
      <c r="E63" s="636" t="s">
        <v>16</v>
      </c>
      <c r="F63" s="635" t="s">
        <v>64</v>
      </c>
      <c r="G63" s="637">
        <v>3426</v>
      </c>
      <c r="H63" s="635" t="s">
        <v>65</v>
      </c>
      <c r="I63" s="638">
        <f t="shared" si="0"/>
        <v>5481.6</v>
      </c>
      <c r="J63" s="639" t="s">
        <v>1334</v>
      </c>
      <c r="K63" s="596">
        <v>1.6</v>
      </c>
      <c r="L63" s="590">
        <v>3426</v>
      </c>
    </row>
    <row r="64" spans="1:12" ht="126">
      <c r="A64" s="635">
        <v>59</v>
      </c>
      <c r="B64" s="635">
        <v>1.6</v>
      </c>
      <c r="C64" s="636" t="s">
        <v>1336</v>
      </c>
      <c r="D64" s="636" t="s">
        <v>655</v>
      </c>
      <c r="E64" s="636" t="s">
        <v>57</v>
      </c>
      <c r="F64" s="635" t="s">
        <v>69</v>
      </c>
      <c r="G64" s="637">
        <v>2181</v>
      </c>
      <c r="H64" s="635" t="s">
        <v>65</v>
      </c>
      <c r="I64" s="638">
        <f t="shared" si="0"/>
        <v>3489.6000000000004</v>
      </c>
      <c r="J64" s="639" t="s">
        <v>1337</v>
      </c>
      <c r="K64" s="596">
        <v>1.6</v>
      </c>
      <c r="L64" s="590">
        <v>2181</v>
      </c>
    </row>
    <row r="65" spans="1:12" ht="126">
      <c r="A65" s="635">
        <v>60</v>
      </c>
      <c r="B65" s="635">
        <v>1.6</v>
      </c>
      <c r="C65" s="636" t="s">
        <v>1338</v>
      </c>
      <c r="D65" s="636" t="s">
        <v>655</v>
      </c>
      <c r="E65" s="636" t="s">
        <v>16</v>
      </c>
      <c r="F65" s="635" t="s">
        <v>71</v>
      </c>
      <c r="G65" s="637">
        <v>851</v>
      </c>
      <c r="H65" s="635" t="s">
        <v>65</v>
      </c>
      <c r="I65" s="638">
        <f t="shared" si="0"/>
        <v>1361.6000000000001</v>
      </c>
      <c r="J65" s="639" t="s">
        <v>1339</v>
      </c>
      <c r="K65" s="596">
        <v>1.6</v>
      </c>
      <c r="L65" s="595">
        <v>851</v>
      </c>
    </row>
    <row r="66" spans="1:12" ht="126">
      <c r="A66" s="635">
        <v>61</v>
      </c>
      <c r="B66" s="635">
        <v>1.6</v>
      </c>
      <c r="C66" s="636" t="s">
        <v>1340</v>
      </c>
      <c r="D66" s="636" t="s">
        <v>655</v>
      </c>
      <c r="E66" s="636" t="s">
        <v>57</v>
      </c>
      <c r="F66" s="635" t="s">
        <v>73</v>
      </c>
      <c r="G66" s="637">
        <v>1293</v>
      </c>
      <c r="H66" s="635" t="s">
        <v>65</v>
      </c>
      <c r="I66" s="638">
        <f t="shared" si="0"/>
        <v>2068.8000000000002</v>
      </c>
      <c r="J66" s="639" t="s">
        <v>1341</v>
      </c>
      <c r="K66" s="596">
        <v>1.6</v>
      </c>
      <c r="L66" s="590">
        <v>1293</v>
      </c>
    </row>
    <row r="67" spans="1:12" ht="108.75" customHeight="1">
      <c r="A67" s="635">
        <v>62</v>
      </c>
      <c r="B67" s="635">
        <v>1.6</v>
      </c>
      <c r="C67" s="636" t="s">
        <v>1342</v>
      </c>
      <c r="D67" s="636" t="s">
        <v>655</v>
      </c>
      <c r="E67" s="636" t="s">
        <v>16</v>
      </c>
      <c r="F67" s="635" t="s">
        <v>75</v>
      </c>
      <c r="G67" s="637">
        <v>482</v>
      </c>
      <c r="H67" s="635" t="s">
        <v>65</v>
      </c>
      <c r="I67" s="638">
        <f t="shared" si="0"/>
        <v>771.2</v>
      </c>
      <c r="J67" s="639" t="s">
        <v>1343</v>
      </c>
      <c r="K67" s="596">
        <v>1.6</v>
      </c>
      <c r="L67" s="595">
        <v>482</v>
      </c>
    </row>
    <row r="68" spans="1:12" ht="47.25">
      <c r="A68" s="635">
        <v>63</v>
      </c>
      <c r="B68" s="635">
        <v>5</v>
      </c>
      <c r="C68" s="636" t="s">
        <v>1386</v>
      </c>
      <c r="D68" s="636" t="s">
        <v>655</v>
      </c>
      <c r="E68" s="636" t="s">
        <v>16</v>
      </c>
      <c r="F68" s="635" t="s">
        <v>135</v>
      </c>
      <c r="G68" s="637">
        <v>990.68</v>
      </c>
      <c r="H68" s="635" t="s">
        <v>18</v>
      </c>
      <c r="I68" s="638">
        <f t="shared" si="0"/>
        <v>4953.3999999999996</v>
      </c>
      <c r="J68" s="639" t="s">
        <v>1387</v>
      </c>
      <c r="K68" s="589">
        <v>5</v>
      </c>
      <c r="L68" s="595">
        <v>990.68</v>
      </c>
    </row>
    <row r="69" spans="1:12" ht="63.75" customHeight="1">
      <c r="A69" s="635">
        <v>64</v>
      </c>
      <c r="B69" s="635">
        <v>5</v>
      </c>
      <c r="C69" s="636" t="s">
        <v>1388</v>
      </c>
      <c r="D69" s="636" t="s">
        <v>655</v>
      </c>
      <c r="E69" s="636" t="s">
        <v>16</v>
      </c>
      <c r="F69" s="635" t="s">
        <v>137</v>
      </c>
      <c r="G69" s="637">
        <v>2643.83</v>
      </c>
      <c r="H69" s="635" t="s">
        <v>18</v>
      </c>
      <c r="I69" s="638">
        <f t="shared" si="0"/>
        <v>13219.15</v>
      </c>
      <c r="J69" s="639" t="s">
        <v>1389</v>
      </c>
      <c r="K69" s="589">
        <v>5</v>
      </c>
      <c r="L69" s="590">
        <v>2643.83</v>
      </c>
    </row>
    <row r="70" spans="1:12" ht="47.25">
      <c r="A70" s="635">
        <v>65</v>
      </c>
      <c r="B70" s="635">
        <v>4.7</v>
      </c>
      <c r="C70" s="636" t="s">
        <v>1390</v>
      </c>
      <c r="D70" s="636" t="s">
        <v>655</v>
      </c>
      <c r="E70" s="636" t="s">
        <v>16</v>
      </c>
      <c r="F70" s="635" t="s">
        <v>139</v>
      </c>
      <c r="G70" s="637">
        <v>6579</v>
      </c>
      <c r="H70" s="635" t="s">
        <v>140</v>
      </c>
      <c r="I70" s="638">
        <f t="shared" si="0"/>
        <v>30921.300000000003</v>
      </c>
      <c r="J70" s="639" t="s">
        <v>1391</v>
      </c>
      <c r="K70" s="596">
        <v>4.7</v>
      </c>
      <c r="L70" s="590">
        <v>6579</v>
      </c>
    </row>
    <row r="71" spans="1:12" ht="15.75">
      <c r="A71" s="635">
        <v>66</v>
      </c>
      <c r="B71" s="635">
        <v>0.155</v>
      </c>
      <c r="C71" s="636" t="s">
        <v>1392</v>
      </c>
      <c r="D71" s="636" t="s">
        <v>655</v>
      </c>
      <c r="E71" s="636" t="s">
        <v>16</v>
      </c>
      <c r="F71" s="635" t="s">
        <v>142</v>
      </c>
      <c r="G71" s="637">
        <v>3893.03</v>
      </c>
      <c r="H71" s="635" t="s">
        <v>140</v>
      </c>
      <c r="I71" s="638">
        <f t="shared" ref="I71:I134" si="1">B71*G71</f>
        <v>603.41965000000005</v>
      </c>
      <c r="J71" s="639" t="s">
        <v>1393</v>
      </c>
      <c r="K71" s="596">
        <v>0.155</v>
      </c>
      <c r="L71" s="590">
        <v>3893.03</v>
      </c>
    </row>
    <row r="72" spans="1:12" ht="15.75">
      <c r="A72" s="635">
        <v>67</v>
      </c>
      <c r="B72" s="635">
        <v>5</v>
      </c>
      <c r="C72" s="636" t="s">
        <v>1394</v>
      </c>
      <c r="D72" s="636" t="s">
        <v>655</v>
      </c>
      <c r="E72" s="636" t="s">
        <v>16</v>
      </c>
      <c r="F72" s="635" t="s">
        <v>144</v>
      </c>
      <c r="G72" s="637">
        <v>48</v>
      </c>
      <c r="H72" s="635" t="s">
        <v>18</v>
      </c>
      <c r="I72" s="638">
        <f t="shared" si="1"/>
        <v>240</v>
      </c>
      <c r="J72" s="639" t="s">
        <v>1395</v>
      </c>
      <c r="K72" s="589">
        <v>5</v>
      </c>
      <c r="L72" s="595">
        <v>48</v>
      </c>
    </row>
    <row r="73" spans="1:12" ht="15.75">
      <c r="A73" s="635">
        <v>68</v>
      </c>
      <c r="B73" s="635">
        <v>1</v>
      </c>
      <c r="C73" s="636" t="s">
        <v>145</v>
      </c>
      <c r="D73" s="636" t="s">
        <v>655</v>
      </c>
      <c r="E73" s="636" t="s">
        <v>16</v>
      </c>
      <c r="F73" s="635" t="s">
        <v>146</v>
      </c>
      <c r="G73" s="637">
        <v>740.52</v>
      </c>
      <c r="H73" s="635" t="s">
        <v>50</v>
      </c>
      <c r="I73" s="638">
        <f t="shared" si="1"/>
        <v>740.52</v>
      </c>
      <c r="J73" s="639" t="s">
        <v>1396</v>
      </c>
      <c r="K73" s="589">
        <v>1</v>
      </c>
      <c r="L73" s="595">
        <v>740.52</v>
      </c>
    </row>
    <row r="74" spans="1:12" ht="31.5">
      <c r="A74" s="635">
        <v>69</v>
      </c>
      <c r="B74" s="635">
        <v>1</v>
      </c>
      <c r="C74" s="636" t="s">
        <v>147</v>
      </c>
      <c r="D74" s="636" t="s">
        <v>655</v>
      </c>
      <c r="E74" s="636" t="s">
        <v>16</v>
      </c>
      <c r="F74" s="635" t="s">
        <v>148</v>
      </c>
      <c r="G74" s="637">
        <v>1813.49</v>
      </c>
      <c r="H74" s="635" t="s">
        <v>18</v>
      </c>
      <c r="I74" s="638">
        <f t="shared" si="1"/>
        <v>1813.49</v>
      </c>
      <c r="J74" s="639" t="s">
        <v>1397</v>
      </c>
      <c r="K74" s="589">
        <v>1</v>
      </c>
      <c r="L74" s="590">
        <v>1813.49</v>
      </c>
    </row>
    <row r="75" spans="1:12" ht="31.5">
      <c r="A75" s="635">
        <v>70</v>
      </c>
      <c r="B75" s="635">
        <v>1</v>
      </c>
      <c r="C75" s="636" t="s">
        <v>719</v>
      </c>
      <c r="D75" s="636" t="s">
        <v>655</v>
      </c>
      <c r="E75" s="636" t="s">
        <v>16</v>
      </c>
      <c r="F75" s="635" t="s">
        <v>150</v>
      </c>
      <c r="G75" s="637">
        <v>142</v>
      </c>
      <c r="H75" s="635" t="s">
        <v>18</v>
      </c>
      <c r="I75" s="638">
        <f t="shared" si="1"/>
        <v>142</v>
      </c>
      <c r="J75" s="639" t="s">
        <v>1398</v>
      </c>
      <c r="K75" s="589">
        <v>1</v>
      </c>
      <c r="L75" s="595">
        <v>142</v>
      </c>
    </row>
    <row r="76" spans="1:12" ht="63">
      <c r="A76" s="635">
        <v>71</v>
      </c>
      <c r="B76" s="635">
        <v>1</v>
      </c>
      <c r="C76" s="636" t="s">
        <v>684</v>
      </c>
      <c r="D76" s="636" t="s">
        <v>655</v>
      </c>
      <c r="E76" s="636" t="s">
        <v>16</v>
      </c>
      <c r="F76" s="635" t="s">
        <v>152</v>
      </c>
      <c r="G76" s="637">
        <v>1594.67</v>
      </c>
      <c r="H76" s="635" t="s">
        <v>18</v>
      </c>
      <c r="I76" s="638">
        <f t="shared" si="1"/>
        <v>1594.67</v>
      </c>
      <c r="J76" s="639" t="s">
        <v>1399</v>
      </c>
      <c r="K76" s="589">
        <v>1</v>
      </c>
      <c r="L76" s="590">
        <v>1594.67</v>
      </c>
    </row>
    <row r="77" spans="1:12" ht="15.75">
      <c r="A77" s="635">
        <v>72</v>
      </c>
      <c r="B77" s="635">
        <v>18</v>
      </c>
      <c r="C77" s="635" t="s">
        <v>1400</v>
      </c>
      <c r="D77" s="636" t="s">
        <v>655</v>
      </c>
      <c r="E77" s="636" t="s">
        <v>57</v>
      </c>
      <c r="F77" s="635" t="s">
        <v>154</v>
      </c>
      <c r="G77" s="637">
        <v>105</v>
      </c>
      <c r="H77" s="635" t="s">
        <v>91</v>
      </c>
      <c r="I77" s="638">
        <f t="shared" si="1"/>
        <v>1890</v>
      </c>
      <c r="J77" s="639" t="s">
        <v>1401</v>
      </c>
      <c r="K77" s="596">
        <v>18</v>
      </c>
      <c r="L77" s="595">
        <v>105</v>
      </c>
    </row>
    <row r="78" spans="1:12" ht="47.25">
      <c r="A78" s="635">
        <v>73</v>
      </c>
      <c r="B78" s="635">
        <v>30</v>
      </c>
      <c r="C78" s="636" t="s">
        <v>1402</v>
      </c>
      <c r="D78" s="636" t="s">
        <v>655</v>
      </c>
      <c r="E78" s="636" t="s">
        <v>16</v>
      </c>
      <c r="F78" s="635" t="s">
        <v>156</v>
      </c>
      <c r="G78" s="637">
        <v>14.03</v>
      </c>
      <c r="H78" s="635" t="s">
        <v>94</v>
      </c>
      <c r="I78" s="638">
        <f t="shared" si="1"/>
        <v>420.9</v>
      </c>
      <c r="J78" s="639" t="s">
        <v>1403</v>
      </c>
      <c r="K78" s="596">
        <v>30</v>
      </c>
      <c r="L78" s="595">
        <v>14.03</v>
      </c>
    </row>
    <row r="79" spans="1:12" ht="15.75">
      <c r="A79" s="635">
        <v>74</v>
      </c>
      <c r="B79" s="635">
        <v>2</v>
      </c>
      <c r="C79" s="636" t="s">
        <v>157</v>
      </c>
      <c r="D79" s="636" t="s">
        <v>655</v>
      </c>
      <c r="E79" s="636" t="s">
        <v>16</v>
      </c>
      <c r="F79" s="635" t="s">
        <v>158</v>
      </c>
      <c r="G79" s="637">
        <v>1024</v>
      </c>
      <c r="H79" s="635" t="s">
        <v>159</v>
      </c>
      <c r="I79" s="638">
        <f t="shared" si="1"/>
        <v>2048</v>
      </c>
      <c r="J79" s="639" t="s">
        <v>1404</v>
      </c>
      <c r="K79" s="589">
        <v>2</v>
      </c>
      <c r="L79" s="590">
        <v>1024</v>
      </c>
    </row>
    <row r="80" spans="1:12" ht="73.5" customHeight="1">
      <c r="A80" s="635">
        <v>75</v>
      </c>
      <c r="B80" s="635">
        <v>1</v>
      </c>
      <c r="C80" s="636" t="s">
        <v>1326</v>
      </c>
      <c r="D80" s="636" t="s">
        <v>655</v>
      </c>
      <c r="E80" s="636" t="s">
        <v>16</v>
      </c>
      <c r="F80" s="635" t="s">
        <v>29</v>
      </c>
      <c r="G80" s="637">
        <v>3299.7</v>
      </c>
      <c r="H80" s="635" t="s">
        <v>18</v>
      </c>
      <c r="I80" s="638">
        <f t="shared" si="1"/>
        <v>3299.7</v>
      </c>
      <c r="J80" s="639" t="s">
        <v>1310</v>
      </c>
      <c r="K80" s="589">
        <v>1</v>
      </c>
      <c r="L80" s="590">
        <v>3299.7</v>
      </c>
    </row>
    <row r="81" spans="1:12" ht="15.75">
      <c r="A81" s="635">
        <v>76</v>
      </c>
      <c r="B81" s="635">
        <v>2</v>
      </c>
      <c r="C81" s="636" t="s">
        <v>161</v>
      </c>
      <c r="D81" s="636" t="s">
        <v>655</v>
      </c>
      <c r="E81" s="636" t="s">
        <v>16</v>
      </c>
      <c r="F81" s="635" t="s">
        <v>162</v>
      </c>
      <c r="G81" s="637">
        <v>1024</v>
      </c>
      <c r="H81" s="635" t="s">
        <v>159</v>
      </c>
      <c r="I81" s="638">
        <f t="shared" si="1"/>
        <v>2048</v>
      </c>
      <c r="J81" s="639" t="s">
        <v>1405</v>
      </c>
      <c r="K81" s="589">
        <v>2</v>
      </c>
      <c r="L81" s="590">
        <v>1024</v>
      </c>
    </row>
    <row r="82" spans="1:12" ht="90" customHeight="1">
      <c r="A82" s="635">
        <v>77</v>
      </c>
      <c r="B82" s="635">
        <v>8</v>
      </c>
      <c r="C82" s="636" t="s">
        <v>1406</v>
      </c>
      <c r="D82" s="636" t="s">
        <v>655</v>
      </c>
      <c r="E82" s="636" t="s">
        <v>57</v>
      </c>
      <c r="F82" s="635" t="s">
        <v>164</v>
      </c>
      <c r="G82" s="637">
        <v>13913</v>
      </c>
      <c r="H82" s="635" t="s">
        <v>18</v>
      </c>
      <c r="I82" s="638">
        <f t="shared" si="1"/>
        <v>111304</v>
      </c>
      <c r="J82" s="639" t="s">
        <v>1407</v>
      </c>
      <c r="K82" s="589">
        <v>8</v>
      </c>
      <c r="L82" s="590">
        <v>13913</v>
      </c>
    </row>
    <row r="83" spans="1:12" ht="63">
      <c r="A83" s="635">
        <v>78</v>
      </c>
      <c r="B83" s="635">
        <v>8</v>
      </c>
      <c r="C83" s="636" t="s">
        <v>1408</v>
      </c>
      <c r="D83" s="636" t="s">
        <v>655</v>
      </c>
      <c r="E83" s="636" t="s">
        <v>16</v>
      </c>
      <c r="F83" s="635" t="s">
        <v>166</v>
      </c>
      <c r="G83" s="637">
        <v>928</v>
      </c>
      <c r="H83" s="635" t="s">
        <v>18</v>
      </c>
      <c r="I83" s="638">
        <f t="shared" si="1"/>
        <v>7424</v>
      </c>
      <c r="J83" s="639" t="s">
        <v>1409</v>
      </c>
      <c r="K83" s="589">
        <v>8</v>
      </c>
      <c r="L83" s="595">
        <v>928</v>
      </c>
    </row>
    <row r="84" spans="1:12" ht="15.75">
      <c r="A84" s="635">
        <v>79</v>
      </c>
      <c r="B84" s="635">
        <v>8</v>
      </c>
      <c r="C84" s="636" t="s">
        <v>1410</v>
      </c>
      <c r="D84" s="636" t="s">
        <v>655</v>
      </c>
      <c r="E84" s="636" t="s">
        <v>16</v>
      </c>
      <c r="F84" s="635" t="s">
        <v>168</v>
      </c>
      <c r="G84" s="637">
        <v>1379</v>
      </c>
      <c r="H84" s="635" t="s">
        <v>18</v>
      </c>
      <c r="I84" s="638">
        <f t="shared" si="1"/>
        <v>11032</v>
      </c>
      <c r="J84" s="639" t="s">
        <v>1411</v>
      </c>
      <c r="K84" s="589">
        <v>8</v>
      </c>
      <c r="L84" s="590">
        <v>1379</v>
      </c>
    </row>
    <row r="85" spans="1:12" ht="45" customHeight="1">
      <c r="A85" s="635">
        <v>80</v>
      </c>
      <c r="B85" s="635">
        <v>6.1</v>
      </c>
      <c r="C85" s="636" t="s">
        <v>1412</v>
      </c>
      <c r="D85" s="636" t="s">
        <v>655</v>
      </c>
      <c r="E85" s="636" t="s">
        <v>16</v>
      </c>
      <c r="F85" s="635" t="s">
        <v>139</v>
      </c>
      <c r="G85" s="637">
        <v>6579</v>
      </c>
      <c r="H85" s="635" t="s">
        <v>140</v>
      </c>
      <c r="I85" s="638">
        <f t="shared" si="1"/>
        <v>40131.899999999994</v>
      </c>
      <c r="J85" s="639" t="s">
        <v>1391</v>
      </c>
      <c r="K85" s="596">
        <v>6.1</v>
      </c>
      <c r="L85" s="590">
        <v>6579</v>
      </c>
    </row>
    <row r="86" spans="1:12" ht="15.75">
      <c r="A86" s="635">
        <v>81</v>
      </c>
      <c r="B86" s="635">
        <v>0.248</v>
      </c>
      <c r="C86" s="636" t="s">
        <v>1392</v>
      </c>
      <c r="D86" s="636" t="s">
        <v>655</v>
      </c>
      <c r="E86" s="636" t="s">
        <v>16</v>
      </c>
      <c r="F86" s="635" t="s">
        <v>142</v>
      </c>
      <c r="G86" s="637">
        <v>3892.98</v>
      </c>
      <c r="H86" s="635" t="s">
        <v>140</v>
      </c>
      <c r="I86" s="638">
        <f t="shared" si="1"/>
        <v>965.45903999999996</v>
      </c>
      <c r="J86" s="639" t="s">
        <v>1393</v>
      </c>
      <c r="K86" s="596">
        <v>0.248</v>
      </c>
      <c r="L86" s="590">
        <v>3892.98</v>
      </c>
    </row>
    <row r="87" spans="1:12" ht="15.75">
      <c r="A87" s="635">
        <v>82</v>
      </c>
      <c r="B87" s="635">
        <v>8</v>
      </c>
      <c r="C87" s="636" t="s">
        <v>1394</v>
      </c>
      <c r="D87" s="636" t="s">
        <v>655</v>
      </c>
      <c r="E87" s="636" t="s">
        <v>16</v>
      </c>
      <c r="F87" s="635" t="s">
        <v>144</v>
      </c>
      <c r="G87" s="637">
        <v>48</v>
      </c>
      <c r="H87" s="635" t="s">
        <v>18</v>
      </c>
      <c r="I87" s="638">
        <f t="shared" si="1"/>
        <v>384</v>
      </c>
      <c r="J87" s="639" t="s">
        <v>1395</v>
      </c>
      <c r="K87" s="589">
        <v>8</v>
      </c>
      <c r="L87" s="595">
        <v>48</v>
      </c>
    </row>
    <row r="88" spans="1:12" ht="15.75">
      <c r="A88" s="635">
        <v>83</v>
      </c>
      <c r="B88" s="635">
        <v>8</v>
      </c>
      <c r="C88" s="636" t="s">
        <v>1413</v>
      </c>
      <c r="D88" s="636" t="s">
        <v>655</v>
      </c>
      <c r="E88" s="636" t="s">
        <v>57</v>
      </c>
      <c r="F88" s="635" t="s">
        <v>170</v>
      </c>
      <c r="G88" s="637">
        <v>6450</v>
      </c>
      <c r="H88" s="635" t="s">
        <v>18</v>
      </c>
      <c r="I88" s="638">
        <f t="shared" si="1"/>
        <v>51600</v>
      </c>
      <c r="J88" s="639" t="s">
        <v>1414</v>
      </c>
      <c r="K88" s="589">
        <v>8</v>
      </c>
      <c r="L88" s="590">
        <v>6450</v>
      </c>
    </row>
    <row r="89" spans="1:12" ht="15.75">
      <c r="A89" s="635">
        <v>84</v>
      </c>
      <c r="B89" s="635">
        <v>50</v>
      </c>
      <c r="C89" s="636" t="s">
        <v>89</v>
      </c>
      <c r="D89" s="636" t="s">
        <v>655</v>
      </c>
      <c r="E89" s="636" t="s">
        <v>57</v>
      </c>
      <c r="F89" s="635" t="s">
        <v>90</v>
      </c>
      <c r="G89" s="637">
        <v>117.5</v>
      </c>
      <c r="H89" s="635" t="s">
        <v>91</v>
      </c>
      <c r="I89" s="638">
        <f t="shared" si="1"/>
        <v>5875</v>
      </c>
      <c r="J89" s="639" t="s">
        <v>1350</v>
      </c>
      <c r="K89" s="596">
        <v>50</v>
      </c>
      <c r="L89" s="595">
        <v>117.5</v>
      </c>
    </row>
    <row r="90" spans="1:12" ht="47.25">
      <c r="A90" s="635">
        <v>85</v>
      </c>
      <c r="B90" s="635">
        <v>8</v>
      </c>
      <c r="C90" s="636" t="s">
        <v>172</v>
      </c>
      <c r="D90" s="636" t="s">
        <v>655</v>
      </c>
      <c r="E90" s="636" t="s">
        <v>16</v>
      </c>
      <c r="F90" s="635" t="s">
        <v>173</v>
      </c>
      <c r="G90" s="637">
        <v>1268</v>
      </c>
      <c r="H90" s="635" t="s">
        <v>18</v>
      </c>
      <c r="I90" s="638">
        <f t="shared" si="1"/>
        <v>10144</v>
      </c>
      <c r="J90" s="639" t="s">
        <v>1415</v>
      </c>
      <c r="K90" s="589">
        <v>8</v>
      </c>
      <c r="L90" s="590">
        <v>1268</v>
      </c>
    </row>
    <row r="91" spans="1:12" ht="15.75">
      <c r="A91" s="635">
        <v>86</v>
      </c>
      <c r="B91" s="635">
        <v>1</v>
      </c>
      <c r="C91" s="636" t="s">
        <v>1416</v>
      </c>
      <c r="D91" s="636" t="s">
        <v>655</v>
      </c>
      <c r="E91" s="636" t="s">
        <v>57</v>
      </c>
      <c r="F91" s="635" t="s">
        <v>175</v>
      </c>
      <c r="G91" s="637">
        <v>9818</v>
      </c>
      <c r="H91" s="635" t="s">
        <v>18</v>
      </c>
      <c r="I91" s="638">
        <f t="shared" si="1"/>
        <v>9818</v>
      </c>
      <c r="J91" s="639" t="s">
        <v>1417</v>
      </c>
      <c r="K91" s="589">
        <v>1</v>
      </c>
      <c r="L91" s="590">
        <v>9818</v>
      </c>
    </row>
    <row r="92" spans="1:12" ht="31.5">
      <c r="A92" s="635">
        <v>87</v>
      </c>
      <c r="B92" s="635">
        <v>400</v>
      </c>
      <c r="C92" s="636" t="s">
        <v>176</v>
      </c>
      <c r="D92" s="636" t="s">
        <v>655</v>
      </c>
      <c r="E92" s="636" t="s">
        <v>16</v>
      </c>
      <c r="F92" s="635" t="s">
        <v>177</v>
      </c>
      <c r="G92" s="637">
        <v>83</v>
      </c>
      <c r="H92" s="635" t="s">
        <v>91</v>
      </c>
      <c r="I92" s="638">
        <f t="shared" si="1"/>
        <v>33200</v>
      </c>
      <c r="J92" s="639" t="s">
        <v>1418</v>
      </c>
      <c r="K92" s="596">
        <v>400</v>
      </c>
      <c r="L92" s="595">
        <v>83</v>
      </c>
    </row>
    <row r="93" spans="1:12" ht="15.75">
      <c r="A93" s="635">
        <v>88</v>
      </c>
      <c r="B93" s="635">
        <v>12</v>
      </c>
      <c r="C93" s="636" t="s">
        <v>1419</v>
      </c>
      <c r="D93" s="636" t="s">
        <v>655</v>
      </c>
      <c r="E93" s="636" t="s">
        <v>57</v>
      </c>
      <c r="F93" s="635" t="s">
        <v>179</v>
      </c>
      <c r="G93" s="637">
        <v>1386</v>
      </c>
      <c r="H93" s="635" t="s">
        <v>18</v>
      </c>
      <c r="I93" s="638">
        <f t="shared" si="1"/>
        <v>16632</v>
      </c>
      <c r="J93" s="639" t="s">
        <v>1420</v>
      </c>
      <c r="K93" s="589">
        <v>12</v>
      </c>
      <c r="L93" s="590">
        <v>1386</v>
      </c>
    </row>
    <row r="94" spans="1:12" ht="15.75">
      <c r="A94" s="635">
        <v>89</v>
      </c>
      <c r="B94" s="635">
        <v>1</v>
      </c>
      <c r="C94" s="636" t="s">
        <v>1421</v>
      </c>
      <c r="D94" s="636" t="s">
        <v>655</v>
      </c>
      <c r="E94" s="636" t="s">
        <v>57</v>
      </c>
      <c r="F94" s="635" t="s">
        <v>181</v>
      </c>
      <c r="G94" s="637">
        <v>4410</v>
      </c>
      <c r="H94" s="635" t="s">
        <v>18</v>
      </c>
      <c r="I94" s="638">
        <f t="shared" si="1"/>
        <v>4410</v>
      </c>
      <c r="J94" s="639" t="s">
        <v>1422</v>
      </c>
      <c r="K94" s="589">
        <v>1</v>
      </c>
      <c r="L94" s="590">
        <v>4410</v>
      </c>
    </row>
    <row r="95" spans="1:12" ht="15.75">
      <c r="A95" s="635">
        <v>90</v>
      </c>
      <c r="B95" s="635">
        <v>2</v>
      </c>
      <c r="C95" s="636" t="s">
        <v>1423</v>
      </c>
      <c r="D95" s="636" t="s">
        <v>655</v>
      </c>
      <c r="E95" s="636" t="s">
        <v>57</v>
      </c>
      <c r="F95" s="635" t="s">
        <v>183</v>
      </c>
      <c r="G95" s="637">
        <v>9240</v>
      </c>
      <c r="H95" s="635" t="s">
        <v>18</v>
      </c>
      <c r="I95" s="638">
        <f t="shared" si="1"/>
        <v>18480</v>
      </c>
      <c r="J95" s="639" t="s">
        <v>1424</v>
      </c>
      <c r="K95" s="589">
        <v>2</v>
      </c>
      <c r="L95" s="590">
        <v>9240</v>
      </c>
    </row>
    <row r="96" spans="1:12" ht="15.75">
      <c r="A96" s="635">
        <v>91</v>
      </c>
      <c r="B96" s="635">
        <v>2</v>
      </c>
      <c r="C96" s="636" t="s">
        <v>1425</v>
      </c>
      <c r="D96" s="636" t="s">
        <v>655</v>
      </c>
      <c r="E96" s="636" t="s">
        <v>57</v>
      </c>
      <c r="F96" s="635" t="s">
        <v>185</v>
      </c>
      <c r="G96" s="637">
        <v>1386</v>
      </c>
      <c r="H96" s="635" t="s">
        <v>50</v>
      </c>
      <c r="I96" s="638">
        <f t="shared" si="1"/>
        <v>2772</v>
      </c>
      <c r="J96" s="639" t="s">
        <v>1426</v>
      </c>
      <c r="K96" s="589">
        <v>2</v>
      </c>
      <c r="L96" s="590">
        <v>1386</v>
      </c>
    </row>
    <row r="97" spans="1:12" ht="15.75">
      <c r="A97" s="635">
        <v>92</v>
      </c>
      <c r="B97" s="635">
        <v>6</v>
      </c>
      <c r="C97" s="636" t="s">
        <v>1427</v>
      </c>
      <c r="D97" s="636" t="s">
        <v>655</v>
      </c>
      <c r="E97" s="636" t="s">
        <v>57</v>
      </c>
      <c r="F97" s="635" t="s">
        <v>187</v>
      </c>
      <c r="G97" s="637">
        <v>4620</v>
      </c>
      <c r="H97" s="635" t="s">
        <v>18</v>
      </c>
      <c r="I97" s="638">
        <f t="shared" si="1"/>
        <v>27720</v>
      </c>
      <c r="J97" s="639" t="s">
        <v>1428</v>
      </c>
      <c r="K97" s="589">
        <v>6</v>
      </c>
      <c r="L97" s="590">
        <v>4620</v>
      </c>
    </row>
    <row r="98" spans="1:12" ht="15.75">
      <c r="A98" s="635">
        <v>93</v>
      </c>
      <c r="B98" s="635">
        <v>4</v>
      </c>
      <c r="C98" s="636" t="s">
        <v>188</v>
      </c>
      <c r="D98" s="636" t="s">
        <v>655</v>
      </c>
      <c r="E98" s="636" t="s">
        <v>57</v>
      </c>
      <c r="F98" s="635" t="s">
        <v>189</v>
      </c>
      <c r="G98" s="637">
        <v>231</v>
      </c>
      <c r="H98" s="635" t="s">
        <v>18</v>
      </c>
      <c r="I98" s="638">
        <f t="shared" si="1"/>
        <v>924</v>
      </c>
      <c r="J98" s="639" t="s">
        <v>1429</v>
      </c>
      <c r="K98" s="589">
        <v>4</v>
      </c>
      <c r="L98" s="595">
        <v>231</v>
      </c>
    </row>
    <row r="99" spans="1:12" ht="15.75">
      <c r="A99" s="635">
        <v>94</v>
      </c>
      <c r="B99" s="635">
        <v>4</v>
      </c>
      <c r="C99" s="636" t="s">
        <v>1430</v>
      </c>
      <c r="D99" s="636" t="s">
        <v>655</v>
      </c>
      <c r="E99" s="636" t="s">
        <v>57</v>
      </c>
      <c r="F99" s="635" t="s">
        <v>191</v>
      </c>
      <c r="G99" s="637">
        <v>578</v>
      </c>
      <c r="H99" s="635" t="s">
        <v>18</v>
      </c>
      <c r="I99" s="638">
        <f t="shared" si="1"/>
        <v>2312</v>
      </c>
      <c r="J99" s="639" t="s">
        <v>1431</v>
      </c>
      <c r="K99" s="589">
        <v>4</v>
      </c>
      <c r="L99" s="595">
        <v>578</v>
      </c>
    </row>
    <row r="100" spans="1:12" ht="15.75">
      <c r="A100" s="635">
        <v>95</v>
      </c>
      <c r="B100" s="635">
        <v>4</v>
      </c>
      <c r="C100" s="636" t="s">
        <v>192</v>
      </c>
      <c r="D100" s="636" t="s">
        <v>655</v>
      </c>
      <c r="E100" s="636" t="s">
        <v>57</v>
      </c>
      <c r="F100" s="635" t="s">
        <v>193</v>
      </c>
      <c r="G100" s="637">
        <v>289</v>
      </c>
      <c r="H100" s="635" t="s">
        <v>50</v>
      </c>
      <c r="I100" s="638">
        <f t="shared" si="1"/>
        <v>1156</v>
      </c>
      <c r="J100" s="639" t="s">
        <v>1432</v>
      </c>
      <c r="K100" s="589">
        <v>4</v>
      </c>
      <c r="L100" s="595">
        <v>289</v>
      </c>
    </row>
    <row r="101" spans="1:12" ht="15.75">
      <c r="A101" s="635">
        <v>96</v>
      </c>
      <c r="B101" s="635">
        <v>1</v>
      </c>
      <c r="C101" s="636" t="s">
        <v>1433</v>
      </c>
      <c r="D101" s="636" t="s">
        <v>655</v>
      </c>
      <c r="E101" s="636" t="s">
        <v>57</v>
      </c>
      <c r="F101" s="635" t="s">
        <v>195</v>
      </c>
      <c r="G101" s="637">
        <v>1386</v>
      </c>
      <c r="H101" s="635" t="s">
        <v>18</v>
      </c>
      <c r="I101" s="638">
        <f t="shared" si="1"/>
        <v>1386</v>
      </c>
      <c r="J101" s="639" t="s">
        <v>1434</v>
      </c>
      <c r="K101" s="589">
        <v>1</v>
      </c>
      <c r="L101" s="590">
        <v>1386</v>
      </c>
    </row>
    <row r="102" spans="1:12" ht="15.75">
      <c r="A102" s="635">
        <v>97</v>
      </c>
      <c r="B102" s="635">
        <v>1</v>
      </c>
      <c r="C102" s="636" t="s">
        <v>196</v>
      </c>
      <c r="D102" s="636" t="s">
        <v>655</v>
      </c>
      <c r="E102" s="636" t="s">
        <v>57</v>
      </c>
      <c r="F102" s="635" t="s">
        <v>197</v>
      </c>
      <c r="G102" s="637">
        <v>6050</v>
      </c>
      <c r="H102" s="635" t="s">
        <v>18</v>
      </c>
      <c r="I102" s="638">
        <f t="shared" si="1"/>
        <v>6050</v>
      </c>
      <c r="J102" s="639" t="s">
        <v>1435</v>
      </c>
      <c r="K102" s="589">
        <v>1</v>
      </c>
      <c r="L102" s="590">
        <v>6050</v>
      </c>
    </row>
    <row r="103" spans="1:12" ht="15.75">
      <c r="A103" s="635">
        <v>98</v>
      </c>
      <c r="B103" s="635">
        <v>4</v>
      </c>
      <c r="C103" s="636" t="s">
        <v>198</v>
      </c>
      <c r="D103" s="636" t="s">
        <v>655</v>
      </c>
      <c r="E103" s="636" t="s">
        <v>57</v>
      </c>
      <c r="F103" s="635" t="s">
        <v>199</v>
      </c>
      <c r="G103" s="637">
        <v>924</v>
      </c>
      <c r="H103" s="635" t="s">
        <v>18</v>
      </c>
      <c r="I103" s="638">
        <f t="shared" si="1"/>
        <v>3696</v>
      </c>
      <c r="J103" s="639" t="s">
        <v>1436</v>
      </c>
      <c r="K103" s="589">
        <v>4</v>
      </c>
      <c r="L103" s="595">
        <v>924</v>
      </c>
    </row>
    <row r="104" spans="1:12" ht="15.75">
      <c r="A104" s="635">
        <v>99</v>
      </c>
      <c r="B104" s="635">
        <v>1</v>
      </c>
      <c r="C104" s="636" t="s">
        <v>1437</v>
      </c>
      <c r="D104" s="636" t="s">
        <v>655</v>
      </c>
      <c r="E104" s="636" t="s">
        <v>57</v>
      </c>
      <c r="F104" s="635" t="s">
        <v>201</v>
      </c>
      <c r="G104" s="637">
        <v>1733</v>
      </c>
      <c r="H104" s="635" t="s">
        <v>18</v>
      </c>
      <c r="I104" s="638">
        <f t="shared" si="1"/>
        <v>1733</v>
      </c>
      <c r="J104" s="639" t="s">
        <v>1438</v>
      </c>
      <c r="K104" s="589">
        <v>1</v>
      </c>
      <c r="L104" s="590">
        <v>1733</v>
      </c>
    </row>
    <row r="105" spans="1:12" ht="15.75">
      <c r="A105" s="635">
        <v>100</v>
      </c>
      <c r="B105" s="635">
        <v>10</v>
      </c>
      <c r="C105" s="636" t="s">
        <v>202</v>
      </c>
      <c r="D105" s="636" t="s">
        <v>655</v>
      </c>
      <c r="E105" s="636" t="s">
        <v>57</v>
      </c>
      <c r="F105" s="635" t="s">
        <v>203</v>
      </c>
      <c r="G105" s="637">
        <v>116</v>
      </c>
      <c r="H105" s="635" t="s">
        <v>18</v>
      </c>
      <c r="I105" s="638">
        <f t="shared" si="1"/>
        <v>1160</v>
      </c>
      <c r="J105" s="639" t="s">
        <v>1439</v>
      </c>
      <c r="K105" s="589">
        <v>10</v>
      </c>
      <c r="L105" s="595">
        <v>116</v>
      </c>
    </row>
    <row r="106" spans="1:12" ht="31.5">
      <c r="A106" s="635">
        <v>101</v>
      </c>
      <c r="B106" s="635">
        <v>1</v>
      </c>
      <c r="C106" s="636" t="s">
        <v>1440</v>
      </c>
      <c r="D106" s="636" t="s">
        <v>655</v>
      </c>
      <c r="E106" s="636" t="s">
        <v>57</v>
      </c>
      <c r="F106" s="635" t="s">
        <v>205</v>
      </c>
      <c r="G106" s="637">
        <v>10238</v>
      </c>
      <c r="H106" s="635" t="s">
        <v>18</v>
      </c>
      <c r="I106" s="638">
        <f t="shared" si="1"/>
        <v>10238</v>
      </c>
      <c r="J106" s="639" t="s">
        <v>1441</v>
      </c>
      <c r="K106" s="589">
        <v>1</v>
      </c>
      <c r="L106" s="590">
        <v>10238</v>
      </c>
    </row>
    <row r="107" spans="1:12" ht="15.75">
      <c r="A107" s="635">
        <v>102</v>
      </c>
      <c r="B107" s="635">
        <v>1</v>
      </c>
      <c r="C107" s="636" t="s">
        <v>206</v>
      </c>
      <c r="D107" s="636" t="s">
        <v>655</v>
      </c>
      <c r="E107" s="636" t="s">
        <v>57</v>
      </c>
      <c r="F107" s="635" t="s">
        <v>207</v>
      </c>
      <c r="G107" s="637">
        <v>578</v>
      </c>
      <c r="H107" s="635" t="s">
        <v>18</v>
      </c>
      <c r="I107" s="638">
        <f t="shared" si="1"/>
        <v>578</v>
      </c>
      <c r="J107" s="639" t="s">
        <v>1442</v>
      </c>
      <c r="K107" s="589">
        <v>1</v>
      </c>
      <c r="L107" s="595">
        <v>578</v>
      </c>
    </row>
    <row r="108" spans="1:12" ht="261" customHeight="1">
      <c r="A108" s="635">
        <v>103</v>
      </c>
      <c r="B108" s="635">
        <v>1</v>
      </c>
      <c r="C108" s="636" t="s">
        <v>1443</v>
      </c>
      <c r="D108" s="636" t="s">
        <v>655</v>
      </c>
      <c r="E108" s="636" t="s">
        <v>57</v>
      </c>
      <c r="F108" s="635" t="s">
        <v>209</v>
      </c>
      <c r="G108" s="637">
        <v>4925</v>
      </c>
      <c r="H108" s="635" t="s">
        <v>50</v>
      </c>
      <c r="I108" s="638">
        <f t="shared" si="1"/>
        <v>4925</v>
      </c>
      <c r="J108" s="639" t="s">
        <v>1444</v>
      </c>
      <c r="K108" s="589">
        <v>1</v>
      </c>
      <c r="L108" s="590">
        <v>4925</v>
      </c>
    </row>
    <row r="109" spans="1:12" ht="15.75">
      <c r="A109" s="635">
        <v>104</v>
      </c>
      <c r="B109" s="635">
        <v>1</v>
      </c>
      <c r="C109" s="636" t="s">
        <v>1445</v>
      </c>
      <c r="D109" s="636" t="s">
        <v>655</v>
      </c>
      <c r="E109" s="636" t="s">
        <v>57</v>
      </c>
      <c r="F109" s="635" t="s">
        <v>211</v>
      </c>
      <c r="G109" s="637">
        <v>1733</v>
      </c>
      <c r="H109" s="635" t="s">
        <v>18</v>
      </c>
      <c r="I109" s="638">
        <f t="shared" si="1"/>
        <v>1733</v>
      </c>
      <c r="J109" s="639" t="s">
        <v>1446</v>
      </c>
      <c r="K109" s="589">
        <v>1</v>
      </c>
      <c r="L109" s="590">
        <v>1733</v>
      </c>
    </row>
    <row r="110" spans="1:12" ht="15.75">
      <c r="A110" s="635">
        <v>105</v>
      </c>
      <c r="B110" s="635">
        <v>1</v>
      </c>
      <c r="C110" s="636" t="s">
        <v>212</v>
      </c>
      <c r="D110" s="636" t="s">
        <v>655</v>
      </c>
      <c r="E110" s="636" t="s">
        <v>57</v>
      </c>
      <c r="F110" s="635" t="s">
        <v>213</v>
      </c>
      <c r="G110" s="637">
        <v>289</v>
      </c>
      <c r="H110" s="635" t="s">
        <v>18</v>
      </c>
      <c r="I110" s="638">
        <f t="shared" si="1"/>
        <v>289</v>
      </c>
      <c r="J110" s="639" t="s">
        <v>1447</v>
      </c>
      <c r="K110" s="589">
        <v>1</v>
      </c>
      <c r="L110" s="595">
        <v>289</v>
      </c>
    </row>
    <row r="111" spans="1:12" ht="15.75">
      <c r="A111" s="635">
        <v>106</v>
      </c>
      <c r="B111" s="635">
        <v>8</v>
      </c>
      <c r="C111" s="636" t="s">
        <v>214</v>
      </c>
      <c r="D111" s="636" t="s">
        <v>655</v>
      </c>
      <c r="E111" s="636" t="s">
        <v>57</v>
      </c>
      <c r="F111" s="635" t="s">
        <v>215</v>
      </c>
      <c r="G111" s="637">
        <v>116</v>
      </c>
      <c r="H111" s="635" t="s">
        <v>18</v>
      </c>
      <c r="I111" s="638">
        <f t="shared" si="1"/>
        <v>928</v>
      </c>
      <c r="J111" s="639" t="s">
        <v>1448</v>
      </c>
      <c r="K111" s="589">
        <v>8</v>
      </c>
      <c r="L111" s="595">
        <v>116</v>
      </c>
    </row>
    <row r="112" spans="1:12" ht="15.75">
      <c r="A112" s="635">
        <v>107</v>
      </c>
      <c r="B112" s="635">
        <v>2</v>
      </c>
      <c r="C112" s="636" t="s">
        <v>987</v>
      </c>
      <c r="D112" s="636" t="s">
        <v>655</v>
      </c>
      <c r="E112" s="636" t="s">
        <v>57</v>
      </c>
      <c r="F112" s="635" t="s">
        <v>217</v>
      </c>
      <c r="G112" s="637">
        <v>693</v>
      </c>
      <c r="H112" s="635" t="s">
        <v>18</v>
      </c>
      <c r="I112" s="638">
        <f t="shared" si="1"/>
        <v>1386</v>
      </c>
      <c r="J112" s="639" t="s">
        <v>1449</v>
      </c>
      <c r="K112" s="589">
        <v>2</v>
      </c>
      <c r="L112" s="595">
        <v>693</v>
      </c>
    </row>
    <row r="113" spans="1:12" ht="15.75">
      <c r="A113" s="635">
        <v>108</v>
      </c>
      <c r="B113" s="635">
        <v>1</v>
      </c>
      <c r="C113" s="636" t="s">
        <v>218</v>
      </c>
      <c r="D113" s="636" t="s">
        <v>655</v>
      </c>
      <c r="E113" s="636" t="s">
        <v>57</v>
      </c>
      <c r="F113" s="635" t="s">
        <v>219</v>
      </c>
      <c r="G113" s="637">
        <v>2888</v>
      </c>
      <c r="H113" s="635" t="s">
        <v>18</v>
      </c>
      <c r="I113" s="638">
        <f t="shared" si="1"/>
        <v>2888</v>
      </c>
      <c r="J113" s="639" t="s">
        <v>1450</v>
      </c>
      <c r="K113" s="589">
        <v>1</v>
      </c>
      <c r="L113" s="590">
        <v>2888</v>
      </c>
    </row>
    <row r="114" spans="1:12" ht="15.75">
      <c r="A114" s="635">
        <v>109</v>
      </c>
      <c r="B114" s="635">
        <v>1</v>
      </c>
      <c r="C114" s="636" t="s">
        <v>220</v>
      </c>
      <c r="D114" s="636" t="s">
        <v>655</v>
      </c>
      <c r="E114" s="636" t="s">
        <v>57</v>
      </c>
      <c r="F114" s="635" t="s">
        <v>221</v>
      </c>
      <c r="G114" s="637">
        <v>13860</v>
      </c>
      <c r="H114" s="635" t="s">
        <v>18</v>
      </c>
      <c r="I114" s="638">
        <f t="shared" si="1"/>
        <v>13860</v>
      </c>
      <c r="J114" s="639" t="s">
        <v>1451</v>
      </c>
      <c r="K114" s="589">
        <v>1</v>
      </c>
      <c r="L114" s="590">
        <v>13860</v>
      </c>
    </row>
    <row r="115" spans="1:12" ht="31.5">
      <c r="A115" s="635">
        <v>110</v>
      </c>
      <c r="B115" s="635">
        <v>1</v>
      </c>
      <c r="C115" s="636" t="s">
        <v>977</v>
      </c>
      <c r="D115" s="636" t="s">
        <v>655</v>
      </c>
      <c r="E115" s="636" t="s">
        <v>57</v>
      </c>
      <c r="F115" s="635" t="s">
        <v>222</v>
      </c>
      <c r="G115" s="637">
        <v>1654</v>
      </c>
      <c r="H115" s="635" t="s">
        <v>18</v>
      </c>
      <c r="I115" s="638">
        <f t="shared" si="1"/>
        <v>1654</v>
      </c>
      <c r="J115" s="639" t="s">
        <v>1452</v>
      </c>
      <c r="K115" s="589">
        <v>1</v>
      </c>
      <c r="L115" s="590">
        <v>1654</v>
      </c>
    </row>
    <row r="116" spans="1:12" ht="31.5">
      <c r="A116" s="635">
        <v>111</v>
      </c>
      <c r="B116" s="635">
        <v>1</v>
      </c>
      <c r="C116" s="636" t="s">
        <v>978</v>
      </c>
      <c r="D116" s="636" t="s">
        <v>655</v>
      </c>
      <c r="E116" s="636" t="s">
        <v>57</v>
      </c>
      <c r="F116" s="635" t="s">
        <v>224</v>
      </c>
      <c r="G116" s="637">
        <v>2205</v>
      </c>
      <c r="H116" s="635" t="s">
        <v>18</v>
      </c>
      <c r="I116" s="638">
        <f t="shared" si="1"/>
        <v>2205</v>
      </c>
      <c r="J116" s="639" t="s">
        <v>1453</v>
      </c>
      <c r="K116" s="589">
        <v>1</v>
      </c>
      <c r="L116" s="590">
        <v>2205</v>
      </c>
    </row>
    <row r="117" spans="1:12" ht="15.75">
      <c r="A117" s="635">
        <v>112</v>
      </c>
      <c r="B117" s="635">
        <v>1</v>
      </c>
      <c r="C117" s="636" t="s">
        <v>1454</v>
      </c>
      <c r="D117" s="636" t="s">
        <v>655</v>
      </c>
      <c r="E117" s="636" t="s">
        <v>57</v>
      </c>
      <c r="F117" s="635" t="s">
        <v>226</v>
      </c>
      <c r="G117" s="637">
        <v>1654</v>
      </c>
      <c r="H117" s="635" t="s">
        <v>18</v>
      </c>
      <c r="I117" s="638">
        <f t="shared" si="1"/>
        <v>1654</v>
      </c>
      <c r="J117" s="639" t="s">
        <v>1455</v>
      </c>
      <c r="K117" s="589">
        <v>1</v>
      </c>
      <c r="L117" s="590">
        <v>1654</v>
      </c>
    </row>
    <row r="118" spans="1:12" ht="15.75">
      <c r="A118" s="635">
        <v>113</v>
      </c>
      <c r="B118" s="635">
        <v>3000</v>
      </c>
      <c r="C118" s="646" t="s">
        <v>1456</v>
      </c>
      <c r="D118" s="636" t="s">
        <v>655</v>
      </c>
      <c r="E118" s="636" t="s">
        <v>16</v>
      </c>
      <c r="F118" s="646" t="s">
        <v>228</v>
      </c>
      <c r="G118" s="647">
        <v>59.25</v>
      </c>
      <c r="H118" s="638" t="s">
        <v>91</v>
      </c>
      <c r="I118" s="638">
        <f t="shared" si="1"/>
        <v>177750</v>
      </c>
      <c r="J118" s="639" t="s">
        <v>1457</v>
      </c>
      <c r="K118" s="601">
        <v>3000</v>
      </c>
      <c r="L118" s="595">
        <v>59.25</v>
      </c>
    </row>
    <row r="119" spans="1:12" ht="15.75">
      <c r="A119" s="635">
        <v>114</v>
      </c>
      <c r="B119" s="635">
        <v>830</v>
      </c>
      <c r="C119" s="646" t="s">
        <v>1458</v>
      </c>
      <c r="D119" s="636" t="s">
        <v>655</v>
      </c>
      <c r="E119" s="636" t="s">
        <v>16</v>
      </c>
      <c r="F119" s="646" t="s">
        <v>230</v>
      </c>
      <c r="G119" s="647">
        <v>57.45</v>
      </c>
      <c r="H119" s="638" t="s">
        <v>91</v>
      </c>
      <c r="I119" s="638">
        <f t="shared" si="1"/>
        <v>47683.5</v>
      </c>
      <c r="J119" s="639" t="s">
        <v>1459</v>
      </c>
      <c r="K119" s="589">
        <v>830</v>
      </c>
      <c r="L119" s="595">
        <v>57.45</v>
      </c>
    </row>
    <row r="120" spans="1:12" ht="15.75">
      <c r="A120" s="635">
        <v>115</v>
      </c>
      <c r="B120" s="635">
        <v>2500</v>
      </c>
      <c r="C120" s="646" t="s">
        <v>1460</v>
      </c>
      <c r="D120" s="636" t="s">
        <v>655</v>
      </c>
      <c r="E120" s="636" t="s">
        <v>16</v>
      </c>
      <c r="F120" s="646" t="s">
        <v>232</v>
      </c>
      <c r="G120" s="647">
        <v>56.42</v>
      </c>
      <c r="H120" s="638" t="s">
        <v>91</v>
      </c>
      <c r="I120" s="638">
        <f t="shared" si="1"/>
        <v>141050</v>
      </c>
      <c r="J120" s="639" t="s">
        <v>1461</v>
      </c>
      <c r="K120" s="601">
        <v>2500</v>
      </c>
      <c r="L120" s="595">
        <v>56.42</v>
      </c>
    </row>
    <row r="121" spans="1:12" ht="15.75">
      <c r="A121" s="635">
        <v>116</v>
      </c>
      <c r="B121" s="635">
        <v>500</v>
      </c>
      <c r="C121" s="646" t="s">
        <v>1462</v>
      </c>
      <c r="D121" s="636" t="s">
        <v>655</v>
      </c>
      <c r="E121" s="636" t="s">
        <v>16</v>
      </c>
      <c r="F121" s="646" t="s">
        <v>234</v>
      </c>
      <c r="G121" s="647">
        <v>56.5</v>
      </c>
      <c r="H121" s="638" t="s">
        <v>91</v>
      </c>
      <c r="I121" s="638">
        <f t="shared" si="1"/>
        <v>28250</v>
      </c>
      <c r="J121" s="639" t="s">
        <v>1463</v>
      </c>
      <c r="K121" s="596">
        <v>500</v>
      </c>
      <c r="L121" s="595">
        <v>56.5</v>
      </c>
    </row>
    <row r="122" spans="1:12" ht="15.75">
      <c r="A122" s="635">
        <v>117</v>
      </c>
      <c r="B122" s="635">
        <v>400</v>
      </c>
      <c r="C122" s="646" t="s">
        <v>1458</v>
      </c>
      <c r="D122" s="636" t="s">
        <v>655</v>
      </c>
      <c r="E122" s="636" t="s">
        <v>16</v>
      </c>
      <c r="F122" s="646" t="s">
        <v>230</v>
      </c>
      <c r="G122" s="647">
        <v>57.45</v>
      </c>
      <c r="H122" s="638" t="s">
        <v>91</v>
      </c>
      <c r="I122" s="638">
        <f t="shared" si="1"/>
        <v>22980</v>
      </c>
      <c r="J122" s="639" t="s">
        <v>1459</v>
      </c>
      <c r="K122" s="589">
        <v>400</v>
      </c>
      <c r="L122" s="595">
        <v>57.45</v>
      </c>
    </row>
    <row r="123" spans="1:12" ht="15.75">
      <c r="A123" s="635">
        <v>118</v>
      </c>
      <c r="B123" s="635">
        <v>2</v>
      </c>
      <c r="C123" s="646" t="s">
        <v>1464</v>
      </c>
      <c r="D123" s="636" t="s">
        <v>655</v>
      </c>
      <c r="E123" s="636" t="s">
        <v>16</v>
      </c>
      <c r="F123" s="646" t="s">
        <v>236</v>
      </c>
      <c r="G123" s="648">
        <v>4554</v>
      </c>
      <c r="H123" s="638" t="s">
        <v>18</v>
      </c>
      <c r="I123" s="638">
        <f t="shared" si="1"/>
        <v>9108</v>
      </c>
      <c r="J123" s="639" t="s">
        <v>1465</v>
      </c>
      <c r="K123" s="589">
        <v>2</v>
      </c>
      <c r="L123" s="590">
        <v>4554</v>
      </c>
    </row>
    <row r="124" spans="1:12" ht="13.5" customHeight="1">
      <c r="A124" s="635">
        <v>119</v>
      </c>
      <c r="B124" s="635">
        <v>2</v>
      </c>
      <c r="C124" s="646" t="s">
        <v>1466</v>
      </c>
      <c r="D124" s="636" t="s">
        <v>655</v>
      </c>
      <c r="E124" s="636" t="s">
        <v>16</v>
      </c>
      <c r="F124" s="636" t="s">
        <v>238</v>
      </c>
      <c r="G124" s="648">
        <v>3589.96</v>
      </c>
      <c r="H124" s="638" t="s">
        <v>18</v>
      </c>
      <c r="I124" s="638">
        <f t="shared" si="1"/>
        <v>7179.92</v>
      </c>
      <c r="J124" s="639" t="s">
        <v>1467</v>
      </c>
      <c r="K124" s="589">
        <v>2</v>
      </c>
      <c r="L124" s="590">
        <v>3589.96</v>
      </c>
    </row>
    <row r="125" spans="1:12" ht="15.75">
      <c r="A125" s="635">
        <v>120</v>
      </c>
      <c r="B125" s="635">
        <v>1500</v>
      </c>
      <c r="C125" s="646" t="s">
        <v>1468</v>
      </c>
      <c r="D125" s="636" t="s">
        <v>655</v>
      </c>
      <c r="E125" s="636" t="s">
        <v>16</v>
      </c>
      <c r="F125" s="636" t="s">
        <v>248</v>
      </c>
      <c r="G125" s="647">
        <v>60.75</v>
      </c>
      <c r="H125" s="638" t="s">
        <v>91</v>
      </c>
      <c r="I125" s="638">
        <f t="shared" si="1"/>
        <v>91125</v>
      </c>
      <c r="J125" s="639" t="s">
        <v>1469</v>
      </c>
      <c r="K125" s="601">
        <v>1500</v>
      </c>
      <c r="L125" s="595">
        <v>60.75</v>
      </c>
    </row>
    <row r="126" spans="1:12" ht="15.75">
      <c r="A126" s="635">
        <v>121</v>
      </c>
      <c r="B126" s="635">
        <v>100</v>
      </c>
      <c r="C126" s="646" t="s">
        <v>1470</v>
      </c>
      <c r="D126" s="636" t="s">
        <v>655</v>
      </c>
      <c r="E126" s="636" t="s">
        <v>16</v>
      </c>
      <c r="F126" s="636" t="s">
        <v>246</v>
      </c>
      <c r="G126" s="647">
        <v>58.45</v>
      </c>
      <c r="H126" s="638" t="s">
        <v>91</v>
      </c>
      <c r="I126" s="638">
        <f t="shared" si="1"/>
        <v>5845</v>
      </c>
      <c r="J126" s="639" t="s">
        <v>1471</v>
      </c>
      <c r="K126" s="596">
        <v>100</v>
      </c>
      <c r="L126" s="595">
        <v>58.45</v>
      </c>
    </row>
    <row r="127" spans="1:12" ht="15.75">
      <c r="A127" s="635">
        <v>122</v>
      </c>
      <c r="B127" s="635">
        <v>1</v>
      </c>
      <c r="C127" s="646" t="s">
        <v>1472</v>
      </c>
      <c r="D127" s="636" t="s">
        <v>655</v>
      </c>
      <c r="E127" s="636" t="s">
        <v>16</v>
      </c>
      <c r="F127" s="636" t="s">
        <v>250</v>
      </c>
      <c r="G127" s="648">
        <v>1974</v>
      </c>
      <c r="H127" s="638" t="s">
        <v>18</v>
      </c>
      <c r="I127" s="638">
        <f t="shared" si="1"/>
        <v>1974</v>
      </c>
      <c r="J127" s="639" t="s">
        <v>1473</v>
      </c>
      <c r="K127" s="589">
        <v>1</v>
      </c>
      <c r="L127" s="590">
        <v>1974</v>
      </c>
    </row>
    <row r="128" spans="1:12" ht="15.75">
      <c r="A128" s="635">
        <v>123</v>
      </c>
      <c r="B128" s="635">
        <v>1</v>
      </c>
      <c r="C128" s="646" t="s">
        <v>1474</v>
      </c>
      <c r="D128" s="636" t="s">
        <v>655</v>
      </c>
      <c r="E128" s="636" t="s">
        <v>16</v>
      </c>
      <c r="F128" s="636" t="s">
        <v>252</v>
      </c>
      <c r="G128" s="648">
        <v>8991</v>
      </c>
      <c r="H128" s="638" t="s">
        <v>18</v>
      </c>
      <c r="I128" s="638">
        <f t="shared" si="1"/>
        <v>8991</v>
      </c>
      <c r="J128" s="639" t="s">
        <v>1475</v>
      </c>
      <c r="K128" s="589">
        <v>1</v>
      </c>
      <c r="L128" s="590">
        <v>8991</v>
      </c>
    </row>
    <row r="129" spans="1:14" ht="15.75">
      <c r="A129" s="635">
        <v>124</v>
      </c>
      <c r="B129" s="635">
        <v>1</v>
      </c>
      <c r="C129" s="646" t="s">
        <v>1476</v>
      </c>
      <c r="D129" s="636" t="s">
        <v>655</v>
      </c>
      <c r="E129" s="636" t="s">
        <v>16</v>
      </c>
      <c r="F129" s="636" t="s">
        <v>254</v>
      </c>
      <c r="G129" s="648">
        <v>7797</v>
      </c>
      <c r="H129" s="638" t="s">
        <v>18</v>
      </c>
      <c r="I129" s="638">
        <f t="shared" si="1"/>
        <v>7797</v>
      </c>
      <c r="J129" s="639" t="s">
        <v>1477</v>
      </c>
      <c r="K129" s="589">
        <v>1</v>
      </c>
      <c r="L129" s="590">
        <v>7797</v>
      </c>
    </row>
    <row r="130" spans="1:14" ht="15.75">
      <c r="A130" s="635">
        <v>125</v>
      </c>
      <c r="B130" s="635">
        <v>60</v>
      </c>
      <c r="C130" s="646" t="s">
        <v>1478</v>
      </c>
      <c r="D130" s="636" t="s">
        <v>655</v>
      </c>
      <c r="E130" s="636" t="s">
        <v>16</v>
      </c>
      <c r="F130" s="636" t="s">
        <v>256</v>
      </c>
      <c r="G130" s="647">
        <v>114.83</v>
      </c>
      <c r="H130" s="638" t="s">
        <v>94</v>
      </c>
      <c r="I130" s="638">
        <f t="shared" si="1"/>
        <v>6889.8</v>
      </c>
      <c r="J130" s="639" t="s">
        <v>1479</v>
      </c>
      <c r="K130" s="596">
        <v>60</v>
      </c>
      <c r="L130" s="595">
        <v>114.83</v>
      </c>
    </row>
    <row r="131" spans="1:14" ht="15.75">
      <c r="A131" s="635">
        <v>126</v>
      </c>
      <c r="B131" s="635">
        <v>1</v>
      </c>
      <c r="C131" s="646" t="s">
        <v>1480</v>
      </c>
      <c r="D131" s="636" t="s">
        <v>655</v>
      </c>
      <c r="E131" s="636" t="s">
        <v>16</v>
      </c>
      <c r="F131" s="636" t="s">
        <v>240</v>
      </c>
      <c r="G131" s="648">
        <v>1182.97</v>
      </c>
      <c r="H131" s="638" t="s">
        <v>18</v>
      </c>
      <c r="I131" s="638">
        <f t="shared" si="1"/>
        <v>1182.97</v>
      </c>
      <c r="J131" s="639" t="s">
        <v>1481</v>
      </c>
      <c r="K131" s="589">
        <v>1</v>
      </c>
      <c r="L131" s="590">
        <v>1182.97</v>
      </c>
    </row>
    <row r="132" spans="1:14" ht="15.75">
      <c r="A132" s="635">
        <v>127</v>
      </c>
      <c r="B132" s="635">
        <v>1</v>
      </c>
      <c r="C132" s="646" t="s">
        <v>1482</v>
      </c>
      <c r="D132" s="636" t="s">
        <v>655</v>
      </c>
      <c r="E132" s="636" t="s">
        <v>16</v>
      </c>
      <c r="F132" s="636" t="s">
        <v>242</v>
      </c>
      <c r="G132" s="648">
        <v>1085</v>
      </c>
      <c r="H132" s="638" t="s">
        <v>18</v>
      </c>
      <c r="I132" s="638">
        <f t="shared" si="1"/>
        <v>1085</v>
      </c>
      <c r="J132" s="639" t="s">
        <v>1483</v>
      </c>
      <c r="K132" s="589">
        <v>1</v>
      </c>
      <c r="L132" s="590">
        <v>1085</v>
      </c>
    </row>
    <row r="133" spans="1:14" ht="15.75">
      <c r="A133" s="635">
        <v>128</v>
      </c>
      <c r="B133" s="649">
        <v>100</v>
      </c>
      <c r="C133" s="650" t="s">
        <v>1484</v>
      </c>
      <c r="D133" s="651" t="s">
        <v>655</v>
      </c>
      <c r="E133" s="651" t="s">
        <v>16</v>
      </c>
      <c r="F133" s="651" t="s">
        <v>244</v>
      </c>
      <c r="G133" s="647">
        <v>547</v>
      </c>
      <c r="H133" s="652" t="s">
        <v>94</v>
      </c>
      <c r="I133" s="638">
        <f t="shared" si="1"/>
        <v>54700</v>
      </c>
      <c r="J133" s="639" t="s">
        <v>1485</v>
      </c>
      <c r="K133" s="596">
        <v>100</v>
      </c>
      <c r="L133" s="595">
        <v>547</v>
      </c>
    </row>
    <row r="134" spans="1:14" s="605" customFormat="1" ht="17.25" customHeight="1">
      <c r="A134" s="635">
        <v>129</v>
      </c>
      <c r="B134" s="635">
        <v>2</v>
      </c>
      <c r="C134" s="653" t="s">
        <v>1486</v>
      </c>
      <c r="D134" s="636" t="s">
        <v>655</v>
      </c>
      <c r="E134" s="636" t="s">
        <v>16</v>
      </c>
      <c r="F134" s="635" t="s">
        <v>258</v>
      </c>
      <c r="G134" s="638">
        <v>765</v>
      </c>
      <c r="H134" s="635" t="s">
        <v>259</v>
      </c>
      <c r="I134" s="638">
        <f t="shared" si="1"/>
        <v>1530</v>
      </c>
      <c r="J134" s="639" t="s">
        <v>1487</v>
      </c>
      <c r="K134" s="596">
        <v>2</v>
      </c>
      <c r="L134" s="595">
        <v>765</v>
      </c>
      <c r="M134" s="654">
        <f>B134-K134</f>
        <v>0</v>
      </c>
      <c r="N134" s="655">
        <f>G134-L134</f>
        <v>0</v>
      </c>
    </row>
    <row r="135" spans="1:14" ht="15.75">
      <c r="A135" s="635">
        <v>130</v>
      </c>
      <c r="B135" s="635">
        <v>7</v>
      </c>
      <c r="C135" s="653" t="s">
        <v>1488</v>
      </c>
      <c r="D135" s="636" t="s">
        <v>655</v>
      </c>
      <c r="E135" s="636" t="s">
        <v>16</v>
      </c>
      <c r="F135" s="635" t="s">
        <v>158</v>
      </c>
      <c r="G135" s="638">
        <v>1024</v>
      </c>
      <c r="H135" s="635" t="s">
        <v>159</v>
      </c>
      <c r="I135" s="638">
        <f t="shared" ref="I135:I198" si="2">B135*G135</f>
        <v>7168</v>
      </c>
      <c r="J135" s="639" t="s">
        <v>1404</v>
      </c>
      <c r="K135" s="589">
        <v>7</v>
      </c>
      <c r="L135" s="590">
        <v>1024</v>
      </c>
      <c r="M135" s="654">
        <f t="shared" ref="M135:M198" si="3">B135-K135</f>
        <v>0</v>
      </c>
      <c r="N135" s="655">
        <f t="shared" ref="N135:N198" si="4">G135-L135</f>
        <v>0</v>
      </c>
    </row>
    <row r="136" spans="1:14" ht="75.75" customHeight="1">
      <c r="A136" s="635">
        <v>131</v>
      </c>
      <c r="B136" s="635">
        <v>4</v>
      </c>
      <c r="C136" s="653" t="s">
        <v>1322</v>
      </c>
      <c r="D136" s="636" t="s">
        <v>655</v>
      </c>
      <c r="E136" s="636" t="s">
        <v>16</v>
      </c>
      <c r="F136" s="635" t="s">
        <v>29</v>
      </c>
      <c r="G136" s="638">
        <v>3299.7</v>
      </c>
      <c r="H136" s="635" t="s">
        <v>18</v>
      </c>
      <c r="I136" s="638">
        <f t="shared" si="2"/>
        <v>13198.8</v>
      </c>
      <c r="J136" s="639" t="s">
        <v>1310</v>
      </c>
      <c r="K136" s="589">
        <v>4</v>
      </c>
      <c r="L136" s="590">
        <v>3299.7</v>
      </c>
      <c r="M136" s="654">
        <f t="shared" si="3"/>
        <v>0</v>
      </c>
      <c r="N136" s="655">
        <f t="shared" si="4"/>
        <v>0</v>
      </c>
    </row>
    <row r="137" spans="1:14" ht="15.75">
      <c r="A137" s="635">
        <v>132</v>
      </c>
      <c r="B137" s="635">
        <v>7</v>
      </c>
      <c r="C137" s="653" t="s">
        <v>1489</v>
      </c>
      <c r="D137" s="636" t="s">
        <v>655</v>
      </c>
      <c r="E137" s="636" t="s">
        <v>16</v>
      </c>
      <c r="F137" s="635" t="s">
        <v>162</v>
      </c>
      <c r="G137" s="638">
        <v>1024</v>
      </c>
      <c r="H137" s="635" t="s">
        <v>159</v>
      </c>
      <c r="I137" s="638">
        <f t="shared" si="2"/>
        <v>7168</v>
      </c>
      <c r="J137" s="639" t="s">
        <v>1405</v>
      </c>
      <c r="K137" s="589">
        <v>7</v>
      </c>
      <c r="L137" s="590">
        <v>1024</v>
      </c>
      <c r="M137" s="654">
        <f t="shared" si="3"/>
        <v>0</v>
      </c>
      <c r="N137" s="655">
        <f t="shared" si="4"/>
        <v>0</v>
      </c>
    </row>
    <row r="138" spans="1:14" ht="194.25" customHeight="1">
      <c r="A138" s="635">
        <v>133</v>
      </c>
      <c r="B138" s="637">
        <v>100</v>
      </c>
      <c r="C138" s="653" t="s">
        <v>1490</v>
      </c>
      <c r="D138" s="636" t="s">
        <v>655</v>
      </c>
      <c r="E138" s="636" t="s">
        <v>16</v>
      </c>
      <c r="F138" s="653" t="s">
        <v>893</v>
      </c>
      <c r="G138" s="638">
        <v>572.1</v>
      </c>
      <c r="H138" s="635" t="s">
        <v>94</v>
      </c>
      <c r="I138" s="638">
        <f t="shared" si="2"/>
        <v>57210</v>
      </c>
      <c r="J138" s="639" t="s">
        <v>1491</v>
      </c>
      <c r="K138" s="596">
        <v>100</v>
      </c>
      <c r="L138" s="595">
        <v>572.1</v>
      </c>
      <c r="M138" s="654">
        <f t="shared" si="3"/>
        <v>0</v>
      </c>
      <c r="N138" s="655">
        <f t="shared" si="4"/>
        <v>0</v>
      </c>
    </row>
    <row r="139" spans="1:14" ht="175.5">
      <c r="A139" s="635">
        <v>134</v>
      </c>
      <c r="B139" s="635">
        <v>1100</v>
      </c>
      <c r="C139" s="653" t="s">
        <v>1492</v>
      </c>
      <c r="D139" s="636" t="s">
        <v>655</v>
      </c>
      <c r="E139" s="636" t="s">
        <v>16</v>
      </c>
      <c r="F139" s="653" t="s">
        <v>1493</v>
      </c>
      <c r="G139" s="638">
        <v>1175.56</v>
      </c>
      <c r="H139" s="635" t="s">
        <v>94</v>
      </c>
      <c r="I139" s="638">
        <f t="shared" si="2"/>
        <v>1293116</v>
      </c>
      <c r="J139" s="639" t="s">
        <v>1494</v>
      </c>
      <c r="K139" s="601">
        <v>1100</v>
      </c>
      <c r="L139" s="590">
        <v>1175.56</v>
      </c>
      <c r="M139" s="654">
        <f t="shared" si="3"/>
        <v>0</v>
      </c>
      <c r="N139" s="655">
        <f t="shared" si="4"/>
        <v>0</v>
      </c>
    </row>
    <row r="140" spans="1:14" ht="204.75">
      <c r="A140" s="635">
        <v>135</v>
      </c>
      <c r="B140" s="635">
        <v>200</v>
      </c>
      <c r="C140" s="653" t="s">
        <v>1495</v>
      </c>
      <c r="D140" s="636" t="s">
        <v>655</v>
      </c>
      <c r="E140" s="636" t="s">
        <v>16</v>
      </c>
      <c r="F140" s="653" t="s">
        <v>1496</v>
      </c>
      <c r="G140" s="638">
        <v>1319.84</v>
      </c>
      <c r="H140" s="635" t="s">
        <v>94</v>
      </c>
      <c r="I140" s="638">
        <f t="shared" si="2"/>
        <v>263968</v>
      </c>
      <c r="J140" s="639" t="s">
        <v>1497</v>
      </c>
      <c r="K140" s="596">
        <v>200</v>
      </c>
      <c r="L140" s="590">
        <v>1319.84</v>
      </c>
      <c r="M140" s="654">
        <f t="shared" si="3"/>
        <v>0</v>
      </c>
      <c r="N140" s="655">
        <f t="shared" si="4"/>
        <v>0</v>
      </c>
    </row>
    <row r="141" spans="1:14" ht="50.25" customHeight="1">
      <c r="A141" s="635">
        <v>136</v>
      </c>
      <c r="B141" s="635">
        <v>600</v>
      </c>
      <c r="C141" s="653" t="s">
        <v>1498</v>
      </c>
      <c r="D141" s="636" t="s">
        <v>655</v>
      </c>
      <c r="E141" s="636" t="s">
        <v>16</v>
      </c>
      <c r="F141" s="656" t="s">
        <v>1499</v>
      </c>
      <c r="G141" s="638">
        <v>1287</v>
      </c>
      <c r="H141" s="635" t="s">
        <v>94</v>
      </c>
      <c r="I141" s="638">
        <f t="shared" si="2"/>
        <v>772200</v>
      </c>
      <c r="J141" s="639" t="s">
        <v>1500</v>
      </c>
      <c r="K141" s="589">
        <v>600</v>
      </c>
      <c r="L141" s="590">
        <v>1287</v>
      </c>
      <c r="M141" s="654">
        <f t="shared" si="3"/>
        <v>0</v>
      </c>
      <c r="N141" s="655">
        <f t="shared" si="4"/>
        <v>0</v>
      </c>
    </row>
    <row r="142" spans="1:14" ht="23.25" customHeight="1">
      <c r="A142" s="635">
        <v>137</v>
      </c>
      <c r="B142" s="635">
        <v>20</v>
      </c>
      <c r="C142" s="653" t="s">
        <v>1051</v>
      </c>
      <c r="D142" s="636" t="s">
        <v>655</v>
      </c>
      <c r="E142" s="636" t="s">
        <v>16</v>
      </c>
      <c r="F142" s="635" t="s">
        <v>270</v>
      </c>
      <c r="G142" s="638">
        <v>2745</v>
      </c>
      <c r="H142" s="635" t="s">
        <v>18</v>
      </c>
      <c r="I142" s="638">
        <f t="shared" si="2"/>
        <v>54900</v>
      </c>
      <c r="J142" s="639" t="s">
        <v>1501</v>
      </c>
      <c r="K142" s="589">
        <v>20</v>
      </c>
      <c r="L142" s="590">
        <v>2745</v>
      </c>
      <c r="M142" s="654">
        <f t="shared" si="3"/>
        <v>0</v>
      </c>
      <c r="N142" s="655">
        <f t="shared" si="4"/>
        <v>0</v>
      </c>
    </row>
    <row r="143" spans="1:14" ht="31.5">
      <c r="A143" s="635">
        <v>138</v>
      </c>
      <c r="B143" s="637">
        <v>6</v>
      </c>
      <c r="C143" s="653" t="s">
        <v>1502</v>
      </c>
      <c r="D143" s="636" t="s">
        <v>655</v>
      </c>
      <c r="E143" s="636" t="s">
        <v>16</v>
      </c>
      <c r="F143" s="635" t="s">
        <v>272</v>
      </c>
      <c r="G143" s="638">
        <v>5700.78</v>
      </c>
      <c r="H143" s="635" t="s">
        <v>18</v>
      </c>
      <c r="I143" s="638">
        <f t="shared" si="2"/>
        <v>34204.68</v>
      </c>
      <c r="J143" s="639" t="s">
        <v>1503</v>
      </c>
      <c r="K143" s="589">
        <v>6</v>
      </c>
      <c r="L143" s="590">
        <v>5700.78</v>
      </c>
      <c r="M143" s="654">
        <f t="shared" si="3"/>
        <v>0</v>
      </c>
      <c r="N143" s="655">
        <f t="shared" si="4"/>
        <v>0</v>
      </c>
    </row>
    <row r="144" spans="1:14" ht="15.75">
      <c r="A144" s="635">
        <v>139</v>
      </c>
      <c r="B144" s="637">
        <v>306</v>
      </c>
      <c r="C144" s="653" t="s">
        <v>1504</v>
      </c>
      <c r="D144" s="636" t="s">
        <v>655</v>
      </c>
      <c r="E144" s="636" t="s">
        <v>57</v>
      </c>
      <c r="F144" s="635" t="s">
        <v>274</v>
      </c>
      <c r="G144" s="638">
        <v>1044</v>
      </c>
      <c r="H144" s="635" t="s">
        <v>94</v>
      </c>
      <c r="I144" s="638">
        <f t="shared" si="2"/>
        <v>319464</v>
      </c>
      <c r="J144" s="639" t="s">
        <v>1505</v>
      </c>
      <c r="K144" s="596">
        <v>306</v>
      </c>
      <c r="L144" s="590">
        <v>1044</v>
      </c>
      <c r="M144" s="654">
        <f t="shared" si="3"/>
        <v>0</v>
      </c>
      <c r="N144" s="655">
        <f t="shared" si="4"/>
        <v>0</v>
      </c>
    </row>
    <row r="145" spans="1:14" ht="15.75">
      <c r="A145" s="635">
        <v>140</v>
      </c>
      <c r="B145" s="635">
        <v>50</v>
      </c>
      <c r="C145" s="653" t="s">
        <v>1506</v>
      </c>
      <c r="D145" s="636" t="s">
        <v>655</v>
      </c>
      <c r="E145" s="636" t="s">
        <v>57</v>
      </c>
      <c r="F145" s="635" t="s">
        <v>276</v>
      </c>
      <c r="G145" s="638">
        <v>1012</v>
      </c>
      <c r="H145" s="635" t="s">
        <v>94</v>
      </c>
      <c r="I145" s="638">
        <f t="shared" si="2"/>
        <v>50600</v>
      </c>
      <c r="J145" s="639" t="s">
        <v>1507</v>
      </c>
      <c r="K145" s="596">
        <v>50</v>
      </c>
      <c r="L145" s="590">
        <v>1012</v>
      </c>
      <c r="M145" s="654">
        <f t="shared" si="3"/>
        <v>0</v>
      </c>
      <c r="N145" s="655">
        <f t="shared" si="4"/>
        <v>0</v>
      </c>
    </row>
    <row r="146" spans="1:14" ht="15.75">
      <c r="A146" s="635">
        <v>141</v>
      </c>
      <c r="B146" s="635">
        <v>50</v>
      </c>
      <c r="C146" s="653" t="s">
        <v>1508</v>
      </c>
      <c r="D146" s="636" t="s">
        <v>655</v>
      </c>
      <c r="E146" s="636" t="s">
        <v>57</v>
      </c>
      <c r="F146" s="635" t="s">
        <v>278</v>
      </c>
      <c r="G146" s="638">
        <v>125</v>
      </c>
      <c r="H146" s="635" t="s">
        <v>94</v>
      </c>
      <c r="I146" s="638">
        <f t="shared" si="2"/>
        <v>6250</v>
      </c>
      <c r="J146" s="639" t="s">
        <v>1509</v>
      </c>
      <c r="K146" s="596">
        <v>50</v>
      </c>
      <c r="L146" s="595">
        <v>125</v>
      </c>
      <c r="M146" s="654">
        <f t="shared" si="3"/>
        <v>0</v>
      </c>
      <c r="N146" s="655">
        <f t="shared" si="4"/>
        <v>0</v>
      </c>
    </row>
    <row r="147" spans="1:14" ht="31.5">
      <c r="A147" s="635">
        <v>142</v>
      </c>
      <c r="B147" s="635">
        <v>4</v>
      </c>
      <c r="C147" s="653" t="s">
        <v>1510</v>
      </c>
      <c r="D147" s="636" t="s">
        <v>655</v>
      </c>
      <c r="E147" s="636" t="s">
        <v>16</v>
      </c>
      <c r="F147" s="635" t="s">
        <v>116</v>
      </c>
      <c r="G147" s="638">
        <v>2764.76</v>
      </c>
      <c r="H147" s="635" t="s">
        <v>18</v>
      </c>
      <c r="I147" s="638">
        <f t="shared" si="2"/>
        <v>11059.04</v>
      </c>
      <c r="J147" s="639" t="s">
        <v>1371</v>
      </c>
      <c r="K147" s="589">
        <v>4</v>
      </c>
      <c r="L147" s="590">
        <v>2764.76</v>
      </c>
      <c r="M147" s="654">
        <f t="shared" si="3"/>
        <v>0</v>
      </c>
      <c r="N147" s="655">
        <f t="shared" si="4"/>
        <v>0</v>
      </c>
    </row>
    <row r="148" spans="1:14" ht="79.5">
      <c r="A148" s="635">
        <v>143</v>
      </c>
      <c r="B148" s="635">
        <v>40</v>
      </c>
      <c r="C148" s="653" t="s">
        <v>1511</v>
      </c>
      <c r="D148" s="636" t="s">
        <v>655</v>
      </c>
      <c r="E148" s="636" t="s">
        <v>16</v>
      </c>
      <c r="F148" s="635" t="s">
        <v>106</v>
      </c>
      <c r="G148" s="638">
        <v>135.66</v>
      </c>
      <c r="H148" s="635" t="s">
        <v>94</v>
      </c>
      <c r="I148" s="638">
        <f t="shared" si="2"/>
        <v>5426.4</v>
      </c>
      <c r="J148" s="639" t="s">
        <v>1362</v>
      </c>
      <c r="K148" s="596">
        <v>40</v>
      </c>
      <c r="L148" s="595">
        <v>135.66</v>
      </c>
      <c r="M148" s="654">
        <f t="shared" si="3"/>
        <v>0</v>
      </c>
      <c r="N148" s="655">
        <f t="shared" si="4"/>
        <v>0</v>
      </c>
    </row>
    <row r="149" spans="1:14" ht="47.25">
      <c r="A149" s="635">
        <v>144</v>
      </c>
      <c r="B149" s="635">
        <v>2000</v>
      </c>
      <c r="C149" s="653" t="s">
        <v>1512</v>
      </c>
      <c r="D149" s="636" t="s">
        <v>655</v>
      </c>
      <c r="E149" s="636" t="s">
        <v>16</v>
      </c>
      <c r="F149" s="635" t="s">
        <v>282</v>
      </c>
      <c r="G149" s="638">
        <v>30</v>
      </c>
      <c r="H149" s="635" t="s">
        <v>94</v>
      </c>
      <c r="I149" s="638">
        <f t="shared" si="2"/>
        <v>60000</v>
      </c>
      <c r="J149" s="639" t="s">
        <v>1513</v>
      </c>
      <c r="K149" s="601">
        <v>2000</v>
      </c>
      <c r="L149" s="595">
        <v>30</v>
      </c>
      <c r="M149" s="654">
        <f t="shared" si="3"/>
        <v>0</v>
      </c>
      <c r="N149" s="655">
        <f t="shared" si="4"/>
        <v>0</v>
      </c>
    </row>
    <row r="150" spans="1:14" ht="47.25">
      <c r="A150" s="635">
        <v>145</v>
      </c>
      <c r="B150" s="657">
        <v>12</v>
      </c>
      <c r="C150" s="653" t="s">
        <v>1514</v>
      </c>
      <c r="D150" s="636" t="s">
        <v>655</v>
      </c>
      <c r="E150" s="636" t="s">
        <v>16</v>
      </c>
      <c r="F150" s="635" t="s">
        <v>284</v>
      </c>
      <c r="G150" s="638">
        <v>512.54999999999995</v>
      </c>
      <c r="H150" s="635" t="s">
        <v>18</v>
      </c>
      <c r="I150" s="638">
        <f t="shared" si="2"/>
        <v>6150.5999999999995</v>
      </c>
      <c r="J150" s="639" t="s">
        <v>1515</v>
      </c>
      <c r="K150" s="589">
        <v>12</v>
      </c>
      <c r="L150" s="595">
        <v>512.54999999999995</v>
      </c>
      <c r="M150" s="654">
        <f t="shared" si="3"/>
        <v>0</v>
      </c>
      <c r="N150" s="655">
        <f t="shared" si="4"/>
        <v>0</v>
      </c>
    </row>
    <row r="151" spans="1:14" ht="47.25">
      <c r="A151" s="635">
        <v>146</v>
      </c>
      <c r="B151" s="657">
        <v>18</v>
      </c>
      <c r="C151" s="653" t="s">
        <v>285</v>
      </c>
      <c r="D151" s="636" t="s">
        <v>655</v>
      </c>
      <c r="E151" s="636" t="s">
        <v>16</v>
      </c>
      <c r="F151" s="635" t="s">
        <v>286</v>
      </c>
      <c r="G151" s="638">
        <v>1132</v>
      </c>
      <c r="H151" s="635" t="s">
        <v>18</v>
      </c>
      <c r="I151" s="638">
        <f t="shared" si="2"/>
        <v>20376</v>
      </c>
      <c r="J151" s="639" t="s">
        <v>1516</v>
      </c>
      <c r="K151" s="589">
        <v>18</v>
      </c>
      <c r="L151" s="590">
        <v>1132</v>
      </c>
      <c r="M151" s="654">
        <f t="shared" si="3"/>
        <v>0</v>
      </c>
      <c r="N151" s="655">
        <f t="shared" si="4"/>
        <v>0</v>
      </c>
    </row>
    <row r="152" spans="1:14" ht="47.25">
      <c r="A152" s="635">
        <v>147</v>
      </c>
      <c r="B152" s="657">
        <v>12</v>
      </c>
      <c r="C152" s="653" t="s">
        <v>1517</v>
      </c>
      <c r="D152" s="636" t="s">
        <v>655</v>
      </c>
      <c r="E152" s="636" t="s">
        <v>16</v>
      </c>
      <c r="F152" s="635" t="s">
        <v>135</v>
      </c>
      <c r="G152" s="638">
        <v>990.68</v>
      </c>
      <c r="H152" s="635" t="s">
        <v>18</v>
      </c>
      <c r="I152" s="638">
        <f t="shared" si="2"/>
        <v>11888.16</v>
      </c>
      <c r="J152" s="639" t="s">
        <v>1387</v>
      </c>
      <c r="K152" s="589">
        <v>12</v>
      </c>
      <c r="L152" s="595">
        <v>990.68</v>
      </c>
      <c r="M152" s="654">
        <f t="shared" si="3"/>
        <v>0</v>
      </c>
      <c r="N152" s="655">
        <f t="shared" si="4"/>
        <v>0</v>
      </c>
    </row>
    <row r="153" spans="1:14" s="609" customFormat="1" ht="78.75">
      <c r="A153" s="635">
        <v>148</v>
      </c>
      <c r="B153" s="635">
        <v>3</v>
      </c>
      <c r="C153" s="658" t="s">
        <v>1518</v>
      </c>
      <c r="D153" s="636" t="s">
        <v>655</v>
      </c>
      <c r="E153" s="636" t="s">
        <v>16</v>
      </c>
      <c r="F153" s="659" t="s">
        <v>305</v>
      </c>
      <c r="G153" s="638">
        <v>5670</v>
      </c>
      <c r="H153" s="638" t="s">
        <v>18</v>
      </c>
      <c r="I153" s="638">
        <f t="shared" si="2"/>
        <v>17010</v>
      </c>
      <c r="J153" s="639" t="s">
        <v>1519</v>
      </c>
      <c r="K153" s="589">
        <v>3</v>
      </c>
      <c r="L153" s="590">
        <v>5670</v>
      </c>
      <c r="M153" s="654">
        <f t="shared" si="3"/>
        <v>0</v>
      </c>
      <c r="N153" s="655">
        <f t="shared" si="4"/>
        <v>0</v>
      </c>
    </row>
    <row r="154" spans="1:14" ht="47.25">
      <c r="A154" s="635">
        <v>149</v>
      </c>
      <c r="B154" s="657">
        <v>155</v>
      </c>
      <c r="C154" s="636" t="s">
        <v>87</v>
      </c>
      <c r="D154" s="636" t="s">
        <v>655</v>
      </c>
      <c r="E154" s="636" t="s">
        <v>16</v>
      </c>
      <c r="F154" s="635" t="s">
        <v>88</v>
      </c>
      <c r="G154" s="638">
        <v>41</v>
      </c>
      <c r="H154" s="635" t="s">
        <v>86</v>
      </c>
      <c r="I154" s="638">
        <f t="shared" si="2"/>
        <v>6355</v>
      </c>
      <c r="J154" s="639" t="s">
        <v>1349</v>
      </c>
      <c r="K154" s="589">
        <v>155</v>
      </c>
      <c r="L154" s="595">
        <v>41</v>
      </c>
      <c r="M154" s="654">
        <f t="shared" si="3"/>
        <v>0</v>
      </c>
      <c r="N154" s="655">
        <f t="shared" si="4"/>
        <v>0</v>
      </c>
    </row>
    <row r="155" spans="1:14" ht="47.25">
      <c r="A155" s="635">
        <v>150</v>
      </c>
      <c r="B155" s="660">
        <v>11.282</v>
      </c>
      <c r="C155" s="636" t="s">
        <v>1412</v>
      </c>
      <c r="D155" s="636" t="s">
        <v>655</v>
      </c>
      <c r="E155" s="636" t="s">
        <v>16</v>
      </c>
      <c r="F155" s="635" t="s">
        <v>139</v>
      </c>
      <c r="G155" s="638">
        <v>6579</v>
      </c>
      <c r="H155" s="635" t="s">
        <v>140</v>
      </c>
      <c r="I155" s="638">
        <f t="shared" si="2"/>
        <v>74224.278000000006</v>
      </c>
      <c r="J155" s="639" t="s">
        <v>1391</v>
      </c>
      <c r="K155" s="596">
        <v>11.282</v>
      </c>
      <c r="L155" s="590">
        <v>6579</v>
      </c>
      <c r="M155" s="654">
        <f t="shared" si="3"/>
        <v>0</v>
      </c>
      <c r="N155" s="655">
        <f t="shared" si="4"/>
        <v>0</v>
      </c>
    </row>
    <row r="156" spans="1:14" ht="15.75">
      <c r="A156" s="635">
        <v>151</v>
      </c>
      <c r="B156" s="660">
        <v>0.37</v>
      </c>
      <c r="C156" s="653" t="s">
        <v>1392</v>
      </c>
      <c r="D156" s="636" t="s">
        <v>655</v>
      </c>
      <c r="E156" s="636" t="s">
        <v>16</v>
      </c>
      <c r="F156" s="635" t="s">
        <v>142</v>
      </c>
      <c r="G156" s="638">
        <v>3893.01</v>
      </c>
      <c r="H156" s="635" t="s">
        <v>140</v>
      </c>
      <c r="I156" s="638">
        <f t="shared" si="2"/>
        <v>1440.4137000000001</v>
      </c>
      <c r="J156" s="639" t="s">
        <v>1393</v>
      </c>
      <c r="K156" s="596">
        <v>0.37</v>
      </c>
      <c r="L156" s="590">
        <v>3893</v>
      </c>
      <c r="M156" s="654">
        <f t="shared" si="3"/>
        <v>0</v>
      </c>
      <c r="N156" s="655">
        <f t="shared" si="4"/>
        <v>1.0000000000218279E-2</v>
      </c>
    </row>
    <row r="157" spans="1:14" ht="62.25" customHeight="1">
      <c r="A157" s="635">
        <v>152</v>
      </c>
      <c r="B157" s="660">
        <v>0.97499999999999998</v>
      </c>
      <c r="C157" s="653" t="s">
        <v>63</v>
      </c>
      <c r="D157" s="636" t="s">
        <v>655</v>
      </c>
      <c r="E157" s="636" t="s">
        <v>16</v>
      </c>
      <c r="F157" s="635" t="s">
        <v>64</v>
      </c>
      <c r="G157" s="638">
        <v>3426</v>
      </c>
      <c r="H157" s="635" t="s">
        <v>65</v>
      </c>
      <c r="I157" s="638">
        <f t="shared" si="2"/>
        <v>3340.35</v>
      </c>
      <c r="J157" s="639" t="s">
        <v>1334</v>
      </c>
      <c r="K157" s="596">
        <v>0.97499999999999998</v>
      </c>
      <c r="L157" s="590">
        <v>3426</v>
      </c>
      <c r="M157" s="654">
        <f t="shared" si="3"/>
        <v>0</v>
      </c>
      <c r="N157" s="655">
        <f t="shared" si="4"/>
        <v>0</v>
      </c>
    </row>
    <row r="158" spans="1:14" ht="15.75">
      <c r="A158" s="635">
        <v>153</v>
      </c>
      <c r="B158" s="657">
        <v>6</v>
      </c>
      <c r="C158" s="635" t="s">
        <v>651</v>
      </c>
      <c r="D158" s="636" t="s">
        <v>655</v>
      </c>
      <c r="E158" s="636" t="s">
        <v>57</v>
      </c>
      <c r="F158" s="635" t="s">
        <v>296</v>
      </c>
      <c r="G158" s="638">
        <v>2789</v>
      </c>
      <c r="H158" s="635" t="s">
        <v>18</v>
      </c>
      <c r="I158" s="638">
        <f t="shared" si="2"/>
        <v>16734</v>
      </c>
      <c r="J158" s="639" t="s">
        <v>1520</v>
      </c>
      <c r="K158" s="589">
        <v>6</v>
      </c>
      <c r="L158" s="590">
        <v>2789</v>
      </c>
      <c r="M158" s="654">
        <f t="shared" si="3"/>
        <v>0</v>
      </c>
      <c r="N158" s="655">
        <f t="shared" si="4"/>
        <v>0</v>
      </c>
    </row>
    <row r="159" spans="1:14" ht="63">
      <c r="A159" s="635">
        <v>154</v>
      </c>
      <c r="B159" s="657">
        <v>6</v>
      </c>
      <c r="C159" s="653" t="s">
        <v>80</v>
      </c>
      <c r="D159" s="636" t="s">
        <v>655</v>
      </c>
      <c r="E159" s="636" t="s">
        <v>16</v>
      </c>
      <c r="F159" s="635" t="s">
        <v>81</v>
      </c>
      <c r="G159" s="638">
        <v>1234.2</v>
      </c>
      <c r="H159" s="635" t="s">
        <v>18</v>
      </c>
      <c r="I159" s="638">
        <f t="shared" si="2"/>
        <v>7405.2000000000007</v>
      </c>
      <c r="J159" s="639" t="s">
        <v>1346</v>
      </c>
      <c r="K159" s="589">
        <v>6</v>
      </c>
      <c r="L159" s="590">
        <v>1234.2</v>
      </c>
      <c r="M159" s="654">
        <f t="shared" si="3"/>
        <v>0</v>
      </c>
      <c r="N159" s="655">
        <f t="shared" si="4"/>
        <v>0</v>
      </c>
    </row>
    <row r="160" spans="1:14" ht="47.25">
      <c r="A160" s="635">
        <v>155</v>
      </c>
      <c r="B160" s="657">
        <v>6</v>
      </c>
      <c r="C160" s="653" t="s">
        <v>82</v>
      </c>
      <c r="D160" s="636" t="s">
        <v>655</v>
      </c>
      <c r="E160" s="636" t="s">
        <v>16</v>
      </c>
      <c r="F160" s="635" t="s">
        <v>83</v>
      </c>
      <c r="G160" s="638">
        <v>386</v>
      </c>
      <c r="H160" s="635" t="s">
        <v>18</v>
      </c>
      <c r="I160" s="638">
        <f t="shared" si="2"/>
        <v>2316</v>
      </c>
      <c r="J160" s="639" t="s">
        <v>1347</v>
      </c>
      <c r="K160" s="589">
        <v>6</v>
      </c>
      <c r="L160" s="595">
        <v>386</v>
      </c>
      <c r="M160" s="654">
        <f t="shared" si="3"/>
        <v>0</v>
      </c>
      <c r="N160" s="655">
        <f t="shared" si="4"/>
        <v>0</v>
      </c>
    </row>
    <row r="161" spans="1:14" ht="78.75">
      <c r="A161" s="635">
        <v>156</v>
      </c>
      <c r="B161" s="657">
        <v>20</v>
      </c>
      <c r="C161" s="653" t="s">
        <v>1521</v>
      </c>
      <c r="D161" s="636" t="s">
        <v>655</v>
      </c>
      <c r="E161" s="636" t="s">
        <v>57</v>
      </c>
      <c r="F161" s="635" t="s">
        <v>300</v>
      </c>
      <c r="G161" s="638">
        <v>484</v>
      </c>
      <c r="H161" s="635" t="s">
        <v>18</v>
      </c>
      <c r="I161" s="638">
        <f t="shared" si="2"/>
        <v>9680</v>
      </c>
      <c r="J161" s="639" t="s">
        <v>1522</v>
      </c>
      <c r="K161" s="589">
        <v>20</v>
      </c>
      <c r="L161" s="595">
        <v>484</v>
      </c>
      <c r="M161" s="654">
        <f t="shared" si="3"/>
        <v>0</v>
      </c>
      <c r="N161" s="655">
        <f t="shared" si="4"/>
        <v>0</v>
      </c>
    </row>
    <row r="162" spans="1:14" ht="15.75">
      <c r="A162" s="635">
        <v>157</v>
      </c>
      <c r="B162" s="660">
        <v>10</v>
      </c>
      <c r="C162" s="653" t="s">
        <v>418</v>
      </c>
      <c r="D162" s="636" t="s">
        <v>655</v>
      </c>
      <c r="E162" s="636" t="s">
        <v>57</v>
      </c>
      <c r="F162" s="635" t="s">
        <v>90</v>
      </c>
      <c r="G162" s="638">
        <v>117.5</v>
      </c>
      <c r="H162" s="635" t="s">
        <v>91</v>
      </c>
      <c r="I162" s="638">
        <f t="shared" si="2"/>
        <v>1175</v>
      </c>
      <c r="J162" s="639" t="s">
        <v>1350</v>
      </c>
      <c r="K162" s="596">
        <v>10</v>
      </c>
      <c r="L162" s="595">
        <v>117.5</v>
      </c>
      <c r="M162" s="654">
        <f t="shared" si="3"/>
        <v>0</v>
      </c>
      <c r="N162" s="655">
        <f t="shared" si="4"/>
        <v>0</v>
      </c>
    </row>
    <row r="163" spans="1:14" ht="15.75">
      <c r="A163" s="635">
        <v>158</v>
      </c>
      <c r="B163" s="657">
        <v>12</v>
      </c>
      <c r="C163" s="653" t="s">
        <v>301</v>
      </c>
      <c r="D163" s="636" t="s">
        <v>655</v>
      </c>
      <c r="E163" s="636" t="s">
        <v>16</v>
      </c>
      <c r="F163" s="635" t="s">
        <v>302</v>
      </c>
      <c r="G163" s="638">
        <v>53</v>
      </c>
      <c r="H163" s="635" t="s">
        <v>18</v>
      </c>
      <c r="I163" s="638">
        <f t="shared" si="2"/>
        <v>636</v>
      </c>
      <c r="J163" s="639" t="s">
        <v>1523</v>
      </c>
      <c r="K163" s="589">
        <v>12</v>
      </c>
      <c r="L163" s="595">
        <v>53</v>
      </c>
      <c r="M163" s="654">
        <f t="shared" si="3"/>
        <v>0</v>
      </c>
      <c r="N163" s="655">
        <f t="shared" si="4"/>
        <v>0</v>
      </c>
    </row>
    <row r="164" spans="1:14" ht="15.75">
      <c r="A164" s="635">
        <v>159</v>
      </c>
      <c r="B164" s="657">
        <v>3</v>
      </c>
      <c r="C164" s="636" t="s">
        <v>294</v>
      </c>
      <c r="D164" s="636" t="s">
        <v>655</v>
      </c>
      <c r="E164" s="636" t="s">
        <v>16</v>
      </c>
      <c r="F164" s="635" t="s">
        <v>295</v>
      </c>
      <c r="G164" s="638">
        <v>4500</v>
      </c>
      <c r="H164" s="635" t="s">
        <v>18</v>
      </c>
      <c r="I164" s="638">
        <f t="shared" si="2"/>
        <v>13500</v>
      </c>
      <c r="J164" s="639" t="s">
        <v>1524</v>
      </c>
      <c r="K164" s="589">
        <v>3</v>
      </c>
      <c r="L164" s="590">
        <v>4500</v>
      </c>
      <c r="M164" s="654">
        <f t="shared" si="3"/>
        <v>0</v>
      </c>
      <c r="N164" s="655">
        <f t="shared" si="4"/>
        <v>0</v>
      </c>
    </row>
    <row r="165" spans="1:14" ht="31.5">
      <c r="A165" s="635">
        <v>160</v>
      </c>
      <c r="B165" s="657">
        <v>3</v>
      </c>
      <c r="C165" s="636" t="s">
        <v>310</v>
      </c>
      <c r="D165" s="636" t="s">
        <v>655</v>
      </c>
      <c r="E165" s="636" t="s">
        <v>16</v>
      </c>
      <c r="F165" s="635" t="s">
        <v>311</v>
      </c>
      <c r="G165" s="638">
        <v>146.63</v>
      </c>
      <c r="H165" s="635" t="s">
        <v>18</v>
      </c>
      <c r="I165" s="638">
        <f t="shared" si="2"/>
        <v>439.89</v>
      </c>
      <c r="J165" s="639" t="s">
        <v>1525</v>
      </c>
      <c r="K165" s="589">
        <v>3</v>
      </c>
      <c r="L165" s="595">
        <v>146.63</v>
      </c>
      <c r="M165" s="654">
        <f t="shared" si="3"/>
        <v>0</v>
      </c>
      <c r="N165" s="655">
        <f t="shared" si="4"/>
        <v>0</v>
      </c>
    </row>
    <row r="166" spans="1:14" ht="31.5">
      <c r="A166" s="635">
        <v>161</v>
      </c>
      <c r="B166" s="657">
        <v>3</v>
      </c>
      <c r="C166" s="636" t="s">
        <v>719</v>
      </c>
      <c r="D166" s="636" t="s">
        <v>655</v>
      </c>
      <c r="E166" s="636" t="s">
        <v>16</v>
      </c>
      <c r="F166" s="635" t="s">
        <v>150</v>
      </c>
      <c r="G166" s="638">
        <v>142</v>
      </c>
      <c r="H166" s="635" t="s">
        <v>18</v>
      </c>
      <c r="I166" s="638">
        <f t="shared" si="2"/>
        <v>426</v>
      </c>
      <c r="J166" s="639" t="s">
        <v>1398</v>
      </c>
      <c r="K166" s="589">
        <v>3</v>
      </c>
      <c r="L166" s="595">
        <v>142</v>
      </c>
      <c r="M166" s="654">
        <f t="shared" si="3"/>
        <v>0</v>
      </c>
      <c r="N166" s="655">
        <f t="shared" si="4"/>
        <v>0</v>
      </c>
    </row>
    <row r="167" spans="1:14" ht="15.75">
      <c r="A167" s="635">
        <v>162</v>
      </c>
      <c r="B167" s="657">
        <v>9</v>
      </c>
      <c r="C167" s="635" t="s">
        <v>306</v>
      </c>
      <c r="D167" s="636" t="s">
        <v>655</v>
      </c>
      <c r="E167" s="636" t="s">
        <v>16</v>
      </c>
      <c r="F167" s="659" t="s">
        <v>307</v>
      </c>
      <c r="G167" s="638">
        <v>41</v>
      </c>
      <c r="H167" s="635" t="s">
        <v>18</v>
      </c>
      <c r="I167" s="638">
        <f t="shared" si="2"/>
        <v>369</v>
      </c>
      <c r="J167" s="639" t="s">
        <v>1526</v>
      </c>
      <c r="K167" s="589">
        <v>9</v>
      </c>
      <c r="L167" s="595">
        <v>41</v>
      </c>
      <c r="M167" s="654">
        <f t="shared" si="3"/>
        <v>0</v>
      </c>
      <c r="N167" s="655">
        <f t="shared" si="4"/>
        <v>0</v>
      </c>
    </row>
    <row r="168" spans="1:14" ht="15.75">
      <c r="A168" s="635">
        <v>163</v>
      </c>
      <c r="B168" s="657">
        <v>9</v>
      </c>
      <c r="C168" s="635" t="s">
        <v>308</v>
      </c>
      <c r="D168" s="636" t="s">
        <v>655</v>
      </c>
      <c r="E168" s="636" t="s">
        <v>16</v>
      </c>
      <c r="F168" s="659" t="s">
        <v>309</v>
      </c>
      <c r="G168" s="638">
        <v>35</v>
      </c>
      <c r="H168" s="635" t="s">
        <v>18</v>
      </c>
      <c r="I168" s="638">
        <f t="shared" si="2"/>
        <v>315</v>
      </c>
      <c r="J168" s="639" t="s">
        <v>1527</v>
      </c>
      <c r="K168" s="589">
        <v>9</v>
      </c>
      <c r="L168" s="595">
        <v>35</v>
      </c>
      <c r="M168" s="654">
        <f t="shared" si="3"/>
        <v>0</v>
      </c>
      <c r="N168" s="655">
        <f t="shared" si="4"/>
        <v>0</v>
      </c>
    </row>
    <row r="169" spans="1:14" ht="15.75">
      <c r="A169" s="635">
        <v>164</v>
      </c>
      <c r="B169" s="657">
        <v>3</v>
      </c>
      <c r="C169" s="635" t="s">
        <v>292</v>
      </c>
      <c r="D169" s="636" t="s">
        <v>655</v>
      </c>
      <c r="E169" s="636" t="s">
        <v>16</v>
      </c>
      <c r="F169" s="659" t="s">
        <v>293</v>
      </c>
      <c r="G169" s="638">
        <v>880</v>
      </c>
      <c r="H169" s="635" t="s">
        <v>18</v>
      </c>
      <c r="I169" s="638">
        <f t="shared" si="2"/>
        <v>2640</v>
      </c>
      <c r="J169" s="639" t="s">
        <v>1528</v>
      </c>
      <c r="K169" s="589">
        <v>3</v>
      </c>
      <c r="L169" s="595">
        <v>880</v>
      </c>
      <c r="M169" s="654">
        <f t="shared" si="3"/>
        <v>0</v>
      </c>
      <c r="N169" s="655">
        <f t="shared" si="4"/>
        <v>0</v>
      </c>
    </row>
    <row r="170" spans="1:14" ht="73.5" customHeight="1">
      <c r="A170" s="635">
        <v>165</v>
      </c>
      <c r="B170" s="657">
        <v>6</v>
      </c>
      <c r="C170" s="636" t="s">
        <v>1529</v>
      </c>
      <c r="D170" s="636" t="s">
        <v>655</v>
      </c>
      <c r="E170" s="636" t="s">
        <v>16</v>
      </c>
      <c r="F170" s="659" t="s">
        <v>1530</v>
      </c>
      <c r="G170" s="638">
        <v>1934</v>
      </c>
      <c r="H170" s="635" t="s">
        <v>18</v>
      </c>
      <c r="I170" s="638">
        <f t="shared" si="2"/>
        <v>11604</v>
      </c>
      <c r="J170" s="639" t="s">
        <v>1531</v>
      </c>
      <c r="K170" s="589">
        <v>6</v>
      </c>
      <c r="L170" s="590">
        <v>1934</v>
      </c>
      <c r="M170" s="654">
        <f t="shared" si="3"/>
        <v>0</v>
      </c>
      <c r="N170" s="655">
        <f t="shared" si="4"/>
        <v>0</v>
      </c>
    </row>
    <row r="171" spans="1:14" ht="15.75">
      <c r="A171" s="635">
        <v>166</v>
      </c>
      <c r="B171" s="661">
        <v>4</v>
      </c>
      <c r="C171" s="646" t="s">
        <v>235</v>
      </c>
      <c r="D171" s="636" t="s">
        <v>655</v>
      </c>
      <c r="E171" s="636" t="s">
        <v>16</v>
      </c>
      <c r="F171" s="646" t="s">
        <v>236</v>
      </c>
      <c r="G171" s="648">
        <v>4554</v>
      </c>
      <c r="H171" s="635" t="s">
        <v>18</v>
      </c>
      <c r="I171" s="638">
        <f t="shared" si="2"/>
        <v>18216</v>
      </c>
      <c r="J171" s="639" t="s">
        <v>1465</v>
      </c>
      <c r="K171" s="589">
        <v>4</v>
      </c>
      <c r="L171" s="590">
        <v>4554</v>
      </c>
      <c r="M171" s="654">
        <f t="shared" si="3"/>
        <v>0</v>
      </c>
      <c r="N171" s="655">
        <f t="shared" si="4"/>
        <v>0</v>
      </c>
    </row>
    <row r="172" spans="1:14" ht="15.75">
      <c r="A172" s="635">
        <v>167</v>
      </c>
      <c r="B172" s="661">
        <v>6</v>
      </c>
      <c r="C172" s="646" t="s">
        <v>313</v>
      </c>
      <c r="D172" s="636" t="s">
        <v>655</v>
      </c>
      <c r="E172" s="636" t="s">
        <v>16</v>
      </c>
      <c r="F172" s="646" t="s">
        <v>314</v>
      </c>
      <c r="G172" s="648">
        <v>24151</v>
      </c>
      <c r="H172" s="635" t="s">
        <v>18</v>
      </c>
      <c r="I172" s="638">
        <f t="shared" si="2"/>
        <v>144906</v>
      </c>
      <c r="J172" s="639" t="s">
        <v>1532</v>
      </c>
      <c r="K172" s="589">
        <v>6</v>
      </c>
      <c r="L172" s="590">
        <v>24151</v>
      </c>
      <c r="M172" s="654">
        <f t="shared" si="3"/>
        <v>0</v>
      </c>
      <c r="N172" s="655">
        <f t="shared" si="4"/>
        <v>0</v>
      </c>
    </row>
    <row r="173" spans="1:14" ht="15.75">
      <c r="A173" s="635">
        <v>168</v>
      </c>
      <c r="B173" s="661">
        <v>4500</v>
      </c>
      <c r="C173" s="646" t="s">
        <v>247</v>
      </c>
      <c r="D173" s="636" t="s">
        <v>655</v>
      </c>
      <c r="E173" s="636" t="s">
        <v>16</v>
      </c>
      <c r="F173" s="646" t="s">
        <v>248</v>
      </c>
      <c r="G173" s="647">
        <v>60.75</v>
      </c>
      <c r="H173" s="635" t="s">
        <v>18</v>
      </c>
      <c r="I173" s="638">
        <f t="shared" si="2"/>
        <v>273375</v>
      </c>
      <c r="J173" s="639" t="s">
        <v>1469</v>
      </c>
      <c r="K173" s="601">
        <v>4500</v>
      </c>
      <c r="L173" s="595">
        <v>60.75</v>
      </c>
      <c r="M173" s="654">
        <f t="shared" si="3"/>
        <v>0</v>
      </c>
      <c r="N173" s="655">
        <f t="shared" si="4"/>
        <v>0</v>
      </c>
    </row>
    <row r="174" spans="1:14" ht="15.75">
      <c r="A174" s="635">
        <v>169</v>
      </c>
      <c r="B174" s="662">
        <v>370</v>
      </c>
      <c r="C174" s="646" t="s">
        <v>233</v>
      </c>
      <c r="D174" s="636" t="s">
        <v>655</v>
      </c>
      <c r="E174" s="636" t="s">
        <v>16</v>
      </c>
      <c r="F174" s="646" t="s">
        <v>234</v>
      </c>
      <c r="G174" s="647">
        <v>56.5</v>
      </c>
      <c r="H174" s="635" t="s">
        <v>18</v>
      </c>
      <c r="I174" s="638">
        <f t="shared" si="2"/>
        <v>20905</v>
      </c>
      <c r="J174" s="639" t="s">
        <v>1463</v>
      </c>
      <c r="K174" s="596">
        <v>370</v>
      </c>
      <c r="L174" s="595">
        <v>56.5</v>
      </c>
      <c r="M174" s="654">
        <f t="shared" si="3"/>
        <v>0</v>
      </c>
      <c r="N174" s="655">
        <f t="shared" si="4"/>
        <v>0</v>
      </c>
    </row>
    <row r="175" spans="1:14" ht="15.75">
      <c r="A175" s="635">
        <v>170</v>
      </c>
      <c r="B175" s="645">
        <v>975</v>
      </c>
      <c r="C175" s="646" t="s">
        <v>1005</v>
      </c>
      <c r="D175" s="636" t="s">
        <v>655</v>
      </c>
      <c r="E175" s="636" t="s">
        <v>16</v>
      </c>
      <c r="F175" s="646" t="s">
        <v>230</v>
      </c>
      <c r="G175" s="647">
        <v>57.45</v>
      </c>
      <c r="H175" s="635" t="s">
        <v>18</v>
      </c>
      <c r="I175" s="638">
        <f t="shared" si="2"/>
        <v>56013.75</v>
      </c>
      <c r="J175" s="639" t="s">
        <v>1459</v>
      </c>
      <c r="K175" s="589">
        <v>975</v>
      </c>
      <c r="L175" s="595">
        <v>57.45</v>
      </c>
      <c r="M175" s="654">
        <f t="shared" si="3"/>
        <v>0</v>
      </c>
      <c r="N175" s="655">
        <f t="shared" si="4"/>
        <v>0</v>
      </c>
    </row>
    <row r="176" spans="1:14" ht="31.5">
      <c r="A176" s="635">
        <v>171</v>
      </c>
      <c r="B176" s="661">
        <v>3</v>
      </c>
      <c r="C176" s="646" t="s">
        <v>1001</v>
      </c>
      <c r="D176" s="636" t="s">
        <v>655</v>
      </c>
      <c r="E176" s="636" t="s">
        <v>16</v>
      </c>
      <c r="F176" s="646" t="s">
        <v>317</v>
      </c>
      <c r="G176" s="648">
        <v>40658.78</v>
      </c>
      <c r="H176" s="635" t="s">
        <v>18</v>
      </c>
      <c r="I176" s="638">
        <f t="shared" si="2"/>
        <v>121976.34</v>
      </c>
      <c r="J176" s="639" t="s">
        <v>1533</v>
      </c>
      <c r="K176" s="589">
        <v>3</v>
      </c>
      <c r="L176" s="590">
        <v>40658.78</v>
      </c>
      <c r="M176" s="654">
        <f t="shared" si="3"/>
        <v>0</v>
      </c>
      <c r="N176" s="655">
        <f t="shared" si="4"/>
        <v>0</v>
      </c>
    </row>
    <row r="177" spans="1:14" s="605" customFormat="1" ht="15.75">
      <c r="A177" s="635">
        <v>172</v>
      </c>
      <c r="B177" s="646">
        <v>7</v>
      </c>
      <c r="C177" s="646" t="s">
        <v>257</v>
      </c>
      <c r="D177" s="636" t="s">
        <v>655</v>
      </c>
      <c r="E177" s="636" t="s">
        <v>16</v>
      </c>
      <c r="F177" s="635" t="s">
        <v>258</v>
      </c>
      <c r="G177" s="638">
        <v>765</v>
      </c>
      <c r="H177" s="635" t="s">
        <v>18</v>
      </c>
      <c r="I177" s="638">
        <f t="shared" si="2"/>
        <v>5355</v>
      </c>
      <c r="J177" s="639" t="s">
        <v>1487</v>
      </c>
      <c r="K177" s="596">
        <v>7</v>
      </c>
      <c r="L177" s="595">
        <v>765</v>
      </c>
      <c r="M177" s="654">
        <f t="shared" si="3"/>
        <v>0</v>
      </c>
      <c r="N177" s="655">
        <f t="shared" si="4"/>
        <v>0</v>
      </c>
    </row>
    <row r="178" spans="1:14" ht="15.75">
      <c r="A178" s="635">
        <v>173</v>
      </c>
      <c r="B178" s="635">
        <v>24</v>
      </c>
      <c r="C178" s="653" t="s">
        <v>157</v>
      </c>
      <c r="D178" s="636" t="s">
        <v>655</v>
      </c>
      <c r="E178" s="636" t="s">
        <v>16</v>
      </c>
      <c r="F178" s="635" t="s">
        <v>158</v>
      </c>
      <c r="G178" s="638">
        <v>1024</v>
      </c>
      <c r="H178" s="638" t="s">
        <v>159</v>
      </c>
      <c r="I178" s="638">
        <f t="shared" si="2"/>
        <v>24576</v>
      </c>
      <c r="J178" s="639" t="s">
        <v>1404</v>
      </c>
      <c r="K178" s="589">
        <v>24</v>
      </c>
      <c r="L178" s="590">
        <v>1024</v>
      </c>
      <c r="M178" s="654">
        <f t="shared" si="3"/>
        <v>0</v>
      </c>
      <c r="N178" s="655">
        <f t="shared" si="4"/>
        <v>0</v>
      </c>
    </row>
    <row r="179" spans="1:14" ht="84.75" customHeight="1">
      <c r="A179" s="635">
        <v>174</v>
      </c>
      <c r="B179" s="635">
        <v>12</v>
      </c>
      <c r="C179" s="653" t="s">
        <v>1322</v>
      </c>
      <c r="D179" s="636" t="s">
        <v>655</v>
      </c>
      <c r="E179" s="636" t="s">
        <v>16</v>
      </c>
      <c r="F179" s="635" t="s">
        <v>29</v>
      </c>
      <c r="G179" s="638">
        <v>3299.7</v>
      </c>
      <c r="H179" s="638" t="s">
        <v>18</v>
      </c>
      <c r="I179" s="638">
        <f t="shared" si="2"/>
        <v>39596.399999999994</v>
      </c>
      <c r="J179" s="639" t="s">
        <v>1310</v>
      </c>
      <c r="K179" s="589">
        <v>12</v>
      </c>
      <c r="L179" s="590">
        <v>3299.7</v>
      </c>
      <c r="M179" s="654">
        <f t="shared" si="3"/>
        <v>0</v>
      </c>
      <c r="N179" s="655">
        <f t="shared" si="4"/>
        <v>0</v>
      </c>
    </row>
    <row r="180" spans="1:14" ht="28.5" customHeight="1">
      <c r="A180" s="635">
        <v>175</v>
      </c>
      <c r="B180" s="635">
        <v>24</v>
      </c>
      <c r="C180" s="653" t="s">
        <v>161</v>
      </c>
      <c r="D180" s="636" t="s">
        <v>655</v>
      </c>
      <c r="E180" s="636" t="s">
        <v>16</v>
      </c>
      <c r="F180" s="635" t="s">
        <v>162</v>
      </c>
      <c r="G180" s="638">
        <v>1024</v>
      </c>
      <c r="H180" s="638" t="s">
        <v>159</v>
      </c>
      <c r="I180" s="638">
        <f t="shared" si="2"/>
        <v>24576</v>
      </c>
      <c r="J180" s="639" t="s">
        <v>1405</v>
      </c>
      <c r="K180" s="589">
        <v>24</v>
      </c>
      <c r="L180" s="590">
        <v>1024</v>
      </c>
      <c r="M180" s="654">
        <f t="shared" si="3"/>
        <v>0</v>
      </c>
      <c r="N180" s="655">
        <f t="shared" si="4"/>
        <v>0</v>
      </c>
    </row>
    <row r="181" spans="1:14" ht="169.5" customHeight="1">
      <c r="A181" s="635">
        <v>176</v>
      </c>
      <c r="B181" s="635">
        <v>100</v>
      </c>
      <c r="C181" s="658" t="s">
        <v>1534</v>
      </c>
      <c r="D181" s="636" t="s">
        <v>655</v>
      </c>
      <c r="E181" s="636" t="s">
        <v>16</v>
      </c>
      <c r="F181" s="635" t="s">
        <v>1535</v>
      </c>
      <c r="G181" s="638">
        <v>465.46</v>
      </c>
      <c r="H181" s="638" t="s">
        <v>94</v>
      </c>
      <c r="I181" s="638">
        <f t="shared" si="2"/>
        <v>46546</v>
      </c>
      <c r="J181" s="639" t="s">
        <v>1536</v>
      </c>
      <c r="K181" s="596">
        <v>100</v>
      </c>
      <c r="L181" s="595">
        <v>465.46</v>
      </c>
      <c r="M181" s="654">
        <f t="shared" si="3"/>
        <v>0</v>
      </c>
      <c r="N181" s="655">
        <f t="shared" si="4"/>
        <v>0</v>
      </c>
    </row>
    <row r="182" spans="1:14" ht="187.5" customHeight="1">
      <c r="A182" s="635">
        <v>177</v>
      </c>
      <c r="B182" s="635">
        <v>3000</v>
      </c>
      <c r="C182" s="653" t="s">
        <v>1537</v>
      </c>
      <c r="D182" s="636" t="s">
        <v>655</v>
      </c>
      <c r="E182" s="636" t="s">
        <v>16</v>
      </c>
      <c r="F182" s="656" t="s">
        <v>322</v>
      </c>
      <c r="G182" s="638">
        <v>1073.94</v>
      </c>
      <c r="H182" s="638" t="s">
        <v>94</v>
      </c>
      <c r="I182" s="638">
        <f t="shared" si="2"/>
        <v>3221820</v>
      </c>
      <c r="J182" s="639" t="s">
        <v>1538</v>
      </c>
      <c r="K182" s="601">
        <v>3000</v>
      </c>
      <c r="L182" s="590">
        <v>1073.94</v>
      </c>
      <c r="M182" s="654">
        <f t="shared" si="3"/>
        <v>0</v>
      </c>
      <c r="N182" s="655">
        <f t="shared" si="4"/>
        <v>0</v>
      </c>
    </row>
    <row r="183" spans="1:14" ht="201" customHeight="1">
      <c r="A183" s="635">
        <v>178</v>
      </c>
      <c r="B183" s="635">
        <v>1000</v>
      </c>
      <c r="C183" s="653" t="s">
        <v>1539</v>
      </c>
      <c r="D183" s="636" t="s">
        <v>655</v>
      </c>
      <c r="E183" s="636" t="s">
        <v>16</v>
      </c>
      <c r="F183" s="656" t="s">
        <v>1540</v>
      </c>
      <c r="G183" s="638">
        <v>1199.4000000000001</v>
      </c>
      <c r="H183" s="638" t="s">
        <v>94</v>
      </c>
      <c r="I183" s="638">
        <f t="shared" si="2"/>
        <v>1199400</v>
      </c>
      <c r="J183" s="639" t="s">
        <v>1541</v>
      </c>
      <c r="K183" s="601">
        <v>1000</v>
      </c>
      <c r="L183" s="590">
        <v>1199.4000000000001</v>
      </c>
      <c r="M183" s="654">
        <f t="shared" si="3"/>
        <v>0</v>
      </c>
      <c r="N183" s="655">
        <f t="shared" si="4"/>
        <v>0</v>
      </c>
    </row>
    <row r="184" spans="1:14" s="609" customFormat="1" ht="42" customHeight="1">
      <c r="A184" s="635">
        <v>179</v>
      </c>
      <c r="B184" s="635">
        <v>2900</v>
      </c>
      <c r="C184" s="658" t="s">
        <v>1542</v>
      </c>
      <c r="D184" s="636" t="s">
        <v>655</v>
      </c>
      <c r="E184" s="636" t="s">
        <v>16</v>
      </c>
      <c r="F184" s="635" t="s">
        <v>1543</v>
      </c>
      <c r="G184" s="638">
        <v>1075</v>
      </c>
      <c r="H184" s="638" t="s">
        <v>94</v>
      </c>
      <c r="I184" s="638">
        <f t="shared" si="2"/>
        <v>3117500</v>
      </c>
      <c r="J184" s="639" t="s">
        <v>1544</v>
      </c>
      <c r="K184" s="606">
        <v>2900</v>
      </c>
      <c r="L184" s="590">
        <v>1075</v>
      </c>
      <c r="M184" s="654">
        <f t="shared" si="3"/>
        <v>0</v>
      </c>
      <c r="N184" s="655">
        <f t="shared" si="4"/>
        <v>0</v>
      </c>
    </row>
    <row r="185" spans="1:14" ht="24" customHeight="1">
      <c r="A185" s="635">
        <v>180</v>
      </c>
      <c r="B185" s="635">
        <v>70</v>
      </c>
      <c r="C185" s="663" t="s">
        <v>1051</v>
      </c>
      <c r="D185" s="636" t="s">
        <v>655</v>
      </c>
      <c r="E185" s="636" t="s">
        <v>16</v>
      </c>
      <c r="F185" s="635" t="s">
        <v>270</v>
      </c>
      <c r="G185" s="638">
        <v>2745</v>
      </c>
      <c r="H185" s="638" t="s">
        <v>18</v>
      </c>
      <c r="I185" s="638">
        <f t="shared" si="2"/>
        <v>192150</v>
      </c>
      <c r="J185" s="639" t="s">
        <v>1501</v>
      </c>
      <c r="K185" s="589">
        <v>70</v>
      </c>
      <c r="L185" s="590">
        <v>2745</v>
      </c>
      <c r="M185" s="654">
        <f t="shared" si="3"/>
        <v>0</v>
      </c>
      <c r="N185" s="655">
        <f t="shared" si="4"/>
        <v>0</v>
      </c>
    </row>
    <row r="186" spans="1:14" ht="25.5" customHeight="1">
      <c r="A186" s="635">
        <v>181</v>
      </c>
      <c r="B186" s="635">
        <v>24</v>
      </c>
      <c r="C186" s="653" t="s">
        <v>1545</v>
      </c>
      <c r="D186" s="636" t="s">
        <v>655</v>
      </c>
      <c r="E186" s="636" t="s">
        <v>16</v>
      </c>
      <c r="F186" s="635" t="s">
        <v>327</v>
      </c>
      <c r="G186" s="638">
        <v>3725.45</v>
      </c>
      <c r="H186" s="638" t="s">
        <v>18</v>
      </c>
      <c r="I186" s="638">
        <f t="shared" si="2"/>
        <v>89410.799999999988</v>
      </c>
      <c r="J186" s="639" t="s">
        <v>1546</v>
      </c>
      <c r="K186" s="589">
        <v>24</v>
      </c>
      <c r="L186" s="590">
        <v>3725.45</v>
      </c>
      <c r="M186" s="654">
        <f t="shared" si="3"/>
        <v>0</v>
      </c>
      <c r="N186" s="655">
        <f t="shared" si="4"/>
        <v>0</v>
      </c>
    </row>
    <row r="187" spans="1:14" ht="27.75" customHeight="1">
      <c r="A187" s="635">
        <v>182</v>
      </c>
      <c r="B187" s="637">
        <v>2000</v>
      </c>
      <c r="C187" s="635" t="s">
        <v>1547</v>
      </c>
      <c r="D187" s="636" t="s">
        <v>655</v>
      </c>
      <c r="E187" s="636" t="s">
        <v>57</v>
      </c>
      <c r="F187" s="635" t="s">
        <v>329</v>
      </c>
      <c r="G187" s="638">
        <v>740</v>
      </c>
      <c r="H187" s="638" t="s">
        <v>94</v>
      </c>
      <c r="I187" s="638">
        <f t="shared" si="2"/>
        <v>1480000</v>
      </c>
      <c r="J187" s="639" t="s">
        <v>1548</v>
      </c>
      <c r="K187" s="601">
        <v>2000</v>
      </c>
      <c r="L187" s="595">
        <v>740</v>
      </c>
      <c r="M187" s="654">
        <f t="shared" si="3"/>
        <v>0</v>
      </c>
      <c r="N187" s="655">
        <f t="shared" si="4"/>
        <v>0</v>
      </c>
    </row>
    <row r="188" spans="1:14" ht="32.25" customHeight="1">
      <c r="A188" s="635">
        <v>183</v>
      </c>
      <c r="B188" s="635">
        <v>500</v>
      </c>
      <c r="C188" s="635" t="s">
        <v>1549</v>
      </c>
      <c r="D188" s="636" t="s">
        <v>655</v>
      </c>
      <c r="E188" s="636" t="s">
        <v>57</v>
      </c>
      <c r="F188" s="635" t="s">
        <v>331</v>
      </c>
      <c r="G188" s="638">
        <v>759</v>
      </c>
      <c r="H188" s="638" t="s">
        <v>94</v>
      </c>
      <c r="I188" s="638">
        <f t="shared" si="2"/>
        <v>379500</v>
      </c>
      <c r="J188" s="639" t="s">
        <v>1550</v>
      </c>
      <c r="K188" s="596">
        <v>500</v>
      </c>
      <c r="L188" s="595">
        <v>759</v>
      </c>
      <c r="M188" s="654">
        <f t="shared" si="3"/>
        <v>0</v>
      </c>
      <c r="N188" s="655">
        <f t="shared" si="4"/>
        <v>0</v>
      </c>
    </row>
    <row r="189" spans="1:14" ht="24" customHeight="1">
      <c r="A189" s="635">
        <v>184</v>
      </c>
      <c r="B189" s="635">
        <v>500</v>
      </c>
      <c r="C189" s="653" t="s">
        <v>1551</v>
      </c>
      <c r="D189" s="636" t="s">
        <v>655</v>
      </c>
      <c r="E189" s="636" t="s">
        <v>57</v>
      </c>
      <c r="F189" s="635" t="s">
        <v>333</v>
      </c>
      <c r="G189" s="638">
        <v>80</v>
      </c>
      <c r="H189" s="638" t="s">
        <v>94</v>
      </c>
      <c r="I189" s="638">
        <f t="shared" si="2"/>
        <v>40000</v>
      </c>
      <c r="J189" s="639" t="s">
        <v>1552</v>
      </c>
      <c r="K189" s="596">
        <v>500</v>
      </c>
      <c r="L189" s="595">
        <v>80</v>
      </c>
      <c r="M189" s="654">
        <f t="shared" si="3"/>
        <v>0</v>
      </c>
      <c r="N189" s="655">
        <f t="shared" si="4"/>
        <v>0</v>
      </c>
    </row>
    <row r="190" spans="1:14" ht="31.5">
      <c r="A190" s="635">
        <v>185</v>
      </c>
      <c r="B190" s="635">
        <v>16</v>
      </c>
      <c r="C190" s="653" t="s">
        <v>1553</v>
      </c>
      <c r="D190" s="636" t="s">
        <v>655</v>
      </c>
      <c r="E190" s="636" t="s">
        <v>16</v>
      </c>
      <c r="F190" s="635" t="s">
        <v>335</v>
      </c>
      <c r="G190" s="638">
        <v>2370.63</v>
      </c>
      <c r="H190" s="638" t="s">
        <v>18</v>
      </c>
      <c r="I190" s="638">
        <f t="shared" si="2"/>
        <v>37930.080000000002</v>
      </c>
      <c r="J190" s="639" t="s">
        <v>1554</v>
      </c>
      <c r="K190" s="589">
        <v>16</v>
      </c>
      <c r="L190" s="590">
        <v>2370.63</v>
      </c>
      <c r="M190" s="654">
        <f t="shared" si="3"/>
        <v>0</v>
      </c>
      <c r="N190" s="655">
        <f t="shared" si="4"/>
        <v>0</v>
      </c>
    </row>
    <row r="191" spans="1:14" ht="78.75">
      <c r="A191" s="635">
        <v>186</v>
      </c>
      <c r="B191" s="635">
        <v>160</v>
      </c>
      <c r="C191" s="653" t="s">
        <v>1555</v>
      </c>
      <c r="D191" s="636" t="s">
        <v>655</v>
      </c>
      <c r="E191" s="636" t="s">
        <v>16</v>
      </c>
      <c r="F191" s="635" t="s">
        <v>324</v>
      </c>
      <c r="G191" s="638">
        <v>144.08000000000001</v>
      </c>
      <c r="H191" s="638" t="s">
        <v>94</v>
      </c>
      <c r="I191" s="638">
        <f t="shared" si="2"/>
        <v>23052.800000000003</v>
      </c>
      <c r="J191" s="639" t="s">
        <v>1556</v>
      </c>
      <c r="K191" s="596">
        <v>160</v>
      </c>
      <c r="L191" s="595">
        <v>144.08000000000001</v>
      </c>
      <c r="M191" s="654">
        <f t="shared" si="3"/>
        <v>0</v>
      </c>
      <c r="N191" s="655">
        <f t="shared" si="4"/>
        <v>0</v>
      </c>
    </row>
    <row r="192" spans="1:14" ht="47.25">
      <c r="A192" s="635">
        <v>187</v>
      </c>
      <c r="B192" s="637">
        <v>7000</v>
      </c>
      <c r="C192" s="653" t="s">
        <v>1512</v>
      </c>
      <c r="D192" s="636" t="s">
        <v>655</v>
      </c>
      <c r="E192" s="636" t="s">
        <v>16</v>
      </c>
      <c r="F192" s="635" t="s">
        <v>282</v>
      </c>
      <c r="G192" s="638">
        <v>30</v>
      </c>
      <c r="H192" s="638" t="s">
        <v>94</v>
      </c>
      <c r="I192" s="638">
        <f t="shared" si="2"/>
        <v>210000</v>
      </c>
      <c r="J192" s="639" t="s">
        <v>1513</v>
      </c>
      <c r="K192" s="601">
        <v>7000</v>
      </c>
      <c r="L192" s="595">
        <v>30</v>
      </c>
      <c r="M192" s="654">
        <f t="shared" si="3"/>
        <v>0</v>
      </c>
      <c r="N192" s="655">
        <f t="shared" si="4"/>
        <v>0</v>
      </c>
    </row>
    <row r="193" spans="1:14" ht="47.25">
      <c r="A193" s="635">
        <v>188</v>
      </c>
      <c r="B193" s="635">
        <v>16</v>
      </c>
      <c r="C193" s="653" t="s">
        <v>1514</v>
      </c>
      <c r="D193" s="636" t="s">
        <v>655</v>
      </c>
      <c r="E193" s="636" t="s">
        <v>16</v>
      </c>
      <c r="F193" s="635" t="s">
        <v>284</v>
      </c>
      <c r="G193" s="638">
        <v>512.54999999999995</v>
      </c>
      <c r="H193" s="638" t="s">
        <v>18</v>
      </c>
      <c r="I193" s="638">
        <f t="shared" si="2"/>
        <v>8200.7999999999993</v>
      </c>
      <c r="J193" s="639" t="s">
        <v>1515</v>
      </c>
      <c r="K193" s="589">
        <v>16</v>
      </c>
      <c r="L193" s="595">
        <v>512.54999999999995</v>
      </c>
      <c r="M193" s="654">
        <f t="shared" si="3"/>
        <v>0</v>
      </c>
      <c r="N193" s="655">
        <f t="shared" si="4"/>
        <v>0</v>
      </c>
    </row>
    <row r="194" spans="1:14" ht="47.25">
      <c r="A194" s="635">
        <v>189</v>
      </c>
      <c r="B194" s="635">
        <v>16</v>
      </c>
      <c r="C194" s="653" t="s">
        <v>1557</v>
      </c>
      <c r="D194" s="636" t="s">
        <v>655</v>
      </c>
      <c r="E194" s="636" t="s">
        <v>16</v>
      </c>
      <c r="F194" s="635" t="s">
        <v>286</v>
      </c>
      <c r="G194" s="638">
        <v>1132</v>
      </c>
      <c r="H194" s="638" t="s">
        <v>18</v>
      </c>
      <c r="I194" s="638">
        <f t="shared" si="2"/>
        <v>18112</v>
      </c>
      <c r="J194" s="639" t="s">
        <v>1516</v>
      </c>
      <c r="K194" s="589">
        <v>16</v>
      </c>
      <c r="L194" s="590">
        <v>1132</v>
      </c>
      <c r="M194" s="654">
        <f t="shared" si="3"/>
        <v>0</v>
      </c>
      <c r="N194" s="655">
        <f t="shared" si="4"/>
        <v>0</v>
      </c>
    </row>
    <row r="195" spans="1:14" ht="66" customHeight="1">
      <c r="A195" s="635">
        <v>190</v>
      </c>
      <c r="B195" s="635">
        <v>8</v>
      </c>
      <c r="C195" s="653" t="s">
        <v>1517</v>
      </c>
      <c r="D195" s="636" t="s">
        <v>655</v>
      </c>
      <c r="E195" s="636" t="s">
        <v>16</v>
      </c>
      <c r="F195" s="635" t="s">
        <v>135</v>
      </c>
      <c r="G195" s="638">
        <v>990.68</v>
      </c>
      <c r="H195" s="638" t="s">
        <v>18</v>
      </c>
      <c r="I195" s="638">
        <f t="shared" si="2"/>
        <v>7925.44</v>
      </c>
      <c r="J195" s="639" t="s">
        <v>1387</v>
      </c>
      <c r="K195" s="589">
        <v>8</v>
      </c>
      <c r="L195" s="595">
        <v>990.68</v>
      </c>
      <c r="M195" s="654">
        <f t="shared" si="3"/>
        <v>0</v>
      </c>
      <c r="N195" s="655">
        <f t="shared" si="4"/>
        <v>0</v>
      </c>
    </row>
    <row r="196" spans="1:14" ht="78.75" customHeight="1">
      <c r="A196" s="635">
        <v>191</v>
      </c>
      <c r="B196" s="635">
        <v>8</v>
      </c>
      <c r="C196" s="653" t="s">
        <v>1558</v>
      </c>
      <c r="D196" s="636" t="s">
        <v>655</v>
      </c>
      <c r="E196" s="636" t="s">
        <v>16</v>
      </c>
      <c r="F196" s="635" t="s">
        <v>137</v>
      </c>
      <c r="G196" s="638">
        <v>2643.83</v>
      </c>
      <c r="H196" s="638" t="s">
        <v>18</v>
      </c>
      <c r="I196" s="638">
        <f t="shared" si="2"/>
        <v>21150.639999999999</v>
      </c>
      <c r="J196" s="639" t="s">
        <v>1389</v>
      </c>
      <c r="K196" s="589">
        <v>8</v>
      </c>
      <c r="L196" s="590">
        <v>2643.83</v>
      </c>
      <c r="M196" s="654">
        <f t="shared" si="3"/>
        <v>0</v>
      </c>
      <c r="N196" s="655">
        <f t="shared" si="4"/>
        <v>0</v>
      </c>
    </row>
    <row r="197" spans="1:14" ht="52.5" customHeight="1">
      <c r="A197" s="635">
        <v>192</v>
      </c>
      <c r="B197" s="635">
        <v>200</v>
      </c>
      <c r="C197" s="636" t="s">
        <v>87</v>
      </c>
      <c r="D197" s="636" t="s">
        <v>655</v>
      </c>
      <c r="E197" s="636" t="s">
        <v>16</v>
      </c>
      <c r="F197" s="635" t="s">
        <v>88</v>
      </c>
      <c r="G197" s="638">
        <v>41</v>
      </c>
      <c r="H197" s="638" t="s">
        <v>86</v>
      </c>
      <c r="I197" s="638">
        <f t="shared" si="2"/>
        <v>8200</v>
      </c>
      <c r="J197" s="639" t="s">
        <v>1349</v>
      </c>
      <c r="K197" s="589">
        <v>200</v>
      </c>
      <c r="L197" s="595">
        <v>41</v>
      </c>
      <c r="M197" s="654">
        <f t="shared" si="3"/>
        <v>0</v>
      </c>
      <c r="N197" s="655">
        <f t="shared" si="4"/>
        <v>0</v>
      </c>
    </row>
    <row r="198" spans="1:14" ht="47.25" customHeight="1">
      <c r="A198" s="635">
        <v>193</v>
      </c>
      <c r="B198" s="635">
        <v>7.52</v>
      </c>
      <c r="C198" s="653" t="s">
        <v>1412</v>
      </c>
      <c r="D198" s="636" t="s">
        <v>655</v>
      </c>
      <c r="E198" s="636" t="s">
        <v>16</v>
      </c>
      <c r="F198" s="635" t="s">
        <v>139</v>
      </c>
      <c r="G198" s="638">
        <v>6579</v>
      </c>
      <c r="H198" s="638" t="s">
        <v>140</v>
      </c>
      <c r="I198" s="638">
        <f t="shared" si="2"/>
        <v>49474.079999999994</v>
      </c>
      <c r="J198" s="639" t="s">
        <v>1391</v>
      </c>
      <c r="K198" s="596">
        <v>7.52</v>
      </c>
      <c r="L198" s="590">
        <v>6579</v>
      </c>
      <c r="M198" s="654">
        <f t="shared" si="3"/>
        <v>0</v>
      </c>
      <c r="N198" s="655">
        <f t="shared" si="4"/>
        <v>0</v>
      </c>
    </row>
    <row r="199" spans="1:14" ht="15.75">
      <c r="A199" s="635">
        <v>194</v>
      </c>
      <c r="B199" s="635">
        <v>0.248</v>
      </c>
      <c r="C199" s="653" t="s">
        <v>1392</v>
      </c>
      <c r="D199" s="636" t="s">
        <v>655</v>
      </c>
      <c r="E199" s="636" t="s">
        <v>16</v>
      </c>
      <c r="F199" s="635" t="s">
        <v>142</v>
      </c>
      <c r="G199" s="638">
        <v>3892.98</v>
      </c>
      <c r="H199" s="638" t="s">
        <v>140</v>
      </c>
      <c r="I199" s="638">
        <f t="shared" ref="I199:I216" si="5">B199*G199</f>
        <v>965.45903999999996</v>
      </c>
      <c r="J199" s="639" t="s">
        <v>1393</v>
      </c>
      <c r="K199" s="596">
        <v>0.248</v>
      </c>
      <c r="L199" s="590">
        <v>3892.98</v>
      </c>
      <c r="M199" s="654">
        <f t="shared" ref="M199:M216" si="6">B199-K199</f>
        <v>0</v>
      </c>
      <c r="N199" s="655">
        <f t="shared" ref="N199:N216" si="7">G199-L199</f>
        <v>0</v>
      </c>
    </row>
    <row r="200" spans="1:14" ht="78.75">
      <c r="A200" s="635">
        <v>195</v>
      </c>
      <c r="B200" s="635">
        <v>0.4</v>
      </c>
      <c r="C200" s="664" t="s">
        <v>1559</v>
      </c>
      <c r="D200" s="636" t="s">
        <v>655</v>
      </c>
      <c r="E200" s="636" t="s">
        <v>57</v>
      </c>
      <c r="F200" s="635" t="s">
        <v>64</v>
      </c>
      <c r="G200" s="638">
        <v>3426</v>
      </c>
      <c r="H200" s="638" t="s">
        <v>18</v>
      </c>
      <c r="I200" s="638">
        <f t="shared" si="5"/>
        <v>1370.4</v>
      </c>
      <c r="J200" s="639" t="s">
        <v>1334</v>
      </c>
      <c r="K200" s="596">
        <v>0.4</v>
      </c>
      <c r="L200" s="590">
        <v>3426</v>
      </c>
      <c r="M200" s="654">
        <f t="shared" si="6"/>
        <v>0</v>
      </c>
      <c r="N200" s="655">
        <f t="shared" si="7"/>
        <v>0</v>
      </c>
    </row>
    <row r="201" spans="1:14" ht="15.75">
      <c r="A201" s="635">
        <v>196</v>
      </c>
      <c r="B201" s="635">
        <v>16</v>
      </c>
      <c r="C201" s="663" t="s">
        <v>1560</v>
      </c>
      <c r="D201" s="636" t="s">
        <v>655</v>
      </c>
      <c r="E201" s="636" t="s">
        <v>57</v>
      </c>
      <c r="F201" s="635" t="s">
        <v>296</v>
      </c>
      <c r="G201" s="638">
        <v>2789</v>
      </c>
      <c r="H201" s="638" t="s">
        <v>18</v>
      </c>
      <c r="I201" s="638">
        <f t="shared" si="5"/>
        <v>44624</v>
      </c>
      <c r="J201" s="639" t="s">
        <v>1520</v>
      </c>
      <c r="K201" s="589">
        <v>16</v>
      </c>
      <c r="L201" s="590">
        <v>2789</v>
      </c>
      <c r="M201" s="654">
        <f t="shared" si="6"/>
        <v>0</v>
      </c>
      <c r="N201" s="655">
        <f t="shared" si="7"/>
        <v>0</v>
      </c>
    </row>
    <row r="202" spans="1:14" ht="72" customHeight="1">
      <c r="A202" s="635">
        <v>197</v>
      </c>
      <c r="B202" s="635">
        <v>16</v>
      </c>
      <c r="C202" s="658" t="s">
        <v>80</v>
      </c>
      <c r="D202" s="636" t="s">
        <v>655</v>
      </c>
      <c r="E202" s="636" t="s">
        <v>16</v>
      </c>
      <c r="F202" s="635" t="s">
        <v>81</v>
      </c>
      <c r="G202" s="638">
        <v>1234.2</v>
      </c>
      <c r="H202" s="638" t="s">
        <v>18</v>
      </c>
      <c r="I202" s="638">
        <f t="shared" si="5"/>
        <v>19747.2</v>
      </c>
      <c r="J202" s="639" t="s">
        <v>1346</v>
      </c>
      <c r="K202" s="589">
        <v>16</v>
      </c>
      <c r="L202" s="590">
        <v>1234.2</v>
      </c>
      <c r="M202" s="654">
        <f t="shared" si="6"/>
        <v>0</v>
      </c>
      <c r="N202" s="655">
        <f t="shared" si="7"/>
        <v>0</v>
      </c>
    </row>
    <row r="203" spans="1:14" ht="47.25">
      <c r="A203" s="635">
        <v>198</v>
      </c>
      <c r="B203" s="635">
        <v>16</v>
      </c>
      <c r="C203" s="658" t="s">
        <v>82</v>
      </c>
      <c r="D203" s="636" t="s">
        <v>655</v>
      </c>
      <c r="E203" s="636" t="s">
        <v>16</v>
      </c>
      <c r="F203" s="635" t="s">
        <v>83</v>
      </c>
      <c r="G203" s="638">
        <v>386</v>
      </c>
      <c r="H203" s="638" t="s">
        <v>18</v>
      </c>
      <c r="I203" s="638">
        <f t="shared" si="5"/>
        <v>6176</v>
      </c>
      <c r="J203" s="639" t="s">
        <v>1347</v>
      </c>
      <c r="K203" s="589">
        <v>16</v>
      </c>
      <c r="L203" s="595">
        <v>386</v>
      </c>
      <c r="M203" s="654">
        <f t="shared" si="6"/>
        <v>0</v>
      </c>
      <c r="N203" s="655">
        <f t="shared" si="7"/>
        <v>0</v>
      </c>
    </row>
    <row r="204" spans="1:14" ht="78.75" customHeight="1">
      <c r="A204" s="635">
        <v>199</v>
      </c>
      <c r="B204" s="635">
        <v>70</v>
      </c>
      <c r="C204" s="658" t="s">
        <v>1521</v>
      </c>
      <c r="D204" s="636" t="s">
        <v>655</v>
      </c>
      <c r="E204" s="636" t="s">
        <v>16</v>
      </c>
      <c r="F204" s="635" t="s">
        <v>300</v>
      </c>
      <c r="G204" s="638">
        <v>484</v>
      </c>
      <c r="H204" s="638" t="s">
        <v>18</v>
      </c>
      <c r="I204" s="638">
        <f t="shared" si="5"/>
        <v>33880</v>
      </c>
      <c r="J204" s="639" t="s">
        <v>1522</v>
      </c>
      <c r="K204" s="589">
        <v>70</v>
      </c>
      <c r="L204" s="595">
        <v>484</v>
      </c>
      <c r="M204" s="654">
        <f t="shared" si="6"/>
        <v>0</v>
      </c>
      <c r="N204" s="655">
        <f t="shared" si="7"/>
        <v>0</v>
      </c>
    </row>
    <row r="205" spans="1:14" ht="27.75" customHeight="1">
      <c r="A205" s="635">
        <v>200</v>
      </c>
      <c r="B205" s="635">
        <v>8</v>
      </c>
      <c r="C205" s="653" t="s">
        <v>301</v>
      </c>
      <c r="D205" s="636" t="s">
        <v>655</v>
      </c>
      <c r="E205" s="636" t="s">
        <v>16</v>
      </c>
      <c r="F205" s="635" t="s">
        <v>302</v>
      </c>
      <c r="G205" s="638">
        <v>53</v>
      </c>
      <c r="H205" s="638" t="s">
        <v>18</v>
      </c>
      <c r="I205" s="638">
        <f t="shared" si="5"/>
        <v>424</v>
      </c>
      <c r="J205" s="639" t="s">
        <v>1523</v>
      </c>
      <c r="K205" s="589">
        <v>8</v>
      </c>
      <c r="L205" s="595">
        <v>53</v>
      </c>
      <c r="M205" s="654">
        <f t="shared" si="6"/>
        <v>0</v>
      </c>
      <c r="N205" s="655">
        <f t="shared" si="7"/>
        <v>0</v>
      </c>
    </row>
    <row r="206" spans="1:14" ht="27.75" customHeight="1">
      <c r="A206" s="635">
        <v>201</v>
      </c>
      <c r="B206" s="635">
        <v>10</v>
      </c>
      <c r="C206" s="635" t="s">
        <v>418</v>
      </c>
      <c r="D206" s="636" t="s">
        <v>655</v>
      </c>
      <c r="E206" s="636" t="s">
        <v>57</v>
      </c>
      <c r="F206" s="635" t="s">
        <v>90</v>
      </c>
      <c r="G206" s="638">
        <v>117.5</v>
      </c>
      <c r="H206" s="638" t="s">
        <v>91</v>
      </c>
      <c r="I206" s="638">
        <f t="shared" si="5"/>
        <v>1175</v>
      </c>
      <c r="J206" s="639" t="s">
        <v>1350</v>
      </c>
      <c r="K206" s="596">
        <v>10</v>
      </c>
      <c r="L206" s="595">
        <v>117.5</v>
      </c>
      <c r="M206" s="654">
        <f t="shared" si="6"/>
        <v>0</v>
      </c>
      <c r="N206" s="655">
        <f t="shared" si="7"/>
        <v>0</v>
      </c>
    </row>
    <row r="207" spans="1:14" ht="27.75" customHeight="1">
      <c r="A207" s="635">
        <v>202</v>
      </c>
      <c r="B207" s="635">
        <v>8</v>
      </c>
      <c r="C207" s="636" t="s">
        <v>1561</v>
      </c>
      <c r="D207" s="636" t="s">
        <v>655</v>
      </c>
      <c r="E207" s="636" t="s">
        <v>16</v>
      </c>
      <c r="F207" s="635" t="s">
        <v>341</v>
      </c>
      <c r="G207" s="638">
        <v>3200</v>
      </c>
      <c r="H207" s="638" t="s">
        <v>18</v>
      </c>
      <c r="I207" s="638">
        <f t="shared" si="5"/>
        <v>25600</v>
      </c>
      <c r="J207" s="639" t="s">
        <v>1562</v>
      </c>
      <c r="K207" s="589">
        <v>8</v>
      </c>
      <c r="L207" s="590">
        <v>3200</v>
      </c>
      <c r="M207" s="654">
        <f t="shared" si="6"/>
        <v>0</v>
      </c>
      <c r="N207" s="655">
        <f t="shared" si="7"/>
        <v>0</v>
      </c>
    </row>
    <row r="208" spans="1:14" ht="45" customHeight="1">
      <c r="A208" s="635">
        <v>203</v>
      </c>
      <c r="B208" s="635">
        <v>8</v>
      </c>
      <c r="C208" s="636" t="s">
        <v>310</v>
      </c>
      <c r="D208" s="636" t="s">
        <v>655</v>
      </c>
      <c r="E208" s="636" t="s">
        <v>16</v>
      </c>
      <c r="F208" s="635" t="s">
        <v>311</v>
      </c>
      <c r="G208" s="638">
        <v>146.63</v>
      </c>
      <c r="H208" s="638" t="s">
        <v>18</v>
      </c>
      <c r="I208" s="638">
        <f t="shared" si="5"/>
        <v>1173.04</v>
      </c>
      <c r="J208" s="639" t="s">
        <v>1525</v>
      </c>
      <c r="K208" s="589">
        <v>8</v>
      </c>
      <c r="L208" s="595">
        <v>146.63</v>
      </c>
      <c r="M208" s="654">
        <f t="shared" si="6"/>
        <v>0</v>
      </c>
      <c r="N208" s="655">
        <f t="shared" si="7"/>
        <v>0</v>
      </c>
    </row>
    <row r="209" spans="1:14" ht="45" customHeight="1">
      <c r="A209" s="635">
        <v>204</v>
      </c>
      <c r="B209" s="635">
        <v>8</v>
      </c>
      <c r="C209" s="636" t="s">
        <v>719</v>
      </c>
      <c r="D209" s="636" t="s">
        <v>655</v>
      </c>
      <c r="E209" s="636" t="s">
        <v>16</v>
      </c>
      <c r="F209" s="635" t="s">
        <v>150</v>
      </c>
      <c r="G209" s="638">
        <v>142</v>
      </c>
      <c r="H209" s="638" t="s">
        <v>18</v>
      </c>
      <c r="I209" s="638">
        <f t="shared" si="5"/>
        <v>1136</v>
      </c>
      <c r="J209" s="639" t="s">
        <v>1398</v>
      </c>
      <c r="K209" s="589">
        <v>8</v>
      </c>
      <c r="L209" s="595">
        <v>142</v>
      </c>
      <c r="M209" s="654">
        <f t="shared" si="6"/>
        <v>0</v>
      </c>
      <c r="N209" s="655">
        <f t="shared" si="7"/>
        <v>0</v>
      </c>
    </row>
    <row r="210" spans="1:14" ht="27.75" customHeight="1">
      <c r="A210" s="635">
        <v>205</v>
      </c>
      <c r="B210" s="661">
        <v>8</v>
      </c>
      <c r="C210" s="646" t="s">
        <v>347</v>
      </c>
      <c r="D210" s="636" t="s">
        <v>655</v>
      </c>
      <c r="E210" s="636" t="s">
        <v>16</v>
      </c>
      <c r="F210" s="646" t="s">
        <v>348</v>
      </c>
      <c r="G210" s="648">
        <v>1372.88</v>
      </c>
      <c r="H210" s="646" t="s">
        <v>18</v>
      </c>
      <c r="I210" s="638">
        <f t="shared" si="5"/>
        <v>10983.04</v>
      </c>
      <c r="J210" s="639" t="s">
        <v>1572</v>
      </c>
      <c r="K210" s="589">
        <v>8</v>
      </c>
      <c r="L210" s="590">
        <v>1372.88</v>
      </c>
      <c r="M210" s="654">
        <f t="shared" si="6"/>
        <v>0</v>
      </c>
      <c r="N210" s="655">
        <f t="shared" si="7"/>
        <v>0</v>
      </c>
    </row>
    <row r="211" spans="1:14" ht="27.75" customHeight="1">
      <c r="A211" s="635">
        <v>206</v>
      </c>
      <c r="B211" s="661">
        <v>24</v>
      </c>
      <c r="C211" s="646" t="s">
        <v>345</v>
      </c>
      <c r="D211" s="636" t="s">
        <v>655</v>
      </c>
      <c r="E211" s="636" t="s">
        <v>16</v>
      </c>
      <c r="F211" s="646" t="s">
        <v>346</v>
      </c>
      <c r="G211" s="648">
        <v>4110.17</v>
      </c>
      <c r="H211" s="646" t="s">
        <v>18</v>
      </c>
      <c r="I211" s="638">
        <f t="shared" si="5"/>
        <v>98644.08</v>
      </c>
      <c r="J211" s="639" t="s">
        <v>1563</v>
      </c>
      <c r="K211" s="589">
        <v>24</v>
      </c>
      <c r="L211" s="590">
        <v>4110.17</v>
      </c>
      <c r="M211" s="654">
        <f t="shared" si="6"/>
        <v>0</v>
      </c>
      <c r="N211" s="655">
        <f t="shared" si="7"/>
        <v>0</v>
      </c>
    </row>
    <row r="212" spans="1:14" ht="27.75" customHeight="1">
      <c r="A212" s="635">
        <v>207</v>
      </c>
      <c r="B212" s="662">
        <v>4000</v>
      </c>
      <c r="C212" s="646" t="s">
        <v>247</v>
      </c>
      <c r="D212" s="636" t="s">
        <v>655</v>
      </c>
      <c r="E212" s="636" t="s">
        <v>16</v>
      </c>
      <c r="F212" s="646" t="s">
        <v>248</v>
      </c>
      <c r="G212" s="647">
        <v>60.75</v>
      </c>
      <c r="H212" s="646" t="s">
        <v>91</v>
      </c>
      <c r="I212" s="638">
        <f t="shared" si="5"/>
        <v>243000</v>
      </c>
      <c r="J212" s="639" t="s">
        <v>1469</v>
      </c>
      <c r="K212" s="601">
        <v>4000</v>
      </c>
      <c r="L212" s="595">
        <v>60.75</v>
      </c>
      <c r="M212" s="654">
        <f t="shared" si="6"/>
        <v>0</v>
      </c>
      <c r="N212" s="655">
        <f t="shared" si="7"/>
        <v>0</v>
      </c>
    </row>
    <row r="213" spans="1:14" ht="27.75" customHeight="1">
      <c r="A213" s="635">
        <v>208</v>
      </c>
      <c r="B213" s="645">
        <v>400</v>
      </c>
      <c r="C213" s="646" t="s">
        <v>233</v>
      </c>
      <c r="D213" s="636" t="s">
        <v>655</v>
      </c>
      <c r="E213" s="636" t="s">
        <v>16</v>
      </c>
      <c r="F213" s="646" t="s">
        <v>234</v>
      </c>
      <c r="G213" s="647">
        <v>56.5</v>
      </c>
      <c r="H213" s="646" t="s">
        <v>91</v>
      </c>
      <c r="I213" s="638">
        <f t="shared" si="5"/>
        <v>22600</v>
      </c>
      <c r="J213" s="639" t="s">
        <v>1463</v>
      </c>
      <c r="K213" s="596">
        <v>400</v>
      </c>
      <c r="L213" s="595">
        <v>56.5</v>
      </c>
      <c r="M213" s="654">
        <f t="shared" si="6"/>
        <v>0</v>
      </c>
      <c r="N213" s="655">
        <f t="shared" si="7"/>
        <v>0</v>
      </c>
    </row>
    <row r="214" spans="1:14" ht="27.75" customHeight="1">
      <c r="A214" s="635">
        <v>209</v>
      </c>
      <c r="B214" s="645">
        <v>400</v>
      </c>
      <c r="C214" s="646" t="s">
        <v>245</v>
      </c>
      <c r="D214" s="636" t="s">
        <v>655</v>
      </c>
      <c r="E214" s="636" t="s">
        <v>16</v>
      </c>
      <c r="F214" s="646" t="s">
        <v>246</v>
      </c>
      <c r="G214" s="647">
        <v>58.45</v>
      </c>
      <c r="H214" s="646" t="s">
        <v>91</v>
      </c>
      <c r="I214" s="638">
        <f t="shared" si="5"/>
        <v>23380</v>
      </c>
      <c r="J214" s="639" t="s">
        <v>1471</v>
      </c>
      <c r="K214" s="596">
        <v>400</v>
      </c>
      <c r="L214" s="595">
        <v>58.45</v>
      </c>
      <c r="M214" s="654">
        <f t="shared" si="6"/>
        <v>0</v>
      </c>
      <c r="N214" s="655">
        <f t="shared" si="7"/>
        <v>0</v>
      </c>
    </row>
    <row r="215" spans="1:14" ht="37.5" customHeight="1">
      <c r="A215" s="635">
        <v>210</v>
      </c>
      <c r="B215" s="661">
        <v>8</v>
      </c>
      <c r="C215" s="646" t="s">
        <v>1565</v>
      </c>
      <c r="D215" s="636" t="s">
        <v>655</v>
      </c>
      <c r="E215" s="636" t="s">
        <v>16</v>
      </c>
      <c r="F215" s="646" t="s">
        <v>1179</v>
      </c>
      <c r="G215" s="648">
        <v>18150</v>
      </c>
      <c r="H215" s="646" t="s">
        <v>18</v>
      </c>
      <c r="I215" s="638">
        <f t="shared" si="5"/>
        <v>145200</v>
      </c>
      <c r="J215" s="639" t="s">
        <v>1564</v>
      </c>
      <c r="K215" s="589">
        <v>8</v>
      </c>
      <c r="L215" s="590">
        <v>18150</v>
      </c>
      <c r="M215" s="654">
        <f t="shared" si="6"/>
        <v>0</v>
      </c>
      <c r="N215" s="655">
        <f t="shared" si="7"/>
        <v>0</v>
      </c>
    </row>
    <row r="216" spans="1:14" s="593" customFormat="1" ht="27.75" customHeight="1">
      <c r="A216" s="635">
        <v>211</v>
      </c>
      <c r="B216" s="665">
        <v>8</v>
      </c>
      <c r="C216" s="650" t="s">
        <v>349</v>
      </c>
      <c r="D216" s="651" t="s">
        <v>655</v>
      </c>
      <c r="E216" s="651" t="s">
        <v>16</v>
      </c>
      <c r="F216" s="650" t="s">
        <v>350</v>
      </c>
      <c r="G216" s="666">
        <v>1459.83</v>
      </c>
      <c r="H216" s="650" t="s">
        <v>18</v>
      </c>
      <c r="I216" s="652">
        <f t="shared" si="5"/>
        <v>11678.64</v>
      </c>
      <c r="J216" s="639" t="s">
        <v>1566</v>
      </c>
      <c r="K216" s="589">
        <v>8</v>
      </c>
      <c r="L216" s="590">
        <v>1459.83</v>
      </c>
      <c r="M216" s="654">
        <f t="shared" si="6"/>
        <v>0</v>
      </c>
      <c r="N216" s="655">
        <f t="shared" si="7"/>
        <v>0</v>
      </c>
    </row>
    <row r="217" spans="1:14" ht="16.5">
      <c r="A217" s="656"/>
      <c r="B217" s="1555" t="s">
        <v>1575</v>
      </c>
      <c r="C217" s="1556"/>
      <c r="D217" s="1556"/>
      <c r="E217" s="1556"/>
      <c r="F217" s="1556"/>
      <c r="G217" s="1556"/>
      <c r="H217" s="1557"/>
      <c r="I217" s="667">
        <f>SUM(I6:I216)</f>
        <v>17414668.189429998</v>
      </c>
    </row>
    <row r="218" spans="1:14" ht="18.75">
      <c r="A218" s="668"/>
      <c r="B218" s="669" t="s">
        <v>721</v>
      </c>
      <c r="C218" s="613"/>
      <c r="D218" s="613"/>
      <c r="E218" s="613"/>
      <c r="F218" s="613"/>
      <c r="G218" s="613"/>
      <c r="H218" s="613"/>
      <c r="I218" s="670"/>
    </row>
    <row r="219" spans="1:14" ht="31.5">
      <c r="A219" s="671">
        <v>212</v>
      </c>
      <c r="B219" s="672">
        <v>24</v>
      </c>
      <c r="C219" s="560" t="s">
        <v>442</v>
      </c>
      <c r="D219" s="618" t="s">
        <v>406</v>
      </c>
      <c r="E219" s="618" t="s">
        <v>443</v>
      </c>
      <c r="F219" s="619" t="s">
        <v>444</v>
      </c>
      <c r="G219" s="673">
        <v>2165</v>
      </c>
      <c r="H219" s="621" t="s">
        <v>445</v>
      </c>
      <c r="I219" s="559">
        <f t="shared" ref="I219:I282" si="8">G219*B219</f>
        <v>51960</v>
      </c>
    </row>
    <row r="220" spans="1:14" ht="47.25">
      <c r="A220" s="671">
        <v>213</v>
      </c>
      <c r="B220" s="672">
        <v>2</v>
      </c>
      <c r="C220" s="560" t="s">
        <v>446</v>
      </c>
      <c r="D220" s="618" t="s">
        <v>406</v>
      </c>
      <c r="E220" s="618" t="s">
        <v>443</v>
      </c>
      <c r="F220" s="619" t="s">
        <v>447</v>
      </c>
      <c r="G220" s="673">
        <v>5665</v>
      </c>
      <c r="H220" s="621" t="s">
        <v>18</v>
      </c>
      <c r="I220" s="559">
        <f t="shared" si="8"/>
        <v>11330</v>
      </c>
    </row>
    <row r="221" spans="1:14" ht="15.75">
      <c r="A221" s="671">
        <v>214</v>
      </c>
      <c r="B221" s="672">
        <v>2</v>
      </c>
      <c r="C221" s="560" t="s">
        <v>448</v>
      </c>
      <c r="D221" s="618" t="s">
        <v>406</v>
      </c>
      <c r="E221" s="618" t="s">
        <v>443</v>
      </c>
      <c r="F221" s="619" t="s">
        <v>449</v>
      </c>
      <c r="G221" s="673">
        <v>4500</v>
      </c>
      <c r="H221" s="621" t="s">
        <v>18</v>
      </c>
      <c r="I221" s="559">
        <f t="shared" si="8"/>
        <v>9000</v>
      </c>
    </row>
    <row r="222" spans="1:14" ht="31.5">
      <c r="A222" s="671">
        <v>215</v>
      </c>
      <c r="B222" s="672">
        <v>7500</v>
      </c>
      <c r="C222" s="560" t="s">
        <v>450</v>
      </c>
      <c r="D222" s="618" t="s">
        <v>406</v>
      </c>
      <c r="E222" s="618" t="s">
        <v>443</v>
      </c>
      <c r="F222" s="619" t="s">
        <v>451</v>
      </c>
      <c r="G222" s="673">
        <v>5</v>
      </c>
      <c r="H222" s="621" t="s">
        <v>452</v>
      </c>
      <c r="I222" s="559">
        <f t="shared" si="8"/>
        <v>37500</v>
      </c>
    </row>
    <row r="223" spans="1:14" ht="94.5">
      <c r="A223" s="671">
        <v>216</v>
      </c>
      <c r="B223" s="672">
        <v>27.65</v>
      </c>
      <c r="C223" s="674" t="s">
        <v>453</v>
      </c>
      <c r="D223" s="618" t="s">
        <v>406</v>
      </c>
      <c r="E223" s="618" t="s">
        <v>443</v>
      </c>
      <c r="F223" s="619" t="s">
        <v>454</v>
      </c>
      <c r="G223" s="673">
        <v>1440</v>
      </c>
      <c r="H223" s="621" t="s">
        <v>455</v>
      </c>
      <c r="I223" s="559">
        <f t="shared" si="8"/>
        <v>39816</v>
      </c>
    </row>
    <row r="224" spans="1:14" ht="78.75">
      <c r="A224" s="671">
        <v>217</v>
      </c>
      <c r="B224" s="672">
        <v>938.69999999999993</v>
      </c>
      <c r="C224" s="560" t="s">
        <v>456</v>
      </c>
      <c r="D224" s="618" t="s">
        <v>406</v>
      </c>
      <c r="E224" s="618" t="s">
        <v>443</v>
      </c>
      <c r="F224" s="619" t="s">
        <v>409</v>
      </c>
      <c r="G224" s="673">
        <v>486</v>
      </c>
      <c r="H224" s="621" t="s">
        <v>455</v>
      </c>
      <c r="I224" s="559">
        <f t="shared" si="8"/>
        <v>456208.19999999995</v>
      </c>
    </row>
    <row r="225" spans="1:9" ht="31.5">
      <c r="A225" s="671">
        <v>218</v>
      </c>
      <c r="B225" s="672">
        <v>108</v>
      </c>
      <c r="C225" s="560" t="s">
        <v>457</v>
      </c>
      <c r="D225" s="618" t="s">
        <v>406</v>
      </c>
      <c r="E225" s="618" t="s">
        <v>443</v>
      </c>
      <c r="F225" s="619" t="s">
        <v>458</v>
      </c>
      <c r="G225" s="673">
        <v>144</v>
      </c>
      <c r="H225" s="621" t="s">
        <v>1576</v>
      </c>
      <c r="I225" s="559">
        <f t="shared" si="8"/>
        <v>15552</v>
      </c>
    </row>
    <row r="226" spans="1:9" ht="63">
      <c r="A226" s="671">
        <v>219</v>
      </c>
      <c r="B226" s="672">
        <v>108</v>
      </c>
      <c r="C226" s="560" t="s">
        <v>460</v>
      </c>
      <c r="D226" s="618" t="s">
        <v>406</v>
      </c>
      <c r="E226" s="618" t="s">
        <v>443</v>
      </c>
      <c r="F226" s="619" t="s">
        <v>461</v>
      </c>
      <c r="G226" s="673">
        <v>93</v>
      </c>
      <c r="H226" s="621" t="s">
        <v>1576</v>
      </c>
      <c r="I226" s="559">
        <f t="shared" si="8"/>
        <v>10044</v>
      </c>
    </row>
    <row r="227" spans="1:9" ht="47.25">
      <c r="A227" s="671">
        <v>220</v>
      </c>
      <c r="B227" s="672">
        <v>211.23</v>
      </c>
      <c r="C227" s="560" t="s">
        <v>462</v>
      </c>
      <c r="D227" s="618" t="s">
        <v>406</v>
      </c>
      <c r="E227" s="618" t="s">
        <v>443</v>
      </c>
      <c r="F227" s="619" t="s">
        <v>463</v>
      </c>
      <c r="G227" s="673">
        <v>202</v>
      </c>
      <c r="H227" s="621" t="s">
        <v>455</v>
      </c>
      <c r="I227" s="559">
        <f t="shared" si="8"/>
        <v>42668.46</v>
      </c>
    </row>
    <row r="228" spans="1:9" ht="110.25">
      <c r="A228" s="671">
        <v>221</v>
      </c>
      <c r="B228" s="672">
        <v>90.38000000000001</v>
      </c>
      <c r="C228" s="560" t="s">
        <v>464</v>
      </c>
      <c r="D228" s="618" t="s">
        <v>406</v>
      </c>
      <c r="E228" s="618" t="s">
        <v>443</v>
      </c>
      <c r="F228" s="619" t="s">
        <v>465</v>
      </c>
      <c r="G228" s="673">
        <v>4843</v>
      </c>
      <c r="H228" s="621" t="s">
        <v>455</v>
      </c>
      <c r="I228" s="559">
        <f t="shared" si="8"/>
        <v>437710.34</v>
      </c>
    </row>
    <row r="229" spans="1:9" ht="189">
      <c r="A229" s="671">
        <v>222</v>
      </c>
      <c r="B229" s="672">
        <v>82.02</v>
      </c>
      <c r="C229" s="560" t="s">
        <v>466</v>
      </c>
      <c r="D229" s="618" t="s">
        <v>406</v>
      </c>
      <c r="E229" s="618" t="s">
        <v>443</v>
      </c>
      <c r="F229" s="619" t="s">
        <v>467</v>
      </c>
      <c r="G229" s="673">
        <v>9595</v>
      </c>
      <c r="H229" s="621" t="s">
        <v>455</v>
      </c>
      <c r="I229" s="559">
        <f t="shared" si="8"/>
        <v>786981.89999999991</v>
      </c>
    </row>
    <row r="230" spans="1:9" ht="78.75">
      <c r="A230" s="671">
        <v>223</v>
      </c>
      <c r="B230" s="672">
        <v>28.459999999999997</v>
      </c>
      <c r="C230" s="560" t="s">
        <v>468</v>
      </c>
      <c r="D230" s="618" t="s">
        <v>406</v>
      </c>
      <c r="E230" s="618" t="s">
        <v>443</v>
      </c>
      <c r="F230" s="619" t="s">
        <v>469</v>
      </c>
      <c r="G230" s="673">
        <v>13343</v>
      </c>
      <c r="H230" s="621" t="s">
        <v>455</v>
      </c>
      <c r="I230" s="559">
        <f t="shared" si="8"/>
        <v>379741.77999999997</v>
      </c>
    </row>
    <row r="231" spans="1:9" ht="189">
      <c r="A231" s="671">
        <v>224</v>
      </c>
      <c r="B231" s="672">
        <v>4.96</v>
      </c>
      <c r="C231" s="560" t="s">
        <v>470</v>
      </c>
      <c r="D231" s="618" t="s">
        <v>406</v>
      </c>
      <c r="E231" s="618" t="s">
        <v>443</v>
      </c>
      <c r="F231" s="619" t="s">
        <v>471</v>
      </c>
      <c r="G231" s="673">
        <v>12465</v>
      </c>
      <c r="H231" s="621" t="s">
        <v>455</v>
      </c>
      <c r="I231" s="559">
        <f t="shared" si="8"/>
        <v>61826.400000000001</v>
      </c>
    </row>
    <row r="232" spans="1:9" ht="78.75">
      <c r="A232" s="671">
        <v>225</v>
      </c>
      <c r="B232" s="672">
        <v>18.3</v>
      </c>
      <c r="C232" s="560" t="s">
        <v>472</v>
      </c>
      <c r="D232" s="618" t="s">
        <v>406</v>
      </c>
      <c r="E232" s="618" t="s">
        <v>443</v>
      </c>
      <c r="F232" s="619" t="s">
        <v>473</v>
      </c>
      <c r="G232" s="673">
        <v>12381</v>
      </c>
      <c r="H232" s="621" t="s">
        <v>455</v>
      </c>
      <c r="I232" s="559">
        <f t="shared" si="8"/>
        <v>226572.30000000002</v>
      </c>
    </row>
    <row r="233" spans="1:9" ht="189">
      <c r="A233" s="671">
        <v>226</v>
      </c>
      <c r="B233" s="672">
        <v>1.82</v>
      </c>
      <c r="C233" s="560" t="s">
        <v>474</v>
      </c>
      <c r="D233" s="618" t="s">
        <v>406</v>
      </c>
      <c r="E233" s="618" t="s">
        <v>443</v>
      </c>
      <c r="F233" s="619" t="s">
        <v>475</v>
      </c>
      <c r="G233" s="673">
        <v>13173</v>
      </c>
      <c r="H233" s="621" t="s">
        <v>455</v>
      </c>
      <c r="I233" s="559">
        <f t="shared" si="8"/>
        <v>23974.86</v>
      </c>
    </row>
    <row r="234" spans="1:9" ht="94.5">
      <c r="A234" s="671">
        <v>227</v>
      </c>
      <c r="B234" s="672">
        <v>43.83</v>
      </c>
      <c r="C234" s="560" t="s">
        <v>476</v>
      </c>
      <c r="D234" s="618" t="s">
        <v>406</v>
      </c>
      <c r="E234" s="618" t="s">
        <v>443</v>
      </c>
      <c r="F234" s="619" t="s">
        <v>477</v>
      </c>
      <c r="G234" s="673">
        <v>10969</v>
      </c>
      <c r="H234" s="621" t="s">
        <v>455</v>
      </c>
      <c r="I234" s="559">
        <f t="shared" si="8"/>
        <v>480771.26999999996</v>
      </c>
    </row>
    <row r="235" spans="1:9" ht="78.75">
      <c r="A235" s="671">
        <v>228</v>
      </c>
      <c r="B235" s="672">
        <v>18</v>
      </c>
      <c r="C235" s="560" t="s">
        <v>478</v>
      </c>
      <c r="D235" s="618" t="s">
        <v>406</v>
      </c>
      <c r="E235" s="618" t="s">
        <v>57</v>
      </c>
      <c r="F235" s="619" t="s">
        <v>479</v>
      </c>
      <c r="G235" s="673">
        <v>75636</v>
      </c>
      <c r="H235" s="621" t="s">
        <v>480</v>
      </c>
      <c r="I235" s="559">
        <f t="shared" si="8"/>
        <v>1361448</v>
      </c>
    </row>
    <row r="236" spans="1:9" ht="78.75">
      <c r="A236" s="671">
        <v>229</v>
      </c>
      <c r="B236" s="672">
        <v>240.82999999999996</v>
      </c>
      <c r="C236" s="560" t="s">
        <v>481</v>
      </c>
      <c r="D236" s="618" t="s">
        <v>406</v>
      </c>
      <c r="E236" s="618" t="s">
        <v>443</v>
      </c>
      <c r="F236" s="619" t="s">
        <v>482</v>
      </c>
      <c r="G236" s="673">
        <v>5027</v>
      </c>
      <c r="H236" s="621" t="s">
        <v>455</v>
      </c>
      <c r="I236" s="559">
        <f t="shared" si="8"/>
        <v>1210652.4099999997</v>
      </c>
    </row>
    <row r="237" spans="1:9" ht="63">
      <c r="A237" s="671">
        <v>230</v>
      </c>
      <c r="B237" s="672">
        <v>87.84</v>
      </c>
      <c r="C237" s="560" t="s">
        <v>483</v>
      </c>
      <c r="D237" s="618" t="s">
        <v>406</v>
      </c>
      <c r="E237" s="618" t="s">
        <v>443</v>
      </c>
      <c r="F237" s="619" t="s">
        <v>484</v>
      </c>
      <c r="G237" s="673">
        <v>124</v>
      </c>
      <c r="H237" s="621" t="s">
        <v>485</v>
      </c>
      <c r="I237" s="559">
        <f t="shared" si="8"/>
        <v>10892.16</v>
      </c>
    </row>
    <row r="238" spans="1:9" ht="78.75">
      <c r="A238" s="671">
        <v>231</v>
      </c>
      <c r="B238" s="672">
        <v>96.26</v>
      </c>
      <c r="C238" s="560" t="s">
        <v>486</v>
      </c>
      <c r="D238" s="618" t="s">
        <v>406</v>
      </c>
      <c r="E238" s="618" t="s">
        <v>443</v>
      </c>
      <c r="F238" s="619" t="s">
        <v>407</v>
      </c>
      <c r="G238" s="673">
        <v>8369</v>
      </c>
      <c r="H238" s="621" t="s">
        <v>455</v>
      </c>
      <c r="I238" s="559">
        <f t="shared" si="8"/>
        <v>805599.94000000006</v>
      </c>
    </row>
    <row r="239" spans="1:9" ht="47.25">
      <c r="A239" s="671">
        <v>232</v>
      </c>
      <c r="B239" s="672">
        <v>345.87</v>
      </c>
      <c r="C239" s="560" t="s">
        <v>487</v>
      </c>
      <c r="D239" s="618" t="s">
        <v>406</v>
      </c>
      <c r="E239" s="618" t="s">
        <v>57</v>
      </c>
      <c r="F239" s="619" t="s">
        <v>488</v>
      </c>
      <c r="G239" s="673">
        <v>493</v>
      </c>
      <c r="H239" s="621" t="s">
        <v>455</v>
      </c>
      <c r="I239" s="559">
        <f t="shared" si="8"/>
        <v>170513.91</v>
      </c>
    </row>
    <row r="240" spans="1:9" ht="126">
      <c r="A240" s="671">
        <v>233</v>
      </c>
      <c r="B240" s="672">
        <v>1628.63</v>
      </c>
      <c r="C240" s="560" t="s">
        <v>489</v>
      </c>
      <c r="D240" s="618" t="s">
        <v>406</v>
      </c>
      <c r="E240" s="618" t="s">
        <v>443</v>
      </c>
      <c r="F240" s="619" t="s">
        <v>490</v>
      </c>
      <c r="G240" s="673">
        <v>559</v>
      </c>
      <c r="H240" s="621" t="s">
        <v>485</v>
      </c>
      <c r="I240" s="559">
        <f t="shared" si="8"/>
        <v>910404.17</v>
      </c>
    </row>
    <row r="241" spans="1:9" ht="126">
      <c r="A241" s="671">
        <v>234</v>
      </c>
      <c r="B241" s="672">
        <v>265.27999999999997</v>
      </c>
      <c r="C241" s="560" t="s">
        <v>491</v>
      </c>
      <c r="D241" s="618" t="s">
        <v>406</v>
      </c>
      <c r="E241" s="618" t="s">
        <v>443</v>
      </c>
      <c r="F241" s="619" t="s">
        <v>492</v>
      </c>
      <c r="G241" s="673">
        <v>582</v>
      </c>
      <c r="H241" s="621" t="s">
        <v>485</v>
      </c>
      <c r="I241" s="559">
        <f t="shared" si="8"/>
        <v>154392.95999999999</v>
      </c>
    </row>
    <row r="242" spans="1:9" ht="126">
      <c r="A242" s="671">
        <v>235</v>
      </c>
      <c r="B242" s="672">
        <v>90</v>
      </c>
      <c r="C242" s="560" t="s">
        <v>493</v>
      </c>
      <c r="D242" s="618" t="s">
        <v>406</v>
      </c>
      <c r="E242" s="618" t="s">
        <v>443</v>
      </c>
      <c r="F242" s="619" t="s">
        <v>494</v>
      </c>
      <c r="G242" s="673">
        <v>3036</v>
      </c>
      <c r="H242" s="621" t="s">
        <v>485</v>
      </c>
      <c r="I242" s="559">
        <f t="shared" si="8"/>
        <v>273240</v>
      </c>
    </row>
    <row r="243" spans="1:9" ht="189">
      <c r="A243" s="671">
        <v>236</v>
      </c>
      <c r="B243" s="672">
        <v>22.330000000000002</v>
      </c>
      <c r="C243" s="560" t="s">
        <v>495</v>
      </c>
      <c r="D243" s="618" t="s">
        <v>406</v>
      </c>
      <c r="E243" s="618" t="s">
        <v>57</v>
      </c>
      <c r="F243" s="619" t="s">
        <v>496</v>
      </c>
      <c r="G243" s="673">
        <v>3623</v>
      </c>
      <c r="H243" s="621" t="s">
        <v>485</v>
      </c>
      <c r="I243" s="559">
        <f t="shared" si="8"/>
        <v>80901.590000000011</v>
      </c>
    </row>
    <row r="244" spans="1:9" ht="47.25">
      <c r="A244" s="671">
        <v>237</v>
      </c>
      <c r="B244" s="672">
        <v>26.680000000000003</v>
      </c>
      <c r="C244" s="560" t="s">
        <v>497</v>
      </c>
      <c r="D244" s="618" t="s">
        <v>406</v>
      </c>
      <c r="E244" s="618" t="s">
        <v>57</v>
      </c>
      <c r="F244" s="619" t="s">
        <v>498</v>
      </c>
      <c r="G244" s="673">
        <v>2990</v>
      </c>
      <c r="H244" s="621" t="s">
        <v>499</v>
      </c>
      <c r="I244" s="559">
        <f t="shared" si="8"/>
        <v>79773.200000000012</v>
      </c>
    </row>
    <row r="245" spans="1:9" ht="141.75">
      <c r="A245" s="671">
        <v>238</v>
      </c>
      <c r="B245" s="672">
        <v>7.95</v>
      </c>
      <c r="C245" s="560" t="s">
        <v>500</v>
      </c>
      <c r="D245" s="618" t="s">
        <v>406</v>
      </c>
      <c r="E245" s="618" t="s">
        <v>57</v>
      </c>
      <c r="F245" s="619" t="s">
        <v>501</v>
      </c>
      <c r="G245" s="673">
        <v>4017</v>
      </c>
      <c r="H245" s="621" t="s">
        <v>485</v>
      </c>
      <c r="I245" s="559">
        <f t="shared" si="8"/>
        <v>31935.15</v>
      </c>
    </row>
    <row r="246" spans="1:9" ht="63">
      <c r="A246" s="671">
        <v>239</v>
      </c>
      <c r="B246" s="672">
        <v>3.7</v>
      </c>
      <c r="C246" s="560" t="s">
        <v>502</v>
      </c>
      <c r="D246" s="618" t="s">
        <v>406</v>
      </c>
      <c r="E246" s="618" t="s">
        <v>57</v>
      </c>
      <c r="F246" s="619" t="s">
        <v>503</v>
      </c>
      <c r="G246" s="673">
        <v>4371</v>
      </c>
      <c r="H246" s="621" t="s">
        <v>485</v>
      </c>
      <c r="I246" s="559">
        <f t="shared" si="8"/>
        <v>16172.7</v>
      </c>
    </row>
    <row r="247" spans="1:9" ht="110.25">
      <c r="A247" s="671">
        <v>240</v>
      </c>
      <c r="B247" s="672">
        <v>9.59</v>
      </c>
      <c r="C247" s="560" t="s">
        <v>504</v>
      </c>
      <c r="D247" s="618" t="s">
        <v>406</v>
      </c>
      <c r="E247" s="618" t="s">
        <v>443</v>
      </c>
      <c r="F247" s="619" t="s">
        <v>505</v>
      </c>
      <c r="G247" s="673">
        <v>913</v>
      </c>
      <c r="H247" s="621" t="s">
        <v>485</v>
      </c>
      <c r="I247" s="559">
        <f t="shared" si="8"/>
        <v>8755.67</v>
      </c>
    </row>
    <row r="248" spans="1:9" ht="110.25">
      <c r="A248" s="671">
        <v>241</v>
      </c>
      <c r="B248" s="672">
        <v>225.78000000000003</v>
      </c>
      <c r="C248" s="560" t="s">
        <v>506</v>
      </c>
      <c r="D248" s="618" t="s">
        <v>406</v>
      </c>
      <c r="E248" s="618" t="s">
        <v>443</v>
      </c>
      <c r="F248" s="619" t="s">
        <v>507</v>
      </c>
      <c r="G248" s="673">
        <v>785</v>
      </c>
      <c r="H248" s="621" t="s">
        <v>485</v>
      </c>
      <c r="I248" s="559">
        <f t="shared" si="8"/>
        <v>177237.30000000002</v>
      </c>
    </row>
    <row r="249" spans="1:9" ht="126">
      <c r="A249" s="671">
        <v>242</v>
      </c>
      <c r="B249" s="672">
        <v>12.5</v>
      </c>
      <c r="C249" s="560" t="s">
        <v>1577</v>
      </c>
      <c r="D249" s="618" t="s">
        <v>406</v>
      </c>
      <c r="E249" s="618" t="s">
        <v>443</v>
      </c>
      <c r="F249" s="619" t="s">
        <v>509</v>
      </c>
      <c r="G249" s="673">
        <v>882</v>
      </c>
      <c r="H249" s="621" t="s">
        <v>485</v>
      </c>
      <c r="I249" s="559">
        <f t="shared" si="8"/>
        <v>11025</v>
      </c>
    </row>
    <row r="250" spans="1:9" ht="141.75">
      <c r="A250" s="671">
        <v>243</v>
      </c>
      <c r="B250" s="672">
        <v>18.22</v>
      </c>
      <c r="C250" s="560" t="s">
        <v>510</v>
      </c>
      <c r="D250" s="618" t="s">
        <v>406</v>
      </c>
      <c r="E250" s="618" t="s">
        <v>443</v>
      </c>
      <c r="F250" s="619" t="s">
        <v>511</v>
      </c>
      <c r="G250" s="673">
        <v>875</v>
      </c>
      <c r="H250" s="621" t="s">
        <v>485</v>
      </c>
      <c r="I250" s="559">
        <f t="shared" si="8"/>
        <v>15942.499999999998</v>
      </c>
    </row>
    <row r="251" spans="1:9" ht="141.75">
      <c r="A251" s="671">
        <v>244</v>
      </c>
      <c r="B251" s="672">
        <v>576.17999999999995</v>
      </c>
      <c r="C251" s="560" t="s">
        <v>512</v>
      </c>
      <c r="D251" s="618" t="s">
        <v>406</v>
      </c>
      <c r="E251" s="618" t="s">
        <v>443</v>
      </c>
      <c r="F251" s="619" t="s">
        <v>513</v>
      </c>
      <c r="G251" s="673">
        <v>146</v>
      </c>
      <c r="H251" s="621" t="s">
        <v>485</v>
      </c>
      <c r="I251" s="559">
        <f t="shared" si="8"/>
        <v>84122.28</v>
      </c>
    </row>
    <row r="252" spans="1:9" ht="126">
      <c r="A252" s="671">
        <v>245</v>
      </c>
      <c r="B252" s="672">
        <v>1526.9399999999998</v>
      </c>
      <c r="C252" s="560" t="s">
        <v>514</v>
      </c>
      <c r="D252" s="618" t="s">
        <v>406</v>
      </c>
      <c r="E252" s="618" t="s">
        <v>443</v>
      </c>
      <c r="F252" s="619" t="s">
        <v>515</v>
      </c>
      <c r="G252" s="673">
        <v>154</v>
      </c>
      <c r="H252" s="621" t="s">
        <v>485</v>
      </c>
      <c r="I252" s="559">
        <f t="shared" si="8"/>
        <v>235148.75999999998</v>
      </c>
    </row>
    <row r="253" spans="1:9" ht="78.75">
      <c r="A253" s="671">
        <v>246</v>
      </c>
      <c r="B253" s="672">
        <v>9.59</v>
      </c>
      <c r="C253" s="560" t="s">
        <v>516</v>
      </c>
      <c r="D253" s="618" t="s">
        <v>406</v>
      </c>
      <c r="E253" s="618" t="s">
        <v>57</v>
      </c>
      <c r="F253" s="619" t="s">
        <v>517</v>
      </c>
      <c r="G253" s="673">
        <v>6162</v>
      </c>
      <c r="H253" s="621" t="s">
        <v>485</v>
      </c>
      <c r="I253" s="559">
        <f t="shared" si="8"/>
        <v>59093.58</v>
      </c>
    </row>
    <row r="254" spans="1:9" ht="94.5">
      <c r="A254" s="671">
        <v>247</v>
      </c>
      <c r="B254" s="672">
        <v>19.68</v>
      </c>
      <c r="C254" s="560" t="s">
        <v>518</v>
      </c>
      <c r="D254" s="618" t="s">
        <v>406</v>
      </c>
      <c r="E254" s="618" t="s">
        <v>443</v>
      </c>
      <c r="F254" s="619" t="s">
        <v>519</v>
      </c>
      <c r="G254" s="673">
        <v>6212</v>
      </c>
      <c r="H254" s="621" t="s">
        <v>455</v>
      </c>
      <c r="I254" s="559">
        <f t="shared" si="8"/>
        <v>122252.16</v>
      </c>
    </row>
    <row r="255" spans="1:9" ht="94.5">
      <c r="A255" s="671">
        <v>248</v>
      </c>
      <c r="B255" s="672">
        <v>30.14</v>
      </c>
      <c r="C255" s="560" t="s">
        <v>520</v>
      </c>
      <c r="D255" s="618" t="s">
        <v>406</v>
      </c>
      <c r="E255" s="618" t="s">
        <v>443</v>
      </c>
      <c r="F255" s="619" t="s">
        <v>521</v>
      </c>
      <c r="G255" s="673">
        <v>5133</v>
      </c>
      <c r="H255" s="621" t="s">
        <v>455</v>
      </c>
      <c r="I255" s="559">
        <f t="shared" si="8"/>
        <v>154708.62</v>
      </c>
    </row>
    <row r="256" spans="1:9" ht="31.5">
      <c r="A256" s="671">
        <v>249</v>
      </c>
      <c r="B256" s="672">
        <v>2354.44</v>
      </c>
      <c r="C256" s="560" t="s">
        <v>522</v>
      </c>
      <c r="D256" s="618" t="s">
        <v>406</v>
      </c>
      <c r="E256" s="618" t="s">
        <v>57</v>
      </c>
      <c r="F256" s="619" t="s">
        <v>523</v>
      </c>
      <c r="G256" s="673">
        <v>128</v>
      </c>
      <c r="H256" s="621" t="s">
        <v>524</v>
      </c>
      <c r="I256" s="559">
        <f t="shared" si="8"/>
        <v>301368.32000000001</v>
      </c>
    </row>
    <row r="257" spans="1:9" ht="47.25">
      <c r="A257" s="671">
        <v>250</v>
      </c>
      <c r="B257" s="672">
        <v>333</v>
      </c>
      <c r="C257" s="560" t="s">
        <v>525</v>
      </c>
      <c r="D257" s="618" t="s">
        <v>406</v>
      </c>
      <c r="E257" s="618" t="s">
        <v>57</v>
      </c>
      <c r="F257" s="619" t="s">
        <v>526</v>
      </c>
      <c r="G257" s="673">
        <v>108</v>
      </c>
      <c r="H257" s="621" t="s">
        <v>459</v>
      </c>
      <c r="I257" s="559">
        <f t="shared" si="8"/>
        <v>35964</v>
      </c>
    </row>
    <row r="258" spans="1:9" ht="78.75">
      <c r="A258" s="671">
        <v>251</v>
      </c>
      <c r="B258" s="672">
        <v>1</v>
      </c>
      <c r="C258" s="560" t="s">
        <v>527</v>
      </c>
      <c r="D258" s="618" t="s">
        <v>406</v>
      </c>
      <c r="E258" s="618" t="s">
        <v>57</v>
      </c>
      <c r="F258" s="619" t="s">
        <v>528</v>
      </c>
      <c r="G258" s="673">
        <v>11353</v>
      </c>
      <c r="H258" s="621" t="s">
        <v>18</v>
      </c>
      <c r="I258" s="559">
        <f t="shared" si="8"/>
        <v>11353</v>
      </c>
    </row>
    <row r="259" spans="1:9" ht="47.25">
      <c r="A259" s="671">
        <v>252</v>
      </c>
      <c r="B259" s="672">
        <v>8</v>
      </c>
      <c r="C259" s="560" t="s">
        <v>529</v>
      </c>
      <c r="D259" s="618" t="s">
        <v>406</v>
      </c>
      <c r="E259" s="618" t="s">
        <v>57</v>
      </c>
      <c r="F259" s="619" t="s">
        <v>530</v>
      </c>
      <c r="G259" s="673">
        <v>166</v>
      </c>
      <c r="H259" s="621" t="s">
        <v>18</v>
      </c>
      <c r="I259" s="559">
        <f t="shared" si="8"/>
        <v>1328</v>
      </c>
    </row>
    <row r="260" spans="1:9" ht="78.75">
      <c r="A260" s="671">
        <v>253</v>
      </c>
      <c r="B260" s="672">
        <v>2</v>
      </c>
      <c r="C260" s="560" t="s">
        <v>531</v>
      </c>
      <c r="D260" s="618" t="s">
        <v>406</v>
      </c>
      <c r="E260" s="618" t="s">
        <v>57</v>
      </c>
      <c r="F260" s="619" t="s">
        <v>532</v>
      </c>
      <c r="G260" s="673">
        <v>449</v>
      </c>
      <c r="H260" s="621" t="s">
        <v>18</v>
      </c>
      <c r="I260" s="559">
        <f t="shared" si="8"/>
        <v>898</v>
      </c>
    </row>
    <row r="261" spans="1:9" ht="94.5">
      <c r="A261" s="671">
        <v>254</v>
      </c>
      <c r="B261" s="672">
        <v>64</v>
      </c>
      <c r="C261" s="560" t="s">
        <v>533</v>
      </c>
      <c r="D261" s="618" t="s">
        <v>406</v>
      </c>
      <c r="E261" s="618" t="s">
        <v>57</v>
      </c>
      <c r="F261" s="619" t="s">
        <v>534</v>
      </c>
      <c r="G261" s="673">
        <v>676</v>
      </c>
      <c r="H261" s="621" t="s">
        <v>18</v>
      </c>
      <c r="I261" s="559">
        <f t="shared" si="8"/>
        <v>43264</v>
      </c>
    </row>
    <row r="262" spans="1:9" ht="47.25">
      <c r="A262" s="671">
        <v>255</v>
      </c>
      <c r="B262" s="672">
        <v>24</v>
      </c>
      <c r="C262" s="560" t="s">
        <v>535</v>
      </c>
      <c r="D262" s="618" t="s">
        <v>406</v>
      </c>
      <c r="E262" s="618" t="s">
        <v>57</v>
      </c>
      <c r="F262" s="619" t="s">
        <v>536</v>
      </c>
      <c r="G262" s="673">
        <v>148</v>
      </c>
      <c r="H262" s="621" t="s">
        <v>18</v>
      </c>
      <c r="I262" s="559">
        <f t="shared" si="8"/>
        <v>3552</v>
      </c>
    </row>
    <row r="263" spans="1:9" ht="47.25">
      <c r="A263" s="671">
        <v>256</v>
      </c>
      <c r="B263" s="672">
        <v>1</v>
      </c>
      <c r="C263" s="560" t="s">
        <v>537</v>
      </c>
      <c r="D263" s="618" t="s">
        <v>406</v>
      </c>
      <c r="E263" s="618" t="s">
        <v>57</v>
      </c>
      <c r="F263" s="619" t="s">
        <v>538</v>
      </c>
      <c r="G263" s="673">
        <v>2192</v>
      </c>
      <c r="H263" s="621" t="s">
        <v>18</v>
      </c>
      <c r="I263" s="559">
        <f t="shared" si="8"/>
        <v>2192</v>
      </c>
    </row>
    <row r="264" spans="1:9" ht="47.25">
      <c r="A264" s="671">
        <v>257</v>
      </c>
      <c r="B264" s="672">
        <v>186</v>
      </c>
      <c r="C264" s="560" t="s">
        <v>539</v>
      </c>
      <c r="D264" s="618" t="s">
        <v>406</v>
      </c>
      <c r="E264" s="618" t="s">
        <v>57</v>
      </c>
      <c r="F264" s="619" t="s">
        <v>540</v>
      </c>
      <c r="G264" s="673">
        <v>75</v>
      </c>
      <c r="H264" s="621" t="s">
        <v>86</v>
      </c>
      <c r="I264" s="559">
        <f t="shared" si="8"/>
        <v>13950</v>
      </c>
    </row>
    <row r="265" spans="1:9" ht="47.25">
      <c r="A265" s="671">
        <v>258</v>
      </c>
      <c r="B265" s="672">
        <v>308</v>
      </c>
      <c r="C265" s="560" t="s">
        <v>541</v>
      </c>
      <c r="D265" s="618" t="s">
        <v>406</v>
      </c>
      <c r="E265" s="618" t="s">
        <v>57</v>
      </c>
      <c r="F265" s="619" t="s">
        <v>542</v>
      </c>
      <c r="G265" s="673">
        <v>103</v>
      </c>
      <c r="H265" s="621" t="s">
        <v>86</v>
      </c>
      <c r="I265" s="559">
        <f t="shared" si="8"/>
        <v>31724</v>
      </c>
    </row>
    <row r="266" spans="1:9" ht="47.25">
      <c r="A266" s="671">
        <v>259</v>
      </c>
      <c r="B266" s="672">
        <v>16</v>
      </c>
      <c r="C266" s="560" t="s">
        <v>543</v>
      </c>
      <c r="D266" s="618" t="s">
        <v>406</v>
      </c>
      <c r="E266" s="618" t="s">
        <v>57</v>
      </c>
      <c r="F266" s="619" t="s">
        <v>544</v>
      </c>
      <c r="G266" s="673">
        <v>141</v>
      </c>
      <c r="H266" s="621" t="s">
        <v>18</v>
      </c>
      <c r="I266" s="559">
        <f t="shared" si="8"/>
        <v>2256</v>
      </c>
    </row>
    <row r="267" spans="1:9" ht="47.25">
      <c r="A267" s="671">
        <v>260</v>
      </c>
      <c r="B267" s="672">
        <v>12</v>
      </c>
      <c r="C267" s="560" t="s">
        <v>545</v>
      </c>
      <c r="D267" s="618" t="s">
        <v>406</v>
      </c>
      <c r="E267" s="618" t="s">
        <v>57</v>
      </c>
      <c r="F267" s="619" t="s">
        <v>546</v>
      </c>
      <c r="G267" s="673">
        <v>2277</v>
      </c>
      <c r="H267" s="621" t="s">
        <v>18</v>
      </c>
      <c r="I267" s="559">
        <f t="shared" si="8"/>
        <v>27324</v>
      </c>
    </row>
    <row r="268" spans="1:9" ht="47.25">
      <c r="A268" s="671">
        <v>261</v>
      </c>
      <c r="B268" s="672">
        <v>12</v>
      </c>
      <c r="C268" s="622" t="s">
        <v>547</v>
      </c>
      <c r="D268" s="618" t="s">
        <v>406</v>
      </c>
      <c r="E268" s="618" t="s">
        <v>57</v>
      </c>
      <c r="F268" s="619" t="s">
        <v>548</v>
      </c>
      <c r="G268" s="673">
        <v>589</v>
      </c>
      <c r="H268" s="621" t="s">
        <v>18</v>
      </c>
      <c r="I268" s="559">
        <f t="shared" si="8"/>
        <v>7068</v>
      </c>
    </row>
    <row r="269" spans="1:9" ht="15.75">
      <c r="A269" s="671">
        <v>262</v>
      </c>
      <c r="B269" s="672">
        <v>10</v>
      </c>
      <c r="C269" s="560" t="e">
        <f>[4]Detaied!B550</f>
        <v>#REF!</v>
      </c>
      <c r="D269" s="618" t="s">
        <v>406</v>
      </c>
      <c r="E269" s="618" t="s">
        <v>57</v>
      </c>
      <c r="F269" s="619" t="s">
        <v>550</v>
      </c>
      <c r="G269" s="673">
        <v>3887</v>
      </c>
      <c r="H269" s="621" t="s">
        <v>18</v>
      </c>
      <c r="I269" s="559">
        <f t="shared" si="8"/>
        <v>38870</v>
      </c>
    </row>
    <row r="270" spans="1:9" ht="94.5">
      <c r="A270" s="671">
        <v>263</v>
      </c>
      <c r="B270" s="672">
        <v>1</v>
      </c>
      <c r="C270" s="560" t="s">
        <v>551</v>
      </c>
      <c r="D270" s="618" t="s">
        <v>406</v>
      </c>
      <c r="E270" s="618" t="s">
        <v>57</v>
      </c>
      <c r="F270" s="619" t="s">
        <v>552</v>
      </c>
      <c r="G270" s="673">
        <v>5345</v>
      </c>
      <c r="H270" s="621" t="s">
        <v>18</v>
      </c>
      <c r="I270" s="559">
        <f t="shared" si="8"/>
        <v>5345</v>
      </c>
    </row>
    <row r="271" spans="1:9" ht="15.75">
      <c r="A271" s="671">
        <v>264</v>
      </c>
      <c r="B271" s="672">
        <v>10</v>
      </c>
      <c r="C271" s="563" t="s">
        <v>553</v>
      </c>
      <c r="D271" s="618" t="s">
        <v>406</v>
      </c>
      <c r="E271" s="618" t="s">
        <v>57</v>
      </c>
      <c r="F271" s="675" t="s">
        <v>554</v>
      </c>
      <c r="G271" s="673">
        <v>582</v>
      </c>
      <c r="H271" s="621" t="s">
        <v>18</v>
      </c>
      <c r="I271" s="559">
        <f t="shared" si="8"/>
        <v>5820</v>
      </c>
    </row>
    <row r="272" spans="1:9" ht="78.75">
      <c r="A272" s="671">
        <v>265</v>
      </c>
      <c r="B272" s="672">
        <v>35</v>
      </c>
      <c r="C272" s="560" t="s">
        <v>555</v>
      </c>
      <c r="D272" s="618" t="s">
        <v>406</v>
      </c>
      <c r="E272" s="618" t="s">
        <v>57</v>
      </c>
      <c r="F272" s="619" t="s">
        <v>556</v>
      </c>
      <c r="G272" s="673">
        <v>755</v>
      </c>
      <c r="H272" s="621" t="s">
        <v>86</v>
      </c>
      <c r="I272" s="559">
        <f t="shared" si="8"/>
        <v>26425</v>
      </c>
    </row>
    <row r="273" spans="1:9" ht="63">
      <c r="A273" s="671">
        <v>266</v>
      </c>
      <c r="B273" s="672">
        <v>1</v>
      </c>
      <c r="C273" s="560" t="s">
        <v>557</v>
      </c>
      <c r="D273" s="618" t="s">
        <v>406</v>
      </c>
      <c r="E273" s="618" t="s">
        <v>443</v>
      </c>
      <c r="F273" s="619" t="s">
        <v>558</v>
      </c>
      <c r="G273" s="673">
        <v>8766</v>
      </c>
      <c r="H273" s="621" t="s">
        <v>18</v>
      </c>
      <c r="I273" s="559">
        <f t="shared" si="8"/>
        <v>8766</v>
      </c>
    </row>
    <row r="274" spans="1:9" ht="31.5">
      <c r="A274" s="671">
        <v>267</v>
      </c>
      <c r="B274" s="672">
        <v>2</v>
      </c>
      <c r="C274" s="560" t="s">
        <v>559</v>
      </c>
      <c r="D274" s="618" t="s">
        <v>406</v>
      </c>
      <c r="E274" s="618" t="s">
        <v>57</v>
      </c>
      <c r="F274" s="619" t="s">
        <v>560</v>
      </c>
      <c r="G274" s="673">
        <v>128</v>
      </c>
      <c r="H274" s="621" t="s">
        <v>18</v>
      </c>
      <c r="I274" s="559">
        <f t="shared" si="8"/>
        <v>256</v>
      </c>
    </row>
    <row r="275" spans="1:9" ht="31.5">
      <c r="A275" s="671">
        <v>268</v>
      </c>
      <c r="B275" s="672">
        <v>2</v>
      </c>
      <c r="C275" s="560" t="s">
        <v>561</v>
      </c>
      <c r="D275" s="618" t="s">
        <v>406</v>
      </c>
      <c r="E275" s="618" t="s">
        <v>57</v>
      </c>
      <c r="F275" s="619" t="s">
        <v>562</v>
      </c>
      <c r="G275" s="673">
        <v>100</v>
      </c>
      <c r="H275" s="621" t="s">
        <v>18</v>
      </c>
      <c r="I275" s="559">
        <f t="shared" si="8"/>
        <v>200</v>
      </c>
    </row>
    <row r="276" spans="1:9" ht="31.5">
      <c r="A276" s="671">
        <v>269</v>
      </c>
      <c r="B276" s="672">
        <v>12</v>
      </c>
      <c r="C276" s="560" t="s">
        <v>563</v>
      </c>
      <c r="D276" s="618" t="s">
        <v>406</v>
      </c>
      <c r="E276" s="618" t="s">
        <v>57</v>
      </c>
      <c r="F276" s="619" t="s">
        <v>564</v>
      </c>
      <c r="G276" s="673">
        <v>462</v>
      </c>
      <c r="H276" s="621" t="s">
        <v>86</v>
      </c>
      <c r="I276" s="559">
        <f t="shared" si="8"/>
        <v>5544</v>
      </c>
    </row>
    <row r="277" spans="1:9" ht="31.5">
      <c r="A277" s="671">
        <v>270</v>
      </c>
      <c r="B277" s="672">
        <v>5</v>
      </c>
      <c r="C277" s="560" t="s">
        <v>565</v>
      </c>
      <c r="D277" s="618" t="s">
        <v>406</v>
      </c>
      <c r="E277" s="618" t="s">
        <v>57</v>
      </c>
      <c r="F277" s="619" t="s">
        <v>566</v>
      </c>
      <c r="G277" s="673">
        <v>410</v>
      </c>
      <c r="H277" s="621" t="s">
        <v>86</v>
      </c>
      <c r="I277" s="559">
        <f t="shared" si="8"/>
        <v>2050</v>
      </c>
    </row>
    <row r="278" spans="1:9" ht="63">
      <c r="A278" s="671">
        <v>271</v>
      </c>
      <c r="B278" s="672">
        <v>2</v>
      </c>
      <c r="C278" s="560" t="s">
        <v>567</v>
      </c>
      <c r="D278" s="618" t="s">
        <v>406</v>
      </c>
      <c r="E278" s="618" t="s">
        <v>57</v>
      </c>
      <c r="F278" s="619" t="s">
        <v>568</v>
      </c>
      <c r="G278" s="673">
        <v>767</v>
      </c>
      <c r="H278" s="621" t="s">
        <v>18</v>
      </c>
      <c r="I278" s="559">
        <f t="shared" si="8"/>
        <v>1534</v>
      </c>
    </row>
    <row r="279" spans="1:9" ht="47.25">
      <c r="A279" s="671">
        <v>272</v>
      </c>
      <c r="B279" s="672">
        <v>1</v>
      </c>
      <c r="C279" s="560" t="s">
        <v>569</v>
      </c>
      <c r="D279" s="618" t="s">
        <v>406</v>
      </c>
      <c r="E279" s="618" t="s">
        <v>57</v>
      </c>
      <c r="F279" s="619" t="s">
        <v>570</v>
      </c>
      <c r="G279" s="673">
        <v>2228</v>
      </c>
      <c r="H279" s="621" t="s">
        <v>18</v>
      </c>
      <c r="I279" s="559">
        <f t="shared" si="8"/>
        <v>2228</v>
      </c>
    </row>
    <row r="280" spans="1:9" ht="47.25">
      <c r="A280" s="671">
        <v>273</v>
      </c>
      <c r="B280" s="672">
        <v>1</v>
      </c>
      <c r="C280" s="560" t="s">
        <v>571</v>
      </c>
      <c r="D280" s="618" t="s">
        <v>406</v>
      </c>
      <c r="E280" s="618" t="s">
        <v>57</v>
      </c>
      <c r="F280" s="619" t="s">
        <v>572</v>
      </c>
      <c r="G280" s="673">
        <v>1324</v>
      </c>
      <c r="H280" s="621" t="s">
        <v>18</v>
      </c>
      <c r="I280" s="559">
        <f t="shared" si="8"/>
        <v>1324</v>
      </c>
    </row>
    <row r="281" spans="1:9" ht="31.5">
      <c r="A281" s="671">
        <v>274</v>
      </c>
      <c r="B281" s="672">
        <v>2</v>
      </c>
      <c r="C281" s="560" t="s">
        <v>573</v>
      </c>
      <c r="D281" s="618" t="s">
        <v>406</v>
      </c>
      <c r="E281" s="618" t="s">
        <v>57</v>
      </c>
      <c r="F281" s="619" t="s">
        <v>574</v>
      </c>
      <c r="G281" s="673">
        <v>721</v>
      </c>
      <c r="H281" s="621" t="s">
        <v>18</v>
      </c>
      <c r="I281" s="559">
        <f t="shared" si="8"/>
        <v>1442</v>
      </c>
    </row>
    <row r="282" spans="1:9" ht="31.5">
      <c r="A282" s="671">
        <v>275</v>
      </c>
      <c r="B282" s="672">
        <v>4</v>
      </c>
      <c r="C282" s="560" t="s">
        <v>575</v>
      </c>
      <c r="D282" s="618" t="s">
        <v>406</v>
      </c>
      <c r="E282" s="618" t="s">
        <v>57</v>
      </c>
      <c r="F282" s="619" t="s">
        <v>576</v>
      </c>
      <c r="G282" s="673">
        <v>298</v>
      </c>
      <c r="H282" s="621" t="s">
        <v>18</v>
      </c>
      <c r="I282" s="559">
        <f t="shared" si="8"/>
        <v>1192</v>
      </c>
    </row>
    <row r="283" spans="1:9" ht="126">
      <c r="A283" s="671">
        <v>276</v>
      </c>
      <c r="B283" s="672">
        <v>1</v>
      </c>
      <c r="C283" s="560" t="s">
        <v>577</v>
      </c>
      <c r="D283" s="618" t="s">
        <v>406</v>
      </c>
      <c r="E283" s="618" t="s">
        <v>57</v>
      </c>
      <c r="F283" s="619" t="s">
        <v>578</v>
      </c>
      <c r="G283" s="673">
        <v>1717</v>
      </c>
      <c r="H283" s="621" t="s">
        <v>18</v>
      </c>
      <c r="I283" s="559">
        <f t="shared" ref="I283:I313" si="9">G283*B283</f>
        <v>1717</v>
      </c>
    </row>
    <row r="284" spans="1:9" ht="31.5">
      <c r="A284" s="671">
        <v>277</v>
      </c>
      <c r="B284" s="672">
        <v>2</v>
      </c>
      <c r="C284" s="560" t="s">
        <v>579</v>
      </c>
      <c r="D284" s="618" t="s">
        <v>406</v>
      </c>
      <c r="E284" s="618" t="s">
        <v>57</v>
      </c>
      <c r="F284" s="619" t="s">
        <v>580</v>
      </c>
      <c r="G284" s="673">
        <v>309</v>
      </c>
      <c r="H284" s="621" t="s">
        <v>18</v>
      </c>
      <c r="I284" s="559">
        <f t="shared" si="9"/>
        <v>618</v>
      </c>
    </row>
    <row r="285" spans="1:9" ht="31.5">
      <c r="A285" s="671">
        <v>278</v>
      </c>
      <c r="B285" s="672">
        <v>2</v>
      </c>
      <c r="C285" s="560" t="s">
        <v>581</v>
      </c>
      <c r="D285" s="618" t="s">
        <v>406</v>
      </c>
      <c r="E285" s="618" t="s">
        <v>57</v>
      </c>
      <c r="F285" s="619" t="s">
        <v>582</v>
      </c>
      <c r="G285" s="673">
        <v>134</v>
      </c>
      <c r="H285" s="621" t="s">
        <v>18</v>
      </c>
      <c r="I285" s="559">
        <f t="shared" si="9"/>
        <v>268</v>
      </c>
    </row>
    <row r="286" spans="1:9" ht="31.5">
      <c r="A286" s="671">
        <v>279</v>
      </c>
      <c r="B286" s="672">
        <v>1</v>
      </c>
      <c r="C286" s="560" t="s">
        <v>583</v>
      </c>
      <c r="D286" s="618" t="s">
        <v>406</v>
      </c>
      <c r="E286" s="618" t="s">
        <v>57</v>
      </c>
      <c r="F286" s="619" t="s">
        <v>584</v>
      </c>
      <c r="G286" s="673">
        <v>2032</v>
      </c>
      <c r="H286" s="621" t="s">
        <v>18</v>
      </c>
      <c r="I286" s="559">
        <f t="shared" si="9"/>
        <v>2032</v>
      </c>
    </row>
    <row r="287" spans="1:9" ht="78.75">
      <c r="A287" s="671">
        <v>280</v>
      </c>
      <c r="B287" s="672">
        <v>1000</v>
      </c>
      <c r="C287" s="560" t="s">
        <v>585</v>
      </c>
      <c r="D287" s="618" t="s">
        <v>406</v>
      </c>
      <c r="E287" s="618" t="s">
        <v>57</v>
      </c>
      <c r="F287" s="619" t="s">
        <v>586</v>
      </c>
      <c r="G287" s="673">
        <v>10</v>
      </c>
      <c r="H287" s="621" t="s">
        <v>587</v>
      </c>
      <c r="I287" s="559">
        <f t="shared" si="9"/>
        <v>10000</v>
      </c>
    </row>
    <row r="288" spans="1:9" ht="31.5">
      <c r="A288" s="671">
        <v>281</v>
      </c>
      <c r="B288" s="672">
        <v>2</v>
      </c>
      <c r="C288" s="560" t="s">
        <v>588</v>
      </c>
      <c r="D288" s="618" t="s">
        <v>406</v>
      </c>
      <c r="E288" s="618" t="s">
        <v>57</v>
      </c>
      <c r="F288" s="619" t="s">
        <v>589</v>
      </c>
      <c r="G288" s="673">
        <v>33</v>
      </c>
      <c r="H288" s="621" t="s">
        <v>18</v>
      </c>
      <c r="I288" s="559">
        <f t="shared" si="9"/>
        <v>66</v>
      </c>
    </row>
    <row r="289" spans="1:9" ht="94.5">
      <c r="A289" s="671">
        <v>282</v>
      </c>
      <c r="B289" s="672">
        <v>20</v>
      </c>
      <c r="C289" s="560" t="s">
        <v>590</v>
      </c>
      <c r="D289" s="618" t="s">
        <v>406</v>
      </c>
      <c r="E289" s="618" t="s">
        <v>57</v>
      </c>
      <c r="F289" s="619" t="s">
        <v>591</v>
      </c>
      <c r="G289" s="673">
        <v>239</v>
      </c>
      <c r="H289" s="621" t="s">
        <v>86</v>
      </c>
      <c r="I289" s="559">
        <f t="shared" si="9"/>
        <v>4780</v>
      </c>
    </row>
    <row r="290" spans="1:9" ht="94.5">
      <c r="A290" s="671">
        <v>283</v>
      </c>
      <c r="B290" s="672">
        <v>50</v>
      </c>
      <c r="C290" s="560" t="s">
        <v>592</v>
      </c>
      <c r="D290" s="618" t="s">
        <v>406</v>
      </c>
      <c r="E290" s="618" t="s">
        <v>57</v>
      </c>
      <c r="F290" s="619" t="s">
        <v>413</v>
      </c>
      <c r="G290" s="673">
        <v>313</v>
      </c>
      <c r="H290" s="621" t="s">
        <v>86</v>
      </c>
      <c r="I290" s="559">
        <f t="shared" si="9"/>
        <v>15650</v>
      </c>
    </row>
    <row r="291" spans="1:9" ht="94.5">
      <c r="A291" s="671">
        <v>284</v>
      </c>
      <c r="B291" s="672">
        <v>40</v>
      </c>
      <c r="C291" s="560" t="s">
        <v>593</v>
      </c>
      <c r="D291" s="618" t="s">
        <v>406</v>
      </c>
      <c r="E291" s="618" t="s">
        <v>57</v>
      </c>
      <c r="F291" s="619" t="s">
        <v>594</v>
      </c>
      <c r="G291" s="673">
        <v>410</v>
      </c>
      <c r="H291" s="621" t="s">
        <v>86</v>
      </c>
      <c r="I291" s="559">
        <f t="shared" si="9"/>
        <v>16400</v>
      </c>
    </row>
    <row r="292" spans="1:9" ht="31.5">
      <c r="A292" s="671">
        <v>285</v>
      </c>
      <c r="B292" s="672">
        <v>1</v>
      </c>
      <c r="C292" s="560" t="s">
        <v>595</v>
      </c>
      <c r="D292" s="618" t="s">
        <v>406</v>
      </c>
      <c r="E292" s="618" t="s">
        <v>57</v>
      </c>
      <c r="F292" s="619" t="s">
        <v>596</v>
      </c>
      <c r="G292" s="673">
        <v>466</v>
      </c>
      <c r="H292" s="621" t="s">
        <v>18</v>
      </c>
      <c r="I292" s="559">
        <f t="shared" si="9"/>
        <v>466</v>
      </c>
    </row>
    <row r="293" spans="1:9" ht="31.5">
      <c r="A293" s="671">
        <v>286</v>
      </c>
      <c r="B293" s="672">
        <v>1</v>
      </c>
      <c r="C293" s="560" t="s">
        <v>597</v>
      </c>
      <c r="D293" s="618" t="s">
        <v>406</v>
      </c>
      <c r="E293" s="618" t="s">
        <v>57</v>
      </c>
      <c r="F293" s="619" t="s">
        <v>598</v>
      </c>
      <c r="G293" s="673">
        <v>331</v>
      </c>
      <c r="H293" s="621" t="s">
        <v>18</v>
      </c>
      <c r="I293" s="559">
        <f t="shared" si="9"/>
        <v>331</v>
      </c>
    </row>
    <row r="294" spans="1:9" ht="31.5">
      <c r="A294" s="671">
        <v>287</v>
      </c>
      <c r="B294" s="672">
        <v>1</v>
      </c>
      <c r="C294" s="560" t="s">
        <v>599</v>
      </c>
      <c r="D294" s="618" t="s">
        <v>406</v>
      </c>
      <c r="E294" s="618" t="s">
        <v>57</v>
      </c>
      <c r="F294" s="619" t="s">
        <v>600</v>
      </c>
      <c r="G294" s="673">
        <v>489</v>
      </c>
      <c r="H294" s="621" t="s">
        <v>18</v>
      </c>
      <c r="I294" s="559">
        <f t="shared" si="9"/>
        <v>489</v>
      </c>
    </row>
    <row r="295" spans="1:9" ht="15.75">
      <c r="A295" s="671">
        <v>288</v>
      </c>
      <c r="B295" s="672">
        <v>1</v>
      </c>
      <c r="C295" s="560" t="s">
        <v>601</v>
      </c>
      <c r="D295" s="618" t="s">
        <v>406</v>
      </c>
      <c r="E295" s="618" t="s">
        <v>57</v>
      </c>
      <c r="F295" s="619" t="s">
        <v>602</v>
      </c>
      <c r="G295" s="673">
        <v>675</v>
      </c>
      <c r="H295" s="621" t="s">
        <v>18</v>
      </c>
      <c r="I295" s="559">
        <f t="shared" si="9"/>
        <v>675</v>
      </c>
    </row>
    <row r="296" spans="1:9" ht="47.25">
      <c r="A296" s="671">
        <v>289</v>
      </c>
      <c r="B296" s="672">
        <v>17.5</v>
      </c>
      <c r="C296" s="560" t="s">
        <v>603</v>
      </c>
      <c r="D296" s="618" t="s">
        <v>406</v>
      </c>
      <c r="E296" s="618" t="s">
        <v>57</v>
      </c>
      <c r="F296" s="619" t="s">
        <v>604</v>
      </c>
      <c r="G296" s="673">
        <v>395</v>
      </c>
      <c r="H296" s="621" t="s">
        <v>363</v>
      </c>
      <c r="I296" s="559">
        <f t="shared" si="9"/>
        <v>6912.5</v>
      </c>
    </row>
    <row r="297" spans="1:9" ht="47.25">
      <c r="A297" s="671">
        <v>290</v>
      </c>
      <c r="B297" s="672">
        <v>3.05</v>
      </c>
      <c r="C297" s="560" t="s">
        <v>605</v>
      </c>
      <c r="D297" s="618" t="s">
        <v>406</v>
      </c>
      <c r="E297" s="618" t="s">
        <v>57</v>
      </c>
      <c r="F297" s="619" t="s">
        <v>606</v>
      </c>
      <c r="G297" s="673">
        <v>3553</v>
      </c>
      <c r="H297" s="621" t="s">
        <v>485</v>
      </c>
      <c r="I297" s="559">
        <f t="shared" si="9"/>
        <v>10836.65</v>
      </c>
    </row>
    <row r="298" spans="1:9" ht="15.75">
      <c r="A298" s="671">
        <v>291</v>
      </c>
      <c r="B298" s="672">
        <v>195</v>
      </c>
      <c r="C298" s="565" t="s">
        <v>607</v>
      </c>
      <c r="D298" s="618" t="s">
        <v>406</v>
      </c>
      <c r="E298" s="618" t="s">
        <v>443</v>
      </c>
      <c r="F298" s="619" t="s">
        <v>608</v>
      </c>
      <c r="G298" s="673">
        <v>270</v>
      </c>
      <c r="H298" s="621" t="s">
        <v>455</v>
      </c>
      <c r="I298" s="559">
        <f t="shared" si="9"/>
        <v>52650</v>
      </c>
    </row>
    <row r="299" spans="1:9" ht="31.5">
      <c r="A299" s="671">
        <v>292</v>
      </c>
      <c r="B299" s="672">
        <v>6.2700000000000005</v>
      </c>
      <c r="C299" s="560" t="s">
        <v>609</v>
      </c>
      <c r="D299" s="618" t="s">
        <v>406</v>
      </c>
      <c r="E299" s="618" t="s">
        <v>443</v>
      </c>
      <c r="F299" s="619" t="s">
        <v>610</v>
      </c>
      <c r="G299" s="673">
        <v>1525</v>
      </c>
      <c r="H299" s="621" t="s">
        <v>455</v>
      </c>
      <c r="I299" s="559">
        <f t="shared" si="9"/>
        <v>9561.75</v>
      </c>
    </row>
    <row r="300" spans="1:9" ht="126">
      <c r="A300" s="671">
        <v>293</v>
      </c>
      <c r="B300" s="672">
        <v>30</v>
      </c>
      <c r="C300" s="560" t="s">
        <v>611</v>
      </c>
      <c r="D300" s="618" t="s">
        <v>406</v>
      </c>
      <c r="E300" s="618" t="s">
        <v>443</v>
      </c>
      <c r="F300" s="619" t="s">
        <v>612</v>
      </c>
      <c r="G300" s="673">
        <v>916</v>
      </c>
      <c r="H300" s="621" t="s">
        <v>485</v>
      </c>
      <c r="I300" s="559">
        <f t="shared" si="9"/>
        <v>27480</v>
      </c>
    </row>
    <row r="301" spans="1:9" ht="47.25">
      <c r="A301" s="671">
        <v>294</v>
      </c>
      <c r="B301" s="672">
        <v>8.75</v>
      </c>
      <c r="C301" s="560" t="s">
        <v>613</v>
      </c>
      <c r="D301" s="618" t="s">
        <v>406</v>
      </c>
      <c r="E301" s="618" t="s">
        <v>57</v>
      </c>
      <c r="F301" s="619" t="s">
        <v>614</v>
      </c>
      <c r="G301" s="673">
        <v>5299</v>
      </c>
      <c r="H301" s="621" t="s">
        <v>499</v>
      </c>
      <c r="I301" s="559">
        <f t="shared" si="9"/>
        <v>46366.25</v>
      </c>
    </row>
    <row r="302" spans="1:9" ht="47.25">
      <c r="A302" s="671">
        <v>295</v>
      </c>
      <c r="B302" s="672">
        <v>1</v>
      </c>
      <c r="C302" s="566" t="s">
        <v>615</v>
      </c>
      <c r="D302" s="618" t="s">
        <v>406</v>
      </c>
      <c r="E302" s="618" t="s">
        <v>443</v>
      </c>
      <c r="F302" s="619" t="s">
        <v>616</v>
      </c>
      <c r="G302" s="673">
        <v>5000</v>
      </c>
      <c r="H302" s="621" t="s">
        <v>485</v>
      </c>
      <c r="I302" s="559">
        <f t="shared" si="9"/>
        <v>5000</v>
      </c>
    </row>
    <row r="303" spans="1:9" ht="63">
      <c r="A303" s="671">
        <v>296</v>
      </c>
      <c r="B303" s="672">
        <v>185</v>
      </c>
      <c r="C303" s="560" t="s">
        <v>617</v>
      </c>
      <c r="D303" s="618" t="s">
        <v>406</v>
      </c>
      <c r="E303" s="618" t="s">
        <v>443</v>
      </c>
      <c r="F303" s="619" t="s">
        <v>618</v>
      </c>
      <c r="G303" s="673">
        <v>336</v>
      </c>
      <c r="H303" s="621" t="s">
        <v>459</v>
      </c>
      <c r="I303" s="559">
        <f t="shared" si="9"/>
        <v>62160</v>
      </c>
    </row>
    <row r="304" spans="1:9" ht="63">
      <c r="A304" s="671">
        <v>297</v>
      </c>
      <c r="B304" s="672">
        <v>25</v>
      </c>
      <c r="C304" s="560" t="s">
        <v>619</v>
      </c>
      <c r="D304" s="618" t="s">
        <v>406</v>
      </c>
      <c r="E304" s="618" t="s">
        <v>57</v>
      </c>
      <c r="F304" s="619" t="s">
        <v>620</v>
      </c>
      <c r="G304" s="673">
        <v>883</v>
      </c>
      <c r="H304" s="621" t="s">
        <v>459</v>
      </c>
      <c r="I304" s="559">
        <f t="shared" si="9"/>
        <v>22075</v>
      </c>
    </row>
    <row r="305" spans="1:9" ht="63">
      <c r="A305" s="671">
        <v>298</v>
      </c>
      <c r="B305" s="672">
        <v>1</v>
      </c>
      <c r="C305" s="560" t="s">
        <v>621</v>
      </c>
      <c r="D305" s="618" t="s">
        <v>406</v>
      </c>
      <c r="E305" s="618" t="s">
        <v>57</v>
      </c>
      <c r="F305" s="619" t="s">
        <v>622</v>
      </c>
      <c r="G305" s="673">
        <v>21619</v>
      </c>
      <c r="H305" s="621" t="s">
        <v>18</v>
      </c>
      <c r="I305" s="559">
        <f t="shared" si="9"/>
        <v>21619</v>
      </c>
    </row>
    <row r="306" spans="1:9" ht="47.25">
      <c r="A306" s="671">
        <v>299</v>
      </c>
      <c r="B306" s="672">
        <v>168</v>
      </c>
      <c r="C306" s="560" t="s">
        <v>623</v>
      </c>
      <c r="D306" s="618" t="s">
        <v>406</v>
      </c>
      <c r="E306" s="618" t="s">
        <v>57</v>
      </c>
      <c r="F306" s="619" t="s">
        <v>624</v>
      </c>
      <c r="G306" s="673">
        <v>180</v>
      </c>
      <c r="H306" s="621" t="s">
        <v>459</v>
      </c>
      <c r="I306" s="559">
        <f t="shared" si="9"/>
        <v>30240</v>
      </c>
    </row>
    <row r="307" spans="1:9" ht="47.25">
      <c r="A307" s="671">
        <v>300</v>
      </c>
      <c r="B307" s="672">
        <v>1</v>
      </c>
      <c r="C307" s="560" t="s">
        <v>625</v>
      </c>
      <c r="D307" s="618" t="s">
        <v>406</v>
      </c>
      <c r="E307" s="618" t="s">
        <v>57</v>
      </c>
      <c r="F307" s="619" t="s">
        <v>626</v>
      </c>
      <c r="G307" s="673">
        <v>1040</v>
      </c>
      <c r="H307" s="621" t="s">
        <v>18</v>
      </c>
      <c r="I307" s="559">
        <f t="shared" si="9"/>
        <v>1040</v>
      </c>
    </row>
    <row r="308" spans="1:9" ht="47.25">
      <c r="A308" s="671">
        <v>301</v>
      </c>
      <c r="B308" s="672">
        <v>180</v>
      </c>
      <c r="C308" s="560" t="s">
        <v>627</v>
      </c>
      <c r="D308" s="618" t="s">
        <v>406</v>
      </c>
      <c r="E308" s="618" t="s">
        <v>57</v>
      </c>
      <c r="F308" s="619" t="s">
        <v>628</v>
      </c>
      <c r="G308" s="673">
        <v>192</v>
      </c>
      <c r="H308" s="621" t="s">
        <v>459</v>
      </c>
      <c r="I308" s="559">
        <f t="shared" si="9"/>
        <v>34560</v>
      </c>
    </row>
    <row r="309" spans="1:9" ht="15.75">
      <c r="A309" s="671">
        <v>302</v>
      </c>
      <c r="B309" s="672">
        <v>1</v>
      </c>
      <c r="C309" s="560" t="s">
        <v>629</v>
      </c>
      <c r="D309" s="618" t="s">
        <v>406</v>
      </c>
      <c r="E309" s="618" t="s">
        <v>443</v>
      </c>
      <c r="F309" s="619" t="s">
        <v>630</v>
      </c>
      <c r="G309" s="673">
        <v>5000</v>
      </c>
      <c r="H309" s="621" t="s">
        <v>18</v>
      </c>
      <c r="I309" s="559">
        <f t="shared" si="9"/>
        <v>5000</v>
      </c>
    </row>
    <row r="310" spans="1:9" ht="47.25">
      <c r="A310" s="671">
        <v>303</v>
      </c>
      <c r="B310" s="676">
        <v>1</v>
      </c>
      <c r="C310" s="560" t="s">
        <v>631</v>
      </c>
      <c r="D310" s="618" t="s">
        <v>406</v>
      </c>
      <c r="E310" s="618" t="s">
        <v>443</v>
      </c>
      <c r="F310" s="619" t="s">
        <v>632</v>
      </c>
      <c r="G310" s="620">
        <v>5408</v>
      </c>
      <c r="H310" s="621" t="s">
        <v>18</v>
      </c>
      <c r="I310" s="559">
        <f t="shared" si="9"/>
        <v>5408</v>
      </c>
    </row>
    <row r="311" spans="1:9" ht="15.75">
      <c r="A311" s="671">
        <v>304</v>
      </c>
      <c r="B311" s="676">
        <v>290</v>
      </c>
      <c r="C311" s="560" t="s">
        <v>633</v>
      </c>
      <c r="D311" s="618" t="s">
        <v>406</v>
      </c>
      <c r="E311" s="618" t="s">
        <v>443</v>
      </c>
      <c r="F311" s="619" t="s">
        <v>634</v>
      </c>
      <c r="G311" s="620">
        <v>40</v>
      </c>
      <c r="H311" s="621" t="s">
        <v>455</v>
      </c>
      <c r="I311" s="559">
        <f t="shared" si="9"/>
        <v>11600</v>
      </c>
    </row>
    <row r="312" spans="1:9" ht="15.75">
      <c r="A312" s="671">
        <v>305</v>
      </c>
      <c r="B312" s="676">
        <v>558.84</v>
      </c>
      <c r="C312" s="560" t="s">
        <v>635</v>
      </c>
      <c r="D312" s="618" t="s">
        <v>406</v>
      </c>
      <c r="E312" s="618" t="s">
        <v>443</v>
      </c>
      <c r="F312" s="619" t="s">
        <v>636</v>
      </c>
      <c r="G312" s="620">
        <v>97.5</v>
      </c>
      <c r="H312" s="621" t="s">
        <v>455</v>
      </c>
      <c r="I312" s="559">
        <f t="shared" si="9"/>
        <v>54486.9</v>
      </c>
    </row>
    <row r="313" spans="1:9" ht="15.75">
      <c r="A313" s="671">
        <v>306</v>
      </c>
      <c r="B313" s="676">
        <v>345.88</v>
      </c>
      <c r="C313" s="560" t="s">
        <v>637</v>
      </c>
      <c r="D313" s="618" t="s">
        <v>406</v>
      </c>
      <c r="E313" s="618" t="s">
        <v>443</v>
      </c>
      <c r="F313" s="619" t="s">
        <v>638</v>
      </c>
      <c r="G313" s="620">
        <v>30</v>
      </c>
      <c r="H313" s="621" t="s">
        <v>455</v>
      </c>
      <c r="I313" s="559">
        <f t="shared" si="9"/>
        <v>10376.4</v>
      </c>
    </row>
    <row r="314" spans="1:9" ht="17.25">
      <c r="A314" s="626"/>
      <c r="B314" s="625"/>
      <c r="C314" s="626"/>
      <c r="D314" s="626"/>
      <c r="E314" s="1558" t="s">
        <v>1289</v>
      </c>
      <c r="F314" s="1558"/>
      <c r="G314" s="1558"/>
      <c r="H314" s="1558"/>
      <c r="I314" s="677">
        <f>SUM(I219:I313)</f>
        <v>10099971.34</v>
      </c>
    </row>
    <row r="315" spans="1:9" ht="17.25">
      <c r="A315" s="626"/>
      <c r="B315" s="625"/>
      <c r="C315" s="626"/>
      <c r="D315" s="626"/>
      <c r="E315" s="1479" t="s">
        <v>1290</v>
      </c>
      <c r="F315" s="1479"/>
      <c r="G315" s="1479"/>
      <c r="H315" s="1479"/>
      <c r="I315" s="677">
        <f>I314+I217</f>
        <v>27514639.529429998</v>
      </c>
    </row>
    <row r="316" spans="1:9" ht="17.25">
      <c r="A316" s="626"/>
      <c r="B316" s="625"/>
      <c r="C316" s="626"/>
      <c r="D316" s="626"/>
      <c r="E316" s="1479" t="s">
        <v>1291</v>
      </c>
      <c r="F316" s="1479"/>
      <c r="G316" s="1479"/>
      <c r="H316" s="1479"/>
      <c r="I316" s="678">
        <f>I315*18/100</f>
        <v>4952635.1152973995</v>
      </c>
    </row>
    <row r="317" spans="1:9" ht="17.25">
      <c r="A317" s="626"/>
      <c r="B317" s="625"/>
      <c r="C317" s="626"/>
      <c r="D317" s="626"/>
      <c r="E317" s="1479" t="s">
        <v>1292</v>
      </c>
      <c r="F317" s="1479"/>
      <c r="G317" s="1479"/>
      <c r="H317" s="1479"/>
      <c r="I317" s="677">
        <f>I316+I315</f>
        <v>32467274.644727398</v>
      </c>
    </row>
    <row r="318" spans="1:9" ht="15.75">
      <c r="A318" s="668"/>
      <c r="B318" s="668"/>
      <c r="C318" s="613"/>
      <c r="D318" s="613"/>
      <c r="E318" s="613"/>
      <c r="F318" s="613"/>
      <c r="G318" s="613"/>
      <c r="H318" s="613"/>
      <c r="I318" s="670"/>
    </row>
    <row r="319" spans="1:9" ht="15.75">
      <c r="A319" s="668"/>
      <c r="B319" s="668"/>
      <c r="C319" s="613"/>
      <c r="D319" s="613"/>
      <c r="E319" s="613"/>
      <c r="F319" s="613"/>
      <c r="G319" s="613"/>
      <c r="H319" s="613"/>
      <c r="I319" s="670"/>
    </row>
    <row r="320" spans="1:9" ht="15.75">
      <c r="A320" s="668"/>
      <c r="B320" s="668"/>
      <c r="C320" s="613"/>
      <c r="D320" s="613"/>
      <c r="E320" s="613"/>
      <c r="F320" s="613"/>
      <c r="G320" s="613"/>
      <c r="H320" s="613"/>
      <c r="I320" s="670"/>
    </row>
    <row r="321" spans="1:9" ht="15.75">
      <c r="A321" s="668"/>
      <c r="B321" s="668"/>
      <c r="C321" s="613"/>
      <c r="D321" s="613"/>
      <c r="E321" s="613"/>
      <c r="F321" s="613"/>
      <c r="G321" s="613"/>
      <c r="H321" s="613"/>
      <c r="I321" s="670"/>
    </row>
    <row r="322" spans="1:9" ht="15.75">
      <c r="A322" s="668"/>
      <c r="B322" s="668"/>
      <c r="C322" s="613"/>
      <c r="D322" s="613"/>
      <c r="E322" s="613"/>
      <c r="F322" s="613"/>
      <c r="G322" s="613"/>
      <c r="H322" s="613"/>
      <c r="I322" s="670"/>
    </row>
    <row r="323" spans="1:9" ht="15.75">
      <c r="A323" s="668"/>
      <c r="B323" s="668"/>
      <c r="C323" s="613"/>
      <c r="D323" s="613"/>
      <c r="E323" s="613"/>
      <c r="F323" s="613"/>
      <c r="G323" s="613"/>
      <c r="H323" s="613"/>
      <c r="I323" s="670"/>
    </row>
    <row r="324" spans="1:9" ht="15.75">
      <c r="A324" s="668"/>
      <c r="B324" s="668"/>
      <c r="C324" s="613"/>
      <c r="D324" s="613"/>
      <c r="E324" s="613"/>
      <c r="F324" s="613"/>
      <c r="G324" s="613"/>
      <c r="H324" s="613"/>
      <c r="I324" s="670"/>
    </row>
    <row r="325" spans="1:9" ht="15.75">
      <c r="A325" s="668"/>
      <c r="B325" s="668"/>
      <c r="C325" s="613"/>
      <c r="D325" s="613"/>
      <c r="E325" s="613"/>
      <c r="F325" s="613"/>
      <c r="G325" s="613"/>
      <c r="H325" s="613"/>
      <c r="I325" s="670"/>
    </row>
    <row r="326" spans="1:9" ht="15.75">
      <c r="A326" s="668"/>
      <c r="B326" s="668"/>
      <c r="C326" s="613"/>
      <c r="D326" s="613"/>
      <c r="E326" s="613"/>
      <c r="F326" s="613"/>
      <c r="G326" s="613"/>
      <c r="H326" s="613"/>
      <c r="I326" s="670"/>
    </row>
    <row r="327" spans="1:9" ht="15.75">
      <c r="A327" s="668"/>
      <c r="B327" s="668"/>
      <c r="C327" s="613"/>
      <c r="D327" s="613"/>
      <c r="E327" s="613"/>
      <c r="F327" s="613"/>
      <c r="G327" s="613"/>
      <c r="H327" s="613"/>
      <c r="I327" s="670"/>
    </row>
    <row r="328" spans="1:9" ht="15.75">
      <c r="A328" s="668"/>
      <c r="B328" s="668"/>
      <c r="C328" s="613"/>
      <c r="D328" s="613"/>
      <c r="E328" s="613"/>
      <c r="F328" s="613"/>
      <c r="G328" s="613"/>
      <c r="H328" s="613"/>
      <c r="I328" s="670"/>
    </row>
    <row r="329" spans="1:9" ht="15.75">
      <c r="A329" s="668"/>
      <c r="B329" s="668"/>
      <c r="C329" s="613"/>
      <c r="D329" s="613"/>
      <c r="E329" s="613"/>
      <c r="F329" s="613"/>
      <c r="G329" s="613"/>
      <c r="H329" s="613"/>
      <c r="I329" s="670"/>
    </row>
    <row r="330" spans="1:9" ht="15.75">
      <c r="A330" s="668"/>
      <c r="B330" s="668"/>
      <c r="C330" s="613"/>
      <c r="D330" s="613"/>
      <c r="E330" s="613"/>
      <c r="F330" s="613"/>
      <c r="G330" s="613"/>
      <c r="H330" s="613"/>
      <c r="I330" s="670"/>
    </row>
    <row r="331" spans="1:9" ht="15.75">
      <c r="A331" s="668"/>
      <c r="B331" s="668"/>
      <c r="C331" s="613"/>
      <c r="D331" s="613"/>
      <c r="E331" s="613"/>
      <c r="F331" s="613"/>
      <c r="G331" s="613"/>
      <c r="H331" s="613"/>
      <c r="I331" s="670"/>
    </row>
  </sheetData>
  <mergeCells count="9">
    <mergeCell ref="E315:H315"/>
    <mergeCell ref="E316:H316"/>
    <mergeCell ref="E317:H317"/>
    <mergeCell ref="A1:I1"/>
    <mergeCell ref="A2:I2"/>
    <mergeCell ref="A3:I3"/>
    <mergeCell ref="A4:C4"/>
    <mergeCell ref="B217:H217"/>
    <mergeCell ref="E314:H314"/>
  </mergeCells>
  <pageMargins left="0.47244094488188981" right="0.19685039370078741" top="0.43307086614173229" bottom="0.51181102362204722" header="0.31496062992125984" footer="0.19685039370078741"/>
  <pageSetup paperSize="5" scale="63" orientation="portrait" r:id="rId1"/>
</worksheet>
</file>

<file path=xl/worksheets/sheet11.xml><?xml version="1.0" encoding="utf-8"?>
<worksheet xmlns="http://schemas.openxmlformats.org/spreadsheetml/2006/main" xmlns:r="http://schemas.openxmlformats.org/officeDocument/2006/relationships">
  <sheetPr>
    <tabColor rgb="FFFF0000"/>
  </sheetPr>
  <dimension ref="A1:N317"/>
  <sheetViews>
    <sheetView view="pageBreakPreview" topLeftCell="A310" zoomScale="87" zoomScaleSheetLayoutView="87" workbookViewId="0">
      <selection activeCell="A3" sqref="A3:I3"/>
    </sheetView>
  </sheetViews>
  <sheetFormatPr defaultRowHeight="15"/>
  <cols>
    <col min="1" max="1" width="6.28515625" style="766" customWidth="1"/>
    <col min="2" max="2" width="11.7109375" style="766" customWidth="1"/>
    <col min="3" max="3" width="72.85546875" style="767" customWidth="1"/>
    <col min="4" max="4" width="6.7109375" style="767" customWidth="1"/>
    <col min="5" max="5" width="10" style="767" customWidth="1"/>
    <col min="6" max="6" width="13.5703125" style="767" bestFit="1" customWidth="1"/>
    <col min="7" max="7" width="12.140625" style="767" customWidth="1"/>
    <col min="8" max="8" width="7.7109375" style="767" customWidth="1"/>
    <col min="9" max="9" width="16.42578125" style="683" bestFit="1" customWidth="1"/>
    <col min="10" max="10" width="16.42578125" style="683" customWidth="1"/>
    <col min="11" max="12" width="9.140625" style="682"/>
    <col min="13" max="13" width="14.28515625" style="682" customWidth="1"/>
    <col min="14" max="256" width="9.140625" style="682"/>
    <col min="257" max="257" width="6.28515625" style="682" customWidth="1"/>
    <col min="258" max="258" width="11.7109375" style="682" customWidth="1"/>
    <col min="259" max="259" width="72.85546875" style="682" customWidth="1"/>
    <col min="260" max="260" width="6.7109375" style="682" customWidth="1"/>
    <col min="261" max="261" width="10" style="682" customWidth="1"/>
    <col min="262" max="262" width="13.5703125" style="682" bestFit="1" customWidth="1"/>
    <col min="263" max="263" width="12.140625" style="682" customWidth="1"/>
    <col min="264" max="264" width="7.7109375" style="682" customWidth="1"/>
    <col min="265" max="265" width="16.42578125" style="682" bestFit="1" customWidth="1"/>
    <col min="266" max="266" width="16.42578125" style="682" customWidth="1"/>
    <col min="267" max="268" width="9.140625" style="682"/>
    <col min="269" max="269" width="14.28515625" style="682" customWidth="1"/>
    <col min="270" max="512" width="9.140625" style="682"/>
    <col min="513" max="513" width="6.28515625" style="682" customWidth="1"/>
    <col min="514" max="514" width="11.7109375" style="682" customWidth="1"/>
    <col min="515" max="515" width="72.85546875" style="682" customWidth="1"/>
    <col min="516" max="516" width="6.7109375" style="682" customWidth="1"/>
    <col min="517" max="517" width="10" style="682" customWidth="1"/>
    <col min="518" max="518" width="13.5703125" style="682" bestFit="1" customWidth="1"/>
    <col min="519" max="519" width="12.140625" style="682" customWidth="1"/>
    <col min="520" max="520" width="7.7109375" style="682" customWidth="1"/>
    <col min="521" max="521" width="16.42578125" style="682" bestFit="1" customWidth="1"/>
    <col min="522" max="522" width="16.42578125" style="682" customWidth="1"/>
    <col min="523" max="524" width="9.140625" style="682"/>
    <col min="525" max="525" width="14.28515625" style="682" customWidth="1"/>
    <col min="526" max="768" width="9.140625" style="682"/>
    <col min="769" max="769" width="6.28515625" style="682" customWidth="1"/>
    <col min="770" max="770" width="11.7109375" style="682" customWidth="1"/>
    <col min="771" max="771" width="72.85546875" style="682" customWidth="1"/>
    <col min="772" max="772" width="6.7109375" style="682" customWidth="1"/>
    <col min="773" max="773" width="10" style="682" customWidth="1"/>
    <col min="774" max="774" width="13.5703125" style="682" bestFit="1" customWidth="1"/>
    <col min="775" max="775" width="12.140625" style="682" customWidth="1"/>
    <col min="776" max="776" width="7.7109375" style="682" customWidth="1"/>
    <col min="777" max="777" width="16.42578125" style="682" bestFit="1" customWidth="1"/>
    <col min="778" max="778" width="16.42578125" style="682" customWidth="1"/>
    <col min="779" max="780" width="9.140625" style="682"/>
    <col min="781" max="781" width="14.28515625" style="682" customWidth="1"/>
    <col min="782" max="1024" width="9.140625" style="682"/>
    <col min="1025" max="1025" width="6.28515625" style="682" customWidth="1"/>
    <col min="1026" max="1026" width="11.7109375" style="682" customWidth="1"/>
    <col min="1027" max="1027" width="72.85546875" style="682" customWidth="1"/>
    <col min="1028" max="1028" width="6.7109375" style="682" customWidth="1"/>
    <col min="1029" max="1029" width="10" style="682" customWidth="1"/>
    <col min="1030" max="1030" width="13.5703125" style="682" bestFit="1" customWidth="1"/>
    <col min="1031" max="1031" width="12.140625" style="682" customWidth="1"/>
    <col min="1032" max="1032" width="7.7109375" style="682" customWidth="1"/>
    <col min="1033" max="1033" width="16.42578125" style="682" bestFit="1" customWidth="1"/>
    <col min="1034" max="1034" width="16.42578125" style="682" customWidth="1"/>
    <col min="1035" max="1036" width="9.140625" style="682"/>
    <col min="1037" max="1037" width="14.28515625" style="682" customWidth="1"/>
    <col min="1038" max="1280" width="9.140625" style="682"/>
    <col min="1281" max="1281" width="6.28515625" style="682" customWidth="1"/>
    <col min="1282" max="1282" width="11.7109375" style="682" customWidth="1"/>
    <col min="1283" max="1283" width="72.85546875" style="682" customWidth="1"/>
    <col min="1284" max="1284" width="6.7109375" style="682" customWidth="1"/>
    <col min="1285" max="1285" width="10" style="682" customWidth="1"/>
    <col min="1286" max="1286" width="13.5703125" style="682" bestFit="1" customWidth="1"/>
    <col min="1287" max="1287" width="12.140625" style="682" customWidth="1"/>
    <col min="1288" max="1288" width="7.7109375" style="682" customWidth="1"/>
    <col min="1289" max="1289" width="16.42578125" style="682" bestFit="1" customWidth="1"/>
    <col min="1290" max="1290" width="16.42578125" style="682" customWidth="1"/>
    <col min="1291" max="1292" width="9.140625" style="682"/>
    <col min="1293" max="1293" width="14.28515625" style="682" customWidth="1"/>
    <col min="1294" max="1536" width="9.140625" style="682"/>
    <col min="1537" max="1537" width="6.28515625" style="682" customWidth="1"/>
    <col min="1538" max="1538" width="11.7109375" style="682" customWidth="1"/>
    <col min="1539" max="1539" width="72.85546875" style="682" customWidth="1"/>
    <col min="1540" max="1540" width="6.7109375" style="682" customWidth="1"/>
    <col min="1541" max="1541" width="10" style="682" customWidth="1"/>
    <col min="1542" max="1542" width="13.5703125" style="682" bestFit="1" customWidth="1"/>
    <col min="1543" max="1543" width="12.140625" style="682" customWidth="1"/>
    <col min="1544" max="1544" width="7.7109375" style="682" customWidth="1"/>
    <col min="1545" max="1545" width="16.42578125" style="682" bestFit="1" customWidth="1"/>
    <col min="1546" max="1546" width="16.42578125" style="682" customWidth="1"/>
    <col min="1547" max="1548" width="9.140625" style="682"/>
    <col min="1549" max="1549" width="14.28515625" style="682" customWidth="1"/>
    <col min="1550" max="1792" width="9.140625" style="682"/>
    <col min="1793" max="1793" width="6.28515625" style="682" customWidth="1"/>
    <col min="1794" max="1794" width="11.7109375" style="682" customWidth="1"/>
    <col min="1795" max="1795" width="72.85546875" style="682" customWidth="1"/>
    <col min="1796" max="1796" width="6.7109375" style="682" customWidth="1"/>
    <col min="1797" max="1797" width="10" style="682" customWidth="1"/>
    <col min="1798" max="1798" width="13.5703125" style="682" bestFit="1" customWidth="1"/>
    <col min="1799" max="1799" width="12.140625" style="682" customWidth="1"/>
    <col min="1800" max="1800" width="7.7109375" style="682" customWidth="1"/>
    <col min="1801" max="1801" width="16.42578125" style="682" bestFit="1" customWidth="1"/>
    <col min="1802" max="1802" width="16.42578125" style="682" customWidth="1"/>
    <col min="1803" max="1804" width="9.140625" style="682"/>
    <col min="1805" max="1805" width="14.28515625" style="682" customWidth="1"/>
    <col min="1806" max="2048" width="9.140625" style="682"/>
    <col min="2049" max="2049" width="6.28515625" style="682" customWidth="1"/>
    <col min="2050" max="2050" width="11.7109375" style="682" customWidth="1"/>
    <col min="2051" max="2051" width="72.85546875" style="682" customWidth="1"/>
    <col min="2052" max="2052" width="6.7109375" style="682" customWidth="1"/>
    <col min="2053" max="2053" width="10" style="682" customWidth="1"/>
    <col min="2054" max="2054" width="13.5703125" style="682" bestFit="1" customWidth="1"/>
    <col min="2055" max="2055" width="12.140625" style="682" customWidth="1"/>
    <col min="2056" max="2056" width="7.7109375" style="682" customWidth="1"/>
    <col min="2057" max="2057" width="16.42578125" style="682" bestFit="1" customWidth="1"/>
    <col min="2058" max="2058" width="16.42578125" style="682" customWidth="1"/>
    <col min="2059" max="2060" width="9.140625" style="682"/>
    <col min="2061" max="2061" width="14.28515625" style="682" customWidth="1"/>
    <col min="2062" max="2304" width="9.140625" style="682"/>
    <col min="2305" max="2305" width="6.28515625" style="682" customWidth="1"/>
    <col min="2306" max="2306" width="11.7109375" style="682" customWidth="1"/>
    <col min="2307" max="2307" width="72.85546875" style="682" customWidth="1"/>
    <col min="2308" max="2308" width="6.7109375" style="682" customWidth="1"/>
    <col min="2309" max="2309" width="10" style="682" customWidth="1"/>
    <col min="2310" max="2310" width="13.5703125" style="682" bestFit="1" customWidth="1"/>
    <col min="2311" max="2311" width="12.140625" style="682" customWidth="1"/>
    <col min="2312" max="2312" width="7.7109375" style="682" customWidth="1"/>
    <col min="2313" max="2313" width="16.42578125" style="682" bestFit="1" customWidth="1"/>
    <col min="2314" max="2314" width="16.42578125" style="682" customWidth="1"/>
    <col min="2315" max="2316" width="9.140625" style="682"/>
    <col min="2317" max="2317" width="14.28515625" style="682" customWidth="1"/>
    <col min="2318" max="2560" width="9.140625" style="682"/>
    <col min="2561" max="2561" width="6.28515625" style="682" customWidth="1"/>
    <col min="2562" max="2562" width="11.7109375" style="682" customWidth="1"/>
    <col min="2563" max="2563" width="72.85546875" style="682" customWidth="1"/>
    <col min="2564" max="2564" width="6.7109375" style="682" customWidth="1"/>
    <col min="2565" max="2565" width="10" style="682" customWidth="1"/>
    <col min="2566" max="2566" width="13.5703125" style="682" bestFit="1" customWidth="1"/>
    <col min="2567" max="2567" width="12.140625" style="682" customWidth="1"/>
    <col min="2568" max="2568" width="7.7109375" style="682" customWidth="1"/>
    <col min="2569" max="2569" width="16.42578125" style="682" bestFit="1" customWidth="1"/>
    <col min="2570" max="2570" width="16.42578125" style="682" customWidth="1"/>
    <col min="2571" max="2572" width="9.140625" style="682"/>
    <col min="2573" max="2573" width="14.28515625" style="682" customWidth="1"/>
    <col min="2574" max="2816" width="9.140625" style="682"/>
    <col min="2817" max="2817" width="6.28515625" style="682" customWidth="1"/>
    <col min="2818" max="2818" width="11.7109375" style="682" customWidth="1"/>
    <col min="2819" max="2819" width="72.85546875" style="682" customWidth="1"/>
    <col min="2820" max="2820" width="6.7109375" style="682" customWidth="1"/>
    <col min="2821" max="2821" width="10" style="682" customWidth="1"/>
    <col min="2822" max="2822" width="13.5703125" style="682" bestFit="1" customWidth="1"/>
    <col min="2823" max="2823" width="12.140625" style="682" customWidth="1"/>
    <col min="2824" max="2824" width="7.7109375" style="682" customWidth="1"/>
    <col min="2825" max="2825" width="16.42578125" style="682" bestFit="1" customWidth="1"/>
    <col min="2826" max="2826" width="16.42578125" style="682" customWidth="1"/>
    <col min="2827" max="2828" width="9.140625" style="682"/>
    <col min="2829" max="2829" width="14.28515625" style="682" customWidth="1"/>
    <col min="2830" max="3072" width="9.140625" style="682"/>
    <col min="3073" max="3073" width="6.28515625" style="682" customWidth="1"/>
    <col min="3074" max="3074" width="11.7109375" style="682" customWidth="1"/>
    <col min="3075" max="3075" width="72.85546875" style="682" customWidth="1"/>
    <col min="3076" max="3076" width="6.7109375" style="682" customWidth="1"/>
    <col min="3077" max="3077" width="10" style="682" customWidth="1"/>
    <col min="3078" max="3078" width="13.5703125" style="682" bestFit="1" customWidth="1"/>
    <col min="3079" max="3079" width="12.140625" style="682" customWidth="1"/>
    <col min="3080" max="3080" width="7.7109375" style="682" customWidth="1"/>
    <col min="3081" max="3081" width="16.42578125" style="682" bestFit="1" customWidth="1"/>
    <col min="3082" max="3082" width="16.42578125" style="682" customWidth="1"/>
    <col min="3083" max="3084" width="9.140625" style="682"/>
    <col min="3085" max="3085" width="14.28515625" style="682" customWidth="1"/>
    <col min="3086" max="3328" width="9.140625" style="682"/>
    <col min="3329" max="3329" width="6.28515625" style="682" customWidth="1"/>
    <col min="3330" max="3330" width="11.7109375" style="682" customWidth="1"/>
    <col min="3331" max="3331" width="72.85546875" style="682" customWidth="1"/>
    <col min="3332" max="3332" width="6.7109375" style="682" customWidth="1"/>
    <col min="3333" max="3333" width="10" style="682" customWidth="1"/>
    <col min="3334" max="3334" width="13.5703125" style="682" bestFit="1" customWidth="1"/>
    <col min="3335" max="3335" width="12.140625" style="682" customWidth="1"/>
    <col min="3336" max="3336" width="7.7109375" style="682" customWidth="1"/>
    <col min="3337" max="3337" width="16.42578125" style="682" bestFit="1" customWidth="1"/>
    <col min="3338" max="3338" width="16.42578125" style="682" customWidth="1"/>
    <col min="3339" max="3340" width="9.140625" style="682"/>
    <col min="3341" max="3341" width="14.28515625" style="682" customWidth="1"/>
    <col min="3342" max="3584" width="9.140625" style="682"/>
    <col min="3585" max="3585" width="6.28515625" style="682" customWidth="1"/>
    <col min="3586" max="3586" width="11.7109375" style="682" customWidth="1"/>
    <col min="3587" max="3587" width="72.85546875" style="682" customWidth="1"/>
    <col min="3588" max="3588" width="6.7109375" style="682" customWidth="1"/>
    <col min="3589" max="3589" width="10" style="682" customWidth="1"/>
    <col min="3590" max="3590" width="13.5703125" style="682" bestFit="1" customWidth="1"/>
    <col min="3591" max="3591" width="12.140625" style="682" customWidth="1"/>
    <col min="3592" max="3592" width="7.7109375" style="682" customWidth="1"/>
    <col min="3593" max="3593" width="16.42578125" style="682" bestFit="1" customWidth="1"/>
    <col min="3594" max="3594" width="16.42578125" style="682" customWidth="1"/>
    <col min="3595" max="3596" width="9.140625" style="682"/>
    <col min="3597" max="3597" width="14.28515625" style="682" customWidth="1"/>
    <col min="3598" max="3840" width="9.140625" style="682"/>
    <col min="3841" max="3841" width="6.28515625" style="682" customWidth="1"/>
    <col min="3842" max="3842" width="11.7109375" style="682" customWidth="1"/>
    <col min="3843" max="3843" width="72.85546875" style="682" customWidth="1"/>
    <col min="3844" max="3844" width="6.7109375" style="682" customWidth="1"/>
    <col min="3845" max="3845" width="10" style="682" customWidth="1"/>
    <col min="3846" max="3846" width="13.5703125" style="682" bestFit="1" customWidth="1"/>
    <col min="3847" max="3847" width="12.140625" style="682" customWidth="1"/>
    <col min="3848" max="3848" width="7.7109375" style="682" customWidth="1"/>
    <col min="3849" max="3849" width="16.42578125" style="682" bestFit="1" customWidth="1"/>
    <col min="3850" max="3850" width="16.42578125" style="682" customWidth="1"/>
    <col min="3851" max="3852" width="9.140625" style="682"/>
    <col min="3853" max="3853" width="14.28515625" style="682" customWidth="1"/>
    <col min="3854" max="4096" width="9.140625" style="682"/>
    <col min="4097" max="4097" width="6.28515625" style="682" customWidth="1"/>
    <col min="4098" max="4098" width="11.7109375" style="682" customWidth="1"/>
    <col min="4099" max="4099" width="72.85546875" style="682" customWidth="1"/>
    <col min="4100" max="4100" width="6.7109375" style="682" customWidth="1"/>
    <col min="4101" max="4101" width="10" style="682" customWidth="1"/>
    <col min="4102" max="4102" width="13.5703125" style="682" bestFit="1" customWidth="1"/>
    <col min="4103" max="4103" width="12.140625" style="682" customWidth="1"/>
    <col min="4104" max="4104" width="7.7109375" style="682" customWidth="1"/>
    <col min="4105" max="4105" width="16.42578125" style="682" bestFit="1" customWidth="1"/>
    <col min="4106" max="4106" width="16.42578125" style="682" customWidth="1"/>
    <col min="4107" max="4108" width="9.140625" style="682"/>
    <col min="4109" max="4109" width="14.28515625" style="682" customWidth="1"/>
    <col min="4110" max="4352" width="9.140625" style="682"/>
    <col min="4353" max="4353" width="6.28515625" style="682" customWidth="1"/>
    <col min="4354" max="4354" width="11.7109375" style="682" customWidth="1"/>
    <col min="4355" max="4355" width="72.85546875" style="682" customWidth="1"/>
    <col min="4356" max="4356" width="6.7109375" style="682" customWidth="1"/>
    <col min="4357" max="4357" width="10" style="682" customWidth="1"/>
    <col min="4358" max="4358" width="13.5703125" style="682" bestFit="1" customWidth="1"/>
    <col min="4359" max="4359" width="12.140625" style="682" customWidth="1"/>
    <col min="4360" max="4360" width="7.7109375" style="682" customWidth="1"/>
    <col min="4361" max="4361" width="16.42578125" style="682" bestFit="1" customWidth="1"/>
    <col min="4362" max="4362" width="16.42578125" style="682" customWidth="1"/>
    <col min="4363" max="4364" width="9.140625" style="682"/>
    <col min="4365" max="4365" width="14.28515625" style="682" customWidth="1"/>
    <col min="4366" max="4608" width="9.140625" style="682"/>
    <col min="4609" max="4609" width="6.28515625" style="682" customWidth="1"/>
    <col min="4610" max="4610" width="11.7109375" style="682" customWidth="1"/>
    <col min="4611" max="4611" width="72.85546875" style="682" customWidth="1"/>
    <col min="4612" max="4612" width="6.7109375" style="682" customWidth="1"/>
    <col min="4613" max="4613" width="10" style="682" customWidth="1"/>
    <col min="4614" max="4614" width="13.5703125" style="682" bestFit="1" customWidth="1"/>
    <col min="4615" max="4615" width="12.140625" style="682" customWidth="1"/>
    <col min="4616" max="4616" width="7.7109375" style="682" customWidth="1"/>
    <col min="4617" max="4617" width="16.42578125" style="682" bestFit="1" customWidth="1"/>
    <col min="4618" max="4618" width="16.42578125" style="682" customWidth="1"/>
    <col min="4619" max="4620" width="9.140625" style="682"/>
    <col min="4621" max="4621" width="14.28515625" style="682" customWidth="1"/>
    <col min="4622" max="4864" width="9.140625" style="682"/>
    <col min="4865" max="4865" width="6.28515625" style="682" customWidth="1"/>
    <col min="4866" max="4866" width="11.7109375" style="682" customWidth="1"/>
    <col min="4867" max="4867" width="72.85546875" style="682" customWidth="1"/>
    <col min="4868" max="4868" width="6.7109375" style="682" customWidth="1"/>
    <col min="4869" max="4869" width="10" style="682" customWidth="1"/>
    <col min="4870" max="4870" width="13.5703125" style="682" bestFit="1" customWidth="1"/>
    <col min="4871" max="4871" width="12.140625" style="682" customWidth="1"/>
    <col min="4872" max="4872" width="7.7109375" style="682" customWidth="1"/>
    <col min="4873" max="4873" width="16.42578125" style="682" bestFit="1" customWidth="1"/>
    <col min="4874" max="4874" width="16.42578125" style="682" customWidth="1"/>
    <col min="4875" max="4876" width="9.140625" style="682"/>
    <col min="4877" max="4877" width="14.28515625" style="682" customWidth="1"/>
    <col min="4878" max="5120" width="9.140625" style="682"/>
    <col min="5121" max="5121" width="6.28515625" style="682" customWidth="1"/>
    <col min="5122" max="5122" width="11.7109375" style="682" customWidth="1"/>
    <col min="5123" max="5123" width="72.85546875" style="682" customWidth="1"/>
    <col min="5124" max="5124" width="6.7109375" style="682" customWidth="1"/>
    <col min="5125" max="5125" width="10" style="682" customWidth="1"/>
    <col min="5126" max="5126" width="13.5703125" style="682" bestFit="1" customWidth="1"/>
    <col min="5127" max="5127" width="12.140625" style="682" customWidth="1"/>
    <col min="5128" max="5128" width="7.7109375" style="682" customWidth="1"/>
    <col min="5129" max="5129" width="16.42578125" style="682" bestFit="1" customWidth="1"/>
    <col min="5130" max="5130" width="16.42578125" style="682" customWidth="1"/>
    <col min="5131" max="5132" width="9.140625" style="682"/>
    <col min="5133" max="5133" width="14.28515625" style="682" customWidth="1"/>
    <col min="5134" max="5376" width="9.140625" style="682"/>
    <col min="5377" max="5377" width="6.28515625" style="682" customWidth="1"/>
    <col min="5378" max="5378" width="11.7109375" style="682" customWidth="1"/>
    <col min="5379" max="5379" width="72.85546875" style="682" customWidth="1"/>
    <col min="5380" max="5380" width="6.7109375" style="682" customWidth="1"/>
    <col min="5381" max="5381" width="10" style="682" customWidth="1"/>
    <col min="5382" max="5382" width="13.5703125" style="682" bestFit="1" customWidth="1"/>
    <col min="5383" max="5383" width="12.140625" style="682" customWidth="1"/>
    <col min="5384" max="5384" width="7.7109375" style="682" customWidth="1"/>
    <col min="5385" max="5385" width="16.42578125" style="682" bestFit="1" customWidth="1"/>
    <col min="5386" max="5386" width="16.42578125" style="682" customWidth="1"/>
    <col min="5387" max="5388" width="9.140625" style="682"/>
    <col min="5389" max="5389" width="14.28515625" style="682" customWidth="1"/>
    <col min="5390" max="5632" width="9.140625" style="682"/>
    <col min="5633" max="5633" width="6.28515625" style="682" customWidth="1"/>
    <col min="5634" max="5634" width="11.7109375" style="682" customWidth="1"/>
    <col min="5635" max="5635" width="72.85546875" style="682" customWidth="1"/>
    <col min="5636" max="5636" width="6.7109375" style="682" customWidth="1"/>
    <col min="5637" max="5637" width="10" style="682" customWidth="1"/>
    <col min="5638" max="5638" width="13.5703125" style="682" bestFit="1" customWidth="1"/>
    <col min="5639" max="5639" width="12.140625" style="682" customWidth="1"/>
    <col min="5640" max="5640" width="7.7109375" style="682" customWidth="1"/>
    <col min="5641" max="5641" width="16.42578125" style="682" bestFit="1" customWidth="1"/>
    <col min="5642" max="5642" width="16.42578125" style="682" customWidth="1"/>
    <col min="5643" max="5644" width="9.140625" style="682"/>
    <col min="5645" max="5645" width="14.28515625" style="682" customWidth="1"/>
    <col min="5646" max="5888" width="9.140625" style="682"/>
    <col min="5889" max="5889" width="6.28515625" style="682" customWidth="1"/>
    <col min="5890" max="5890" width="11.7109375" style="682" customWidth="1"/>
    <col min="5891" max="5891" width="72.85546875" style="682" customWidth="1"/>
    <col min="5892" max="5892" width="6.7109375" style="682" customWidth="1"/>
    <col min="5893" max="5893" width="10" style="682" customWidth="1"/>
    <col min="5894" max="5894" width="13.5703125" style="682" bestFit="1" customWidth="1"/>
    <col min="5895" max="5895" width="12.140625" style="682" customWidth="1"/>
    <col min="5896" max="5896" width="7.7109375" style="682" customWidth="1"/>
    <col min="5897" max="5897" width="16.42578125" style="682" bestFit="1" customWidth="1"/>
    <col min="5898" max="5898" width="16.42578125" style="682" customWidth="1"/>
    <col min="5899" max="5900" width="9.140625" style="682"/>
    <col min="5901" max="5901" width="14.28515625" style="682" customWidth="1"/>
    <col min="5902" max="6144" width="9.140625" style="682"/>
    <col min="6145" max="6145" width="6.28515625" style="682" customWidth="1"/>
    <col min="6146" max="6146" width="11.7109375" style="682" customWidth="1"/>
    <col min="6147" max="6147" width="72.85546875" style="682" customWidth="1"/>
    <col min="6148" max="6148" width="6.7109375" style="682" customWidth="1"/>
    <col min="6149" max="6149" width="10" style="682" customWidth="1"/>
    <col min="6150" max="6150" width="13.5703125" style="682" bestFit="1" customWidth="1"/>
    <col min="6151" max="6151" width="12.140625" style="682" customWidth="1"/>
    <col min="6152" max="6152" width="7.7109375" style="682" customWidth="1"/>
    <col min="6153" max="6153" width="16.42578125" style="682" bestFit="1" customWidth="1"/>
    <col min="6154" max="6154" width="16.42578125" style="682" customWidth="1"/>
    <col min="6155" max="6156" width="9.140625" style="682"/>
    <col min="6157" max="6157" width="14.28515625" style="682" customWidth="1"/>
    <col min="6158" max="6400" width="9.140625" style="682"/>
    <col min="6401" max="6401" width="6.28515625" style="682" customWidth="1"/>
    <col min="6402" max="6402" width="11.7109375" style="682" customWidth="1"/>
    <col min="6403" max="6403" width="72.85546875" style="682" customWidth="1"/>
    <col min="6404" max="6404" width="6.7109375" style="682" customWidth="1"/>
    <col min="6405" max="6405" width="10" style="682" customWidth="1"/>
    <col min="6406" max="6406" width="13.5703125" style="682" bestFit="1" customWidth="1"/>
    <col min="6407" max="6407" width="12.140625" style="682" customWidth="1"/>
    <col min="6408" max="6408" width="7.7109375" style="682" customWidth="1"/>
    <col min="6409" max="6409" width="16.42578125" style="682" bestFit="1" customWidth="1"/>
    <col min="6410" max="6410" width="16.42578125" style="682" customWidth="1"/>
    <col min="6411" max="6412" width="9.140625" style="682"/>
    <col min="6413" max="6413" width="14.28515625" style="682" customWidth="1"/>
    <col min="6414" max="6656" width="9.140625" style="682"/>
    <col min="6657" max="6657" width="6.28515625" style="682" customWidth="1"/>
    <col min="6658" max="6658" width="11.7109375" style="682" customWidth="1"/>
    <col min="6659" max="6659" width="72.85546875" style="682" customWidth="1"/>
    <col min="6660" max="6660" width="6.7109375" style="682" customWidth="1"/>
    <col min="6661" max="6661" width="10" style="682" customWidth="1"/>
    <col min="6662" max="6662" width="13.5703125" style="682" bestFit="1" customWidth="1"/>
    <col min="6663" max="6663" width="12.140625" style="682" customWidth="1"/>
    <col min="6664" max="6664" width="7.7109375" style="682" customWidth="1"/>
    <col min="6665" max="6665" width="16.42578125" style="682" bestFit="1" customWidth="1"/>
    <col min="6666" max="6666" width="16.42578125" style="682" customWidth="1"/>
    <col min="6667" max="6668" width="9.140625" style="682"/>
    <col min="6669" max="6669" width="14.28515625" style="682" customWidth="1"/>
    <col min="6670" max="6912" width="9.140625" style="682"/>
    <col min="6913" max="6913" width="6.28515625" style="682" customWidth="1"/>
    <col min="6914" max="6914" width="11.7109375" style="682" customWidth="1"/>
    <col min="6915" max="6915" width="72.85546875" style="682" customWidth="1"/>
    <col min="6916" max="6916" width="6.7109375" style="682" customWidth="1"/>
    <col min="6917" max="6917" width="10" style="682" customWidth="1"/>
    <col min="6918" max="6918" width="13.5703125" style="682" bestFit="1" customWidth="1"/>
    <col min="6919" max="6919" width="12.140625" style="682" customWidth="1"/>
    <col min="6920" max="6920" width="7.7109375" style="682" customWidth="1"/>
    <col min="6921" max="6921" width="16.42578125" style="682" bestFit="1" customWidth="1"/>
    <col min="6922" max="6922" width="16.42578125" style="682" customWidth="1"/>
    <col min="6923" max="6924" width="9.140625" style="682"/>
    <col min="6925" max="6925" width="14.28515625" style="682" customWidth="1"/>
    <col min="6926" max="7168" width="9.140625" style="682"/>
    <col min="7169" max="7169" width="6.28515625" style="682" customWidth="1"/>
    <col min="7170" max="7170" width="11.7109375" style="682" customWidth="1"/>
    <col min="7171" max="7171" width="72.85546875" style="682" customWidth="1"/>
    <col min="7172" max="7172" width="6.7109375" style="682" customWidth="1"/>
    <col min="7173" max="7173" width="10" style="682" customWidth="1"/>
    <col min="7174" max="7174" width="13.5703125" style="682" bestFit="1" customWidth="1"/>
    <col min="7175" max="7175" width="12.140625" style="682" customWidth="1"/>
    <col min="7176" max="7176" width="7.7109375" style="682" customWidth="1"/>
    <col min="7177" max="7177" width="16.42578125" style="682" bestFit="1" customWidth="1"/>
    <col min="7178" max="7178" width="16.42578125" style="682" customWidth="1"/>
    <col min="7179" max="7180" width="9.140625" style="682"/>
    <col min="7181" max="7181" width="14.28515625" style="682" customWidth="1"/>
    <col min="7182" max="7424" width="9.140625" style="682"/>
    <col min="7425" max="7425" width="6.28515625" style="682" customWidth="1"/>
    <col min="7426" max="7426" width="11.7109375" style="682" customWidth="1"/>
    <col min="7427" max="7427" width="72.85546875" style="682" customWidth="1"/>
    <col min="7428" max="7428" width="6.7109375" style="682" customWidth="1"/>
    <col min="7429" max="7429" width="10" style="682" customWidth="1"/>
    <col min="7430" max="7430" width="13.5703125" style="682" bestFit="1" customWidth="1"/>
    <col min="7431" max="7431" width="12.140625" style="682" customWidth="1"/>
    <col min="7432" max="7432" width="7.7109375" style="682" customWidth="1"/>
    <col min="7433" max="7433" width="16.42578125" style="682" bestFit="1" customWidth="1"/>
    <col min="7434" max="7434" width="16.42578125" style="682" customWidth="1"/>
    <col min="7435" max="7436" width="9.140625" style="682"/>
    <col min="7437" max="7437" width="14.28515625" style="682" customWidth="1"/>
    <col min="7438" max="7680" width="9.140625" style="682"/>
    <col min="7681" max="7681" width="6.28515625" style="682" customWidth="1"/>
    <col min="7682" max="7682" width="11.7109375" style="682" customWidth="1"/>
    <col min="7683" max="7683" width="72.85546875" style="682" customWidth="1"/>
    <col min="7684" max="7684" width="6.7109375" style="682" customWidth="1"/>
    <col min="7685" max="7685" width="10" style="682" customWidth="1"/>
    <col min="7686" max="7686" width="13.5703125" style="682" bestFit="1" customWidth="1"/>
    <col min="7687" max="7687" width="12.140625" style="682" customWidth="1"/>
    <col min="7688" max="7688" width="7.7109375" style="682" customWidth="1"/>
    <col min="7689" max="7689" width="16.42578125" style="682" bestFit="1" customWidth="1"/>
    <col min="7690" max="7690" width="16.42578125" style="682" customWidth="1"/>
    <col min="7691" max="7692" width="9.140625" style="682"/>
    <col min="7693" max="7693" width="14.28515625" style="682" customWidth="1"/>
    <col min="7694" max="7936" width="9.140625" style="682"/>
    <col min="7937" max="7937" width="6.28515625" style="682" customWidth="1"/>
    <col min="7938" max="7938" width="11.7109375" style="682" customWidth="1"/>
    <col min="7939" max="7939" width="72.85546875" style="682" customWidth="1"/>
    <col min="7940" max="7940" width="6.7109375" style="682" customWidth="1"/>
    <col min="7941" max="7941" width="10" style="682" customWidth="1"/>
    <col min="7942" max="7942" width="13.5703125" style="682" bestFit="1" customWidth="1"/>
    <col min="7943" max="7943" width="12.140625" style="682" customWidth="1"/>
    <col min="7944" max="7944" width="7.7109375" style="682" customWidth="1"/>
    <col min="7945" max="7945" width="16.42578125" style="682" bestFit="1" customWidth="1"/>
    <col min="7946" max="7946" width="16.42578125" style="682" customWidth="1"/>
    <col min="7947" max="7948" width="9.140625" style="682"/>
    <col min="7949" max="7949" width="14.28515625" style="682" customWidth="1"/>
    <col min="7950" max="8192" width="9.140625" style="682"/>
    <col min="8193" max="8193" width="6.28515625" style="682" customWidth="1"/>
    <col min="8194" max="8194" width="11.7109375" style="682" customWidth="1"/>
    <col min="8195" max="8195" width="72.85546875" style="682" customWidth="1"/>
    <col min="8196" max="8196" width="6.7109375" style="682" customWidth="1"/>
    <col min="8197" max="8197" width="10" style="682" customWidth="1"/>
    <col min="8198" max="8198" width="13.5703125" style="682" bestFit="1" customWidth="1"/>
    <col min="8199" max="8199" width="12.140625" style="682" customWidth="1"/>
    <col min="8200" max="8200" width="7.7109375" style="682" customWidth="1"/>
    <col min="8201" max="8201" width="16.42578125" style="682" bestFit="1" customWidth="1"/>
    <col min="8202" max="8202" width="16.42578125" style="682" customWidth="1"/>
    <col min="8203" max="8204" width="9.140625" style="682"/>
    <col min="8205" max="8205" width="14.28515625" style="682" customWidth="1"/>
    <col min="8206" max="8448" width="9.140625" style="682"/>
    <col min="8449" max="8449" width="6.28515625" style="682" customWidth="1"/>
    <col min="8450" max="8450" width="11.7109375" style="682" customWidth="1"/>
    <col min="8451" max="8451" width="72.85546875" style="682" customWidth="1"/>
    <col min="8452" max="8452" width="6.7109375" style="682" customWidth="1"/>
    <col min="8453" max="8453" width="10" style="682" customWidth="1"/>
    <col min="8454" max="8454" width="13.5703125" style="682" bestFit="1" customWidth="1"/>
    <col min="8455" max="8455" width="12.140625" style="682" customWidth="1"/>
    <col min="8456" max="8456" width="7.7109375" style="682" customWidth="1"/>
    <col min="8457" max="8457" width="16.42578125" style="682" bestFit="1" customWidth="1"/>
    <col min="8458" max="8458" width="16.42578125" style="682" customWidth="1"/>
    <col min="8459" max="8460" width="9.140625" style="682"/>
    <col min="8461" max="8461" width="14.28515625" style="682" customWidth="1"/>
    <col min="8462" max="8704" width="9.140625" style="682"/>
    <col min="8705" max="8705" width="6.28515625" style="682" customWidth="1"/>
    <col min="8706" max="8706" width="11.7109375" style="682" customWidth="1"/>
    <col min="8707" max="8707" width="72.85546875" style="682" customWidth="1"/>
    <col min="8708" max="8708" width="6.7109375" style="682" customWidth="1"/>
    <col min="8709" max="8709" width="10" style="682" customWidth="1"/>
    <col min="8710" max="8710" width="13.5703125" style="682" bestFit="1" customWidth="1"/>
    <col min="8711" max="8711" width="12.140625" style="682" customWidth="1"/>
    <col min="8712" max="8712" width="7.7109375" style="682" customWidth="1"/>
    <col min="8713" max="8713" width="16.42578125" style="682" bestFit="1" customWidth="1"/>
    <col min="8714" max="8714" width="16.42578125" style="682" customWidth="1"/>
    <col min="8715" max="8716" width="9.140625" style="682"/>
    <col min="8717" max="8717" width="14.28515625" style="682" customWidth="1"/>
    <col min="8718" max="8960" width="9.140625" style="682"/>
    <col min="8961" max="8961" width="6.28515625" style="682" customWidth="1"/>
    <col min="8962" max="8962" width="11.7109375" style="682" customWidth="1"/>
    <col min="8963" max="8963" width="72.85546875" style="682" customWidth="1"/>
    <col min="8964" max="8964" width="6.7109375" style="682" customWidth="1"/>
    <col min="8965" max="8965" width="10" style="682" customWidth="1"/>
    <col min="8966" max="8966" width="13.5703125" style="682" bestFit="1" customWidth="1"/>
    <col min="8967" max="8967" width="12.140625" style="682" customWidth="1"/>
    <col min="8968" max="8968" width="7.7109375" style="682" customWidth="1"/>
    <col min="8969" max="8969" width="16.42578125" style="682" bestFit="1" customWidth="1"/>
    <col min="8970" max="8970" width="16.42578125" style="682" customWidth="1"/>
    <col min="8971" max="8972" width="9.140625" style="682"/>
    <col min="8973" max="8973" width="14.28515625" style="682" customWidth="1"/>
    <col min="8974" max="9216" width="9.140625" style="682"/>
    <col min="9217" max="9217" width="6.28515625" style="682" customWidth="1"/>
    <col min="9218" max="9218" width="11.7109375" style="682" customWidth="1"/>
    <col min="9219" max="9219" width="72.85546875" style="682" customWidth="1"/>
    <col min="9220" max="9220" width="6.7109375" style="682" customWidth="1"/>
    <col min="9221" max="9221" width="10" style="682" customWidth="1"/>
    <col min="9222" max="9222" width="13.5703125" style="682" bestFit="1" customWidth="1"/>
    <col min="9223" max="9223" width="12.140625" style="682" customWidth="1"/>
    <col min="9224" max="9224" width="7.7109375" style="682" customWidth="1"/>
    <col min="9225" max="9225" width="16.42578125" style="682" bestFit="1" customWidth="1"/>
    <col min="9226" max="9226" width="16.42578125" style="682" customWidth="1"/>
    <col min="9227" max="9228" width="9.140625" style="682"/>
    <col min="9229" max="9229" width="14.28515625" style="682" customWidth="1"/>
    <col min="9230" max="9472" width="9.140625" style="682"/>
    <col min="9473" max="9473" width="6.28515625" style="682" customWidth="1"/>
    <col min="9474" max="9474" width="11.7109375" style="682" customWidth="1"/>
    <col min="9475" max="9475" width="72.85546875" style="682" customWidth="1"/>
    <col min="9476" max="9476" width="6.7109375" style="682" customWidth="1"/>
    <col min="9477" max="9477" width="10" style="682" customWidth="1"/>
    <col min="9478" max="9478" width="13.5703125" style="682" bestFit="1" customWidth="1"/>
    <col min="9479" max="9479" width="12.140625" style="682" customWidth="1"/>
    <col min="9480" max="9480" width="7.7109375" style="682" customWidth="1"/>
    <col min="9481" max="9481" width="16.42578125" style="682" bestFit="1" customWidth="1"/>
    <col min="9482" max="9482" width="16.42578125" style="682" customWidth="1"/>
    <col min="9483" max="9484" width="9.140625" style="682"/>
    <col min="9485" max="9485" width="14.28515625" style="682" customWidth="1"/>
    <col min="9486" max="9728" width="9.140625" style="682"/>
    <col min="9729" max="9729" width="6.28515625" style="682" customWidth="1"/>
    <col min="9730" max="9730" width="11.7109375" style="682" customWidth="1"/>
    <col min="9731" max="9731" width="72.85546875" style="682" customWidth="1"/>
    <col min="9732" max="9732" width="6.7109375" style="682" customWidth="1"/>
    <col min="9733" max="9733" width="10" style="682" customWidth="1"/>
    <col min="9734" max="9734" width="13.5703125" style="682" bestFit="1" customWidth="1"/>
    <col min="9735" max="9735" width="12.140625" style="682" customWidth="1"/>
    <col min="9736" max="9736" width="7.7109375" style="682" customWidth="1"/>
    <col min="9737" max="9737" width="16.42578125" style="682" bestFit="1" customWidth="1"/>
    <col min="9738" max="9738" width="16.42578125" style="682" customWidth="1"/>
    <col min="9739" max="9740" width="9.140625" style="682"/>
    <col min="9741" max="9741" width="14.28515625" style="682" customWidth="1"/>
    <col min="9742" max="9984" width="9.140625" style="682"/>
    <col min="9985" max="9985" width="6.28515625" style="682" customWidth="1"/>
    <col min="9986" max="9986" width="11.7109375" style="682" customWidth="1"/>
    <col min="9987" max="9987" width="72.85546875" style="682" customWidth="1"/>
    <col min="9988" max="9988" width="6.7109375" style="682" customWidth="1"/>
    <col min="9989" max="9989" width="10" style="682" customWidth="1"/>
    <col min="9990" max="9990" width="13.5703125" style="682" bestFit="1" customWidth="1"/>
    <col min="9991" max="9991" width="12.140625" style="682" customWidth="1"/>
    <col min="9992" max="9992" width="7.7109375" style="682" customWidth="1"/>
    <col min="9993" max="9993" width="16.42578125" style="682" bestFit="1" customWidth="1"/>
    <col min="9994" max="9994" width="16.42578125" style="682" customWidth="1"/>
    <col min="9995" max="9996" width="9.140625" style="682"/>
    <col min="9997" max="9997" width="14.28515625" style="682" customWidth="1"/>
    <col min="9998" max="10240" width="9.140625" style="682"/>
    <col min="10241" max="10241" width="6.28515625" style="682" customWidth="1"/>
    <col min="10242" max="10242" width="11.7109375" style="682" customWidth="1"/>
    <col min="10243" max="10243" width="72.85546875" style="682" customWidth="1"/>
    <col min="10244" max="10244" width="6.7109375" style="682" customWidth="1"/>
    <col min="10245" max="10245" width="10" style="682" customWidth="1"/>
    <col min="10246" max="10246" width="13.5703125" style="682" bestFit="1" customWidth="1"/>
    <col min="10247" max="10247" width="12.140625" style="682" customWidth="1"/>
    <col min="10248" max="10248" width="7.7109375" style="682" customWidth="1"/>
    <col min="10249" max="10249" width="16.42578125" style="682" bestFit="1" customWidth="1"/>
    <col min="10250" max="10250" width="16.42578125" style="682" customWidth="1"/>
    <col min="10251" max="10252" width="9.140625" style="682"/>
    <col min="10253" max="10253" width="14.28515625" style="682" customWidth="1"/>
    <col min="10254" max="10496" width="9.140625" style="682"/>
    <col min="10497" max="10497" width="6.28515625" style="682" customWidth="1"/>
    <col min="10498" max="10498" width="11.7109375" style="682" customWidth="1"/>
    <col min="10499" max="10499" width="72.85546875" style="682" customWidth="1"/>
    <col min="10500" max="10500" width="6.7109375" style="682" customWidth="1"/>
    <col min="10501" max="10501" width="10" style="682" customWidth="1"/>
    <col min="10502" max="10502" width="13.5703125" style="682" bestFit="1" customWidth="1"/>
    <col min="10503" max="10503" width="12.140625" style="682" customWidth="1"/>
    <col min="10504" max="10504" width="7.7109375" style="682" customWidth="1"/>
    <col min="10505" max="10505" width="16.42578125" style="682" bestFit="1" customWidth="1"/>
    <col min="10506" max="10506" width="16.42578125" style="682" customWidth="1"/>
    <col min="10507" max="10508" width="9.140625" style="682"/>
    <col min="10509" max="10509" width="14.28515625" style="682" customWidth="1"/>
    <col min="10510" max="10752" width="9.140625" style="682"/>
    <col min="10753" max="10753" width="6.28515625" style="682" customWidth="1"/>
    <col min="10754" max="10754" width="11.7109375" style="682" customWidth="1"/>
    <col min="10755" max="10755" width="72.85546875" style="682" customWidth="1"/>
    <col min="10756" max="10756" width="6.7109375" style="682" customWidth="1"/>
    <col min="10757" max="10757" width="10" style="682" customWidth="1"/>
    <col min="10758" max="10758" width="13.5703125" style="682" bestFit="1" customWidth="1"/>
    <col min="10759" max="10759" width="12.140625" style="682" customWidth="1"/>
    <col min="10760" max="10760" width="7.7109375" style="682" customWidth="1"/>
    <col min="10761" max="10761" width="16.42578125" style="682" bestFit="1" customWidth="1"/>
    <col min="10762" max="10762" width="16.42578125" style="682" customWidth="1"/>
    <col min="10763" max="10764" width="9.140625" style="682"/>
    <col min="10765" max="10765" width="14.28515625" style="682" customWidth="1"/>
    <col min="10766" max="11008" width="9.140625" style="682"/>
    <col min="11009" max="11009" width="6.28515625" style="682" customWidth="1"/>
    <col min="11010" max="11010" width="11.7109375" style="682" customWidth="1"/>
    <col min="11011" max="11011" width="72.85546875" style="682" customWidth="1"/>
    <col min="11012" max="11012" width="6.7109375" style="682" customWidth="1"/>
    <col min="11013" max="11013" width="10" style="682" customWidth="1"/>
    <col min="11014" max="11014" width="13.5703125" style="682" bestFit="1" customWidth="1"/>
    <col min="11015" max="11015" width="12.140625" style="682" customWidth="1"/>
    <col min="11016" max="11016" width="7.7109375" style="682" customWidth="1"/>
    <col min="11017" max="11017" width="16.42578125" style="682" bestFit="1" customWidth="1"/>
    <col min="11018" max="11018" width="16.42578125" style="682" customWidth="1"/>
    <col min="11019" max="11020" width="9.140625" style="682"/>
    <col min="11021" max="11021" width="14.28515625" style="682" customWidth="1"/>
    <col min="11022" max="11264" width="9.140625" style="682"/>
    <col min="11265" max="11265" width="6.28515625" style="682" customWidth="1"/>
    <col min="11266" max="11266" width="11.7109375" style="682" customWidth="1"/>
    <col min="11267" max="11267" width="72.85546875" style="682" customWidth="1"/>
    <col min="11268" max="11268" width="6.7109375" style="682" customWidth="1"/>
    <col min="11269" max="11269" width="10" style="682" customWidth="1"/>
    <col min="11270" max="11270" width="13.5703125" style="682" bestFit="1" customWidth="1"/>
    <col min="11271" max="11271" width="12.140625" style="682" customWidth="1"/>
    <col min="11272" max="11272" width="7.7109375" style="682" customWidth="1"/>
    <col min="11273" max="11273" width="16.42578125" style="682" bestFit="1" customWidth="1"/>
    <col min="11274" max="11274" width="16.42578125" style="682" customWidth="1"/>
    <col min="11275" max="11276" width="9.140625" style="682"/>
    <col min="11277" max="11277" width="14.28515625" style="682" customWidth="1"/>
    <col min="11278" max="11520" width="9.140625" style="682"/>
    <col min="11521" max="11521" width="6.28515625" style="682" customWidth="1"/>
    <col min="11522" max="11522" width="11.7109375" style="682" customWidth="1"/>
    <col min="11523" max="11523" width="72.85546875" style="682" customWidth="1"/>
    <col min="11524" max="11524" width="6.7109375" style="682" customWidth="1"/>
    <col min="11525" max="11525" width="10" style="682" customWidth="1"/>
    <col min="11526" max="11526" width="13.5703125" style="682" bestFit="1" customWidth="1"/>
    <col min="11527" max="11527" width="12.140625" style="682" customWidth="1"/>
    <col min="11528" max="11528" width="7.7109375" style="682" customWidth="1"/>
    <col min="11529" max="11529" width="16.42578125" style="682" bestFit="1" customWidth="1"/>
    <col min="11530" max="11530" width="16.42578125" style="682" customWidth="1"/>
    <col min="11531" max="11532" width="9.140625" style="682"/>
    <col min="11533" max="11533" width="14.28515625" style="682" customWidth="1"/>
    <col min="11534" max="11776" width="9.140625" style="682"/>
    <col min="11777" max="11777" width="6.28515625" style="682" customWidth="1"/>
    <col min="11778" max="11778" width="11.7109375" style="682" customWidth="1"/>
    <col min="11779" max="11779" width="72.85546875" style="682" customWidth="1"/>
    <col min="11780" max="11780" width="6.7109375" style="682" customWidth="1"/>
    <col min="11781" max="11781" width="10" style="682" customWidth="1"/>
    <col min="11782" max="11782" width="13.5703125" style="682" bestFit="1" customWidth="1"/>
    <col min="11783" max="11783" width="12.140625" style="682" customWidth="1"/>
    <col min="11784" max="11784" width="7.7109375" style="682" customWidth="1"/>
    <col min="11785" max="11785" width="16.42578125" style="682" bestFit="1" customWidth="1"/>
    <col min="11786" max="11786" width="16.42578125" style="682" customWidth="1"/>
    <col min="11787" max="11788" width="9.140625" style="682"/>
    <col min="11789" max="11789" width="14.28515625" style="682" customWidth="1"/>
    <col min="11790" max="12032" width="9.140625" style="682"/>
    <col min="12033" max="12033" width="6.28515625" style="682" customWidth="1"/>
    <col min="12034" max="12034" width="11.7109375" style="682" customWidth="1"/>
    <col min="12035" max="12035" width="72.85546875" style="682" customWidth="1"/>
    <col min="12036" max="12036" width="6.7109375" style="682" customWidth="1"/>
    <col min="12037" max="12037" width="10" style="682" customWidth="1"/>
    <col min="12038" max="12038" width="13.5703125" style="682" bestFit="1" customWidth="1"/>
    <col min="12039" max="12039" width="12.140625" style="682" customWidth="1"/>
    <col min="12040" max="12040" width="7.7109375" style="682" customWidth="1"/>
    <col min="12041" max="12041" width="16.42578125" style="682" bestFit="1" customWidth="1"/>
    <col min="12042" max="12042" width="16.42578125" style="682" customWidth="1"/>
    <col min="12043" max="12044" width="9.140625" style="682"/>
    <col min="12045" max="12045" width="14.28515625" style="682" customWidth="1"/>
    <col min="12046" max="12288" width="9.140625" style="682"/>
    <col min="12289" max="12289" width="6.28515625" style="682" customWidth="1"/>
    <col min="12290" max="12290" width="11.7109375" style="682" customWidth="1"/>
    <col min="12291" max="12291" width="72.85546875" style="682" customWidth="1"/>
    <col min="12292" max="12292" width="6.7109375" style="682" customWidth="1"/>
    <col min="12293" max="12293" width="10" style="682" customWidth="1"/>
    <col min="12294" max="12294" width="13.5703125" style="682" bestFit="1" customWidth="1"/>
    <col min="12295" max="12295" width="12.140625" style="682" customWidth="1"/>
    <col min="12296" max="12296" width="7.7109375" style="682" customWidth="1"/>
    <col min="12297" max="12297" width="16.42578125" style="682" bestFit="1" customWidth="1"/>
    <col min="12298" max="12298" width="16.42578125" style="682" customWidth="1"/>
    <col min="12299" max="12300" width="9.140625" style="682"/>
    <col min="12301" max="12301" width="14.28515625" style="682" customWidth="1"/>
    <col min="12302" max="12544" width="9.140625" style="682"/>
    <col min="12545" max="12545" width="6.28515625" style="682" customWidth="1"/>
    <col min="12546" max="12546" width="11.7109375" style="682" customWidth="1"/>
    <col min="12547" max="12547" width="72.85546875" style="682" customWidth="1"/>
    <col min="12548" max="12548" width="6.7109375" style="682" customWidth="1"/>
    <col min="12549" max="12549" width="10" style="682" customWidth="1"/>
    <col min="12550" max="12550" width="13.5703125" style="682" bestFit="1" customWidth="1"/>
    <col min="12551" max="12551" width="12.140625" style="682" customWidth="1"/>
    <col min="12552" max="12552" width="7.7109375" style="682" customWidth="1"/>
    <col min="12553" max="12553" width="16.42578125" style="682" bestFit="1" customWidth="1"/>
    <col min="12554" max="12554" width="16.42578125" style="682" customWidth="1"/>
    <col min="12555" max="12556" width="9.140625" style="682"/>
    <col min="12557" max="12557" width="14.28515625" style="682" customWidth="1"/>
    <col min="12558" max="12800" width="9.140625" style="682"/>
    <col min="12801" max="12801" width="6.28515625" style="682" customWidth="1"/>
    <col min="12802" max="12802" width="11.7109375" style="682" customWidth="1"/>
    <col min="12803" max="12803" width="72.85546875" style="682" customWidth="1"/>
    <col min="12804" max="12804" width="6.7109375" style="682" customWidth="1"/>
    <col min="12805" max="12805" width="10" style="682" customWidth="1"/>
    <col min="12806" max="12806" width="13.5703125" style="682" bestFit="1" customWidth="1"/>
    <col min="12807" max="12807" width="12.140625" style="682" customWidth="1"/>
    <col min="12808" max="12808" width="7.7109375" style="682" customWidth="1"/>
    <col min="12809" max="12809" width="16.42578125" style="682" bestFit="1" customWidth="1"/>
    <col min="12810" max="12810" width="16.42578125" style="682" customWidth="1"/>
    <col min="12811" max="12812" width="9.140625" style="682"/>
    <col min="12813" max="12813" width="14.28515625" style="682" customWidth="1"/>
    <col min="12814" max="13056" width="9.140625" style="682"/>
    <col min="13057" max="13057" width="6.28515625" style="682" customWidth="1"/>
    <col min="13058" max="13058" width="11.7109375" style="682" customWidth="1"/>
    <col min="13059" max="13059" width="72.85546875" style="682" customWidth="1"/>
    <col min="13060" max="13060" width="6.7109375" style="682" customWidth="1"/>
    <col min="13061" max="13061" width="10" style="682" customWidth="1"/>
    <col min="13062" max="13062" width="13.5703125" style="682" bestFit="1" customWidth="1"/>
    <col min="13063" max="13063" width="12.140625" style="682" customWidth="1"/>
    <col min="13064" max="13064" width="7.7109375" style="682" customWidth="1"/>
    <col min="13065" max="13065" width="16.42578125" style="682" bestFit="1" customWidth="1"/>
    <col min="13066" max="13066" width="16.42578125" style="682" customWidth="1"/>
    <col min="13067" max="13068" width="9.140625" style="682"/>
    <col min="13069" max="13069" width="14.28515625" style="682" customWidth="1"/>
    <col min="13070" max="13312" width="9.140625" style="682"/>
    <col min="13313" max="13313" width="6.28515625" style="682" customWidth="1"/>
    <col min="13314" max="13314" width="11.7109375" style="682" customWidth="1"/>
    <col min="13315" max="13315" width="72.85546875" style="682" customWidth="1"/>
    <col min="13316" max="13316" width="6.7109375" style="682" customWidth="1"/>
    <col min="13317" max="13317" width="10" style="682" customWidth="1"/>
    <col min="13318" max="13318" width="13.5703125" style="682" bestFit="1" customWidth="1"/>
    <col min="13319" max="13319" width="12.140625" style="682" customWidth="1"/>
    <col min="13320" max="13320" width="7.7109375" style="682" customWidth="1"/>
    <col min="13321" max="13321" width="16.42578125" style="682" bestFit="1" customWidth="1"/>
    <col min="13322" max="13322" width="16.42578125" style="682" customWidth="1"/>
    <col min="13323" max="13324" width="9.140625" style="682"/>
    <col min="13325" max="13325" width="14.28515625" style="682" customWidth="1"/>
    <col min="13326" max="13568" width="9.140625" style="682"/>
    <col min="13569" max="13569" width="6.28515625" style="682" customWidth="1"/>
    <col min="13570" max="13570" width="11.7109375" style="682" customWidth="1"/>
    <col min="13571" max="13571" width="72.85546875" style="682" customWidth="1"/>
    <col min="13572" max="13572" width="6.7109375" style="682" customWidth="1"/>
    <col min="13573" max="13573" width="10" style="682" customWidth="1"/>
    <col min="13574" max="13574" width="13.5703125" style="682" bestFit="1" customWidth="1"/>
    <col min="13575" max="13575" width="12.140625" style="682" customWidth="1"/>
    <col min="13576" max="13576" width="7.7109375" style="682" customWidth="1"/>
    <col min="13577" max="13577" width="16.42578125" style="682" bestFit="1" customWidth="1"/>
    <col min="13578" max="13578" width="16.42578125" style="682" customWidth="1"/>
    <col min="13579" max="13580" width="9.140625" style="682"/>
    <col min="13581" max="13581" width="14.28515625" style="682" customWidth="1"/>
    <col min="13582" max="13824" width="9.140625" style="682"/>
    <col min="13825" max="13825" width="6.28515625" style="682" customWidth="1"/>
    <col min="13826" max="13826" width="11.7109375" style="682" customWidth="1"/>
    <col min="13827" max="13827" width="72.85546875" style="682" customWidth="1"/>
    <col min="13828" max="13828" width="6.7109375" style="682" customWidth="1"/>
    <col min="13829" max="13829" width="10" style="682" customWidth="1"/>
    <col min="13830" max="13830" width="13.5703125" style="682" bestFit="1" customWidth="1"/>
    <col min="13831" max="13831" width="12.140625" style="682" customWidth="1"/>
    <col min="13832" max="13832" width="7.7109375" style="682" customWidth="1"/>
    <col min="13833" max="13833" width="16.42578125" style="682" bestFit="1" customWidth="1"/>
    <col min="13834" max="13834" width="16.42578125" style="682" customWidth="1"/>
    <col min="13835" max="13836" width="9.140625" style="682"/>
    <col min="13837" max="13837" width="14.28515625" style="682" customWidth="1"/>
    <col min="13838" max="14080" width="9.140625" style="682"/>
    <col min="14081" max="14081" width="6.28515625" style="682" customWidth="1"/>
    <col min="14082" max="14082" width="11.7109375" style="682" customWidth="1"/>
    <col min="14083" max="14083" width="72.85546875" style="682" customWidth="1"/>
    <col min="14084" max="14084" width="6.7109375" style="682" customWidth="1"/>
    <col min="14085" max="14085" width="10" style="682" customWidth="1"/>
    <col min="14086" max="14086" width="13.5703125" style="682" bestFit="1" customWidth="1"/>
    <col min="14087" max="14087" width="12.140625" style="682" customWidth="1"/>
    <col min="14088" max="14088" width="7.7109375" style="682" customWidth="1"/>
    <col min="14089" max="14089" width="16.42578125" style="682" bestFit="1" customWidth="1"/>
    <col min="14090" max="14090" width="16.42578125" style="682" customWidth="1"/>
    <col min="14091" max="14092" width="9.140625" style="682"/>
    <col min="14093" max="14093" width="14.28515625" style="682" customWidth="1"/>
    <col min="14094" max="14336" width="9.140625" style="682"/>
    <col min="14337" max="14337" width="6.28515625" style="682" customWidth="1"/>
    <col min="14338" max="14338" width="11.7109375" style="682" customWidth="1"/>
    <col min="14339" max="14339" width="72.85546875" style="682" customWidth="1"/>
    <col min="14340" max="14340" width="6.7109375" style="682" customWidth="1"/>
    <col min="14341" max="14341" width="10" style="682" customWidth="1"/>
    <col min="14342" max="14342" width="13.5703125" style="682" bestFit="1" customWidth="1"/>
    <col min="14343" max="14343" width="12.140625" style="682" customWidth="1"/>
    <col min="14344" max="14344" width="7.7109375" style="682" customWidth="1"/>
    <col min="14345" max="14345" width="16.42578125" style="682" bestFit="1" customWidth="1"/>
    <col min="14346" max="14346" width="16.42578125" style="682" customWidth="1"/>
    <col min="14347" max="14348" width="9.140625" style="682"/>
    <col min="14349" max="14349" width="14.28515625" style="682" customWidth="1"/>
    <col min="14350" max="14592" width="9.140625" style="682"/>
    <col min="14593" max="14593" width="6.28515625" style="682" customWidth="1"/>
    <col min="14594" max="14594" width="11.7109375" style="682" customWidth="1"/>
    <col min="14595" max="14595" width="72.85546875" style="682" customWidth="1"/>
    <col min="14596" max="14596" width="6.7109375" style="682" customWidth="1"/>
    <col min="14597" max="14597" width="10" style="682" customWidth="1"/>
    <col min="14598" max="14598" width="13.5703125" style="682" bestFit="1" customWidth="1"/>
    <col min="14599" max="14599" width="12.140625" style="682" customWidth="1"/>
    <col min="14600" max="14600" width="7.7109375" style="682" customWidth="1"/>
    <col min="14601" max="14601" width="16.42578125" style="682" bestFit="1" customWidth="1"/>
    <col min="14602" max="14602" width="16.42578125" style="682" customWidth="1"/>
    <col min="14603" max="14604" width="9.140625" style="682"/>
    <col min="14605" max="14605" width="14.28515625" style="682" customWidth="1"/>
    <col min="14606" max="14848" width="9.140625" style="682"/>
    <col min="14849" max="14849" width="6.28515625" style="682" customWidth="1"/>
    <col min="14850" max="14850" width="11.7109375" style="682" customWidth="1"/>
    <col min="14851" max="14851" width="72.85546875" style="682" customWidth="1"/>
    <col min="14852" max="14852" width="6.7109375" style="682" customWidth="1"/>
    <col min="14853" max="14853" width="10" style="682" customWidth="1"/>
    <col min="14854" max="14854" width="13.5703125" style="682" bestFit="1" customWidth="1"/>
    <col min="14855" max="14855" width="12.140625" style="682" customWidth="1"/>
    <col min="14856" max="14856" width="7.7109375" style="682" customWidth="1"/>
    <col min="14857" max="14857" width="16.42578125" style="682" bestFit="1" customWidth="1"/>
    <col min="14858" max="14858" width="16.42578125" style="682" customWidth="1"/>
    <col min="14859" max="14860" width="9.140625" style="682"/>
    <col min="14861" max="14861" width="14.28515625" style="682" customWidth="1"/>
    <col min="14862" max="15104" width="9.140625" style="682"/>
    <col min="15105" max="15105" width="6.28515625" style="682" customWidth="1"/>
    <col min="15106" max="15106" width="11.7109375" style="682" customWidth="1"/>
    <col min="15107" max="15107" width="72.85546875" style="682" customWidth="1"/>
    <col min="15108" max="15108" width="6.7109375" style="682" customWidth="1"/>
    <col min="15109" max="15109" width="10" style="682" customWidth="1"/>
    <col min="15110" max="15110" width="13.5703125" style="682" bestFit="1" customWidth="1"/>
    <col min="15111" max="15111" width="12.140625" style="682" customWidth="1"/>
    <col min="15112" max="15112" width="7.7109375" style="682" customWidth="1"/>
    <col min="15113" max="15113" width="16.42578125" style="682" bestFit="1" customWidth="1"/>
    <col min="15114" max="15114" width="16.42578125" style="682" customWidth="1"/>
    <col min="15115" max="15116" width="9.140625" style="682"/>
    <col min="15117" max="15117" width="14.28515625" style="682" customWidth="1"/>
    <col min="15118" max="15360" width="9.140625" style="682"/>
    <col min="15361" max="15361" width="6.28515625" style="682" customWidth="1"/>
    <col min="15362" max="15362" width="11.7109375" style="682" customWidth="1"/>
    <col min="15363" max="15363" width="72.85546875" style="682" customWidth="1"/>
    <col min="15364" max="15364" width="6.7109375" style="682" customWidth="1"/>
    <col min="15365" max="15365" width="10" style="682" customWidth="1"/>
    <col min="15366" max="15366" width="13.5703125" style="682" bestFit="1" customWidth="1"/>
    <col min="15367" max="15367" width="12.140625" style="682" customWidth="1"/>
    <col min="15368" max="15368" width="7.7109375" style="682" customWidth="1"/>
    <col min="15369" max="15369" width="16.42578125" style="682" bestFit="1" customWidth="1"/>
    <col min="15370" max="15370" width="16.42578125" style="682" customWidth="1"/>
    <col min="15371" max="15372" width="9.140625" style="682"/>
    <col min="15373" max="15373" width="14.28515625" style="682" customWidth="1"/>
    <col min="15374" max="15616" width="9.140625" style="682"/>
    <col min="15617" max="15617" width="6.28515625" style="682" customWidth="1"/>
    <col min="15618" max="15618" width="11.7109375" style="682" customWidth="1"/>
    <col min="15619" max="15619" width="72.85546875" style="682" customWidth="1"/>
    <col min="15620" max="15620" width="6.7109375" style="682" customWidth="1"/>
    <col min="15621" max="15621" width="10" style="682" customWidth="1"/>
    <col min="15622" max="15622" width="13.5703125" style="682" bestFit="1" customWidth="1"/>
    <col min="15623" max="15623" width="12.140625" style="682" customWidth="1"/>
    <col min="15624" max="15624" width="7.7109375" style="682" customWidth="1"/>
    <col min="15625" max="15625" width="16.42578125" style="682" bestFit="1" customWidth="1"/>
    <col min="15626" max="15626" width="16.42578125" style="682" customWidth="1"/>
    <col min="15627" max="15628" width="9.140625" style="682"/>
    <col min="15629" max="15629" width="14.28515625" style="682" customWidth="1"/>
    <col min="15630" max="15872" width="9.140625" style="682"/>
    <col min="15873" max="15873" width="6.28515625" style="682" customWidth="1"/>
    <col min="15874" max="15874" width="11.7109375" style="682" customWidth="1"/>
    <col min="15875" max="15875" width="72.85546875" style="682" customWidth="1"/>
    <col min="15876" max="15876" width="6.7109375" style="682" customWidth="1"/>
    <col min="15877" max="15877" width="10" style="682" customWidth="1"/>
    <col min="15878" max="15878" width="13.5703125" style="682" bestFit="1" customWidth="1"/>
    <col min="15879" max="15879" width="12.140625" style="682" customWidth="1"/>
    <col min="15880" max="15880" width="7.7109375" style="682" customWidth="1"/>
    <col min="15881" max="15881" width="16.42578125" style="682" bestFit="1" customWidth="1"/>
    <col min="15882" max="15882" width="16.42578125" style="682" customWidth="1"/>
    <col min="15883" max="15884" width="9.140625" style="682"/>
    <col min="15885" max="15885" width="14.28515625" style="682" customWidth="1"/>
    <col min="15886" max="16128" width="9.140625" style="682"/>
    <col min="16129" max="16129" width="6.28515625" style="682" customWidth="1"/>
    <col min="16130" max="16130" width="11.7109375" style="682" customWidth="1"/>
    <col min="16131" max="16131" width="72.85546875" style="682" customWidth="1"/>
    <col min="16132" max="16132" width="6.7109375" style="682" customWidth="1"/>
    <col min="16133" max="16133" width="10" style="682" customWidth="1"/>
    <col min="16134" max="16134" width="13.5703125" style="682" bestFit="1" customWidth="1"/>
    <col min="16135" max="16135" width="12.140625" style="682" customWidth="1"/>
    <col min="16136" max="16136" width="7.7109375" style="682" customWidth="1"/>
    <col min="16137" max="16137" width="16.42578125" style="682" bestFit="1" customWidth="1"/>
    <col min="16138" max="16138" width="16.42578125" style="682" customWidth="1"/>
    <col min="16139" max="16140" width="9.140625" style="682"/>
    <col min="16141" max="16141" width="14.28515625" style="682" customWidth="1"/>
    <col min="16142" max="16384" width="9.140625" style="682"/>
  </cols>
  <sheetData>
    <row r="1" spans="1:12" ht="20.25">
      <c r="A1" s="1560" t="s">
        <v>1293</v>
      </c>
      <c r="B1" s="1560"/>
      <c r="C1" s="1560"/>
      <c r="D1" s="1560"/>
      <c r="E1" s="1560"/>
      <c r="F1" s="1560"/>
      <c r="G1" s="1560"/>
      <c r="H1" s="1560"/>
      <c r="I1" s="1560"/>
      <c r="J1" s="681"/>
    </row>
    <row r="2" spans="1:12" ht="71.25" customHeight="1">
      <c r="A2" s="1561" t="s">
        <v>1578</v>
      </c>
      <c r="B2" s="1562"/>
      <c r="C2" s="1562"/>
      <c r="D2" s="1562"/>
      <c r="E2" s="1562"/>
      <c r="F2" s="1562"/>
      <c r="G2" s="1562"/>
      <c r="H2" s="1562"/>
      <c r="I2" s="1563"/>
    </row>
    <row r="3" spans="1:12" ht="18.75" customHeight="1">
      <c r="A3" s="1564" t="s">
        <v>1579</v>
      </c>
      <c r="B3" s="1565"/>
      <c r="C3" s="1565"/>
      <c r="D3" s="1565"/>
      <c r="E3" s="1565"/>
      <c r="F3" s="1565"/>
      <c r="G3" s="1565"/>
      <c r="H3" s="1565"/>
      <c r="I3" s="1566"/>
      <c r="J3" s="684"/>
    </row>
    <row r="4" spans="1:12" ht="31.5" customHeight="1">
      <c r="A4" s="1567" t="s">
        <v>3</v>
      </c>
      <c r="B4" s="1568"/>
      <c r="C4" s="1568"/>
      <c r="D4" s="685"/>
      <c r="E4" s="685"/>
      <c r="F4" s="685"/>
      <c r="G4" s="685"/>
      <c r="H4" s="685"/>
      <c r="I4" s="686"/>
      <c r="J4" s="687"/>
    </row>
    <row r="5" spans="1:12" s="693" customFormat="1" ht="82.5">
      <c r="A5" s="688" t="s">
        <v>859</v>
      </c>
      <c r="B5" s="689" t="s">
        <v>783</v>
      </c>
      <c r="C5" s="690" t="s">
        <v>860</v>
      </c>
      <c r="D5" s="690" t="s">
        <v>861</v>
      </c>
      <c r="E5" s="690" t="s">
        <v>9</v>
      </c>
      <c r="F5" s="690" t="s">
        <v>1295</v>
      </c>
      <c r="G5" s="691" t="s">
        <v>863</v>
      </c>
      <c r="H5" s="690" t="s">
        <v>788</v>
      </c>
      <c r="I5" s="689" t="s">
        <v>864</v>
      </c>
      <c r="J5" s="692"/>
    </row>
    <row r="6" spans="1:12" s="701" customFormat="1" ht="15.75">
      <c r="A6" s="694">
        <v>1</v>
      </c>
      <c r="B6" s="694">
        <v>2</v>
      </c>
      <c r="C6" s="694" t="s">
        <v>1299</v>
      </c>
      <c r="D6" s="695" t="s">
        <v>655</v>
      </c>
      <c r="E6" s="695" t="s">
        <v>16</v>
      </c>
      <c r="F6" s="694" t="s">
        <v>17</v>
      </c>
      <c r="G6" s="696">
        <v>5805.84</v>
      </c>
      <c r="H6" s="694" t="s">
        <v>18</v>
      </c>
      <c r="I6" s="697">
        <f>B6*G6</f>
        <v>11611.68</v>
      </c>
      <c r="J6" s="698" t="s">
        <v>1300</v>
      </c>
      <c r="K6" s="699">
        <v>2</v>
      </c>
      <c r="L6" s="700">
        <v>5805.84</v>
      </c>
    </row>
    <row r="7" spans="1:12" s="701" customFormat="1" ht="48" customHeight="1">
      <c r="A7" s="702">
        <v>2</v>
      </c>
      <c r="B7" s="694">
        <v>2</v>
      </c>
      <c r="C7" s="703" t="s">
        <v>1301</v>
      </c>
      <c r="D7" s="703" t="s">
        <v>655</v>
      </c>
      <c r="E7" s="703" t="s">
        <v>16</v>
      </c>
      <c r="F7" s="702" t="s">
        <v>21</v>
      </c>
      <c r="G7" s="704">
        <v>21945</v>
      </c>
      <c r="H7" s="702" t="s">
        <v>18</v>
      </c>
      <c r="I7" s="705">
        <f t="shared" ref="I7:I70" si="0">B7*G7</f>
        <v>43890</v>
      </c>
      <c r="J7" s="698" t="s">
        <v>1302</v>
      </c>
      <c r="K7" s="699">
        <v>2</v>
      </c>
      <c r="L7" s="700">
        <v>21945</v>
      </c>
    </row>
    <row r="8" spans="1:12" s="701" customFormat="1" ht="15.75">
      <c r="A8" s="702">
        <v>3</v>
      </c>
      <c r="B8" s="694">
        <v>2</v>
      </c>
      <c r="C8" s="702" t="s">
        <v>1303</v>
      </c>
      <c r="D8" s="703" t="s">
        <v>655</v>
      </c>
      <c r="E8" s="703" t="s">
        <v>16</v>
      </c>
      <c r="F8" s="702" t="s">
        <v>23</v>
      </c>
      <c r="G8" s="704">
        <v>5805.84</v>
      </c>
      <c r="H8" s="702" t="s">
        <v>18</v>
      </c>
      <c r="I8" s="705">
        <f t="shared" si="0"/>
        <v>11611.68</v>
      </c>
      <c r="J8" s="698" t="s">
        <v>1304</v>
      </c>
      <c r="K8" s="699">
        <v>2</v>
      </c>
      <c r="L8" s="700">
        <v>5805.84</v>
      </c>
    </row>
    <row r="9" spans="1:12" s="701" customFormat="1" ht="24" customHeight="1">
      <c r="A9" s="702">
        <v>4</v>
      </c>
      <c r="B9" s="694">
        <v>2</v>
      </c>
      <c r="C9" s="702" t="s">
        <v>1305</v>
      </c>
      <c r="D9" s="703" t="s">
        <v>655</v>
      </c>
      <c r="E9" s="703" t="s">
        <v>16</v>
      </c>
      <c r="F9" s="702" t="s">
        <v>25</v>
      </c>
      <c r="G9" s="704">
        <v>49480.2</v>
      </c>
      <c r="H9" s="702" t="s">
        <v>18</v>
      </c>
      <c r="I9" s="705">
        <f t="shared" si="0"/>
        <v>98960.4</v>
      </c>
      <c r="J9" s="698" t="s">
        <v>1306</v>
      </c>
      <c r="K9" s="699">
        <v>2</v>
      </c>
      <c r="L9" s="700">
        <v>49480.2</v>
      </c>
    </row>
    <row r="10" spans="1:12" s="701" customFormat="1" ht="15.75">
      <c r="A10" s="702">
        <v>5</v>
      </c>
      <c r="B10" s="694">
        <v>1</v>
      </c>
      <c r="C10" s="702" t="s">
        <v>1307</v>
      </c>
      <c r="D10" s="703" t="s">
        <v>655</v>
      </c>
      <c r="E10" s="703" t="s">
        <v>16</v>
      </c>
      <c r="F10" s="702" t="s">
        <v>27</v>
      </c>
      <c r="G10" s="704">
        <v>350</v>
      </c>
      <c r="H10" s="702" t="s">
        <v>18</v>
      </c>
      <c r="I10" s="705">
        <f t="shared" si="0"/>
        <v>350</v>
      </c>
      <c r="J10" s="698" t="s">
        <v>1308</v>
      </c>
      <c r="K10" s="699">
        <v>1</v>
      </c>
      <c r="L10" s="706">
        <v>350</v>
      </c>
    </row>
    <row r="11" spans="1:12" s="701" customFormat="1" ht="94.5" customHeight="1">
      <c r="A11" s="702">
        <v>6</v>
      </c>
      <c r="B11" s="694">
        <v>1</v>
      </c>
      <c r="C11" s="703" t="s">
        <v>1309</v>
      </c>
      <c r="D11" s="703" t="s">
        <v>655</v>
      </c>
      <c r="E11" s="703" t="s">
        <v>16</v>
      </c>
      <c r="F11" s="702" t="s">
        <v>29</v>
      </c>
      <c r="G11" s="704">
        <v>3299.7</v>
      </c>
      <c r="H11" s="702" t="s">
        <v>18</v>
      </c>
      <c r="I11" s="705">
        <f t="shared" si="0"/>
        <v>3299.7</v>
      </c>
      <c r="J11" s="698" t="s">
        <v>1310</v>
      </c>
      <c r="K11" s="699">
        <v>1</v>
      </c>
      <c r="L11" s="700">
        <v>3299.7</v>
      </c>
    </row>
    <row r="12" spans="1:12" s="701" customFormat="1" ht="15.75">
      <c r="A12" s="702">
        <v>7</v>
      </c>
      <c r="B12" s="694">
        <v>1</v>
      </c>
      <c r="C12" s="702" t="s">
        <v>1311</v>
      </c>
      <c r="D12" s="703" t="s">
        <v>655</v>
      </c>
      <c r="E12" s="703" t="s">
        <v>16</v>
      </c>
      <c r="F12" s="702" t="s">
        <v>31</v>
      </c>
      <c r="G12" s="704">
        <v>280</v>
      </c>
      <c r="H12" s="702" t="s">
        <v>18</v>
      </c>
      <c r="I12" s="705">
        <f t="shared" si="0"/>
        <v>280</v>
      </c>
      <c r="J12" s="698" t="s">
        <v>1312</v>
      </c>
      <c r="K12" s="699">
        <v>1</v>
      </c>
      <c r="L12" s="706">
        <v>280</v>
      </c>
    </row>
    <row r="13" spans="1:12" s="701" customFormat="1" ht="31.5">
      <c r="A13" s="702">
        <v>8</v>
      </c>
      <c r="B13" s="694">
        <v>1</v>
      </c>
      <c r="C13" s="703" t="s">
        <v>1313</v>
      </c>
      <c r="D13" s="703" t="s">
        <v>655</v>
      </c>
      <c r="E13" s="703" t="s">
        <v>16</v>
      </c>
      <c r="F13" s="702" t="s">
        <v>33</v>
      </c>
      <c r="G13" s="704">
        <v>25967.57</v>
      </c>
      <c r="H13" s="702" t="s">
        <v>18</v>
      </c>
      <c r="I13" s="705">
        <f t="shared" si="0"/>
        <v>25967.57</v>
      </c>
      <c r="J13" s="698" t="s">
        <v>1314</v>
      </c>
      <c r="K13" s="699">
        <v>1</v>
      </c>
      <c r="L13" s="700">
        <v>25967.57</v>
      </c>
    </row>
    <row r="14" spans="1:12" s="701" customFormat="1" ht="31.5">
      <c r="A14" s="702">
        <v>9</v>
      </c>
      <c r="B14" s="694">
        <v>1</v>
      </c>
      <c r="C14" s="703" t="s">
        <v>1315</v>
      </c>
      <c r="D14" s="703" t="s">
        <v>655</v>
      </c>
      <c r="E14" s="703" t="s">
        <v>16</v>
      </c>
      <c r="F14" s="702" t="s">
        <v>35</v>
      </c>
      <c r="G14" s="704">
        <v>1650</v>
      </c>
      <c r="H14" s="702" t="s">
        <v>18</v>
      </c>
      <c r="I14" s="705">
        <f t="shared" si="0"/>
        <v>1650</v>
      </c>
      <c r="J14" s="698" t="s">
        <v>1316</v>
      </c>
      <c r="K14" s="699">
        <v>1</v>
      </c>
      <c r="L14" s="700">
        <v>1650</v>
      </c>
    </row>
    <row r="15" spans="1:12" s="701" customFormat="1" ht="15.75">
      <c r="A15" s="702">
        <v>10</v>
      </c>
      <c r="B15" s="694">
        <v>16</v>
      </c>
      <c r="C15" s="703" t="s">
        <v>36</v>
      </c>
      <c r="D15" s="703" t="s">
        <v>655</v>
      </c>
      <c r="E15" s="703" t="s">
        <v>16</v>
      </c>
      <c r="F15" s="702" t="s">
        <v>37</v>
      </c>
      <c r="G15" s="704">
        <v>1024</v>
      </c>
      <c r="H15" s="702" t="s">
        <v>18</v>
      </c>
      <c r="I15" s="705">
        <f t="shared" si="0"/>
        <v>16384</v>
      </c>
      <c r="J15" s="698" t="s">
        <v>1317</v>
      </c>
      <c r="K15" s="699">
        <v>16</v>
      </c>
      <c r="L15" s="700">
        <v>1024</v>
      </c>
    </row>
    <row r="16" spans="1:12" s="701" customFormat="1" ht="76.5" customHeight="1">
      <c r="A16" s="702">
        <v>11</v>
      </c>
      <c r="B16" s="694">
        <v>8</v>
      </c>
      <c r="C16" s="703" t="s">
        <v>1318</v>
      </c>
      <c r="D16" s="703" t="s">
        <v>655</v>
      </c>
      <c r="E16" s="703" t="s">
        <v>16</v>
      </c>
      <c r="F16" s="702" t="s">
        <v>29</v>
      </c>
      <c r="G16" s="704">
        <v>3299.7</v>
      </c>
      <c r="H16" s="702" t="s">
        <v>18</v>
      </c>
      <c r="I16" s="705">
        <f t="shared" si="0"/>
        <v>26397.599999999999</v>
      </c>
      <c r="J16" s="698" t="s">
        <v>1310</v>
      </c>
      <c r="K16" s="699">
        <v>8</v>
      </c>
      <c r="L16" s="700">
        <v>3299.7</v>
      </c>
    </row>
    <row r="17" spans="1:12" s="701" customFormat="1" ht="15.75">
      <c r="A17" s="702">
        <v>12</v>
      </c>
      <c r="B17" s="694">
        <v>16</v>
      </c>
      <c r="C17" s="703" t="s">
        <v>38</v>
      </c>
      <c r="D17" s="703" t="s">
        <v>655</v>
      </c>
      <c r="E17" s="703" t="s">
        <v>16</v>
      </c>
      <c r="F17" s="702" t="s">
        <v>39</v>
      </c>
      <c r="G17" s="704">
        <v>1044.48</v>
      </c>
      <c r="H17" s="702" t="s">
        <v>18</v>
      </c>
      <c r="I17" s="705">
        <f t="shared" si="0"/>
        <v>16711.68</v>
      </c>
      <c r="J17" s="698" t="s">
        <v>1319</v>
      </c>
      <c r="K17" s="699">
        <v>16</v>
      </c>
      <c r="L17" s="700">
        <v>1044.48</v>
      </c>
    </row>
    <row r="18" spans="1:12" s="701" customFormat="1" ht="47.25">
      <c r="A18" s="702">
        <v>13</v>
      </c>
      <c r="B18" s="694">
        <v>16</v>
      </c>
      <c r="C18" s="703" t="s">
        <v>40</v>
      </c>
      <c r="D18" s="703" t="s">
        <v>655</v>
      </c>
      <c r="E18" s="703" t="s">
        <v>16</v>
      </c>
      <c r="F18" s="702" t="s">
        <v>41</v>
      </c>
      <c r="G18" s="704">
        <v>8894</v>
      </c>
      <c r="H18" s="702" t="s">
        <v>18</v>
      </c>
      <c r="I18" s="705">
        <f t="shared" si="0"/>
        <v>142304</v>
      </c>
      <c r="J18" s="698" t="s">
        <v>1320</v>
      </c>
      <c r="K18" s="699">
        <v>16</v>
      </c>
      <c r="L18" s="700">
        <v>8894</v>
      </c>
    </row>
    <row r="19" spans="1:12" s="701" customFormat="1" ht="15.75">
      <c r="A19" s="702">
        <v>14</v>
      </c>
      <c r="B19" s="694">
        <v>10</v>
      </c>
      <c r="C19" s="703" t="s">
        <v>42</v>
      </c>
      <c r="D19" s="703" t="s">
        <v>655</v>
      </c>
      <c r="E19" s="703" t="s">
        <v>16</v>
      </c>
      <c r="F19" s="702" t="s">
        <v>43</v>
      </c>
      <c r="G19" s="704">
        <v>1024</v>
      </c>
      <c r="H19" s="702" t="s">
        <v>18</v>
      </c>
      <c r="I19" s="705">
        <f t="shared" si="0"/>
        <v>10240</v>
      </c>
      <c r="J19" s="698" t="s">
        <v>1321</v>
      </c>
      <c r="K19" s="699">
        <v>10</v>
      </c>
      <c r="L19" s="700">
        <v>1024</v>
      </c>
    </row>
    <row r="20" spans="1:12" s="701" customFormat="1" ht="78" customHeight="1">
      <c r="A20" s="702">
        <v>15</v>
      </c>
      <c r="B20" s="694">
        <v>5</v>
      </c>
      <c r="C20" s="703" t="s">
        <v>1322</v>
      </c>
      <c r="D20" s="703" t="s">
        <v>655</v>
      </c>
      <c r="E20" s="703" t="s">
        <v>16</v>
      </c>
      <c r="F20" s="702" t="s">
        <v>29</v>
      </c>
      <c r="G20" s="704">
        <v>3299.7</v>
      </c>
      <c r="H20" s="702" t="s">
        <v>18</v>
      </c>
      <c r="I20" s="705">
        <f t="shared" si="0"/>
        <v>16498.5</v>
      </c>
      <c r="J20" s="698" t="s">
        <v>1310</v>
      </c>
      <c r="K20" s="699">
        <v>5</v>
      </c>
      <c r="L20" s="700">
        <v>3299.7</v>
      </c>
    </row>
    <row r="21" spans="1:12" s="701" customFormat="1" ht="15.75">
      <c r="A21" s="702">
        <v>16</v>
      </c>
      <c r="B21" s="694">
        <v>10</v>
      </c>
      <c r="C21" s="703" t="s">
        <v>44</v>
      </c>
      <c r="D21" s="703" t="s">
        <v>655</v>
      </c>
      <c r="E21" s="703" t="s">
        <v>16</v>
      </c>
      <c r="F21" s="702" t="s">
        <v>45</v>
      </c>
      <c r="G21" s="704">
        <v>1044.48</v>
      </c>
      <c r="H21" s="702" t="s">
        <v>18</v>
      </c>
      <c r="I21" s="705">
        <f t="shared" si="0"/>
        <v>10444.799999999999</v>
      </c>
      <c r="J21" s="698" t="s">
        <v>1323</v>
      </c>
      <c r="K21" s="699">
        <v>10</v>
      </c>
      <c r="L21" s="700">
        <v>1044.48</v>
      </c>
    </row>
    <row r="22" spans="1:12" s="701" customFormat="1" ht="31.5">
      <c r="A22" s="702">
        <v>17</v>
      </c>
      <c r="B22" s="694">
        <v>10</v>
      </c>
      <c r="C22" s="703" t="s">
        <v>46</v>
      </c>
      <c r="D22" s="703" t="s">
        <v>655</v>
      </c>
      <c r="E22" s="703" t="s">
        <v>16</v>
      </c>
      <c r="F22" s="702" t="s">
        <v>47</v>
      </c>
      <c r="G22" s="704">
        <v>9847</v>
      </c>
      <c r="H22" s="702" t="s">
        <v>18</v>
      </c>
      <c r="I22" s="705">
        <f t="shared" si="0"/>
        <v>98470</v>
      </c>
      <c r="J22" s="698" t="s">
        <v>1324</v>
      </c>
      <c r="K22" s="699">
        <v>10</v>
      </c>
      <c r="L22" s="700">
        <v>9847</v>
      </c>
    </row>
    <row r="23" spans="1:12" s="701" customFormat="1" ht="15.75">
      <c r="A23" s="702">
        <v>18</v>
      </c>
      <c r="B23" s="694">
        <v>1</v>
      </c>
      <c r="C23" s="703" t="s">
        <v>48</v>
      </c>
      <c r="D23" s="703" t="s">
        <v>655</v>
      </c>
      <c r="E23" s="703" t="s">
        <v>16</v>
      </c>
      <c r="F23" s="702" t="s">
        <v>49</v>
      </c>
      <c r="G23" s="704">
        <v>1612</v>
      </c>
      <c r="H23" s="702" t="s">
        <v>50</v>
      </c>
      <c r="I23" s="705">
        <f t="shared" si="0"/>
        <v>1612</v>
      </c>
      <c r="J23" s="698" t="s">
        <v>1325</v>
      </c>
      <c r="K23" s="699">
        <v>1</v>
      </c>
      <c r="L23" s="700">
        <v>1612</v>
      </c>
    </row>
    <row r="24" spans="1:12" s="701" customFormat="1" ht="77.25" customHeight="1">
      <c r="A24" s="702">
        <v>19</v>
      </c>
      <c r="B24" s="694">
        <v>1</v>
      </c>
      <c r="C24" s="703" t="s">
        <v>1326</v>
      </c>
      <c r="D24" s="703" t="s">
        <v>655</v>
      </c>
      <c r="E24" s="703" t="s">
        <v>16</v>
      </c>
      <c r="F24" s="702" t="s">
        <v>29</v>
      </c>
      <c r="G24" s="704">
        <v>3299.7</v>
      </c>
      <c r="H24" s="702" t="s">
        <v>18</v>
      </c>
      <c r="I24" s="705">
        <f t="shared" si="0"/>
        <v>3299.7</v>
      </c>
      <c r="J24" s="698" t="s">
        <v>1310</v>
      </c>
      <c r="K24" s="699">
        <v>1</v>
      </c>
      <c r="L24" s="700">
        <v>3299.7</v>
      </c>
    </row>
    <row r="25" spans="1:12" s="701" customFormat="1" ht="15.75">
      <c r="A25" s="702">
        <v>20</v>
      </c>
      <c r="B25" s="694">
        <v>1</v>
      </c>
      <c r="C25" s="703" t="s">
        <v>52</v>
      </c>
      <c r="D25" s="703" t="s">
        <v>655</v>
      </c>
      <c r="E25" s="703" t="s">
        <v>16</v>
      </c>
      <c r="F25" s="702" t="s">
        <v>53</v>
      </c>
      <c r="G25" s="704">
        <v>1024</v>
      </c>
      <c r="H25" s="702" t="s">
        <v>50</v>
      </c>
      <c r="I25" s="705">
        <f t="shared" si="0"/>
        <v>1024</v>
      </c>
      <c r="J25" s="698" t="s">
        <v>1327</v>
      </c>
      <c r="K25" s="699">
        <v>1</v>
      </c>
      <c r="L25" s="700">
        <v>1024</v>
      </c>
    </row>
    <row r="26" spans="1:12" s="701" customFormat="1" ht="31.5">
      <c r="A26" s="702">
        <v>21</v>
      </c>
      <c r="B26" s="694">
        <v>1</v>
      </c>
      <c r="C26" s="703" t="s">
        <v>1328</v>
      </c>
      <c r="D26" s="703" t="s">
        <v>655</v>
      </c>
      <c r="E26" s="703" t="s">
        <v>16</v>
      </c>
      <c r="F26" s="702" t="s">
        <v>55</v>
      </c>
      <c r="G26" s="704">
        <v>7666</v>
      </c>
      <c r="H26" s="702" t="s">
        <v>18</v>
      </c>
      <c r="I26" s="705">
        <f t="shared" si="0"/>
        <v>7666</v>
      </c>
      <c r="J26" s="698" t="s">
        <v>1329</v>
      </c>
      <c r="K26" s="699">
        <v>1</v>
      </c>
      <c r="L26" s="700">
        <v>7666</v>
      </c>
    </row>
    <row r="27" spans="1:12" s="701" customFormat="1" ht="47.25">
      <c r="A27" s="702">
        <v>22</v>
      </c>
      <c r="B27" s="694">
        <v>1</v>
      </c>
      <c r="C27" s="703" t="s">
        <v>1330</v>
      </c>
      <c r="D27" s="703" t="s">
        <v>655</v>
      </c>
      <c r="E27" s="703" t="s">
        <v>16</v>
      </c>
      <c r="F27" s="702" t="s">
        <v>58</v>
      </c>
      <c r="G27" s="704">
        <v>42000</v>
      </c>
      <c r="H27" s="702" t="s">
        <v>18</v>
      </c>
      <c r="I27" s="705">
        <f t="shared" si="0"/>
        <v>42000</v>
      </c>
      <c r="J27" s="698" t="s">
        <v>1331</v>
      </c>
      <c r="K27" s="699">
        <v>1</v>
      </c>
      <c r="L27" s="700">
        <v>42000</v>
      </c>
    </row>
    <row r="28" spans="1:12" s="701" customFormat="1" ht="63">
      <c r="A28" s="702">
        <v>23</v>
      </c>
      <c r="B28" s="694">
        <v>1</v>
      </c>
      <c r="C28" s="703" t="s">
        <v>919</v>
      </c>
      <c r="D28" s="703" t="s">
        <v>655</v>
      </c>
      <c r="E28" s="703" t="s">
        <v>16</v>
      </c>
      <c r="F28" s="702" t="s">
        <v>60</v>
      </c>
      <c r="G28" s="704">
        <v>2122</v>
      </c>
      <c r="H28" s="702" t="s">
        <v>18</v>
      </c>
      <c r="I28" s="705">
        <f t="shared" si="0"/>
        <v>2122</v>
      </c>
      <c r="J28" s="698" t="s">
        <v>1332</v>
      </c>
      <c r="K28" s="699">
        <v>1</v>
      </c>
      <c r="L28" s="700">
        <v>2122</v>
      </c>
    </row>
    <row r="29" spans="1:12" s="701" customFormat="1" ht="15.75">
      <c r="A29" s="702">
        <v>24</v>
      </c>
      <c r="B29" s="694">
        <v>44</v>
      </c>
      <c r="C29" s="640" t="s">
        <v>61</v>
      </c>
      <c r="D29" s="703" t="s">
        <v>655</v>
      </c>
      <c r="E29" s="703" t="s">
        <v>16</v>
      </c>
      <c r="F29" s="702" t="s">
        <v>62</v>
      </c>
      <c r="G29" s="704">
        <v>48</v>
      </c>
      <c r="H29" s="702" t="s">
        <v>18</v>
      </c>
      <c r="I29" s="705">
        <f t="shared" si="0"/>
        <v>2112</v>
      </c>
      <c r="J29" s="698" t="s">
        <v>1333</v>
      </c>
      <c r="K29" s="699">
        <v>44</v>
      </c>
      <c r="L29" s="706">
        <v>48</v>
      </c>
    </row>
    <row r="30" spans="1:12" s="701" customFormat="1" ht="78.75">
      <c r="A30" s="702">
        <v>25</v>
      </c>
      <c r="B30" s="694">
        <v>0.83</v>
      </c>
      <c r="C30" s="703" t="s">
        <v>63</v>
      </c>
      <c r="D30" s="703" t="s">
        <v>655</v>
      </c>
      <c r="E30" s="703" t="s">
        <v>16</v>
      </c>
      <c r="F30" s="702" t="s">
        <v>64</v>
      </c>
      <c r="G30" s="704">
        <v>3426</v>
      </c>
      <c r="H30" s="702" t="s">
        <v>65</v>
      </c>
      <c r="I30" s="705">
        <f t="shared" si="0"/>
        <v>2843.58</v>
      </c>
      <c r="J30" s="698" t="s">
        <v>1334</v>
      </c>
      <c r="K30" s="707">
        <v>0.83</v>
      </c>
      <c r="L30" s="700">
        <v>3426</v>
      </c>
    </row>
    <row r="31" spans="1:12" s="701" customFormat="1" ht="63">
      <c r="A31" s="702">
        <v>26</v>
      </c>
      <c r="B31" s="694">
        <v>3.83</v>
      </c>
      <c r="C31" s="703" t="s">
        <v>66</v>
      </c>
      <c r="D31" s="703" t="s">
        <v>655</v>
      </c>
      <c r="E31" s="703" t="s">
        <v>16</v>
      </c>
      <c r="F31" s="702" t="s">
        <v>67</v>
      </c>
      <c r="G31" s="704">
        <v>1470</v>
      </c>
      <c r="H31" s="702" t="s">
        <v>65</v>
      </c>
      <c r="I31" s="705">
        <f t="shared" si="0"/>
        <v>5630.1</v>
      </c>
      <c r="J31" s="698" t="s">
        <v>1335</v>
      </c>
      <c r="K31" s="707">
        <v>3.83</v>
      </c>
      <c r="L31" s="700">
        <v>1470</v>
      </c>
    </row>
    <row r="32" spans="1:12" ht="126">
      <c r="A32" s="702">
        <v>27</v>
      </c>
      <c r="B32" s="694">
        <v>3.83</v>
      </c>
      <c r="C32" s="703" t="s">
        <v>1336</v>
      </c>
      <c r="D32" s="703" t="s">
        <v>655</v>
      </c>
      <c r="E32" s="703" t="s">
        <v>57</v>
      </c>
      <c r="F32" s="702" t="s">
        <v>69</v>
      </c>
      <c r="G32" s="704">
        <v>2181</v>
      </c>
      <c r="H32" s="702" t="s">
        <v>65</v>
      </c>
      <c r="I32" s="705">
        <f t="shared" si="0"/>
        <v>8353.23</v>
      </c>
      <c r="J32" s="698" t="s">
        <v>1337</v>
      </c>
      <c r="K32" s="707">
        <v>3.83</v>
      </c>
      <c r="L32" s="700">
        <v>2181</v>
      </c>
    </row>
    <row r="33" spans="1:12" ht="126">
      <c r="A33" s="702">
        <v>28</v>
      </c>
      <c r="B33" s="694">
        <v>3.83</v>
      </c>
      <c r="C33" s="703" t="s">
        <v>1338</v>
      </c>
      <c r="D33" s="703" t="s">
        <v>655</v>
      </c>
      <c r="E33" s="703" t="s">
        <v>16</v>
      </c>
      <c r="F33" s="702" t="s">
        <v>71</v>
      </c>
      <c r="G33" s="704">
        <v>851</v>
      </c>
      <c r="H33" s="702" t="s">
        <v>65</v>
      </c>
      <c r="I33" s="705">
        <f t="shared" si="0"/>
        <v>3259.33</v>
      </c>
      <c r="J33" s="698" t="s">
        <v>1339</v>
      </c>
      <c r="K33" s="707">
        <v>3.83</v>
      </c>
      <c r="L33" s="706">
        <v>851</v>
      </c>
    </row>
    <row r="34" spans="1:12" ht="126">
      <c r="A34" s="702">
        <v>29</v>
      </c>
      <c r="B34" s="694">
        <v>3.83</v>
      </c>
      <c r="C34" s="703" t="s">
        <v>1340</v>
      </c>
      <c r="D34" s="703" t="s">
        <v>655</v>
      </c>
      <c r="E34" s="703" t="s">
        <v>57</v>
      </c>
      <c r="F34" s="702" t="s">
        <v>73</v>
      </c>
      <c r="G34" s="704">
        <v>1293</v>
      </c>
      <c r="H34" s="702" t="s">
        <v>65</v>
      </c>
      <c r="I34" s="705">
        <f t="shared" si="0"/>
        <v>4952.1900000000005</v>
      </c>
      <c r="J34" s="698" t="s">
        <v>1341</v>
      </c>
      <c r="K34" s="707">
        <v>3.83</v>
      </c>
      <c r="L34" s="700">
        <v>1293</v>
      </c>
    </row>
    <row r="35" spans="1:12" ht="126">
      <c r="A35" s="702">
        <v>30</v>
      </c>
      <c r="B35" s="694">
        <v>3.83</v>
      </c>
      <c r="C35" s="703" t="s">
        <v>1342</v>
      </c>
      <c r="D35" s="703" t="s">
        <v>655</v>
      </c>
      <c r="E35" s="703" t="s">
        <v>16</v>
      </c>
      <c r="F35" s="702" t="s">
        <v>75</v>
      </c>
      <c r="G35" s="704">
        <v>482</v>
      </c>
      <c r="H35" s="702" t="s">
        <v>65</v>
      </c>
      <c r="I35" s="705">
        <f t="shared" si="0"/>
        <v>1846.06</v>
      </c>
      <c r="J35" s="698" t="s">
        <v>1343</v>
      </c>
      <c r="K35" s="707">
        <v>3.83</v>
      </c>
      <c r="L35" s="706">
        <v>482</v>
      </c>
    </row>
    <row r="36" spans="1:12" ht="15.75">
      <c r="A36" s="702">
        <v>31</v>
      </c>
      <c r="B36" s="694">
        <v>43</v>
      </c>
      <c r="C36" s="703" t="s">
        <v>76</v>
      </c>
      <c r="D36" s="703" t="s">
        <v>655</v>
      </c>
      <c r="E36" s="703" t="s">
        <v>16</v>
      </c>
      <c r="F36" s="702" t="s">
        <v>77</v>
      </c>
      <c r="G36" s="704">
        <v>122</v>
      </c>
      <c r="H36" s="702" t="s">
        <v>18</v>
      </c>
      <c r="I36" s="705">
        <f t="shared" si="0"/>
        <v>5246</v>
      </c>
      <c r="J36" s="698" t="s">
        <v>1344</v>
      </c>
      <c r="K36" s="699">
        <v>43</v>
      </c>
      <c r="L36" s="706">
        <v>122</v>
      </c>
    </row>
    <row r="37" spans="1:12" ht="31.5">
      <c r="A37" s="702">
        <v>32</v>
      </c>
      <c r="B37" s="694">
        <v>36</v>
      </c>
      <c r="C37" s="703" t="s">
        <v>728</v>
      </c>
      <c r="D37" s="703" t="s">
        <v>655</v>
      </c>
      <c r="E37" s="703" t="s">
        <v>57</v>
      </c>
      <c r="F37" s="702" t="s">
        <v>79</v>
      </c>
      <c r="G37" s="704">
        <v>3486</v>
      </c>
      <c r="H37" s="702" t="s">
        <v>18</v>
      </c>
      <c r="I37" s="705">
        <f t="shared" si="0"/>
        <v>125496</v>
      </c>
      <c r="J37" s="698" t="s">
        <v>1345</v>
      </c>
      <c r="K37" s="699">
        <v>36</v>
      </c>
      <c r="L37" s="700">
        <v>3486</v>
      </c>
    </row>
    <row r="38" spans="1:12" ht="63.75" customHeight="1">
      <c r="A38" s="702">
        <v>33</v>
      </c>
      <c r="B38" s="694">
        <v>36</v>
      </c>
      <c r="C38" s="703" t="s">
        <v>80</v>
      </c>
      <c r="D38" s="703" t="s">
        <v>655</v>
      </c>
      <c r="E38" s="703" t="s">
        <v>16</v>
      </c>
      <c r="F38" s="702" t="s">
        <v>81</v>
      </c>
      <c r="G38" s="704">
        <v>1234.2</v>
      </c>
      <c r="H38" s="702" t="s">
        <v>18</v>
      </c>
      <c r="I38" s="705">
        <f t="shared" si="0"/>
        <v>44431.200000000004</v>
      </c>
      <c r="J38" s="698" t="s">
        <v>1346</v>
      </c>
      <c r="K38" s="699">
        <v>36</v>
      </c>
      <c r="L38" s="700">
        <v>1234.2</v>
      </c>
    </row>
    <row r="39" spans="1:12" ht="47.25">
      <c r="A39" s="702">
        <v>34</v>
      </c>
      <c r="B39" s="694">
        <v>36</v>
      </c>
      <c r="C39" s="703" t="s">
        <v>82</v>
      </c>
      <c r="D39" s="703" t="s">
        <v>655</v>
      </c>
      <c r="E39" s="703" t="s">
        <v>16</v>
      </c>
      <c r="F39" s="702" t="s">
        <v>83</v>
      </c>
      <c r="G39" s="704">
        <v>386</v>
      </c>
      <c r="H39" s="702" t="s">
        <v>18</v>
      </c>
      <c r="I39" s="705">
        <f t="shared" si="0"/>
        <v>13896</v>
      </c>
      <c r="J39" s="698" t="s">
        <v>1347</v>
      </c>
      <c r="K39" s="699">
        <v>36</v>
      </c>
      <c r="L39" s="706">
        <v>386</v>
      </c>
    </row>
    <row r="40" spans="1:12" ht="78.75">
      <c r="A40" s="702">
        <v>35</v>
      </c>
      <c r="B40" s="694">
        <v>531.9</v>
      </c>
      <c r="C40" s="703" t="s">
        <v>84</v>
      </c>
      <c r="D40" s="703" t="s">
        <v>655</v>
      </c>
      <c r="E40" s="703" t="s">
        <v>16</v>
      </c>
      <c r="F40" s="702" t="s">
        <v>85</v>
      </c>
      <c r="G40" s="704">
        <v>65</v>
      </c>
      <c r="H40" s="702" t="s">
        <v>86</v>
      </c>
      <c r="I40" s="705">
        <f t="shared" si="0"/>
        <v>34573.5</v>
      </c>
      <c r="J40" s="698" t="s">
        <v>1348</v>
      </c>
      <c r="K40" s="707">
        <v>531.9</v>
      </c>
      <c r="L40" s="706">
        <v>65</v>
      </c>
    </row>
    <row r="41" spans="1:12" ht="47.25">
      <c r="A41" s="702">
        <v>36</v>
      </c>
      <c r="B41" s="694">
        <v>208.3</v>
      </c>
      <c r="C41" s="703" t="s">
        <v>87</v>
      </c>
      <c r="D41" s="703" t="s">
        <v>655</v>
      </c>
      <c r="E41" s="703" t="s">
        <v>16</v>
      </c>
      <c r="F41" s="702" t="s">
        <v>88</v>
      </c>
      <c r="G41" s="704">
        <v>41</v>
      </c>
      <c r="H41" s="702" t="s">
        <v>86</v>
      </c>
      <c r="I41" s="705">
        <f t="shared" si="0"/>
        <v>8540.3000000000011</v>
      </c>
      <c r="J41" s="698" t="s">
        <v>1349</v>
      </c>
      <c r="K41" s="707">
        <v>208.3</v>
      </c>
      <c r="L41" s="706">
        <v>41</v>
      </c>
    </row>
    <row r="42" spans="1:12" ht="15.75">
      <c r="A42" s="702">
        <v>37</v>
      </c>
      <c r="B42" s="694">
        <v>50</v>
      </c>
      <c r="C42" s="703" t="s">
        <v>89</v>
      </c>
      <c r="D42" s="703" t="s">
        <v>655</v>
      </c>
      <c r="E42" s="703" t="s">
        <v>57</v>
      </c>
      <c r="F42" s="702" t="s">
        <v>90</v>
      </c>
      <c r="G42" s="704">
        <v>117.5</v>
      </c>
      <c r="H42" s="702" t="s">
        <v>91</v>
      </c>
      <c r="I42" s="705">
        <f t="shared" si="0"/>
        <v>5875</v>
      </c>
      <c r="J42" s="698" t="s">
        <v>1350</v>
      </c>
      <c r="K42" s="707">
        <v>50</v>
      </c>
      <c r="L42" s="706">
        <v>117.5</v>
      </c>
    </row>
    <row r="43" spans="1:12" ht="15.75">
      <c r="A43" s="702">
        <v>38</v>
      </c>
      <c r="B43" s="694">
        <v>314</v>
      </c>
      <c r="C43" s="641" t="s">
        <v>1351</v>
      </c>
      <c r="D43" s="703" t="s">
        <v>655</v>
      </c>
      <c r="E43" s="703" t="s">
        <v>16</v>
      </c>
      <c r="F43" s="702" t="s">
        <v>93</v>
      </c>
      <c r="G43" s="704">
        <v>55</v>
      </c>
      <c r="H43" s="702" t="s">
        <v>94</v>
      </c>
      <c r="I43" s="705">
        <f t="shared" si="0"/>
        <v>17270</v>
      </c>
      <c r="J43" s="698" t="s">
        <v>1352</v>
      </c>
      <c r="K43" s="707">
        <v>314</v>
      </c>
      <c r="L43" s="706">
        <v>55</v>
      </c>
    </row>
    <row r="44" spans="1:12" ht="63">
      <c r="A44" s="702">
        <v>39</v>
      </c>
      <c r="B44" s="694">
        <v>2</v>
      </c>
      <c r="C44" s="703" t="s">
        <v>95</v>
      </c>
      <c r="D44" s="703" t="s">
        <v>655</v>
      </c>
      <c r="E44" s="703" t="s">
        <v>57</v>
      </c>
      <c r="F44" s="702" t="s">
        <v>96</v>
      </c>
      <c r="G44" s="704">
        <v>4725</v>
      </c>
      <c r="H44" s="702" t="s">
        <v>18</v>
      </c>
      <c r="I44" s="705">
        <f t="shared" si="0"/>
        <v>9450</v>
      </c>
      <c r="J44" s="698" t="s">
        <v>1353</v>
      </c>
      <c r="K44" s="699">
        <v>2</v>
      </c>
      <c r="L44" s="700">
        <v>4725</v>
      </c>
    </row>
    <row r="45" spans="1:12" ht="31.5">
      <c r="A45" s="702">
        <v>40</v>
      </c>
      <c r="B45" s="694">
        <v>2</v>
      </c>
      <c r="C45" s="703" t="s">
        <v>97</v>
      </c>
      <c r="D45" s="703" t="s">
        <v>655</v>
      </c>
      <c r="E45" s="703" t="s">
        <v>16</v>
      </c>
      <c r="F45" s="702" t="s">
        <v>98</v>
      </c>
      <c r="G45" s="704">
        <v>1323</v>
      </c>
      <c r="H45" s="702" t="s">
        <v>18</v>
      </c>
      <c r="I45" s="705">
        <f t="shared" si="0"/>
        <v>2646</v>
      </c>
      <c r="J45" s="698" t="s">
        <v>1354</v>
      </c>
      <c r="K45" s="699">
        <v>2</v>
      </c>
      <c r="L45" s="700">
        <v>1323</v>
      </c>
    </row>
    <row r="46" spans="1:12" ht="160.5">
      <c r="A46" s="702">
        <v>41</v>
      </c>
      <c r="B46" s="694">
        <v>106</v>
      </c>
      <c r="C46" s="703" t="s">
        <v>1355</v>
      </c>
      <c r="D46" s="703" t="s">
        <v>655</v>
      </c>
      <c r="E46" s="703" t="s">
        <v>16</v>
      </c>
      <c r="F46" s="702" t="s">
        <v>100</v>
      </c>
      <c r="G46" s="704">
        <v>2463.3000000000002</v>
      </c>
      <c r="H46" s="702" t="s">
        <v>94</v>
      </c>
      <c r="I46" s="705">
        <f t="shared" si="0"/>
        <v>261109.80000000002</v>
      </c>
      <c r="J46" s="698" t="s">
        <v>1356</v>
      </c>
      <c r="K46" s="707">
        <v>106</v>
      </c>
      <c r="L46" s="700">
        <v>2463.3000000000002</v>
      </c>
    </row>
    <row r="47" spans="1:12" ht="15.75">
      <c r="A47" s="702">
        <v>42</v>
      </c>
      <c r="B47" s="694">
        <v>56</v>
      </c>
      <c r="C47" s="708" t="s">
        <v>1357</v>
      </c>
      <c r="D47" s="703" t="s">
        <v>655</v>
      </c>
      <c r="E47" s="703" t="s">
        <v>16</v>
      </c>
      <c r="F47" s="702" t="s">
        <v>102</v>
      </c>
      <c r="G47" s="704">
        <v>133</v>
      </c>
      <c r="H47" s="702" t="s">
        <v>94</v>
      </c>
      <c r="I47" s="705">
        <f t="shared" si="0"/>
        <v>7448</v>
      </c>
      <c r="J47" s="698" t="s">
        <v>1358</v>
      </c>
      <c r="K47" s="707">
        <v>56</v>
      </c>
      <c r="L47" s="706">
        <v>133</v>
      </c>
    </row>
    <row r="48" spans="1:12" ht="15.75">
      <c r="A48" s="702">
        <v>43</v>
      </c>
      <c r="B48" s="694">
        <v>106</v>
      </c>
      <c r="C48" s="702" t="s">
        <v>1359</v>
      </c>
      <c r="D48" s="703" t="s">
        <v>655</v>
      </c>
      <c r="E48" s="703" t="s">
        <v>16</v>
      </c>
      <c r="F48" s="702" t="s">
        <v>104</v>
      </c>
      <c r="G48" s="704">
        <v>200</v>
      </c>
      <c r="H48" s="702" t="s">
        <v>94</v>
      </c>
      <c r="I48" s="705">
        <f t="shared" si="0"/>
        <v>21200</v>
      </c>
      <c r="J48" s="698" t="s">
        <v>1360</v>
      </c>
      <c r="K48" s="707">
        <v>106</v>
      </c>
      <c r="L48" s="706">
        <v>200</v>
      </c>
    </row>
    <row r="49" spans="1:12" ht="78.75">
      <c r="A49" s="702">
        <v>44</v>
      </c>
      <c r="B49" s="694">
        <v>14</v>
      </c>
      <c r="C49" s="708" t="s">
        <v>1361</v>
      </c>
      <c r="D49" s="703" t="s">
        <v>655</v>
      </c>
      <c r="E49" s="703" t="s">
        <v>16</v>
      </c>
      <c r="F49" s="702" t="s">
        <v>106</v>
      </c>
      <c r="G49" s="704">
        <v>135.66</v>
      </c>
      <c r="H49" s="702" t="s">
        <v>94</v>
      </c>
      <c r="I49" s="705">
        <f t="shared" si="0"/>
        <v>1899.24</v>
      </c>
      <c r="J49" s="698" t="s">
        <v>1362</v>
      </c>
      <c r="K49" s="707">
        <v>14</v>
      </c>
      <c r="L49" s="706">
        <v>135.66</v>
      </c>
    </row>
    <row r="50" spans="1:12" ht="15.75">
      <c r="A50" s="702">
        <v>45</v>
      </c>
      <c r="B50" s="694">
        <v>8</v>
      </c>
      <c r="C50" s="709" t="s">
        <v>1363</v>
      </c>
      <c r="D50" s="703" t="s">
        <v>655</v>
      </c>
      <c r="E50" s="703" t="s">
        <v>57</v>
      </c>
      <c r="F50" s="702" t="s">
        <v>108</v>
      </c>
      <c r="G50" s="704">
        <v>2500</v>
      </c>
      <c r="H50" s="702" t="s">
        <v>18</v>
      </c>
      <c r="I50" s="705">
        <f t="shared" si="0"/>
        <v>20000</v>
      </c>
      <c r="J50" s="698" t="s">
        <v>1364</v>
      </c>
      <c r="K50" s="699">
        <v>8</v>
      </c>
      <c r="L50" s="700">
        <v>2500</v>
      </c>
    </row>
    <row r="51" spans="1:12" ht="15.75">
      <c r="A51" s="702">
        <v>46</v>
      </c>
      <c r="B51" s="694">
        <v>8</v>
      </c>
      <c r="C51" s="709" t="s">
        <v>1365</v>
      </c>
      <c r="D51" s="703" t="s">
        <v>655</v>
      </c>
      <c r="E51" s="703" t="s">
        <v>57</v>
      </c>
      <c r="F51" s="702" t="s">
        <v>110</v>
      </c>
      <c r="G51" s="704">
        <v>4200</v>
      </c>
      <c r="H51" s="702" t="s">
        <v>18</v>
      </c>
      <c r="I51" s="705">
        <f t="shared" si="0"/>
        <v>33600</v>
      </c>
      <c r="J51" s="698" t="s">
        <v>1366</v>
      </c>
      <c r="K51" s="699">
        <v>8</v>
      </c>
      <c r="L51" s="700">
        <v>4200</v>
      </c>
    </row>
    <row r="52" spans="1:12" ht="15.75">
      <c r="A52" s="702">
        <v>47</v>
      </c>
      <c r="B52" s="694">
        <v>8</v>
      </c>
      <c r="C52" s="644" t="s">
        <v>1367</v>
      </c>
      <c r="D52" s="703" t="s">
        <v>655</v>
      </c>
      <c r="E52" s="703" t="s">
        <v>16</v>
      </c>
      <c r="F52" s="702" t="s">
        <v>112</v>
      </c>
      <c r="G52" s="704">
        <v>17600</v>
      </c>
      <c r="H52" s="702" t="s">
        <v>18</v>
      </c>
      <c r="I52" s="705">
        <f t="shared" si="0"/>
        <v>140800</v>
      </c>
      <c r="J52" s="698" t="s">
        <v>1368</v>
      </c>
      <c r="K52" s="699">
        <v>8</v>
      </c>
      <c r="L52" s="700">
        <v>17600</v>
      </c>
    </row>
    <row r="53" spans="1:12" ht="15.75">
      <c r="A53" s="702">
        <v>48</v>
      </c>
      <c r="B53" s="694">
        <v>8</v>
      </c>
      <c r="C53" s="644" t="s">
        <v>1369</v>
      </c>
      <c r="D53" s="703" t="s">
        <v>655</v>
      </c>
      <c r="E53" s="703" t="s">
        <v>16</v>
      </c>
      <c r="F53" s="702" t="s">
        <v>114</v>
      </c>
      <c r="G53" s="704">
        <v>4000</v>
      </c>
      <c r="H53" s="702" t="s">
        <v>18</v>
      </c>
      <c r="I53" s="705">
        <f t="shared" si="0"/>
        <v>32000</v>
      </c>
      <c r="J53" s="698" t="s">
        <v>1370</v>
      </c>
      <c r="K53" s="699">
        <v>8</v>
      </c>
      <c r="L53" s="700">
        <v>4000</v>
      </c>
    </row>
    <row r="54" spans="1:12" ht="15.75">
      <c r="A54" s="702">
        <v>49</v>
      </c>
      <c r="B54" s="694">
        <v>4</v>
      </c>
      <c r="C54" s="703" t="s">
        <v>115</v>
      </c>
      <c r="D54" s="703" t="s">
        <v>655</v>
      </c>
      <c r="E54" s="703" t="s">
        <v>16</v>
      </c>
      <c r="F54" s="702" t="s">
        <v>116</v>
      </c>
      <c r="G54" s="704">
        <v>2764.76</v>
      </c>
      <c r="H54" s="702" t="s">
        <v>18</v>
      </c>
      <c r="I54" s="705">
        <f t="shared" si="0"/>
        <v>11059.04</v>
      </c>
      <c r="J54" s="698" t="s">
        <v>1371</v>
      </c>
      <c r="K54" s="699">
        <v>4</v>
      </c>
      <c r="L54" s="700">
        <v>2764.76</v>
      </c>
    </row>
    <row r="55" spans="1:12" ht="187.5" customHeight="1">
      <c r="A55" s="702">
        <v>50</v>
      </c>
      <c r="B55" s="694">
        <v>85</v>
      </c>
      <c r="C55" s="703" t="s">
        <v>1372</v>
      </c>
      <c r="D55" s="703" t="s">
        <v>655</v>
      </c>
      <c r="E55" s="703" t="s">
        <v>16</v>
      </c>
      <c r="F55" s="702" t="s">
        <v>118</v>
      </c>
      <c r="G55" s="704">
        <v>465.46</v>
      </c>
      <c r="H55" s="702" t="s">
        <v>94</v>
      </c>
      <c r="I55" s="705">
        <f t="shared" si="0"/>
        <v>39564.1</v>
      </c>
      <c r="J55" s="698" t="s">
        <v>1373</v>
      </c>
      <c r="K55" s="707">
        <v>85</v>
      </c>
      <c r="L55" s="706">
        <v>465.46</v>
      </c>
    </row>
    <row r="56" spans="1:12" ht="69.75" customHeight="1">
      <c r="A56" s="702">
        <v>51</v>
      </c>
      <c r="B56" s="694">
        <v>15</v>
      </c>
      <c r="C56" s="703" t="s">
        <v>1374</v>
      </c>
      <c r="D56" s="703" t="s">
        <v>655</v>
      </c>
      <c r="E56" s="703" t="s">
        <v>16</v>
      </c>
      <c r="F56" s="702" t="s">
        <v>120</v>
      </c>
      <c r="G56" s="704">
        <v>126.23</v>
      </c>
      <c r="H56" s="702" t="s">
        <v>94</v>
      </c>
      <c r="I56" s="705">
        <f t="shared" si="0"/>
        <v>1893.45</v>
      </c>
      <c r="J56" s="698" t="s">
        <v>1375</v>
      </c>
      <c r="K56" s="707">
        <v>15</v>
      </c>
      <c r="L56" s="706">
        <v>126.23</v>
      </c>
    </row>
    <row r="57" spans="1:12" ht="31.5">
      <c r="A57" s="702">
        <v>52</v>
      </c>
      <c r="B57" s="694">
        <v>2</v>
      </c>
      <c r="C57" s="703" t="s">
        <v>121</v>
      </c>
      <c r="D57" s="703" t="s">
        <v>655</v>
      </c>
      <c r="E57" s="703" t="s">
        <v>16</v>
      </c>
      <c r="F57" s="702" t="s">
        <v>122</v>
      </c>
      <c r="G57" s="704">
        <v>2370.63</v>
      </c>
      <c r="H57" s="702" t="s">
        <v>18</v>
      </c>
      <c r="I57" s="705">
        <f t="shared" si="0"/>
        <v>4741.26</v>
      </c>
      <c r="J57" s="698" t="s">
        <v>1376</v>
      </c>
      <c r="K57" s="699">
        <v>2</v>
      </c>
      <c r="L57" s="700">
        <v>2370.63</v>
      </c>
    </row>
    <row r="58" spans="1:12" ht="180" customHeight="1">
      <c r="A58" s="702">
        <v>53</v>
      </c>
      <c r="B58" s="694">
        <v>90</v>
      </c>
      <c r="C58" s="703" t="s">
        <v>1377</v>
      </c>
      <c r="D58" s="703" t="s">
        <v>655</v>
      </c>
      <c r="E58" s="703" t="s">
        <v>16</v>
      </c>
      <c r="F58" s="702" t="s">
        <v>124</v>
      </c>
      <c r="G58" s="704">
        <v>377.63</v>
      </c>
      <c r="H58" s="702" t="s">
        <v>94</v>
      </c>
      <c r="I58" s="705">
        <f t="shared" si="0"/>
        <v>33986.699999999997</v>
      </c>
      <c r="J58" s="698" t="s">
        <v>1378</v>
      </c>
      <c r="K58" s="707">
        <v>90</v>
      </c>
      <c r="L58" s="706">
        <v>377.63</v>
      </c>
    </row>
    <row r="59" spans="1:12" ht="79.5" customHeight="1">
      <c r="A59" s="702">
        <v>54</v>
      </c>
      <c r="B59" s="710">
        <v>10</v>
      </c>
      <c r="C59" s="711" t="s">
        <v>1379</v>
      </c>
      <c r="D59" s="703" t="s">
        <v>655</v>
      </c>
      <c r="E59" s="703" t="s">
        <v>16</v>
      </c>
      <c r="F59" s="711" t="s">
        <v>126</v>
      </c>
      <c r="G59" s="712">
        <v>85.43</v>
      </c>
      <c r="H59" s="702" t="s">
        <v>94</v>
      </c>
      <c r="I59" s="705">
        <f t="shared" si="0"/>
        <v>854.30000000000007</v>
      </c>
      <c r="J59" s="698" t="s">
        <v>1380</v>
      </c>
      <c r="K59" s="707">
        <v>10</v>
      </c>
      <c r="L59" s="706">
        <v>85.43</v>
      </c>
    </row>
    <row r="60" spans="1:12" ht="31.5">
      <c r="A60" s="702">
        <v>55</v>
      </c>
      <c r="B60" s="694">
        <v>2</v>
      </c>
      <c r="C60" s="703" t="s">
        <v>1381</v>
      </c>
      <c r="D60" s="703" t="s">
        <v>655</v>
      </c>
      <c r="E60" s="703" t="s">
        <v>16</v>
      </c>
      <c r="F60" s="702" t="s">
        <v>128</v>
      </c>
      <c r="G60" s="704">
        <v>968.9</v>
      </c>
      <c r="H60" s="702" t="s">
        <v>18</v>
      </c>
      <c r="I60" s="705">
        <f t="shared" si="0"/>
        <v>1937.8</v>
      </c>
      <c r="J60" s="698" t="s">
        <v>1382</v>
      </c>
      <c r="K60" s="699">
        <v>2</v>
      </c>
      <c r="L60" s="706">
        <v>968.9</v>
      </c>
    </row>
    <row r="61" spans="1:12" ht="50.25" customHeight="1">
      <c r="A61" s="702">
        <v>56</v>
      </c>
      <c r="B61" s="696">
        <v>2200</v>
      </c>
      <c r="C61" s="703" t="s">
        <v>380</v>
      </c>
      <c r="D61" s="703" t="s">
        <v>655</v>
      </c>
      <c r="E61" s="703" t="s">
        <v>16</v>
      </c>
      <c r="F61" s="702" t="s">
        <v>130</v>
      </c>
      <c r="G61" s="704">
        <v>27</v>
      </c>
      <c r="H61" s="702" t="s">
        <v>94</v>
      </c>
      <c r="I61" s="705">
        <f t="shared" si="0"/>
        <v>59400</v>
      </c>
      <c r="J61" s="698" t="s">
        <v>1383</v>
      </c>
      <c r="K61" s="713">
        <v>2200</v>
      </c>
      <c r="L61" s="706">
        <v>27</v>
      </c>
    </row>
    <row r="62" spans="1:12" ht="63">
      <c r="A62" s="702">
        <v>57</v>
      </c>
      <c r="B62" s="694">
        <v>500</v>
      </c>
      <c r="C62" s="703" t="s">
        <v>1384</v>
      </c>
      <c r="D62" s="703" t="s">
        <v>655</v>
      </c>
      <c r="E62" s="703" t="s">
        <v>16</v>
      </c>
      <c r="F62" s="702" t="s">
        <v>132</v>
      </c>
      <c r="G62" s="704">
        <v>27</v>
      </c>
      <c r="H62" s="702" t="s">
        <v>18</v>
      </c>
      <c r="I62" s="705">
        <f t="shared" si="0"/>
        <v>13500</v>
      </c>
      <c r="J62" s="698" t="s">
        <v>1385</v>
      </c>
      <c r="K62" s="699">
        <v>500</v>
      </c>
      <c r="L62" s="706">
        <v>27</v>
      </c>
    </row>
    <row r="63" spans="1:12" ht="78.75">
      <c r="A63" s="702">
        <v>58</v>
      </c>
      <c r="B63" s="694">
        <v>1.6</v>
      </c>
      <c r="C63" s="703" t="s">
        <v>63</v>
      </c>
      <c r="D63" s="703" t="s">
        <v>655</v>
      </c>
      <c r="E63" s="703" t="s">
        <v>16</v>
      </c>
      <c r="F63" s="702" t="s">
        <v>64</v>
      </c>
      <c r="G63" s="704">
        <v>3426</v>
      </c>
      <c r="H63" s="702" t="s">
        <v>65</v>
      </c>
      <c r="I63" s="705">
        <f t="shared" si="0"/>
        <v>5481.6</v>
      </c>
      <c r="J63" s="698" t="s">
        <v>1334</v>
      </c>
      <c r="K63" s="707">
        <v>1.6</v>
      </c>
      <c r="L63" s="700">
        <v>3426</v>
      </c>
    </row>
    <row r="64" spans="1:12" ht="126">
      <c r="A64" s="702">
        <v>59</v>
      </c>
      <c r="B64" s="694">
        <v>1.6</v>
      </c>
      <c r="C64" s="703" t="s">
        <v>1336</v>
      </c>
      <c r="D64" s="703" t="s">
        <v>655</v>
      </c>
      <c r="E64" s="703" t="s">
        <v>57</v>
      </c>
      <c r="F64" s="702" t="s">
        <v>69</v>
      </c>
      <c r="G64" s="704">
        <v>2181</v>
      </c>
      <c r="H64" s="702" t="s">
        <v>65</v>
      </c>
      <c r="I64" s="705">
        <f t="shared" si="0"/>
        <v>3489.6000000000004</v>
      </c>
      <c r="J64" s="698" t="s">
        <v>1337</v>
      </c>
      <c r="K64" s="707">
        <v>1.6</v>
      </c>
      <c r="L64" s="700">
        <v>2181</v>
      </c>
    </row>
    <row r="65" spans="1:12" ht="126">
      <c r="A65" s="702">
        <v>60</v>
      </c>
      <c r="B65" s="694">
        <v>1.6</v>
      </c>
      <c r="C65" s="703" t="s">
        <v>1338</v>
      </c>
      <c r="D65" s="703" t="s">
        <v>655</v>
      </c>
      <c r="E65" s="703" t="s">
        <v>16</v>
      </c>
      <c r="F65" s="702" t="s">
        <v>71</v>
      </c>
      <c r="G65" s="704">
        <v>851</v>
      </c>
      <c r="H65" s="702" t="s">
        <v>65</v>
      </c>
      <c r="I65" s="705">
        <f t="shared" si="0"/>
        <v>1361.6000000000001</v>
      </c>
      <c r="J65" s="698" t="s">
        <v>1339</v>
      </c>
      <c r="K65" s="707">
        <v>1.6</v>
      </c>
      <c r="L65" s="706">
        <v>851</v>
      </c>
    </row>
    <row r="66" spans="1:12" ht="126">
      <c r="A66" s="702">
        <v>61</v>
      </c>
      <c r="B66" s="694">
        <v>1.6</v>
      </c>
      <c r="C66" s="703" t="s">
        <v>1340</v>
      </c>
      <c r="D66" s="703" t="s">
        <v>655</v>
      </c>
      <c r="E66" s="703" t="s">
        <v>57</v>
      </c>
      <c r="F66" s="702" t="s">
        <v>73</v>
      </c>
      <c r="G66" s="704">
        <v>1293</v>
      </c>
      <c r="H66" s="702" t="s">
        <v>65</v>
      </c>
      <c r="I66" s="705">
        <f t="shared" si="0"/>
        <v>2068.8000000000002</v>
      </c>
      <c r="J66" s="698" t="s">
        <v>1341</v>
      </c>
      <c r="K66" s="707">
        <v>1.6</v>
      </c>
      <c r="L66" s="700">
        <v>1293</v>
      </c>
    </row>
    <row r="67" spans="1:12" ht="108.75" customHeight="1">
      <c r="A67" s="702">
        <v>62</v>
      </c>
      <c r="B67" s="694">
        <v>1.6</v>
      </c>
      <c r="C67" s="703" t="s">
        <v>1342</v>
      </c>
      <c r="D67" s="703" t="s">
        <v>655</v>
      </c>
      <c r="E67" s="703" t="s">
        <v>16</v>
      </c>
      <c r="F67" s="702" t="s">
        <v>75</v>
      </c>
      <c r="G67" s="704">
        <v>482</v>
      </c>
      <c r="H67" s="702" t="s">
        <v>65</v>
      </c>
      <c r="I67" s="705">
        <f t="shared" si="0"/>
        <v>771.2</v>
      </c>
      <c r="J67" s="698" t="s">
        <v>1343</v>
      </c>
      <c r="K67" s="707">
        <v>1.6</v>
      </c>
      <c r="L67" s="706">
        <v>482</v>
      </c>
    </row>
    <row r="68" spans="1:12" ht="47.25">
      <c r="A68" s="702">
        <v>63</v>
      </c>
      <c r="B68" s="694">
        <v>5</v>
      </c>
      <c r="C68" s="703" t="s">
        <v>1386</v>
      </c>
      <c r="D68" s="703" t="s">
        <v>655</v>
      </c>
      <c r="E68" s="703" t="s">
        <v>16</v>
      </c>
      <c r="F68" s="702" t="s">
        <v>135</v>
      </c>
      <c r="G68" s="704">
        <v>990.68</v>
      </c>
      <c r="H68" s="702" t="s">
        <v>18</v>
      </c>
      <c r="I68" s="705">
        <f t="shared" si="0"/>
        <v>4953.3999999999996</v>
      </c>
      <c r="J68" s="698" t="s">
        <v>1387</v>
      </c>
      <c r="K68" s="699">
        <v>5</v>
      </c>
      <c r="L68" s="706">
        <v>990.68</v>
      </c>
    </row>
    <row r="69" spans="1:12" ht="63.75" customHeight="1">
      <c r="A69" s="702">
        <v>64</v>
      </c>
      <c r="B69" s="694">
        <v>5</v>
      </c>
      <c r="C69" s="703" t="s">
        <v>1388</v>
      </c>
      <c r="D69" s="703" t="s">
        <v>655</v>
      </c>
      <c r="E69" s="703" t="s">
        <v>16</v>
      </c>
      <c r="F69" s="702" t="s">
        <v>137</v>
      </c>
      <c r="G69" s="704">
        <v>2643.83</v>
      </c>
      <c r="H69" s="702" t="s">
        <v>18</v>
      </c>
      <c r="I69" s="705">
        <f t="shared" si="0"/>
        <v>13219.15</v>
      </c>
      <c r="J69" s="698" t="s">
        <v>1389</v>
      </c>
      <c r="K69" s="699">
        <v>5</v>
      </c>
      <c r="L69" s="700">
        <v>2643.83</v>
      </c>
    </row>
    <row r="70" spans="1:12" ht="47.25">
      <c r="A70" s="702">
        <v>65</v>
      </c>
      <c r="B70" s="694">
        <v>4.7</v>
      </c>
      <c r="C70" s="703" t="s">
        <v>1390</v>
      </c>
      <c r="D70" s="703" t="s">
        <v>655</v>
      </c>
      <c r="E70" s="703" t="s">
        <v>16</v>
      </c>
      <c r="F70" s="702" t="s">
        <v>139</v>
      </c>
      <c r="G70" s="704">
        <v>6579</v>
      </c>
      <c r="H70" s="702" t="s">
        <v>140</v>
      </c>
      <c r="I70" s="705">
        <f t="shared" si="0"/>
        <v>30921.300000000003</v>
      </c>
      <c r="J70" s="698" t="s">
        <v>1391</v>
      </c>
      <c r="K70" s="707">
        <v>4.7</v>
      </c>
      <c r="L70" s="700">
        <v>6579</v>
      </c>
    </row>
    <row r="71" spans="1:12" ht="15.75">
      <c r="A71" s="702">
        <v>66</v>
      </c>
      <c r="B71" s="694">
        <v>0.155</v>
      </c>
      <c r="C71" s="703" t="s">
        <v>1392</v>
      </c>
      <c r="D71" s="703" t="s">
        <v>655</v>
      </c>
      <c r="E71" s="703" t="s">
        <v>16</v>
      </c>
      <c r="F71" s="702" t="s">
        <v>142</v>
      </c>
      <c r="G71" s="704">
        <v>3893.03</v>
      </c>
      <c r="H71" s="702" t="s">
        <v>140</v>
      </c>
      <c r="I71" s="705">
        <f t="shared" ref="I71:I134" si="1">B71*G71</f>
        <v>603.41965000000005</v>
      </c>
      <c r="J71" s="698" t="s">
        <v>1393</v>
      </c>
      <c r="K71" s="707">
        <v>0.155</v>
      </c>
      <c r="L71" s="700">
        <v>3893.03</v>
      </c>
    </row>
    <row r="72" spans="1:12" ht="15.75">
      <c r="A72" s="702">
        <v>67</v>
      </c>
      <c r="B72" s="694">
        <v>5</v>
      </c>
      <c r="C72" s="703" t="s">
        <v>1394</v>
      </c>
      <c r="D72" s="703" t="s">
        <v>655</v>
      </c>
      <c r="E72" s="703" t="s">
        <v>16</v>
      </c>
      <c r="F72" s="702" t="s">
        <v>144</v>
      </c>
      <c r="G72" s="704">
        <v>48</v>
      </c>
      <c r="H72" s="702" t="s">
        <v>18</v>
      </c>
      <c r="I72" s="705">
        <f t="shared" si="1"/>
        <v>240</v>
      </c>
      <c r="J72" s="698" t="s">
        <v>1395</v>
      </c>
      <c r="K72" s="699">
        <v>5</v>
      </c>
      <c r="L72" s="706">
        <v>48</v>
      </c>
    </row>
    <row r="73" spans="1:12" ht="15.75">
      <c r="A73" s="702">
        <v>68</v>
      </c>
      <c r="B73" s="694">
        <v>1</v>
      </c>
      <c r="C73" s="703" t="s">
        <v>145</v>
      </c>
      <c r="D73" s="703" t="s">
        <v>655</v>
      </c>
      <c r="E73" s="703" t="s">
        <v>16</v>
      </c>
      <c r="F73" s="702" t="s">
        <v>146</v>
      </c>
      <c r="G73" s="704">
        <v>740.52</v>
      </c>
      <c r="H73" s="702" t="s">
        <v>50</v>
      </c>
      <c r="I73" s="705">
        <f t="shared" si="1"/>
        <v>740.52</v>
      </c>
      <c r="J73" s="698" t="s">
        <v>1396</v>
      </c>
      <c r="K73" s="699">
        <v>1</v>
      </c>
      <c r="L73" s="706">
        <v>740.52</v>
      </c>
    </row>
    <row r="74" spans="1:12" ht="31.5">
      <c r="A74" s="702">
        <v>69</v>
      </c>
      <c r="B74" s="694">
        <v>1</v>
      </c>
      <c r="C74" s="703" t="s">
        <v>147</v>
      </c>
      <c r="D74" s="703" t="s">
        <v>655</v>
      </c>
      <c r="E74" s="703" t="s">
        <v>16</v>
      </c>
      <c r="F74" s="702" t="s">
        <v>148</v>
      </c>
      <c r="G74" s="704">
        <v>1813.49</v>
      </c>
      <c r="H74" s="702" t="s">
        <v>18</v>
      </c>
      <c r="I74" s="705">
        <f t="shared" si="1"/>
        <v>1813.49</v>
      </c>
      <c r="J74" s="698" t="s">
        <v>1397</v>
      </c>
      <c r="K74" s="699">
        <v>1</v>
      </c>
      <c r="L74" s="700">
        <v>1813.49</v>
      </c>
    </row>
    <row r="75" spans="1:12" ht="31.5">
      <c r="A75" s="702">
        <v>70</v>
      </c>
      <c r="B75" s="694">
        <v>1</v>
      </c>
      <c r="C75" s="703" t="s">
        <v>719</v>
      </c>
      <c r="D75" s="703" t="s">
        <v>655</v>
      </c>
      <c r="E75" s="703" t="s">
        <v>16</v>
      </c>
      <c r="F75" s="702" t="s">
        <v>150</v>
      </c>
      <c r="G75" s="704">
        <v>142</v>
      </c>
      <c r="H75" s="702" t="s">
        <v>18</v>
      </c>
      <c r="I75" s="705">
        <f t="shared" si="1"/>
        <v>142</v>
      </c>
      <c r="J75" s="698" t="s">
        <v>1398</v>
      </c>
      <c r="K75" s="699">
        <v>1</v>
      </c>
      <c r="L75" s="706">
        <v>142</v>
      </c>
    </row>
    <row r="76" spans="1:12" ht="63">
      <c r="A76" s="702">
        <v>71</v>
      </c>
      <c r="B76" s="694">
        <v>1</v>
      </c>
      <c r="C76" s="703" t="s">
        <v>684</v>
      </c>
      <c r="D76" s="703" t="s">
        <v>655</v>
      </c>
      <c r="E76" s="703" t="s">
        <v>16</v>
      </c>
      <c r="F76" s="702" t="s">
        <v>152</v>
      </c>
      <c r="G76" s="704">
        <v>1594.67</v>
      </c>
      <c r="H76" s="702" t="s">
        <v>18</v>
      </c>
      <c r="I76" s="705">
        <f t="shared" si="1"/>
        <v>1594.67</v>
      </c>
      <c r="J76" s="698" t="s">
        <v>1399</v>
      </c>
      <c r="K76" s="699">
        <v>1</v>
      </c>
      <c r="L76" s="700">
        <v>1594.67</v>
      </c>
    </row>
    <row r="77" spans="1:12" ht="15.75">
      <c r="A77" s="702">
        <v>72</v>
      </c>
      <c r="B77" s="694">
        <v>18</v>
      </c>
      <c r="C77" s="702" t="s">
        <v>1400</v>
      </c>
      <c r="D77" s="703" t="s">
        <v>655</v>
      </c>
      <c r="E77" s="703" t="s">
        <v>57</v>
      </c>
      <c r="F77" s="702" t="s">
        <v>154</v>
      </c>
      <c r="G77" s="704">
        <v>105</v>
      </c>
      <c r="H77" s="702" t="s">
        <v>91</v>
      </c>
      <c r="I77" s="705">
        <f t="shared" si="1"/>
        <v>1890</v>
      </c>
      <c r="J77" s="698" t="s">
        <v>1401</v>
      </c>
      <c r="K77" s="707">
        <v>18</v>
      </c>
      <c r="L77" s="706">
        <v>105</v>
      </c>
    </row>
    <row r="78" spans="1:12" ht="47.25">
      <c r="A78" s="702">
        <v>73</v>
      </c>
      <c r="B78" s="694">
        <v>30</v>
      </c>
      <c r="C78" s="703" t="s">
        <v>1402</v>
      </c>
      <c r="D78" s="703" t="s">
        <v>655</v>
      </c>
      <c r="E78" s="703" t="s">
        <v>16</v>
      </c>
      <c r="F78" s="702" t="s">
        <v>156</v>
      </c>
      <c r="G78" s="704">
        <v>14.03</v>
      </c>
      <c r="H78" s="702" t="s">
        <v>94</v>
      </c>
      <c r="I78" s="705">
        <f t="shared" si="1"/>
        <v>420.9</v>
      </c>
      <c r="J78" s="698" t="s">
        <v>1403</v>
      </c>
      <c r="K78" s="707">
        <v>30</v>
      </c>
      <c r="L78" s="706">
        <v>14.03</v>
      </c>
    </row>
    <row r="79" spans="1:12" ht="15.75">
      <c r="A79" s="702">
        <v>74</v>
      </c>
      <c r="B79" s="694">
        <v>2</v>
      </c>
      <c r="C79" s="703" t="s">
        <v>157</v>
      </c>
      <c r="D79" s="703" t="s">
        <v>655</v>
      </c>
      <c r="E79" s="703" t="s">
        <v>16</v>
      </c>
      <c r="F79" s="702" t="s">
        <v>158</v>
      </c>
      <c r="G79" s="704">
        <v>1024</v>
      </c>
      <c r="H79" s="702" t="s">
        <v>159</v>
      </c>
      <c r="I79" s="705">
        <f t="shared" si="1"/>
        <v>2048</v>
      </c>
      <c r="J79" s="698" t="s">
        <v>1404</v>
      </c>
      <c r="K79" s="699">
        <v>2</v>
      </c>
      <c r="L79" s="700">
        <v>1024</v>
      </c>
    </row>
    <row r="80" spans="1:12" ht="73.5" customHeight="1">
      <c r="A80" s="702">
        <v>75</v>
      </c>
      <c r="B80" s="694">
        <v>1</v>
      </c>
      <c r="C80" s="703" t="s">
        <v>1326</v>
      </c>
      <c r="D80" s="703" t="s">
        <v>655</v>
      </c>
      <c r="E80" s="703" t="s">
        <v>16</v>
      </c>
      <c r="F80" s="702" t="s">
        <v>29</v>
      </c>
      <c r="G80" s="704">
        <v>3299.7</v>
      </c>
      <c r="H80" s="702" t="s">
        <v>18</v>
      </c>
      <c r="I80" s="705">
        <f t="shared" si="1"/>
        <v>3299.7</v>
      </c>
      <c r="J80" s="698" t="s">
        <v>1310</v>
      </c>
      <c r="K80" s="699">
        <v>1</v>
      </c>
      <c r="L80" s="700">
        <v>3299.7</v>
      </c>
    </row>
    <row r="81" spans="1:12" ht="15.75">
      <c r="A81" s="702">
        <v>76</v>
      </c>
      <c r="B81" s="694">
        <v>2</v>
      </c>
      <c r="C81" s="703" t="s">
        <v>161</v>
      </c>
      <c r="D81" s="703" t="s">
        <v>655</v>
      </c>
      <c r="E81" s="703" t="s">
        <v>16</v>
      </c>
      <c r="F81" s="702" t="s">
        <v>162</v>
      </c>
      <c r="G81" s="704">
        <v>1024</v>
      </c>
      <c r="H81" s="702" t="s">
        <v>159</v>
      </c>
      <c r="I81" s="705">
        <f t="shared" si="1"/>
        <v>2048</v>
      </c>
      <c r="J81" s="698" t="s">
        <v>1405</v>
      </c>
      <c r="K81" s="699">
        <v>2</v>
      </c>
      <c r="L81" s="700">
        <v>1024</v>
      </c>
    </row>
    <row r="82" spans="1:12" ht="90" customHeight="1">
      <c r="A82" s="702">
        <v>77</v>
      </c>
      <c r="B82" s="694">
        <v>8</v>
      </c>
      <c r="C82" s="703" t="s">
        <v>1406</v>
      </c>
      <c r="D82" s="703" t="s">
        <v>655</v>
      </c>
      <c r="E82" s="703" t="s">
        <v>57</v>
      </c>
      <c r="F82" s="702" t="s">
        <v>164</v>
      </c>
      <c r="G82" s="704">
        <v>13913</v>
      </c>
      <c r="H82" s="702" t="s">
        <v>18</v>
      </c>
      <c r="I82" s="705">
        <f t="shared" si="1"/>
        <v>111304</v>
      </c>
      <c r="J82" s="698" t="s">
        <v>1407</v>
      </c>
      <c r="K82" s="699">
        <v>8</v>
      </c>
      <c r="L82" s="700">
        <v>13913</v>
      </c>
    </row>
    <row r="83" spans="1:12" ht="63">
      <c r="A83" s="702">
        <v>78</v>
      </c>
      <c r="B83" s="694">
        <v>8</v>
      </c>
      <c r="C83" s="703" t="s">
        <v>1408</v>
      </c>
      <c r="D83" s="703" t="s">
        <v>655</v>
      </c>
      <c r="E83" s="703" t="s">
        <v>16</v>
      </c>
      <c r="F83" s="702" t="s">
        <v>166</v>
      </c>
      <c r="G83" s="704">
        <v>928</v>
      </c>
      <c r="H83" s="702" t="s">
        <v>18</v>
      </c>
      <c r="I83" s="705">
        <f t="shared" si="1"/>
        <v>7424</v>
      </c>
      <c r="J83" s="698" t="s">
        <v>1409</v>
      </c>
      <c r="K83" s="699">
        <v>8</v>
      </c>
      <c r="L83" s="706">
        <v>928</v>
      </c>
    </row>
    <row r="84" spans="1:12" ht="15.75">
      <c r="A84" s="702">
        <v>79</v>
      </c>
      <c r="B84" s="694">
        <v>8</v>
      </c>
      <c r="C84" s="703" t="s">
        <v>1410</v>
      </c>
      <c r="D84" s="703" t="s">
        <v>655</v>
      </c>
      <c r="E84" s="703" t="s">
        <v>16</v>
      </c>
      <c r="F84" s="702" t="s">
        <v>168</v>
      </c>
      <c r="G84" s="704">
        <v>1379</v>
      </c>
      <c r="H84" s="702" t="s">
        <v>18</v>
      </c>
      <c r="I84" s="705">
        <f t="shared" si="1"/>
        <v>11032</v>
      </c>
      <c r="J84" s="698" t="s">
        <v>1411</v>
      </c>
      <c r="K84" s="699">
        <v>8</v>
      </c>
      <c r="L84" s="700">
        <v>1379</v>
      </c>
    </row>
    <row r="85" spans="1:12" ht="45" customHeight="1">
      <c r="A85" s="702">
        <v>80</v>
      </c>
      <c r="B85" s="694">
        <v>6.1</v>
      </c>
      <c r="C85" s="703" t="s">
        <v>1412</v>
      </c>
      <c r="D85" s="703" t="s">
        <v>655</v>
      </c>
      <c r="E85" s="703" t="s">
        <v>16</v>
      </c>
      <c r="F85" s="702" t="s">
        <v>139</v>
      </c>
      <c r="G85" s="704">
        <v>6579</v>
      </c>
      <c r="H85" s="702" t="s">
        <v>140</v>
      </c>
      <c r="I85" s="705">
        <f t="shared" si="1"/>
        <v>40131.899999999994</v>
      </c>
      <c r="J85" s="698" t="s">
        <v>1391</v>
      </c>
      <c r="K85" s="707">
        <v>6.1</v>
      </c>
      <c r="L85" s="700">
        <v>6579</v>
      </c>
    </row>
    <row r="86" spans="1:12" ht="15.75">
      <c r="A86" s="702">
        <v>81</v>
      </c>
      <c r="B86" s="694">
        <v>0.248</v>
      </c>
      <c r="C86" s="703" t="s">
        <v>1392</v>
      </c>
      <c r="D86" s="703" t="s">
        <v>655</v>
      </c>
      <c r="E86" s="703" t="s">
        <v>16</v>
      </c>
      <c r="F86" s="702" t="s">
        <v>142</v>
      </c>
      <c r="G86" s="704">
        <v>3892.98</v>
      </c>
      <c r="H86" s="702" t="s">
        <v>140</v>
      </c>
      <c r="I86" s="705">
        <f t="shared" si="1"/>
        <v>965.45903999999996</v>
      </c>
      <c r="J86" s="698" t="s">
        <v>1393</v>
      </c>
      <c r="K86" s="707">
        <v>0.248</v>
      </c>
      <c r="L86" s="700">
        <v>3892.98</v>
      </c>
    </row>
    <row r="87" spans="1:12" ht="15.75">
      <c r="A87" s="702">
        <v>82</v>
      </c>
      <c r="B87" s="694">
        <v>8</v>
      </c>
      <c r="C87" s="703" t="s">
        <v>1394</v>
      </c>
      <c r="D87" s="703" t="s">
        <v>655</v>
      </c>
      <c r="E87" s="703" t="s">
        <v>16</v>
      </c>
      <c r="F87" s="702" t="s">
        <v>144</v>
      </c>
      <c r="G87" s="704">
        <v>48</v>
      </c>
      <c r="H87" s="702" t="s">
        <v>18</v>
      </c>
      <c r="I87" s="705">
        <f t="shared" si="1"/>
        <v>384</v>
      </c>
      <c r="J87" s="698" t="s">
        <v>1395</v>
      </c>
      <c r="K87" s="699">
        <v>8</v>
      </c>
      <c r="L87" s="706">
        <v>48</v>
      </c>
    </row>
    <row r="88" spans="1:12" ht="15.75">
      <c r="A88" s="702">
        <v>83</v>
      </c>
      <c r="B88" s="694">
        <v>8</v>
      </c>
      <c r="C88" s="703" t="s">
        <v>1413</v>
      </c>
      <c r="D88" s="703" t="s">
        <v>655</v>
      </c>
      <c r="E88" s="703" t="s">
        <v>57</v>
      </c>
      <c r="F88" s="702" t="s">
        <v>170</v>
      </c>
      <c r="G88" s="704">
        <v>6450</v>
      </c>
      <c r="H88" s="702" t="s">
        <v>18</v>
      </c>
      <c r="I88" s="705">
        <f t="shared" si="1"/>
        <v>51600</v>
      </c>
      <c r="J88" s="698" t="s">
        <v>1414</v>
      </c>
      <c r="K88" s="699">
        <v>8</v>
      </c>
      <c r="L88" s="700">
        <v>6450</v>
      </c>
    </row>
    <row r="89" spans="1:12" ht="15.75">
      <c r="A89" s="702">
        <v>84</v>
      </c>
      <c r="B89" s="694">
        <v>50</v>
      </c>
      <c r="C89" s="703" t="s">
        <v>89</v>
      </c>
      <c r="D89" s="703" t="s">
        <v>655</v>
      </c>
      <c r="E89" s="703" t="s">
        <v>57</v>
      </c>
      <c r="F89" s="702" t="s">
        <v>90</v>
      </c>
      <c r="G89" s="704">
        <v>117.5</v>
      </c>
      <c r="H89" s="702" t="s">
        <v>91</v>
      </c>
      <c r="I89" s="705">
        <f t="shared" si="1"/>
        <v>5875</v>
      </c>
      <c r="J89" s="698" t="s">
        <v>1350</v>
      </c>
      <c r="K89" s="707">
        <v>50</v>
      </c>
      <c r="L89" s="706">
        <v>117.5</v>
      </c>
    </row>
    <row r="90" spans="1:12" ht="47.25">
      <c r="A90" s="702">
        <v>85</v>
      </c>
      <c r="B90" s="694">
        <v>8</v>
      </c>
      <c r="C90" s="703" t="s">
        <v>172</v>
      </c>
      <c r="D90" s="703" t="s">
        <v>655</v>
      </c>
      <c r="E90" s="703" t="s">
        <v>16</v>
      </c>
      <c r="F90" s="702" t="s">
        <v>173</v>
      </c>
      <c r="G90" s="704">
        <v>1268</v>
      </c>
      <c r="H90" s="702" t="s">
        <v>18</v>
      </c>
      <c r="I90" s="705">
        <f t="shared" si="1"/>
        <v>10144</v>
      </c>
      <c r="J90" s="698" t="s">
        <v>1415</v>
      </c>
      <c r="K90" s="699">
        <v>8</v>
      </c>
      <c r="L90" s="700">
        <v>1268</v>
      </c>
    </row>
    <row r="91" spans="1:12" ht="15.75">
      <c r="A91" s="702">
        <v>86</v>
      </c>
      <c r="B91" s="694">
        <v>1</v>
      </c>
      <c r="C91" s="703" t="s">
        <v>1416</v>
      </c>
      <c r="D91" s="703" t="s">
        <v>655</v>
      </c>
      <c r="E91" s="703" t="s">
        <v>57</v>
      </c>
      <c r="F91" s="702" t="s">
        <v>175</v>
      </c>
      <c r="G91" s="704">
        <v>9818</v>
      </c>
      <c r="H91" s="702" t="s">
        <v>18</v>
      </c>
      <c r="I91" s="705">
        <f t="shared" si="1"/>
        <v>9818</v>
      </c>
      <c r="J91" s="698" t="s">
        <v>1417</v>
      </c>
      <c r="K91" s="699">
        <v>1</v>
      </c>
      <c r="L91" s="700">
        <v>9818</v>
      </c>
    </row>
    <row r="92" spans="1:12" ht="31.5">
      <c r="A92" s="702">
        <v>87</v>
      </c>
      <c r="B92" s="694">
        <v>400</v>
      </c>
      <c r="C92" s="703" t="s">
        <v>176</v>
      </c>
      <c r="D92" s="703" t="s">
        <v>655</v>
      </c>
      <c r="E92" s="703" t="s">
        <v>16</v>
      </c>
      <c r="F92" s="702" t="s">
        <v>177</v>
      </c>
      <c r="G92" s="704">
        <v>83</v>
      </c>
      <c r="H92" s="702" t="s">
        <v>91</v>
      </c>
      <c r="I92" s="705">
        <f t="shared" si="1"/>
        <v>33200</v>
      </c>
      <c r="J92" s="698" t="s">
        <v>1418</v>
      </c>
      <c r="K92" s="707">
        <v>400</v>
      </c>
      <c r="L92" s="706">
        <v>83</v>
      </c>
    </row>
    <row r="93" spans="1:12" ht="15.75">
      <c r="A93" s="702">
        <v>88</v>
      </c>
      <c r="B93" s="694">
        <v>12</v>
      </c>
      <c r="C93" s="703" t="s">
        <v>1419</v>
      </c>
      <c r="D93" s="703" t="s">
        <v>655</v>
      </c>
      <c r="E93" s="703" t="s">
        <v>57</v>
      </c>
      <c r="F93" s="702" t="s">
        <v>179</v>
      </c>
      <c r="G93" s="704">
        <v>1386</v>
      </c>
      <c r="H93" s="702" t="s">
        <v>18</v>
      </c>
      <c r="I93" s="705">
        <f t="shared" si="1"/>
        <v>16632</v>
      </c>
      <c r="J93" s="698" t="s">
        <v>1420</v>
      </c>
      <c r="K93" s="699">
        <v>12</v>
      </c>
      <c r="L93" s="700">
        <v>1386</v>
      </c>
    </row>
    <row r="94" spans="1:12" ht="15.75">
      <c r="A94" s="702">
        <v>89</v>
      </c>
      <c r="B94" s="694">
        <v>1</v>
      </c>
      <c r="C94" s="703" t="s">
        <v>1421</v>
      </c>
      <c r="D94" s="703" t="s">
        <v>655</v>
      </c>
      <c r="E94" s="703" t="s">
        <v>57</v>
      </c>
      <c r="F94" s="702" t="s">
        <v>181</v>
      </c>
      <c r="G94" s="704">
        <v>4410</v>
      </c>
      <c r="H94" s="702" t="s">
        <v>18</v>
      </c>
      <c r="I94" s="705">
        <f t="shared" si="1"/>
        <v>4410</v>
      </c>
      <c r="J94" s="698" t="s">
        <v>1422</v>
      </c>
      <c r="K94" s="699">
        <v>1</v>
      </c>
      <c r="L94" s="700">
        <v>4410</v>
      </c>
    </row>
    <row r="95" spans="1:12" ht="15.75">
      <c r="A95" s="702">
        <v>90</v>
      </c>
      <c r="B95" s="694">
        <v>2</v>
      </c>
      <c r="C95" s="703" t="s">
        <v>1423</v>
      </c>
      <c r="D95" s="703" t="s">
        <v>655</v>
      </c>
      <c r="E95" s="703" t="s">
        <v>57</v>
      </c>
      <c r="F95" s="702" t="s">
        <v>183</v>
      </c>
      <c r="G95" s="704">
        <v>9240</v>
      </c>
      <c r="H95" s="702" t="s">
        <v>18</v>
      </c>
      <c r="I95" s="705">
        <f t="shared" si="1"/>
        <v>18480</v>
      </c>
      <c r="J95" s="698" t="s">
        <v>1424</v>
      </c>
      <c r="K95" s="699">
        <v>2</v>
      </c>
      <c r="L95" s="700">
        <v>9240</v>
      </c>
    </row>
    <row r="96" spans="1:12" ht="15.75">
      <c r="A96" s="702">
        <v>91</v>
      </c>
      <c r="B96" s="694">
        <v>2</v>
      </c>
      <c r="C96" s="703" t="s">
        <v>1425</v>
      </c>
      <c r="D96" s="703" t="s">
        <v>655</v>
      </c>
      <c r="E96" s="703" t="s">
        <v>57</v>
      </c>
      <c r="F96" s="702" t="s">
        <v>185</v>
      </c>
      <c r="G96" s="704">
        <v>1386</v>
      </c>
      <c r="H96" s="702" t="s">
        <v>50</v>
      </c>
      <c r="I96" s="705">
        <f t="shared" si="1"/>
        <v>2772</v>
      </c>
      <c r="J96" s="698" t="s">
        <v>1426</v>
      </c>
      <c r="K96" s="699">
        <v>2</v>
      </c>
      <c r="L96" s="700">
        <v>1386</v>
      </c>
    </row>
    <row r="97" spans="1:12" ht="15.75">
      <c r="A97" s="702">
        <v>92</v>
      </c>
      <c r="B97" s="694">
        <v>6</v>
      </c>
      <c r="C97" s="703" t="s">
        <v>1427</v>
      </c>
      <c r="D97" s="703" t="s">
        <v>655</v>
      </c>
      <c r="E97" s="703" t="s">
        <v>57</v>
      </c>
      <c r="F97" s="702" t="s">
        <v>187</v>
      </c>
      <c r="G97" s="704">
        <v>4620</v>
      </c>
      <c r="H97" s="702" t="s">
        <v>18</v>
      </c>
      <c r="I97" s="705">
        <f t="shared" si="1"/>
        <v>27720</v>
      </c>
      <c r="J97" s="698" t="s">
        <v>1428</v>
      </c>
      <c r="K97" s="699">
        <v>6</v>
      </c>
      <c r="L97" s="700">
        <v>4620</v>
      </c>
    </row>
    <row r="98" spans="1:12" ht="15.75">
      <c r="A98" s="702">
        <v>93</v>
      </c>
      <c r="B98" s="694">
        <v>4</v>
      </c>
      <c r="C98" s="703" t="s">
        <v>188</v>
      </c>
      <c r="D98" s="703" t="s">
        <v>655</v>
      </c>
      <c r="E98" s="703" t="s">
        <v>57</v>
      </c>
      <c r="F98" s="702" t="s">
        <v>189</v>
      </c>
      <c r="G98" s="704">
        <v>231</v>
      </c>
      <c r="H98" s="702" t="s">
        <v>18</v>
      </c>
      <c r="I98" s="705">
        <f t="shared" si="1"/>
        <v>924</v>
      </c>
      <c r="J98" s="698" t="s">
        <v>1429</v>
      </c>
      <c r="K98" s="699">
        <v>4</v>
      </c>
      <c r="L98" s="706">
        <v>231</v>
      </c>
    </row>
    <row r="99" spans="1:12" ht="15.75">
      <c r="A99" s="702">
        <v>94</v>
      </c>
      <c r="B99" s="694">
        <v>4</v>
      </c>
      <c r="C99" s="703" t="s">
        <v>1430</v>
      </c>
      <c r="D99" s="703" t="s">
        <v>655</v>
      </c>
      <c r="E99" s="703" t="s">
        <v>57</v>
      </c>
      <c r="F99" s="702" t="s">
        <v>191</v>
      </c>
      <c r="G99" s="704">
        <v>578</v>
      </c>
      <c r="H99" s="702" t="s">
        <v>18</v>
      </c>
      <c r="I99" s="705">
        <f t="shared" si="1"/>
        <v>2312</v>
      </c>
      <c r="J99" s="698" t="s">
        <v>1431</v>
      </c>
      <c r="K99" s="699">
        <v>4</v>
      </c>
      <c r="L99" s="706">
        <v>578</v>
      </c>
    </row>
    <row r="100" spans="1:12" ht="15.75">
      <c r="A100" s="702">
        <v>95</v>
      </c>
      <c r="B100" s="694">
        <v>4</v>
      </c>
      <c r="C100" s="703" t="s">
        <v>192</v>
      </c>
      <c r="D100" s="703" t="s">
        <v>655</v>
      </c>
      <c r="E100" s="703" t="s">
        <v>57</v>
      </c>
      <c r="F100" s="702" t="s">
        <v>193</v>
      </c>
      <c r="G100" s="704">
        <v>289</v>
      </c>
      <c r="H100" s="702" t="s">
        <v>50</v>
      </c>
      <c r="I100" s="705">
        <f t="shared" si="1"/>
        <v>1156</v>
      </c>
      <c r="J100" s="698" t="s">
        <v>1432</v>
      </c>
      <c r="K100" s="699">
        <v>4</v>
      </c>
      <c r="L100" s="706">
        <v>289</v>
      </c>
    </row>
    <row r="101" spans="1:12" ht="15.75">
      <c r="A101" s="702">
        <v>96</v>
      </c>
      <c r="B101" s="694">
        <v>1</v>
      </c>
      <c r="C101" s="703" t="s">
        <v>1433</v>
      </c>
      <c r="D101" s="703" t="s">
        <v>655</v>
      </c>
      <c r="E101" s="703" t="s">
        <v>57</v>
      </c>
      <c r="F101" s="702" t="s">
        <v>195</v>
      </c>
      <c r="G101" s="704">
        <v>1386</v>
      </c>
      <c r="H101" s="702" t="s">
        <v>18</v>
      </c>
      <c r="I101" s="705">
        <f t="shared" si="1"/>
        <v>1386</v>
      </c>
      <c r="J101" s="698" t="s">
        <v>1434</v>
      </c>
      <c r="K101" s="699">
        <v>1</v>
      </c>
      <c r="L101" s="700">
        <v>1386</v>
      </c>
    </row>
    <row r="102" spans="1:12" ht="15.75">
      <c r="A102" s="702">
        <v>97</v>
      </c>
      <c r="B102" s="694">
        <v>1</v>
      </c>
      <c r="C102" s="703" t="s">
        <v>196</v>
      </c>
      <c r="D102" s="703" t="s">
        <v>655</v>
      </c>
      <c r="E102" s="703" t="s">
        <v>57</v>
      </c>
      <c r="F102" s="702" t="s">
        <v>197</v>
      </c>
      <c r="G102" s="704">
        <v>6050</v>
      </c>
      <c r="H102" s="702" t="s">
        <v>18</v>
      </c>
      <c r="I102" s="705">
        <f t="shared" si="1"/>
        <v>6050</v>
      </c>
      <c r="J102" s="698" t="s">
        <v>1435</v>
      </c>
      <c r="K102" s="699">
        <v>1</v>
      </c>
      <c r="L102" s="700">
        <v>6050</v>
      </c>
    </row>
    <row r="103" spans="1:12" ht="15.75">
      <c r="A103" s="702">
        <v>98</v>
      </c>
      <c r="B103" s="694">
        <v>4</v>
      </c>
      <c r="C103" s="703" t="s">
        <v>198</v>
      </c>
      <c r="D103" s="703" t="s">
        <v>655</v>
      </c>
      <c r="E103" s="703" t="s">
        <v>57</v>
      </c>
      <c r="F103" s="702" t="s">
        <v>199</v>
      </c>
      <c r="G103" s="704">
        <v>924</v>
      </c>
      <c r="H103" s="702" t="s">
        <v>18</v>
      </c>
      <c r="I103" s="705">
        <f t="shared" si="1"/>
        <v>3696</v>
      </c>
      <c r="J103" s="698" t="s">
        <v>1436</v>
      </c>
      <c r="K103" s="699">
        <v>4</v>
      </c>
      <c r="L103" s="706">
        <v>924</v>
      </c>
    </row>
    <row r="104" spans="1:12" ht="15.75">
      <c r="A104" s="702">
        <v>99</v>
      </c>
      <c r="B104" s="694">
        <v>1</v>
      </c>
      <c r="C104" s="703" t="s">
        <v>1437</v>
      </c>
      <c r="D104" s="703" t="s">
        <v>655</v>
      </c>
      <c r="E104" s="703" t="s">
        <v>57</v>
      </c>
      <c r="F104" s="702" t="s">
        <v>201</v>
      </c>
      <c r="G104" s="704">
        <v>1733</v>
      </c>
      <c r="H104" s="702" t="s">
        <v>18</v>
      </c>
      <c r="I104" s="705">
        <f t="shared" si="1"/>
        <v>1733</v>
      </c>
      <c r="J104" s="698" t="s">
        <v>1438</v>
      </c>
      <c r="K104" s="699">
        <v>1</v>
      </c>
      <c r="L104" s="700">
        <v>1733</v>
      </c>
    </row>
    <row r="105" spans="1:12" ht="15.75">
      <c r="A105" s="702">
        <v>100</v>
      </c>
      <c r="B105" s="694">
        <v>10</v>
      </c>
      <c r="C105" s="703" t="s">
        <v>202</v>
      </c>
      <c r="D105" s="703" t="s">
        <v>655</v>
      </c>
      <c r="E105" s="703" t="s">
        <v>57</v>
      </c>
      <c r="F105" s="702" t="s">
        <v>203</v>
      </c>
      <c r="G105" s="704">
        <v>116</v>
      </c>
      <c r="H105" s="702" t="s">
        <v>18</v>
      </c>
      <c r="I105" s="705">
        <f t="shared" si="1"/>
        <v>1160</v>
      </c>
      <c r="J105" s="698" t="s">
        <v>1439</v>
      </c>
      <c r="K105" s="699">
        <v>10</v>
      </c>
      <c r="L105" s="706">
        <v>116</v>
      </c>
    </row>
    <row r="106" spans="1:12" ht="31.5">
      <c r="A106" s="702">
        <v>101</v>
      </c>
      <c r="B106" s="694">
        <v>1</v>
      </c>
      <c r="C106" s="703" t="s">
        <v>1440</v>
      </c>
      <c r="D106" s="703" t="s">
        <v>655</v>
      </c>
      <c r="E106" s="703" t="s">
        <v>57</v>
      </c>
      <c r="F106" s="702" t="s">
        <v>205</v>
      </c>
      <c r="G106" s="704">
        <v>10238</v>
      </c>
      <c r="H106" s="702" t="s">
        <v>18</v>
      </c>
      <c r="I106" s="705">
        <f t="shared" si="1"/>
        <v>10238</v>
      </c>
      <c r="J106" s="698" t="s">
        <v>1441</v>
      </c>
      <c r="K106" s="699">
        <v>1</v>
      </c>
      <c r="L106" s="700">
        <v>10238</v>
      </c>
    </row>
    <row r="107" spans="1:12" ht="15.75">
      <c r="A107" s="702">
        <v>102</v>
      </c>
      <c r="B107" s="694">
        <v>1</v>
      </c>
      <c r="C107" s="703" t="s">
        <v>206</v>
      </c>
      <c r="D107" s="703" t="s">
        <v>655</v>
      </c>
      <c r="E107" s="703" t="s">
        <v>57</v>
      </c>
      <c r="F107" s="702" t="s">
        <v>207</v>
      </c>
      <c r="G107" s="704">
        <v>578</v>
      </c>
      <c r="H107" s="702" t="s">
        <v>18</v>
      </c>
      <c r="I107" s="705">
        <f t="shared" si="1"/>
        <v>578</v>
      </c>
      <c r="J107" s="698" t="s">
        <v>1442</v>
      </c>
      <c r="K107" s="699">
        <v>1</v>
      </c>
      <c r="L107" s="706">
        <v>578</v>
      </c>
    </row>
    <row r="108" spans="1:12" ht="261" customHeight="1">
      <c r="A108" s="702">
        <v>103</v>
      </c>
      <c r="B108" s="694">
        <v>1</v>
      </c>
      <c r="C108" s="703" t="s">
        <v>1443</v>
      </c>
      <c r="D108" s="703" t="s">
        <v>655</v>
      </c>
      <c r="E108" s="703" t="s">
        <v>57</v>
      </c>
      <c r="F108" s="702" t="s">
        <v>209</v>
      </c>
      <c r="G108" s="704">
        <v>4925</v>
      </c>
      <c r="H108" s="702" t="s">
        <v>50</v>
      </c>
      <c r="I108" s="705">
        <f t="shared" si="1"/>
        <v>4925</v>
      </c>
      <c r="J108" s="698" t="s">
        <v>1444</v>
      </c>
      <c r="K108" s="699">
        <v>1</v>
      </c>
      <c r="L108" s="700">
        <v>4925</v>
      </c>
    </row>
    <row r="109" spans="1:12" ht="15.75">
      <c r="A109" s="702">
        <v>104</v>
      </c>
      <c r="B109" s="694">
        <v>1</v>
      </c>
      <c r="C109" s="703" t="s">
        <v>1445</v>
      </c>
      <c r="D109" s="703" t="s">
        <v>655</v>
      </c>
      <c r="E109" s="703" t="s">
        <v>57</v>
      </c>
      <c r="F109" s="702" t="s">
        <v>211</v>
      </c>
      <c r="G109" s="704">
        <v>1733</v>
      </c>
      <c r="H109" s="702" t="s">
        <v>18</v>
      </c>
      <c r="I109" s="705">
        <f t="shared" si="1"/>
        <v>1733</v>
      </c>
      <c r="J109" s="698" t="s">
        <v>1446</v>
      </c>
      <c r="K109" s="699">
        <v>1</v>
      </c>
      <c r="L109" s="700">
        <v>1733</v>
      </c>
    </row>
    <row r="110" spans="1:12" ht="15.75">
      <c r="A110" s="702">
        <v>105</v>
      </c>
      <c r="B110" s="694">
        <v>1</v>
      </c>
      <c r="C110" s="703" t="s">
        <v>212</v>
      </c>
      <c r="D110" s="703" t="s">
        <v>655</v>
      </c>
      <c r="E110" s="703" t="s">
        <v>57</v>
      </c>
      <c r="F110" s="702" t="s">
        <v>213</v>
      </c>
      <c r="G110" s="704">
        <v>289</v>
      </c>
      <c r="H110" s="702" t="s">
        <v>18</v>
      </c>
      <c r="I110" s="705">
        <f t="shared" si="1"/>
        <v>289</v>
      </c>
      <c r="J110" s="698" t="s">
        <v>1447</v>
      </c>
      <c r="K110" s="699">
        <v>1</v>
      </c>
      <c r="L110" s="706">
        <v>289</v>
      </c>
    </row>
    <row r="111" spans="1:12" ht="15.75">
      <c r="A111" s="702">
        <v>106</v>
      </c>
      <c r="B111" s="694">
        <v>8</v>
      </c>
      <c r="C111" s="703" t="s">
        <v>214</v>
      </c>
      <c r="D111" s="703" t="s">
        <v>655</v>
      </c>
      <c r="E111" s="703" t="s">
        <v>57</v>
      </c>
      <c r="F111" s="702" t="s">
        <v>215</v>
      </c>
      <c r="G111" s="704">
        <v>116</v>
      </c>
      <c r="H111" s="702" t="s">
        <v>18</v>
      </c>
      <c r="I111" s="705">
        <f t="shared" si="1"/>
        <v>928</v>
      </c>
      <c r="J111" s="698" t="s">
        <v>1448</v>
      </c>
      <c r="K111" s="699">
        <v>8</v>
      </c>
      <c r="L111" s="706">
        <v>116</v>
      </c>
    </row>
    <row r="112" spans="1:12" ht="15.75">
      <c r="A112" s="702">
        <v>107</v>
      </c>
      <c r="B112" s="694">
        <v>2</v>
      </c>
      <c r="C112" s="703" t="s">
        <v>987</v>
      </c>
      <c r="D112" s="703" t="s">
        <v>655</v>
      </c>
      <c r="E112" s="703" t="s">
        <v>57</v>
      </c>
      <c r="F112" s="702" t="s">
        <v>217</v>
      </c>
      <c r="G112" s="704">
        <v>693</v>
      </c>
      <c r="H112" s="702" t="s">
        <v>18</v>
      </c>
      <c r="I112" s="705">
        <f t="shared" si="1"/>
        <v>1386</v>
      </c>
      <c r="J112" s="698" t="s">
        <v>1449</v>
      </c>
      <c r="K112" s="699">
        <v>2</v>
      </c>
      <c r="L112" s="706">
        <v>693</v>
      </c>
    </row>
    <row r="113" spans="1:12" ht="15.75">
      <c r="A113" s="702">
        <v>108</v>
      </c>
      <c r="B113" s="694">
        <v>1</v>
      </c>
      <c r="C113" s="703" t="s">
        <v>218</v>
      </c>
      <c r="D113" s="703" t="s">
        <v>655</v>
      </c>
      <c r="E113" s="703" t="s">
        <v>57</v>
      </c>
      <c r="F113" s="702" t="s">
        <v>219</v>
      </c>
      <c r="G113" s="704">
        <v>2888</v>
      </c>
      <c r="H113" s="702" t="s">
        <v>18</v>
      </c>
      <c r="I113" s="705">
        <f t="shared" si="1"/>
        <v>2888</v>
      </c>
      <c r="J113" s="698" t="s">
        <v>1450</v>
      </c>
      <c r="K113" s="699">
        <v>1</v>
      </c>
      <c r="L113" s="700">
        <v>2888</v>
      </c>
    </row>
    <row r="114" spans="1:12" ht="15.75">
      <c r="A114" s="702">
        <v>109</v>
      </c>
      <c r="B114" s="694">
        <v>1</v>
      </c>
      <c r="C114" s="703" t="s">
        <v>220</v>
      </c>
      <c r="D114" s="703" t="s">
        <v>655</v>
      </c>
      <c r="E114" s="703" t="s">
        <v>57</v>
      </c>
      <c r="F114" s="702" t="s">
        <v>221</v>
      </c>
      <c r="G114" s="704">
        <v>13860</v>
      </c>
      <c r="H114" s="702" t="s">
        <v>18</v>
      </c>
      <c r="I114" s="705">
        <f t="shared" si="1"/>
        <v>13860</v>
      </c>
      <c r="J114" s="698" t="s">
        <v>1451</v>
      </c>
      <c r="K114" s="699">
        <v>1</v>
      </c>
      <c r="L114" s="700">
        <v>13860</v>
      </c>
    </row>
    <row r="115" spans="1:12" ht="31.5">
      <c r="A115" s="702">
        <v>110</v>
      </c>
      <c r="B115" s="694">
        <v>1</v>
      </c>
      <c r="C115" s="703" t="s">
        <v>977</v>
      </c>
      <c r="D115" s="703" t="s">
        <v>655</v>
      </c>
      <c r="E115" s="703" t="s">
        <v>57</v>
      </c>
      <c r="F115" s="702" t="s">
        <v>222</v>
      </c>
      <c r="G115" s="704">
        <v>1654</v>
      </c>
      <c r="H115" s="702" t="s">
        <v>18</v>
      </c>
      <c r="I115" s="705">
        <f t="shared" si="1"/>
        <v>1654</v>
      </c>
      <c r="J115" s="698" t="s">
        <v>1452</v>
      </c>
      <c r="K115" s="699">
        <v>1</v>
      </c>
      <c r="L115" s="700">
        <v>1654</v>
      </c>
    </row>
    <row r="116" spans="1:12" ht="31.5">
      <c r="A116" s="702">
        <v>111</v>
      </c>
      <c r="B116" s="694">
        <v>1</v>
      </c>
      <c r="C116" s="703" t="s">
        <v>978</v>
      </c>
      <c r="D116" s="703" t="s">
        <v>655</v>
      </c>
      <c r="E116" s="703" t="s">
        <v>57</v>
      </c>
      <c r="F116" s="702" t="s">
        <v>224</v>
      </c>
      <c r="G116" s="704">
        <v>2205</v>
      </c>
      <c r="H116" s="702" t="s">
        <v>18</v>
      </c>
      <c r="I116" s="705">
        <f t="shared" si="1"/>
        <v>2205</v>
      </c>
      <c r="J116" s="698" t="s">
        <v>1453</v>
      </c>
      <c r="K116" s="699">
        <v>1</v>
      </c>
      <c r="L116" s="700">
        <v>2205</v>
      </c>
    </row>
    <row r="117" spans="1:12" ht="15.75">
      <c r="A117" s="702">
        <v>112</v>
      </c>
      <c r="B117" s="694">
        <v>1</v>
      </c>
      <c r="C117" s="703" t="s">
        <v>1454</v>
      </c>
      <c r="D117" s="703" t="s">
        <v>655</v>
      </c>
      <c r="E117" s="703" t="s">
        <v>57</v>
      </c>
      <c r="F117" s="702" t="s">
        <v>226</v>
      </c>
      <c r="G117" s="704">
        <v>1654</v>
      </c>
      <c r="H117" s="702" t="s">
        <v>18</v>
      </c>
      <c r="I117" s="705">
        <f t="shared" si="1"/>
        <v>1654</v>
      </c>
      <c r="J117" s="698" t="s">
        <v>1455</v>
      </c>
      <c r="K117" s="699">
        <v>1</v>
      </c>
      <c r="L117" s="700">
        <v>1654</v>
      </c>
    </row>
    <row r="118" spans="1:12" ht="15.75">
      <c r="A118" s="702">
        <v>113</v>
      </c>
      <c r="B118" s="694">
        <v>3000</v>
      </c>
      <c r="C118" s="711" t="s">
        <v>1456</v>
      </c>
      <c r="D118" s="703" t="s">
        <v>655</v>
      </c>
      <c r="E118" s="703" t="s">
        <v>16</v>
      </c>
      <c r="F118" s="711" t="s">
        <v>228</v>
      </c>
      <c r="G118" s="712">
        <v>59.25</v>
      </c>
      <c r="H118" s="705" t="s">
        <v>91</v>
      </c>
      <c r="I118" s="705">
        <f t="shared" si="1"/>
        <v>177750</v>
      </c>
      <c r="J118" s="698" t="s">
        <v>1457</v>
      </c>
      <c r="K118" s="713">
        <v>3000</v>
      </c>
      <c r="L118" s="706">
        <v>59.25</v>
      </c>
    </row>
    <row r="119" spans="1:12" ht="15.75">
      <c r="A119" s="702">
        <v>114</v>
      </c>
      <c r="B119" s="694">
        <v>830</v>
      </c>
      <c r="C119" s="711" t="s">
        <v>1458</v>
      </c>
      <c r="D119" s="703" t="s">
        <v>655</v>
      </c>
      <c r="E119" s="703" t="s">
        <v>16</v>
      </c>
      <c r="F119" s="711" t="s">
        <v>230</v>
      </c>
      <c r="G119" s="712">
        <v>57.45</v>
      </c>
      <c r="H119" s="705" t="s">
        <v>91</v>
      </c>
      <c r="I119" s="705">
        <f t="shared" si="1"/>
        <v>47683.5</v>
      </c>
      <c r="J119" s="698" t="s">
        <v>1459</v>
      </c>
      <c r="K119" s="699">
        <v>830</v>
      </c>
      <c r="L119" s="706">
        <v>57.45</v>
      </c>
    </row>
    <row r="120" spans="1:12" ht="15.75">
      <c r="A120" s="702">
        <v>115</v>
      </c>
      <c r="B120" s="694">
        <v>2500</v>
      </c>
      <c r="C120" s="711" t="s">
        <v>1460</v>
      </c>
      <c r="D120" s="703" t="s">
        <v>655</v>
      </c>
      <c r="E120" s="703" t="s">
        <v>16</v>
      </c>
      <c r="F120" s="711" t="s">
        <v>232</v>
      </c>
      <c r="G120" s="712">
        <v>56.42</v>
      </c>
      <c r="H120" s="705" t="s">
        <v>91</v>
      </c>
      <c r="I120" s="705">
        <f t="shared" si="1"/>
        <v>141050</v>
      </c>
      <c r="J120" s="698" t="s">
        <v>1461</v>
      </c>
      <c r="K120" s="713">
        <v>2500</v>
      </c>
      <c r="L120" s="706">
        <v>56.42</v>
      </c>
    </row>
    <row r="121" spans="1:12" ht="15.75">
      <c r="A121" s="702">
        <v>116</v>
      </c>
      <c r="B121" s="694">
        <v>500</v>
      </c>
      <c r="C121" s="711" t="s">
        <v>1462</v>
      </c>
      <c r="D121" s="703" t="s">
        <v>655</v>
      </c>
      <c r="E121" s="703" t="s">
        <v>16</v>
      </c>
      <c r="F121" s="711" t="s">
        <v>234</v>
      </c>
      <c r="G121" s="712">
        <v>56.5</v>
      </c>
      <c r="H121" s="705" t="s">
        <v>91</v>
      </c>
      <c r="I121" s="705">
        <f t="shared" si="1"/>
        <v>28250</v>
      </c>
      <c r="J121" s="698" t="s">
        <v>1463</v>
      </c>
      <c r="K121" s="707">
        <v>500</v>
      </c>
      <c r="L121" s="706">
        <v>56.5</v>
      </c>
    </row>
    <row r="122" spans="1:12" ht="15.75">
      <c r="A122" s="702">
        <v>117</v>
      </c>
      <c r="B122" s="694">
        <v>400</v>
      </c>
      <c r="C122" s="711" t="s">
        <v>1458</v>
      </c>
      <c r="D122" s="703" t="s">
        <v>655</v>
      </c>
      <c r="E122" s="703" t="s">
        <v>16</v>
      </c>
      <c r="F122" s="711" t="s">
        <v>230</v>
      </c>
      <c r="G122" s="712">
        <v>57.45</v>
      </c>
      <c r="H122" s="705" t="s">
        <v>91</v>
      </c>
      <c r="I122" s="705">
        <f t="shared" si="1"/>
        <v>22980</v>
      </c>
      <c r="J122" s="698" t="s">
        <v>1459</v>
      </c>
      <c r="K122" s="699">
        <v>400</v>
      </c>
      <c r="L122" s="706">
        <v>57.45</v>
      </c>
    </row>
    <row r="123" spans="1:12" ht="15.75">
      <c r="A123" s="702">
        <v>118</v>
      </c>
      <c r="B123" s="694">
        <v>2</v>
      </c>
      <c r="C123" s="711" t="s">
        <v>1464</v>
      </c>
      <c r="D123" s="703" t="s">
        <v>655</v>
      </c>
      <c r="E123" s="703" t="s">
        <v>16</v>
      </c>
      <c r="F123" s="711" t="s">
        <v>236</v>
      </c>
      <c r="G123" s="714">
        <v>4554</v>
      </c>
      <c r="H123" s="705" t="s">
        <v>18</v>
      </c>
      <c r="I123" s="705">
        <f t="shared" si="1"/>
        <v>9108</v>
      </c>
      <c r="J123" s="698" t="s">
        <v>1465</v>
      </c>
      <c r="K123" s="699">
        <v>2</v>
      </c>
      <c r="L123" s="700">
        <v>4554</v>
      </c>
    </row>
    <row r="124" spans="1:12" ht="13.5" customHeight="1">
      <c r="A124" s="702">
        <v>119</v>
      </c>
      <c r="B124" s="694">
        <v>2</v>
      </c>
      <c r="C124" s="711" t="s">
        <v>1466</v>
      </c>
      <c r="D124" s="703" t="s">
        <v>655</v>
      </c>
      <c r="E124" s="703" t="s">
        <v>16</v>
      </c>
      <c r="F124" s="703" t="s">
        <v>238</v>
      </c>
      <c r="G124" s="714">
        <v>3589.96</v>
      </c>
      <c r="H124" s="705" t="s">
        <v>18</v>
      </c>
      <c r="I124" s="705">
        <f t="shared" si="1"/>
        <v>7179.92</v>
      </c>
      <c r="J124" s="698" t="s">
        <v>1467</v>
      </c>
      <c r="K124" s="699">
        <v>2</v>
      </c>
      <c r="L124" s="700">
        <v>3589.96</v>
      </c>
    </row>
    <row r="125" spans="1:12" ht="15.75">
      <c r="A125" s="702">
        <v>120</v>
      </c>
      <c r="B125" s="694">
        <v>1500</v>
      </c>
      <c r="C125" s="711" t="s">
        <v>1468</v>
      </c>
      <c r="D125" s="703" t="s">
        <v>655</v>
      </c>
      <c r="E125" s="703" t="s">
        <v>16</v>
      </c>
      <c r="F125" s="703" t="s">
        <v>248</v>
      </c>
      <c r="G125" s="712">
        <v>60.75</v>
      </c>
      <c r="H125" s="705" t="s">
        <v>91</v>
      </c>
      <c r="I125" s="705">
        <f t="shared" si="1"/>
        <v>91125</v>
      </c>
      <c r="J125" s="698" t="s">
        <v>1469</v>
      </c>
      <c r="K125" s="713">
        <v>1500</v>
      </c>
      <c r="L125" s="706">
        <v>60.75</v>
      </c>
    </row>
    <row r="126" spans="1:12" ht="15.75">
      <c r="A126" s="702">
        <v>121</v>
      </c>
      <c r="B126" s="694">
        <v>100</v>
      </c>
      <c r="C126" s="711" t="s">
        <v>1470</v>
      </c>
      <c r="D126" s="703" t="s">
        <v>655</v>
      </c>
      <c r="E126" s="703" t="s">
        <v>16</v>
      </c>
      <c r="F126" s="703" t="s">
        <v>246</v>
      </c>
      <c r="G126" s="712">
        <v>58.45</v>
      </c>
      <c r="H126" s="705" t="s">
        <v>91</v>
      </c>
      <c r="I126" s="705">
        <f t="shared" si="1"/>
        <v>5845</v>
      </c>
      <c r="J126" s="698" t="s">
        <v>1471</v>
      </c>
      <c r="K126" s="707">
        <v>100</v>
      </c>
      <c r="L126" s="706">
        <v>58.45</v>
      </c>
    </row>
    <row r="127" spans="1:12" ht="15.75">
      <c r="A127" s="702">
        <v>122</v>
      </c>
      <c r="B127" s="694">
        <v>1</v>
      </c>
      <c r="C127" s="711" t="s">
        <v>1472</v>
      </c>
      <c r="D127" s="703" t="s">
        <v>655</v>
      </c>
      <c r="E127" s="703" t="s">
        <v>16</v>
      </c>
      <c r="F127" s="703" t="s">
        <v>250</v>
      </c>
      <c r="G127" s="714">
        <v>1974</v>
      </c>
      <c r="H127" s="705" t="s">
        <v>18</v>
      </c>
      <c r="I127" s="705">
        <f t="shared" si="1"/>
        <v>1974</v>
      </c>
      <c r="J127" s="698" t="s">
        <v>1473</v>
      </c>
      <c r="K127" s="699">
        <v>1</v>
      </c>
      <c r="L127" s="700">
        <v>1974</v>
      </c>
    </row>
    <row r="128" spans="1:12" ht="15.75">
      <c r="A128" s="702">
        <v>123</v>
      </c>
      <c r="B128" s="694">
        <v>1</v>
      </c>
      <c r="C128" s="711" t="s">
        <v>1474</v>
      </c>
      <c r="D128" s="703" t="s">
        <v>655</v>
      </c>
      <c r="E128" s="703" t="s">
        <v>16</v>
      </c>
      <c r="F128" s="703" t="s">
        <v>252</v>
      </c>
      <c r="G128" s="714">
        <v>8991</v>
      </c>
      <c r="H128" s="705" t="s">
        <v>18</v>
      </c>
      <c r="I128" s="705">
        <f t="shared" si="1"/>
        <v>8991</v>
      </c>
      <c r="J128" s="698" t="s">
        <v>1475</v>
      </c>
      <c r="K128" s="699">
        <v>1</v>
      </c>
      <c r="L128" s="700">
        <v>8991</v>
      </c>
    </row>
    <row r="129" spans="1:12" ht="15.75">
      <c r="A129" s="702">
        <v>124</v>
      </c>
      <c r="B129" s="694">
        <v>1</v>
      </c>
      <c r="C129" s="711" t="s">
        <v>1476</v>
      </c>
      <c r="D129" s="703" t="s">
        <v>655</v>
      </c>
      <c r="E129" s="703" t="s">
        <v>16</v>
      </c>
      <c r="F129" s="703" t="s">
        <v>254</v>
      </c>
      <c r="G129" s="714">
        <v>7797</v>
      </c>
      <c r="H129" s="705" t="s">
        <v>18</v>
      </c>
      <c r="I129" s="705">
        <f t="shared" si="1"/>
        <v>7797</v>
      </c>
      <c r="J129" s="698" t="s">
        <v>1477</v>
      </c>
      <c r="K129" s="699">
        <v>1</v>
      </c>
      <c r="L129" s="700">
        <v>7797</v>
      </c>
    </row>
    <row r="130" spans="1:12" ht="15.75">
      <c r="A130" s="702">
        <v>125</v>
      </c>
      <c r="B130" s="694">
        <v>60</v>
      </c>
      <c r="C130" s="711" t="s">
        <v>1478</v>
      </c>
      <c r="D130" s="703" t="s">
        <v>655</v>
      </c>
      <c r="E130" s="703" t="s">
        <v>16</v>
      </c>
      <c r="F130" s="703" t="s">
        <v>256</v>
      </c>
      <c r="G130" s="712">
        <v>114.83</v>
      </c>
      <c r="H130" s="705" t="s">
        <v>94</v>
      </c>
      <c r="I130" s="705">
        <f t="shared" si="1"/>
        <v>6889.8</v>
      </c>
      <c r="J130" s="698" t="s">
        <v>1479</v>
      </c>
      <c r="K130" s="707">
        <v>60</v>
      </c>
      <c r="L130" s="706">
        <v>114.83</v>
      </c>
    </row>
    <row r="131" spans="1:12" ht="15.75">
      <c r="A131" s="702">
        <v>126</v>
      </c>
      <c r="B131" s="694">
        <v>1</v>
      </c>
      <c r="C131" s="711" t="s">
        <v>1480</v>
      </c>
      <c r="D131" s="703" t="s">
        <v>655</v>
      </c>
      <c r="E131" s="703" t="s">
        <v>16</v>
      </c>
      <c r="F131" s="703" t="s">
        <v>240</v>
      </c>
      <c r="G131" s="714">
        <v>1182.97</v>
      </c>
      <c r="H131" s="705" t="s">
        <v>18</v>
      </c>
      <c r="I131" s="705">
        <f t="shared" si="1"/>
        <v>1182.97</v>
      </c>
      <c r="J131" s="698" t="s">
        <v>1481</v>
      </c>
      <c r="K131" s="699">
        <v>1</v>
      </c>
      <c r="L131" s="700">
        <v>1182.97</v>
      </c>
    </row>
    <row r="132" spans="1:12" ht="15.75">
      <c r="A132" s="702">
        <v>127</v>
      </c>
      <c r="B132" s="694">
        <v>1</v>
      </c>
      <c r="C132" s="711" t="s">
        <v>1482</v>
      </c>
      <c r="D132" s="703" t="s">
        <v>655</v>
      </c>
      <c r="E132" s="703" t="s">
        <v>16</v>
      </c>
      <c r="F132" s="703" t="s">
        <v>242</v>
      </c>
      <c r="G132" s="714">
        <v>1085</v>
      </c>
      <c r="H132" s="705" t="s">
        <v>18</v>
      </c>
      <c r="I132" s="705">
        <f t="shared" si="1"/>
        <v>1085</v>
      </c>
      <c r="J132" s="698" t="s">
        <v>1483</v>
      </c>
      <c r="K132" s="699">
        <v>1</v>
      </c>
      <c r="L132" s="700">
        <v>1085</v>
      </c>
    </row>
    <row r="133" spans="1:12" ht="15.75">
      <c r="A133" s="702">
        <v>128</v>
      </c>
      <c r="B133" s="715">
        <v>100</v>
      </c>
      <c r="C133" s="716" t="s">
        <v>1484</v>
      </c>
      <c r="D133" s="717" t="s">
        <v>655</v>
      </c>
      <c r="E133" s="717" t="s">
        <v>16</v>
      </c>
      <c r="F133" s="717" t="s">
        <v>244</v>
      </c>
      <c r="G133" s="712">
        <v>547</v>
      </c>
      <c r="H133" s="718" t="s">
        <v>94</v>
      </c>
      <c r="I133" s="705">
        <f t="shared" si="1"/>
        <v>54700</v>
      </c>
      <c r="J133" s="698" t="s">
        <v>1485</v>
      </c>
      <c r="K133" s="707">
        <v>100</v>
      </c>
      <c r="L133" s="706">
        <v>547</v>
      </c>
    </row>
    <row r="134" spans="1:12" s="720" customFormat="1" ht="17.25" customHeight="1">
      <c r="A134" s="702">
        <v>129</v>
      </c>
      <c r="B134" s="694">
        <v>3</v>
      </c>
      <c r="C134" s="719" t="s">
        <v>1486</v>
      </c>
      <c r="D134" s="703" t="s">
        <v>655</v>
      </c>
      <c r="E134" s="703" t="s">
        <v>16</v>
      </c>
      <c r="F134" s="702" t="s">
        <v>258</v>
      </c>
      <c r="G134" s="705">
        <v>765</v>
      </c>
      <c r="H134" s="702" t="s">
        <v>259</v>
      </c>
      <c r="I134" s="705">
        <f t="shared" si="1"/>
        <v>2295</v>
      </c>
      <c r="J134" s="698" t="s">
        <v>1487</v>
      </c>
      <c r="K134" s="707">
        <v>3</v>
      </c>
      <c r="L134" s="706">
        <v>765</v>
      </c>
    </row>
    <row r="135" spans="1:12" s="721" customFormat="1" ht="15.75">
      <c r="A135" s="702">
        <v>130</v>
      </c>
      <c r="B135" s="694">
        <v>10</v>
      </c>
      <c r="C135" s="719" t="s">
        <v>1488</v>
      </c>
      <c r="D135" s="703" t="s">
        <v>655</v>
      </c>
      <c r="E135" s="703" t="s">
        <v>16</v>
      </c>
      <c r="F135" s="702" t="s">
        <v>158</v>
      </c>
      <c r="G135" s="705">
        <v>1024</v>
      </c>
      <c r="H135" s="702" t="s">
        <v>159</v>
      </c>
      <c r="I135" s="705">
        <f t="shared" ref="I135:I198" si="2">B135*G135</f>
        <v>10240</v>
      </c>
      <c r="J135" s="698" t="s">
        <v>1404</v>
      </c>
      <c r="K135" s="699">
        <v>10</v>
      </c>
      <c r="L135" s="700">
        <v>1024</v>
      </c>
    </row>
    <row r="136" spans="1:12" ht="75.75" customHeight="1">
      <c r="A136" s="702">
        <v>131</v>
      </c>
      <c r="B136" s="694">
        <v>5</v>
      </c>
      <c r="C136" s="719" t="s">
        <v>1322</v>
      </c>
      <c r="D136" s="703" t="s">
        <v>655</v>
      </c>
      <c r="E136" s="703" t="s">
        <v>16</v>
      </c>
      <c r="F136" s="702" t="s">
        <v>29</v>
      </c>
      <c r="G136" s="705">
        <v>3299.7</v>
      </c>
      <c r="H136" s="702" t="s">
        <v>18</v>
      </c>
      <c r="I136" s="705">
        <f t="shared" si="2"/>
        <v>16498.5</v>
      </c>
      <c r="J136" s="698" t="s">
        <v>1310</v>
      </c>
      <c r="K136" s="699">
        <v>5</v>
      </c>
      <c r="L136" s="700">
        <v>3299.7</v>
      </c>
    </row>
    <row r="137" spans="1:12" ht="15.75">
      <c r="A137" s="702">
        <v>132</v>
      </c>
      <c r="B137" s="694">
        <v>10</v>
      </c>
      <c r="C137" s="719" t="s">
        <v>1489</v>
      </c>
      <c r="D137" s="703" t="s">
        <v>655</v>
      </c>
      <c r="E137" s="703" t="s">
        <v>16</v>
      </c>
      <c r="F137" s="702" t="s">
        <v>162</v>
      </c>
      <c r="G137" s="705">
        <v>1024</v>
      </c>
      <c r="H137" s="702" t="s">
        <v>159</v>
      </c>
      <c r="I137" s="705">
        <f t="shared" si="2"/>
        <v>10240</v>
      </c>
      <c r="J137" s="698" t="s">
        <v>1405</v>
      </c>
      <c r="K137" s="699">
        <v>10</v>
      </c>
      <c r="L137" s="700">
        <v>1024</v>
      </c>
    </row>
    <row r="138" spans="1:12" ht="194.25" customHeight="1">
      <c r="A138" s="702">
        <v>133</v>
      </c>
      <c r="B138" s="696">
        <v>50</v>
      </c>
      <c r="C138" s="719" t="s">
        <v>1490</v>
      </c>
      <c r="D138" s="703" t="s">
        <v>655</v>
      </c>
      <c r="E138" s="703" t="s">
        <v>16</v>
      </c>
      <c r="F138" s="719" t="s">
        <v>893</v>
      </c>
      <c r="G138" s="705">
        <v>572.1</v>
      </c>
      <c r="H138" s="702" t="s">
        <v>94</v>
      </c>
      <c r="I138" s="705">
        <f t="shared" si="2"/>
        <v>28605</v>
      </c>
      <c r="J138" s="698" t="s">
        <v>1491</v>
      </c>
      <c r="K138" s="707">
        <v>50</v>
      </c>
      <c r="L138" s="706">
        <v>572.1</v>
      </c>
    </row>
    <row r="139" spans="1:12" ht="175.5">
      <c r="A139" s="702">
        <v>134</v>
      </c>
      <c r="B139" s="694">
        <v>1450</v>
      </c>
      <c r="C139" s="719" t="s">
        <v>1492</v>
      </c>
      <c r="D139" s="703" t="s">
        <v>655</v>
      </c>
      <c r="E139" s="703" t="s">
        <v>16</v>
      </c>
      <c r="F139" s="719" t="s">
        <v>1493</v>
      </c>
      <c r="G139" s="705">
        <v>1175.56</v>
      </c>
      <c r="H139" s="702" t="s">
        <v>94</v>
      </c>
      <c r="I139" s="705">
        <f t="shared" si="2"/>
        <v>1704562</v>
      </c>
      <c r="J139" s="698" t="s">
        <v>1494</v>
      </c>
      <c r="K139" s="713">
        <v>1450</v>
      </c>
      <c r="L139" s="700">
        <v>1175.56</v>
      </c>
    </row>
    <row r="140" spans="1:12" ht="204.75">
      <c r="A140" s="702">
        <v>135</v>
      </c>
      <c r="B140" s="694">
        <v>700</v>
      </c>
      <c r="C140" s="719" t="s">
        <v>1495</v>
      </c>
      <c r="D140" s="703" t="s">
        <v>655</v>
      </c>
      <c r="E140" s="703" t="s">
        <v>16</v>
      </c>
      <c r="F140" s="719" t="s">
        <v>1496</v>
      </c>
      <c r="G140" s="705">
        <v>1319.84</v>
      </c>
      <c r="H140" s="702" t="s">
        <v>94</v>
      </c>
      <c r="I140" s="705">
        <f t="shared" si="2"/>
        <v>923888</v>
      </c>
      <c r="J140" s="698" t="s">
        <v>1497</v>
      </c>
      <c r="K140" s="707">
        <v>700</v>
      </c>
      <c r="L140" s="700">
        <v>1319.84</v>
      </c>
    </row>
    <row r="141" spans="1:12" ht="50.25" customHeight="1">
      <c r="A141" s="702">
        <v>136</v>
      </c>
      <c r="B141" s="694">
        <v>800</v>
      </c>
      <c r="C141" s="719" t="s">
        <v>1498</v>
      </c>
      <c r="D141" s="703" t="s">
        <v>655</v>
      </c>
      <c r="E141" s="703" t="s">
        <v>16</v>
      </c>
      <c r="F141" s="722" t="s">
        <v>1499</v>
      </c>
      <c r="G141" s="705">
        <v>1287</v>
      </c>
      <c r="H141" s="702" t="s">
        <v>94</v>
      </c>
      <c r="I141" s="705">
        <f t="shared" si="2"/>
        <v>1029600</v>
      </c>
      <c r="J141" s="698" t="s">
        <v>1500</v>
      </c>
      <c r="K141" s="699">
        <v>800</v>
      </c>
      <c r="L141" s="700">
        <v>1287</v>
      </c>
    </row>
    <row r="142" spans="1:12" ht="23.25" customHeight="1">
      <c r="A142" s="702">
        <v>137</v>
      </c>
      <c r="B142" s="694">
        <v>30</v>
      </c>
      <c r="C142" s="719" t="s">
        <v>1051</v>
      </c>
      <c r="D142" s="703" t="s">
        <v>655</v>
      </c>
      <c r="E142" s="703" t="s">
        <v>16</v>
      </c>
      <c r="F142" s="702" t="s">
        <v>270</v>
      </c>
      <c r="G142" s="705">
        <v>2745</v>
      </c>
      <c r="H142" s="702" t="s">
        <v>18</v>
      </c>
      <c r="I142" s="705">
        <f t="shared" si="2"/>
        <v>82350</v>
      </c>
      <c r="J142" s="698" t="s">
        <v>1501</v>
      </c>
      <c r="K142" s="699">
        <v>30</v>
      </c>
      <c r="L142" s="700">
        <v>2745</v>
      </c>
    </row>
    <row r="143" spans="1:12" ht="31.5">
      <c r="A143" s="702">
        <v>138</v>
      </c>
      <c r="B143" s="696">
        <v>9</v>
      </c>
      <c r="C143" s="719" t="s">
        <v>1502</v>
      </c>
      <c r="D143" s="703" t="s">
        <v>655</v>
      </c>
      <c r="E143" s="703" t="s">
        <v>16</v>
      </c>
      <c r="F143" s="702" t="s">
        <v>272</v>
      </c>
      <c r="G143" s="705">
        <v>5700.78</v>
      </c>
      <c r="H143" s="702" t="s">
        <v>18</v>
      </c>
      <c r="I143" s="705">
        <f t="shared" si="2"/>
        <v>51307.02</v>
      </c>
      <c r="J143" s="698" t="s">
        <v>1503</v>
      </c>
      <c r="K143" s="699">
        <v>9</v>
      </c>
      <c r="L143" s="700">
        <v>5700.78</v>
      </c>
    </row>
    <row r="144" spans="1:12" ht="15.75">
      <c r="A144" s="702">
        <v>139</v>
      </c>
      <c r="B144" s="696">
        <v>306</v>
      </c>
      <c r="C144" s="719" t="s">
        <v>1504</v>
      </c>
      <c r="D144" s="703" t="s">
        <v>655</v>
      </c>
      <c r="E144" s="703" t="s">
        <v>57</v>
      </c>
      <c r="F144" s="702" t="s">
        <v>274</v>
      </c>
      <c r="G144" s="705">
        <v>1044</v>
      </c>
      <c r="H144" s="702" t="s">
        <v>94</v>
      </c>
      <c r="I144" s="705">
        <f t="shared" si="2"/>
        <v>319464</v>
      </c>
      <c r="J144" s="698" t="s">
        <v>1505</v>
      </c>
      <c r="K144" s="707">
        <v>306</v>
      </c>
      <c r="L144" s="700">
        <v>1044</v>
      </c>
    </row>
    <row r="145" spans="1:12" ht="15.75">
      <c r="A145" s="702">
        <v>140</v>
      </c>
      <c r="B145" s="694">
        <v>50</v>
      </c>
      <c r="C145" s="719" t="s">
        <v>1506</v>
      </c>
      <c r="D145" s="703" t="s">
        <v>655</v>
      </c>
      <c r="E145" s="703" t="s">
        <v>57</v>
      </c>
      <c r="F145" s="702" t="s">
        <v>276</v>
      </c>
      <c r="G145" s="705">
        <v>1012</v>
      </c>
      <c r="H145" s="702" t="s">
        <v>94</v>
      </c>
      <c r="I145" s="705">
        <f t="shared" si="2"/>
        <v>50600</v>
      </c>
      <c r="J145" s="698" t="s">
        <v>1507</v>
      </c>
      <c r="K145" s="707">
        <v>50</v>
      </c>
      <c r="L145" s="700">
        <v>1012</v>
      </c>
    </row>
    <row r="146" spans="1:12" ht="15.75">
      <c r="A146" s="702">
        <v>141</v>
      </c>
      <c r="B146" s="694">
        <v>50</v>
      </c>
      <c r="C146" s="719" t="s">
        <v>1508</v>
      </c>
      <c r="D146" s="703" t="s">
        <v>655</v>
      </c>
      <c r="E146" s="703" t="s">
        <v>57</v>
      </c>
      <c r="F146" s="702" t="s">
        <v>278</v>
      </c>
      <c r="G146" s="705">
        <v>125</v>
      </c>
      <c r="H146" s="702" t="s">
        <v>94</v>
      </c>
      <c r="I146" s="705">
        <f t="shared" si="2"/>
        <v>6250</v>
      </c>
      <c r="J146" s="698" t="s">
        <v>1509</v>
      </c>
      <c r="K146" s="707">
        <v>50</v>
      </c>
      <c r="L146" s="706">
        <v>125</v>
      </c>
    </row>
    <row r="147" spans="1:12" ht="31.5">
      <c r="A147" s="702">
        <v>142</v>
      </c>
      <c r="B147" s="694">
        <v>6</v>
      </c>
      <c r="C147" s="719" t="s">
        <v>1510</v>
      </c>
      <c r="D147" s="703" t="s">
        <v>655</v>
      </c>
      <c r="E147" s="703" t="s">
        <v>16</v>
      </c>
      <c r="F147" s="702" t="s">
        <v>116</v>
      </c>
      <c r="G147" s="705">
        <v>2764.76</v>
      </c>
      <c r="H147" s="702" t="s">
        <v>18</v>
      </c>
      <c r="I147" s="705">
        <f t="shared" si="2"/>
        <v>16588.560000000001</v>
      </c>
      <c r="J147" s="698" t="s">
        <v>1371</v>
      </c>
      <c r="K147" s="699">
        <v>6</v>
      </c>
      <c r="L147" s="700">
        <v>2764.76</v>
      </c>
    </row>
    <row r="148" spans="1:12" ht="79.5">
      <c r="A148" s="702">
        <v>143</v>
      </c>
      <c r="B148" s="694">
        <v>40</v>
      </c>
      <c r="C148" s="719" t="s">
        <v>1511</v>
      </c>
      <c r="D148" s="703" t="s">
        <v>655</v>
      </c>
      <c r="E148" s="703" t="s">
        <v>16</v>
      </c>
      <c r="F148" s="702" t="s">
        <v>106</v>
      </c>
      <c r="G148" s="705">
        <v>135.66</v>
      </c>
      <c r="H148" s="702" t="s">
        <v>94</v>
      </c>
      <c r="I148" s="705">
        <f t="shared" si="2"/>
        <v>5426.4</v>
      </c>
      <c r="J148" s="698" t="s">
        <v>1362</v>
      </c>
      <c r="K148" s="707">
        <v>40</v>
      </c>
      <c r="L148" s="706">
        <v>135.66</v>
      </c>
    </row>
    <row r="149" spans="1:12" ht="47.25">
      <c r="A149" s="702">
        <v>144</v>
      </c>
      <c r="B149" s="694">
        <v>3000</v>
      </c>
      <c r="C149" s="719" t="s">
        <v>1512</v>
      </c>
      <c r="D149" s="703" t="s">
        <v>655</v>
      </c>
      <c r="E149" s="703" t="s">
        <v>16</v>
      </c>
      <c r="F149" s="702" t="s">
        <v>282</v>
      </c>
      <c r="G149" s="705">
        <v>30</v>
      </c>
      <c r="H149" s="702" t="s">
        <v>94</v>
      </c>
      <c r="I149" s="705">
        <f t="shared" si="2"/>
        <v>90000</v>
      </c>
      <c r="J149" s="698" t="s">
        <v>1513</v>
      </c>
      <c r="K149" s="713">
        <v>3000</v>
      </c>
      <c r="L149" s="706">
        <v>30</v>
      </c>
    </row>
    <row r="150" spans="1:12" ht="47.25">
      <c r="A150" s="702">
        <v>145</v>
      </c>
      <c r="B150" s="723">
        <v>12</v>
      </c>
      <c r="C150" s="719" t="s">
        <v>1514</v>
      </c>
      <c r="D150" s="703" t="s">
        <v>655</v>
      </c>
      <c r="E150" s="703" t="s">
        <v>16</v>
      </c>
      <c r="F150" s="702" t="s">
        <v>284</v>
      </c>
      <c r="G150" s="705">
        <v>512.54999999999995</v>
      </c>
      <c r="H150" s="702" t="s">
        <v>18</v>
      </c>
      <c r="I150" s="705">
        <f t="shared" si="2"/>
        <v>6150.5999999999995</v>
      </c>
      <c r="J150" s="698" t="s">
        <v>1515</v>
      </c>
      <c r="K150" s="699">
        <v>12</v>
      </c>
      <c r="L150" s="706">
        <v>512.54999999999995</v>
      </c>
    </row>
    <row r="151" spans="1:12" ht="47.25">
      <c r="A151" s="702">
        <v>146</v>
      </c>
      <c r="B151" s="723">
        <v>18</v>
      </c>
      <c r="C151" s="719" t="s">
        <v>285</v>
      </c>
      <c r="D151" s="703" t="s">
        <v>655</v>
      </c>
      <c r="E151" s="703" t="s">
        <v>16</v>
      </c>
      <c r="F151" s="702" t="s">
        <v>286</v>
      </c>
      <c r="G151" s="705">
        <v>1132</v>
      </c>
      <c r="H151" s="702" t="s">
        <v>18</v>
      </c>
      <c r="I151" s="705">
        <f t="shared" si="2"/>
        <v>20376</v>
      </c>
      <c r="J151" s="698" t="s">
        <v>1516</v>
      </c>
      <c r="K151" s="699">
        <v>18</v>
      </c>
      <c r="L151" s="700">
        <v>1132</v>
      </c>
    </row>
    <row r="152" spans="1:12" ht="47.25">
      <c r="A152" s="702">
        <v>147</v>
      </c>
      <c r="B152" s="723">
        <v>12</v>
      </c>
      <c r="C152" s="719" t="s">
        <v>1517</v>
      </c>
      <c r="D152" s="703" t="s">
        <v>655</v>
      </c>
      <c r="E152" s="703" t="s">
        <v>16</v>
      </c>
      <c r="F152" s="702" t="s">
        <v>135</v>
      </c>
      <c r="G152" s="705">
        <v>990.68</v>
      </c>
      <c r="H152" s="702" t="s">
        <v>18</v>
      </c>
      <c r="I152" s="705">
        <f t="shared" si="2"/>
        <v>11888.16</v>
      </c>
      <c r="J152" s="698" t="s">
        <v>1387</v>
      </c>
      <c r="K152" s="699">
        <v>12</v>
      </c>
      <c r="L152" s="706">
        <v>990.68</v>
      </c>
    </row>
    <row r="153" spans="1:12" s="726" customFormat="1" ht="78.75">
      <c r="A153" s="702">
        <v>148</v>
      </c>
      <c r="B153" s="694">
        <v>3</v>
      </c>
      <c r="C153" s="724" t="s">
        <v>1518</v>
      </c>
      <c r="D153" s="703" t="s">
        <v>655</v>
      </c>
      <c r="E153" s="703" t="s">
        <v>16</v>
      </c>
      <c r="F153" s="725" t="s">
        <v>305</v>
      </c>
      <c r="G153" s="705">
        <v>5670</v>
      </c>
      <c r="H153" s="705" t="s">
        <v>18</v>
      </c>
      <c r="I153" s="705">
        <f t="shared" si="2"/>
        <v>17010</v>
      </c>
      <c r="J153" s="698" t="s">
        <v>1519</v>
      </c>
      <c r="K153" s="699">
        <v>3</v>
      </c>
      <c r="L153" s="700">
        <v>5670</v>
      </c>
    </row>
    <row r="154" spans="1:12" ht="47.25">
      <c r="A154" s="702">
        <v>149</v>
      </c>
      <c r="B154" s="723">
        <v>155</v>
      </c>
      <c r="C154" s="703" t="s">
        <v>87</v>
      </c>
      <c r="D154" s="703" t="s">
        <v>655</v>
      </c>
      <c r="E154" s="703" t="s">
        <v>16</v>
      </c>
      <c r="F154" s="702" t="s">
        <v>88</v>
      </c>
      <c r="G154" s="705">
        <v>41</v>
      </c>
      <c r="H154" s="702" t="s">
        <v>86</v>
      </c>
      <c r="I154" s="705">
        <f t="shared" si="2"/>
        <v>6355</v>
      </c>
      <c r="J154" s="698" t="s">
        <v>1349</v>
      </c>
      <c r="K154" s="699">
        <v>155</v>
      </c>
      <c r="L154" s="706">
        <v>41</v>
      </c>
    </row>
    <row r="155" spans="1:12" ht="47.25">
      <c r="A155" s="702">
        <v>150</v>
      </c>
      <c r="B155" s="727">
        <v>11.282</v>
      </c>
      <c r="C155" s="703" t="s">
        <v>1412</v>
      </c>
      <c r="D155" s="703" t="s">
        <v>655</v>
      </c>
      <c r="E155" s="703" t="s">
        <v>16</v>
      </c>
      <c r="F155" s="702" t="s">
        <v>139</v>
      </c>
      <c r="G155" s="705">
        <v>6579</v>
      </c>
      <c r="H155" s="702" t="s">
        <v>140</v>
      </c>
      <c r="I155" s="705">
        <f t="shared" si="2"/>
        <v>74224.278000000006</v>
      </c>
      <c r="J155" s="698" t="s">
        <v>1391</v>
      </c>
      <c r="K155" s="707">
        <v>11.282</v>
      </c>
      <c r="L155" s="700">
        <v>6579</v>
      </c>
    </row>
    <row r="156" spans="1:12" ht="15.75">
      <c r="A156" s="702">
        <v>151</v>
      </c>
      <c r="B156" s="727">
        <v>0.37</v>
      </c>
      <c r="C156" s="719" t="s">
        <v>1392</v>
      </c>
      <c r="D156" s="703" t="s">
        <v>655</v>
      </c>
      <c r="E156" s="703" t="s">
        <v>16</v>
      </c>
      <c r="F156" s="702" t="s">
        <v>142</v>
      </c>
      <c r="G156" s="705">
        <v>3893.01</v>
      </c>
      <c r="H156" s="702" t="s">
        <v>140</v>
      </c>
      <c r="I156" s="705">
        <f t="shared" si="2"/>
        <v>1440.4137000000001</v>
      </c>
      <c r="J156" s="698" t="s">
        <v>1393</v>
      </c>
      <c r="K156" s="707">
        <v>0.37</v>
      </c>
      <c r="L156" s="700">
        <v>3893</v>
      </c>
    </row>
    <row r="157" spans="1:12" ht="62.25" customHeight="1">
      <c r="A157" s="702">
        <v>152</v>
      </c>
      <c r="B157" s="727">
        <v>0.97499999999999998</v>
      </c>
      <c r="C157" s="719" t="s">
        <v>63</v>
      </c>
      <c r="D157" s="703" t="s">
        <v>655</v>
      </c>
      <c r="E157" s="703" t="s">
        <v>16</v>
      </c>
      <c r="F157" s="702" t="s">
        <v>64</v>
      </c>
      <c r="G157" s="705">
        <v>3426</v>
      </c>
      <c r="H157" s="702" t="s">
        <v>65</v>
      </c>
      <c r="I157" s="705">
        <f t="shared" si="2"/>
        <v>3340.35</v>
      </c>
      <c r="J157" s="698" t="s">
        <v>1334</v>
      </c>
      <c r="K157" s="707">
        <v>0.97499999999999998</v>
      </c>
      <c r="L157" s="700">
        <v>3426</v>
      </c>
    </row>
    <row r="158" spans="1:12" ht="15.75">
      <c r="A158" s="702">
        <v>153</v>
      </c>
      <c r="B158" s="723">
        <v>6</v>
      </c>
      <c r="C158" s="702" t="s">
        <v>651</v>
      </c>
      <c r="D158" s="703" t="s">
        <v>655</v>
      </c>
      <c r="E158" s="703" t="s">
        <v>57</v>
      </c>
      <c r="F158" s="702" t="s">
        <v>296</v>
      </c>
      <c r="G158" s="705">
        <v>2789</v>
      </c>
      <c r="H158" s="702" t="s">
        <v>18</v>
      </c>
      <c r="I158" s="705">
        <f t="shared" si="2"/>
        <v>16734</v>
      </c>
      <c r="J158" s="698" t="s">
        <v>1520</v>
      </c>
      <c r="K158" s="699">
        <v>6</v>
      </c>
      <c r="L158" s="700">
        <v>2789</v>
      </c>
    </row>
    <row r="159" spans="1:12" ht="63">
      <c r="A159" s="702">
        <v>154</v>
      </c>
      <c r="B159" s="723">
        <v>6</v>
      </c>
      <c r="C159" s="719" t="s">
        <v>80</v>
      </c>
      <c r="D159" s="703" t="s">
        <v>655</v>
      </c>
      <c r="E159" s="703" t="s">
        <v>16</v>
      </c>
      <c r="F159" s="702" t="s">
        <v>81</v>
      </c>
      <c r="G159" s="705">
        <v>1234.2</v>
      </c>
      <c r="H159" s="702" t="s">
        <v>18</v>
      </c>
      <c r="I159" s="705">
        <f t="shared" si="2"/>
        <v>7405.2000000000007</v>
      </c>
      <c r="J159" s="698" t="s">
        <v>1346</v>
      </c>
      <c r="K159" s="699">
        <v>6</v>
      </c>
      <c r="L159" s="700">
        <v>1234.2</v>
      </c>
    </row>
    <row r="160" spans="1:12" ht="47.25">
      <c r="A160" s="702">
        <v>155</v>
      </c>
      <c r="B160" s="723">
        <v>6</v>
      </c>
      <c r="C160" s="719" t="s">
        <v>82</v>
      </c>
      <c r="D160" s="703" t="s">
        <v>655</v>
      </c>
      <c r="E160" s="703" t="s">
        <v>16</v>
      </c>
      <c r="F160" s="702" t="s">
        <v>83</v>
      </c>
      <c r="G160" s="705">
        <v>386</v>
      </c>
      <c r="H160" s="702" t="s">
        <v>18</v>
      </c>
      <c r="I160" s="705">
        <f t="shared" si="2"/>
        <v>2316</v>
      </c>
      <c r="J160" s="698" t="s">
        <v>1347</v>
      </c>
      <c r="K160" s="699">
        <v>6</v>
      </c>
      <c r="L160" s="706">
        <v>386</v>
      </c>
    </row>
    <row r="161" spans="1:12" ht="78.75">
      <c r="A161" s="702">
        <v>156</v>
      </c>
      <c r="B161" s="723">
        <v>30</v>
      </c>
      <c r="C161" s="719" t="s">
        <v>1521</v>
      </c>
      <c r="D161" s="703" t="s">
        <v>655</v>
      </c>
      <c r="E161" s="703" t="s">
        <v>57</v>
      </c>
      <c r="F161" s="702" t="s">
        <v>300</v>
      </c>
      <c r="G161" s="705">
        <v>484</v>
      </c>
      <c r="H161" s="702" t="s">
        <v>18</v>
      </c>
      <c r="I161" s="705">
        <f t="shared" si="2"/>
        <v>14520</v>
      </c>
      <c r="J161" s="698" t="s">
        <v>1522</v>
      </c>
      <c r="K161" s="699">
        <v>30</v>
      </c>
      <c r="L161" s="706">
        <v>484</v>
      </c>
    </row>
    <row r="162" spans="1:12" ht="15.75">
      <c r="A162" s="702">
        <v>157</v>
      </c>
      <c r="B162" s="727">
        <v>10</v>
      </c>
      <c r="C162" s="719" t="s">
        <v>418</v>
      </c>
      <c r="D162" s="703" t="s">
        <v>655</v>
      </c>
      <c r="E162" s="703" t="s">
        <v>57</v>
      </c>
      <c r="F162" s="702" t="s">
        <v>90</v>
      </c>
      <c r="G162" s="705">
        <v>117.5</v>
      </c>
      <c r="H162" s="702" t="s">
        <v>91</v>
      </c>
      <c r="I162" s="705">
        <f t="shared" si="2"/>
        <v>1175</v>
      </c>
      <c r="J162" s="698" t="s">
        <v>1350</v>
      </c>
      <c r="K162" s="707">
        <v>10</v>
      </c>
      <c r="L162" s="706">
        <v>117.5</v>
      </c>
    </row>
    <row r="163" spans="1:12" ht="15.75">
      <c r="A163" s="702">
        <v>158</v>
      </c>
      <c r="B163" s="723">
        <v>12</v>
      </c>
      <c r="C163" s="719" t="s">
        <v>301</v>
      </c>
      <c r="D163" s="703" t="s">
        <v>655</v>
      </c>
      <c r="E163" s="703" t="s">
        <v>16</v>
      </c>
      <c r="F163" s="702" t="s">
        <v>302</v>
      </c>
      <c r="G163" s="705">
        <v>53</v>
      </c>
      <c r="H163" s="702" t="s">
        <v>18</v>
      </c>
      <c r="I163" s="705">
        <f t="shared" si="2"/>
        <v>636</v>
      </c>
      <c r="J163" s="698" t="s">
        <v>1523</v>
      </c>
      <c r="K163" s="699">
        <v>12</v>
      </c>
      <c r="L163" s="706">
        <v>53</v>
      </c>
    </row>
    <row r="164" spans="1:12" ht="15.75">
      <c r="A164" s="702">
        <v>159</v>
      </c>
      <c r="B164" s="723">
        <v>3</v>
      </c>
      <c r="C164" s="703" t="s">
        <v>294</v>
      </c>
      <c r="D164" s="703" t="s">
        <v>655</v>
      </c>
      <c r="E164" s="703" t="s">
        <v>16</v>
      </c>
      <c r="F164" s="702" t="s">
        <v>295</v>
      </c>
      <c r="G164" s="705">
        <v>4500</v>
      </c>
      <c r="H164" s="702" t="s">
        <v>18</v>
      </c>
      <c r="I164" s="705">
        <f t="shared" si="2"/>
        <v>13500</v>
      </c>
      <c r="J164" s="698" t="s">
        <v>1524</v>
      </c>
      <c r="K164" s="699">
        <v>3</v>
      </c>
      <c r="L164" s="700">
        <v>4500</v>
      </c>
    </row>
    <row r="165" spans="1:12" ht="31.5">
      <c r="A165" s="702">
        <v>160</v>
      </c>
      <c r="B165" s="723">
        <v>3</v>
      </c>
      <c r="C165" s="703" t="s">
        <v>310</v>
      </c>
      <c r="D165" s="703" t="s">
        <v>655</v>
      </c>
      <c r="E165" s="703" t="s">
        <v>16</v>
      </c>
      <c r="F165" s="702" t="s">
        <v>311</v>
      </c>
      <c r="G165" s="705">
        <v>146.63</v>
      </c>
      <c r="H165" s="702" t="s">
        <v>18</v>
      </c>
      <c r="I165" s="705">
        <f t="shared" si="2"/>
        <v>439.89</v>
      </c>
      <c r="J165" s="698" t="s">
        <v>1525</v>
      </c>
      <c r="K165" s="699">
        <v>3</v>
      </c>
      <c r="L165" s="706">
        <v>146.63</v>
      </c>
    </row>
    <row r="166" spans="1:12" ht="31.5">
      <c r="A166" s="702">
        <v>161</v>
      </c>
      <c r="B166" s="723">
        <v>3</v>
      </c>
      <c r="C166" s="703" t="s">
        <v>719</v>
      </c>
      <c r="D166" s="703" t="s">
        <v>655</v>
      </c>
      <c r="E166" s="703" t="s">
        <v>16</v>
      </c>
      <c r="F166" s="702" t="s">
        <v>150</v>
      </c>
      <c r="G166" s="705">
        <v>142</v>
      </c>
      <c r="H166" s="702" t="s">
        <v>18</v>
      </c>
      <c r="I166" s="705">
        <f t="shared" si="2"/>
        <v>426</v>
      </c>
      <c r="J166" s="698" t="s">
        <v>1398</v>
      </c>
      <c r="K166" s="699">
        <v>3</v>
      </c>
      <c r="L166" s="706">
        <v>142</v>
      </c>
    </row>
    <row r="167" spans="1:12" ht="15.75">
      <c r="A167" s="702">
        <v>162</v>
      </c>
      <c r="B167" s="723">
        <v>9</v>
      </c>
      <c r="C167" s="702" t="s">
        <v>306</v>
      </c>
      <c r="D167" s="703" t="s">
        <v>655</v>
      </c>
      <c r="E167" s="703" t="s">
        <v>16</v>
      </c>
      <c r="F167" s="725" t="s">
        <v>307</v>
      </c>
      <c r="G167" s="705">
        <v>41</v>
      </c>
      <c r="H167" s="702" t="s">
        <v>18</v>
      </c>
      <c r="I167" s="705">
        <f t="shared" si="2"/>
        <v>369</v>
      </c>
      <c r="J167" s="698" t="s">
        <v>1526</v>
      </c>
      <c r="K167" s="699">
        <v>9</v>
      </c>
      <c r="L167" s="706">
        <v>41</v>
      </c>
    </row>
    <row r="168" spans="1:12" ht="15.75">
      <c r="A168" s="702">
        <v>163</v>
      </c>
      <c r="B168" s="723">
        <v>9</v>
      </c>
      <c r="C168" s="702" t="s">
        <v>308</v>
      </c>
      <c r="D168" s="703" t="s">
        <v>655</v>
      </c>
      <c r="E168" s="703" t="s">
        <v>16</v>
      </c>
      <c r="F168" s="725" t="s">
        <v>309</v>
      </c>
      <c r="G168" s="705">
        <v>35</v>
      </c>
      <c r="H168" s="702" t="s">
        <v>18</v>
      </c>
      <c r="I168" s="705">
        <f t="shared" si="2"/>
        <v>315</v>
      </c>
      <c r="J168" s="698" t="s">
        <v>1527</v>
      </c>
      <c r="K168" s="699">
        <v>9</v>
      </c>
      <c r="L168" s="706">
        <v>35</v>
      </c>
    </row>
    <row r="169" spans="1:12" ht="15.75">
      <c r="A169" s="702">
        <v>164</v>
      </c>
      <c r="B169" s="723">
        <v>3</v>
      </c>
      <c r="C169" s="702" t="s">
        <v>292</v>
      </c>
      <c r="D169" s="703" t="s">
        <v>655</v>
      </c>
      <c r="E169" s="703" t="s">
        <v>16</v>
      </c>
      <c r="F169" s="725" t="s">
        <v>293</v>
      </c>
      <c r="G169" s="705">
        <v>880</v>
      </c>
      <c r="H169" s="702" t="s">
        <v>18</v>
      </c>
      <c r="I169" s="705">
        <f t="shared" si="2"/>
        <v>2640</v>
      </c>
      <c r="J169" s="698" t="s">
        <v>1528</v>
      </c>
      <c r="K169" s="699">
        <v>3</v>
      </c>
      <c r="L169" s="706">
        <v>880</v>
      </c>
    </row>
    <row r="170" spans="1:12" ht="60.75" customHeight="1">
      <c r="A170" s="702">
        <v>165</v>
      </c>
      <c r="B170" s="723">
        <v>6</v>
      </c>
      <c r="C170" s="703" t="s">
        <v>1529</v>
      </c>
      <c r="D170" s="703" t="s">
        <v>655</v>
      </c>
      <c r="E170" s="703" t="s">
        <v>16</v>
      </c>
      <c r="F170" s="725" t="s">
        <v>1530</v>
      </c>
      <c r="G170" s="705">
        <v>1934</v>
      </c>
      <c r="H170" s="702" t="s">
        <v>18</v>
      </c>
      <c r="I170" s="705">
        <f t="shared" si="2"/>
        <v>11604</v>
      </c>
      <c r="J170" s="698" t="s">
        <v>1531</v>
      </c>
      <c r="K170" s="699">
        <v>6</v>
      </c>
      <c r="L170" s="700">
        <v>1934</v>
      </c>
    </row>
    <row r="171" spans="1:12" ht="60.75" customHeight="1">
      <c r="A171" s="702">
        <v>166</v>
      </c>
      <c r="B171" s="728">
        <v>6</v>
      </c>
      <c r="C171" s="711" t="s">
        <v>235</v>
      </c>
      <c r="D171" s="703" t="s">
        <v>655</v>
      </c>
      <c r="E171" s="703" t="s">
        <v>16</v>
      </c>
      <c r="F171" s="711" t="s">
        <v>236</v>
      </c>
      <c r="G171" s="714">
        <v>4554</v>
      </c>
      <c r="H171" s="702" t="s">
        <v>18</v>
      </c>
      <c r="I171" s="705">
        <f t="shared" si="2"/>
        <v>27324</v>
      </c>
      <c r="J171" s="698" t="s">
        <v>1465</v>
      </c>
      <c r="K171" s="699">
        <v>6</v>
      </c>
      <c r="L171" s="700">
        <v>4554</v>
      </c>
    </row>
    <row r="172" spans="1:12" ht="60.75" customHeight="1">
      <c r="A172" s="702">
        <v>167</v>
      </c>
      <c r="B172" s="728">
        <v>9</v>
      </c>
      <c r="C172" s="711" t="s">
        <v>313</v>
      </c>
      <c r="D172" s="703" t="s">
        <v>655</v>
      </c>
      <c r="E172" s="703" t="s">
        <v>16</v>
      </c>
      <c r="F172" s="711" t="s">
        <v>314</v>
      </c>
      <c r="G172" s="714">
        <v>24151</v>
      </c>
      <c r="H172" s="702" t="s">
        <v>18</v>
      </c>
      <c r="I172" s="705">
        <f t="shared" si="2"/>
        <v>217359</v>
      </c>
      <c r="J172" s="698" t="s">
        <v>1532</v>
      </c>
      <c r="K172" s="699">
        <v>9</v>
      </c>
      <c r="L172" s="700">
        <v>24151</v>
      </c>
    </row>
    <row r="173" spans="1:12" ht="60.75" customHeight="1">
      <c r="A173" s="702">
        <v>168</v>
      </c>
      <c r="B173" s="728">
        <v>4500</v>
      </c>
      <c r="C173" s="711" t="s">
        <v>247</v>
      </c>
      <c r="D173" s="703" t="s">
        <v>655</v>
      </c>
      <c r="E173" s="703" t="s">
        <v>16</v>
      </c>
      <c r="F173" s="711" t="s">
        <v>248</v>
      </c>
      <c r="G173" s="712">
        <v>60.75</v>
      </c>
      <c r="H173" s="702" t="s">
        <v>18</v>
      </c>
      <c r="I173" s="705">
        <f t="shared" si="2"/>
        <v>273375</v>
      </c>
      <c r="J173" s="698" t="s">
        <v>1469</v>
      </c>
      <c r="K173" s="713">
        <v>4500</v>
      </c>
      <c r="L173" s="706">
        <v>60.75</v>
      </c>
    </row>
    <row r="174" spans="1:12" ht="60.75" customHeight="1">
      <c r="A174" s="702">
        <v>169</v>
      </c>
      <c r="B174" s="729">
        <v>370</v>
      </c>
      <c r="C174" s="711" t="s">
        <v>233</v>
      </c>
      <c r="D174" s="703" t="s">
        <v>655</v>
      </c>
      <c r="E174" s="703" t="s">
        <v>16</v>
      </c>
      <c r="F174" s="711" t="s">
        <v>234</v>
      </c>
      <c r="G174" s="712">
        <v>56.5</v>
      </c>
      <c r="H174" s="702" t="s">
        <v>18</v>
      </c>
      <c r="I174" s="705">
        <f t="shared" si="2"/>
        <v>20905</v>
      </c>
      <c r="J174" s="698" t="s">
        <v>1463</v>
      </c>
      <c r="K174" s="707">
        <v>370</v>
      </c>
      <c r="L174" s="706">
        <v>56.5</v>
      </c>
    </row>
    <row r="175" spans="1:12" ht="60.75" customHeight="1">
      <c r="A175" s="702">
        <v>170</v>
      </c>
      <c r="B175" s="710">
        <v>975</v>
      </c>
      <c r="C175" s="711" t="s">
        <v>229</v>
      </c>
      <c r="D175" s="703" t="s">
        <v>655</v>
      </c>
      <c r="E175" s="703" t="s">
        <v>16</v>
      </c>
      <c r="F175" s="711" t="s">
        <v>230</v>
      </c>
      <c r="G175" s="712">
        <v>57.45</v>
      </c>
      <c r="H175" s="702" t="s">
        <v>18</v>
      </c>
      <c r="I175" s="705">
        <f t="shared" si="2"/>
        <v>56013.75</v>
      </c>
      <c r="J175" s="698" t="s">
        <v>1459</v>
      </c>
      <c r="K175" s="699">
        <v>975</v>
      </c>
      <c r="L175" s="706">
        <v>57.45</v>
      </c>
    </row>
    <row r="176" spans="1:12" ht="60.75" customHeight="1">
      <c r="A176" s="702">
        <v>171</v>
      </c>
      <c r="B176" s="728">
        <v>3</v>
      </c>
      <c r="C176" s="711" t="s">
        <v>1001</v>
      </c>
      <c r="D176" s="703" t="s">
        <v>655</v>
      </c>
      <c r="E176" s="703" t="s">
        <v>16</v>
      </c>
      <c r="F176" s="711" t="s">
        <v>317</v>
      </c>
      <c r="G176" s="714">
        <v>40658.78</v>
      </c>
      <c r="H176" s="702" t="s">
        <v>18</v>
      </c>
      <c r="I176" s="705">
        <f t="shared" si="2"/>
        <v>121976.34</v>
      </c>
      <c r="J176" s="698" t="s">
        <v>1533</v>
      </c>
      <c r="K176" s="699">
        <v>3</v>
      </c>
      <c r="L176" s="700">
        <v>40658.78</v>
      </c>
    </row>
    <row r="177" spans="1:14" s="720" customFormat="1" ht="15.75">
      <c r="A177" s="702">
        <v>172</v>
      </c>
      <c r="B177" s="730">
        <v>6</v>
      </c>
      <c r="C177" s="711" t="s">
        <v>257</v>
      </c>
      <c r="D177" s="703" t="s">
        <v>655</v>
      </c>
      <c r="E177" s="703" t="s">
        <v>16</v>
      </c>
      <c r="F177" s="702" t="s">
        <v>258</v>
      </c>
      <c r="G177" s="705">
        <v>765</v>
      </c>
      <c r="H177" s="702" t="s">
        <v>18</v>
      </c>
      <c r="I177" s="705">
        <f t="shared" si="2"/>
        <v>4590</v>
      </c>
      <c r="J177" s="698" t="s">
        <v>1487</v>
      </c>
      <c r="K177" s="707">
        <v>6</v>
      </c>
      <c r="L177" s="706">
        <v>765</v>
      </c>
      <c r="M177" s="731">
        <f>B177-K177</f>
        <v>0</v>
      </c>
      <c r="N177" s="732">
        <f>G177-L177</f>
        <v>0</v>
      </c>
    </row>
    <row r="178" spans="1:14" ht="15.75">
      <c r="A178" s="702">
        <v>173</v>
      </c>
      <c r="B178" s="694">
        <v>20</v>
      </c>
      <c r="C178" s="719" t="s">
        <v>157</v>
      </c>
      <c r="D178" s="703" t="s">
        <v>655</v>
      </c>
      <c r="E178" s="703" t="s">
        <v>16</v>
      </c>
      <c r="F178" s="702" t="s">
        <v>158</v>
      </c>
      <c r="G178" s="705">
        <v>1024</v>
      </c>
      <c r="H178" s="705" t="s">
        <v>159</v>
      </c>
      <c r="I178" s="705">
        <f t="shared" si="2"/>
        <v>20480</v>
      </c>
      <c r="J178" s="698" t="s">
        <v>1404</v>
      </c>
      <c r="K178" s="699">
        <v>20</v>
      </c>
      <c r="L178" s="700">
        <v>1024</v>
      </c>
      <c r="M178" s="731">
        <f t="shared" ref="M178:M216" si="3">B178-K178</f>
        <v>0</v>
      </c>
    </row>
    <row r="179" spans="1:14" ht="74.25" customHeight="1">
      <c r="A179" s="702">
        <v>174</v>
      </c>
      <c r="B179" s="694">
        <v>10</v>
      </c>
      <c r="C179" s="719" t="s">
        <v>1322</v>
      </c>
      <c r="D179" s="703" t="s">
        <v>655</v>
      </c>
      <c r="E179" s="703" t="s">
        <v>16</v>
      </c>
      <c r="F179" s="702" t="s">
        <v>29</v>
      </c>
      <c r="G179" s="705">
        <v>3299.7</v>
      </c>
      <c r="H179" s="705" t="s">
        <v>18</v>
      </c>
      <c r="I179" s="705">
        <f t="shared" si="2"/>
        <v>32997</v>
      </c>
      <c r="J179" s="698" t="s">
        <v>1310</v>
      </c>
      <c r="K179" s="699">
        <v>10</v>
      </c>
      <c r="L179" s="700">
        <v>3299.7</v>
      </c>
      <c r="M179" s="731">
        <f t="shared" si="3"/>
        <v>0</v>
      </c>
    </row>
    <row r="180" spans="1:14" ht="15.75">
      <c r="A180" s="702">
        <v>175</v>
      </c>
      <c r="B180" s="694">
        <v>20</v>
      </c>
      <c r="C180" s="719" t="s">
        <v>161</v>
      </c>
      <c r="D180" s="703" t="s">
        <v>655</v>
      </c>
      <c r="E180" s="703" t="s">
        <v>16</v>
      </c>
      <c r="F180" s="702" t="s">
        <v>162</v>
      </c>
      <c r="G180" s="705">
        <v>1024</v>
      </c>
      <c r="H180" s="705" t="s">
        <v>159</v>
      </c>
      <c r="I180" s="705">
        <f t="shared" si="2"/>
        <v>20480</v>
      </c>
      <c r="J180" s="698" t="s">
        <v>1405</v>
      </c>
      <c r="K180" s="699">
        <v>20</v>
      </c>
      <c r="L180" s="700">
        <v>1024</v>
      </c>
      <c r="M180" s="731">
        <f t="shared" si="3"/>
        <v>0</v>
      </c>
    </row>
    <row r="181" spans="1:14" ht="175.5">
      <c r="A181" s="702">
        <v>176</v>
      </c>
      <c r="B181" s="694">
        <v>50</v>
      </c>
      <c r="C181" s="724" t="s">
        <v>1534</v>
      </c>
      <c r="D181" s="703" t="s">
        <v>655</v>
      </c>
      <c r="E181" s="703" t="s">
        <v>16</v>
      </c>
      <c r="F181" s="702" t="s">
        <v>1535</v>
      </c>
      <c r="G181" s="705">
        <v>465.46</v>
      </c>
      <c r="H181" s="705" t="s">
        <v>94</v>
      </c>
      <c r="I181" s="705">
        <f t="shared" si="2"/>
        <v>23273</v>
      </c>
      <c r="J181" s="698" t="s">
        <v>1536</v>
      </c>
      <c r="K181" s="707">
        <v>50</v>
      </c>
      <c r="L181" s="706">
        <v>465.46</v>
      </c>
      <c r="M181" s="731">
        <f t="shared" si="3"/>
        <v>0</v>
      </c>
    </row>
    <row r="182" spans="1:14" ht="187.5" customHeight="1">
      <c r="A182" s="702">
        <v>177</v>
      </c>
      <c r="B182" s="694">
        <v>3950</v>
      </c>
      <c r="C182" s="719" t="s">
        <v>1537</v>
      </c>
      <c r="D182" s="703" t="s">
        <v>655</v>
      </c>
      <c r="E182" s="703" t="s">
        <v>16</v>
      </c>
      <c r="F182" s="722" t="s">
        <v>322</v>
      </c>
      <c r="G182" s="705">
        <v>1073.94</v>
      </c>
      <c r="H182" s="705" t="s">
        <v>94</v>
      </c>
      <c r="I182" s="705">
        <f t="shared" si="2"/>
        <v>4242063</v>
      </c>
      <c r="J182" s="698" t="s">
        <v>1538</v>
      </c>
      <c r="K182" s="713">
        <v>3950</v>
      </c>
      <c r="L182" s="700">
        <v>1073.94</v>
      </c>
      <c r="M182" s="731">
        <f t="shared" si="3"/>
        <v>0</v>
      </c>
    </row>
    <row r="183" spans="1:14" ht="201" customHeight="1">
      <c r="A183" s="702">
        <v>178</v>
      </c>
      <c r="B183" s="694">
        <v>1000</v>
      </c>
      <c r="C183" s="719" t="s">
        <v>1539</v>
      </c>
      <c r="D183" s="703" t="s">
        <v>655</v>
      </c>
      <c r="E183" s="703" t="s">
        <v>16</v>
      </c>
      <c r="F183" s="722" t="s">
        <v>1540</v>
      </c>
      <c r="G183" s="705">
        <v>1199.4000000000001</v>
      </c>
      <c r="H183" s="705" t="s">
        <v>94</v>
      </c>
      <c r="I183" s="705">
        <f t="shared" si="2"/>
        <v>1199400</v>
      </c>
      <c r="J183" s="698" t="s">
        <v>1541</v>
      </c>
      <c r="K183" s="713">
        <v>1000</v>
      </c>
      <c r="L183" s="700">
        <v>1199.4000000000001</v>
      </c>
      <c r="M183" s="731">
        <f t="shared" si="3"/>
        <v>0</v>
      </c>
    </row>
    <row r="184" spans="1:14" s="726" customFormat="1" ht="42" customHeight="1">
      <c r="A184" s="702">
        <v>179</v>
      </c>
      <c r="B184" s="694">
        <v>1000</v>
      </c>
      <c r="C184" s="724" t="s">
        <v>1542</v>
      </c>
      <c r="D184" s="703" t="s">
        <v>655</v>
      </c>
      <c r="E184" s="703" t="s">
        <v>16</v>
      </c>
      <c r="F184" s="702" t="s">
        <v>1543</v>
      </c>
      <c r="G184" s="705">
        <v>1075</v>
      </c>
      <c r="H184" s="705" t="s">
        <v>94</v>
      </c>
      <c r="I184" s="705">
        <f t="shared" si="2"/>
        <v>1075000</v>
      </c>
      <c r="J184" s="698" t="s">
        <v>1544</v>
      </c>
      <c r="K184" s="733">
        <v>1000</v>
      </c>
      <c r="L184" s="700">
        <v>1075</v>
      </c>
      <c r="M184" s="731">
        <f t="shared" si="3"/>
        <v>0</v>
      </c>
    </row>
    <row r="185" spans="1:14" ht="24" customHeight="1">
      <c r="A185" s="702">
        <v>180</v>
      </c>
      <c r="B185" s="694">
        <v>60</v>
      </c>
      <c r="C185" s="734" t="s">
        <v>1051</v>
      </c>
      <c r="D185" s="703" t="s">
        <v>655</v>
      </c>
      <c r="E185" s="703" t="s">
        <v>16</v>
      </c>
      <c r="F185" s="702" t="s">
        <v>270</v>
      </c>
      <c r="G185" s="705">
        <v>2745</v>
      </c>
      <c r="H185" s="705" t="s">
        <v>18</v>
      </c>
      <c r="I185" s="705">
        <f t="shared" si="2"/>
        <v>164700</v>
      </c>
      <c r="J185" s="698" t="s">
        <v>1501</v>
      </c>
      <c r="K185" s="699">
        <v>60</v>
      </c>
      <c r="L185" s="700">
        <v>2745</v>
      </c>
      <c r="M185" s="731">
        <f t="shared" si="3"/>
        <v>0</v>
      </c>
    </row>
    <row r="186" spans="1:14" ht="25.5" customHeight="1">
      <c r="A186" s="702">
        <v>181</v>
      </c>
      <c r="B186" s="694">
        <v>18</v>
      </c>
      <c r="C186" s="719" t="s">
        <v>1545</v>
      </c>
      <c r="D186" s="703" t="s">
        <v>655</v>
      </c>
      <c r="E186" s="703" t="s">
        <v>16</v>
      </c>
      <c r="F186" s="702" t="s">
        <v>327</v>
      </c>
      <c r="G186" s="705">
        <v>3725.45</v>
      </c>
      <c r="H186" s="705" t="s">
        <v>18</v>
      </c>
      <c r="I186" s="705">
        <f t="shared" si="2"/>
        <v>67058.099999999991</v>
      </c>
      <c r="J186" s="698" t="s">
        <v>1546</v>
      </c>
      <c r="K186" s="699">
        <v>18</v>
      </c>
      <c r="L186" s="700">
        <v>3725.45</v>
      </c>
      <c r="M186" s="731">
        <f t="shared" si="3"/>
        <v>0</v>
      </c>
    </row>
    <row r="187" spans="1:14" ht="27.75" customHeight="1">
      <c r="A187" s="702">
        <v>182</v>
      </c>
      <c r="B187" s="696">
        <v>2000</v>
      </c>
      <c r="C187" s="702" t="s">
        <v>1547</v>
      </c>
      <c r="D187" s="703" t="s">
        <v>655</v>
      </c>
      <c r="E187" s="703" t="s">
        <v>57</v>
      </c>
      <c r="F187" s="702" t="s">
        <v>329</v>
      </c>
      <c r="G187" s="705">
        <v>740</v>
      </c>
      <c r="H187" s="705" t="s">
        <v>94</v>
      </c>
      <c r="I187" s="705">
        <f t="shared" si="2"/>
        <v>1480000</v>
      </c>
      <c r="J187" s="698" t="s">
        <v>1548</v>
      </c>
      <c r="K187" s="713">
        <v>2000</v>
      </c>
      <c r="L187" s="706">
        <v>740</v>
      </c>
      <c r="M187" s="731">
        <f t="shared" si="3"/>
        <v>0</v>
      </c>
    </row>
    <row r="188" spans="1:14" ht="32.25" customHeight="1">
      <c r="A188" s="702">
        <v>183</v>
      </c>
      <c r="B188" s="694">
        <v>500</v>
      </c>
      <c r="C188" s="702" t="s">
        <v>1549</v>
      </c>
      <c r="D188" s="703" t="s">
        <v>655</v>
      </c>
      <c r="E188" s="703" t="s">
        <v>57</v>
      </c>
      <c r="F188" s="702" t="s">
        <v>331</v>
      </c>
      <c r="G188" s="705">
        <v>759</v>
      </c>
      <c r="H188" s="705" t="s">
        <v>94</v>
      </c>
      <c r="I188" s="705">
        <f t="shared" si="2"/>
        <v>379500</v>
      </c>
      <c r="J188" s="698" t="s">
        <v>1550</v>
      </c>
      <c r="K188" s="707">
        <v>500</v>
      </c>
      <c r="L188" s="706">
        <v>759</v>
      </c>
      <c r="M188" s="731">
        <f t="shared" si="3"/>
        <v>0</v>
      </c>
    </row>
    <row r="189" spans="1:14" ht="24" customHeight="1">
      <c r="A189" s="702">
        <v>184</v>
      </c>
      <c r="B189" s="694">
        <v>500</v>
      </c>
      <c r="C189" s="719" t="s">
        <v>1551</v>
      </c>
      <c r="D189" s="703" t="s">
        <v>655</v>
      </c>
      <c r="E189" s="703" t="s">
        <v>57</v>
      </c>
      <c r="F189" s="702" t="s">
        <v>333</v>
      </c>
      <c r="G189" s="705">
        <v>80</v>
      </c>
      <c r="H189" s="705" t="s">
        <v>94</v>
      </c>
      <c r="I189" s="705">
        <f t="shared" si="2"/>
        <v>40000</v>
      </c>
      <c r="J189" s="698" t="s">
        <v>1552</v>
      </c>
      <c r="K189" s="707">
        <v>500</v>
      </c>
      <c r="L189" s="706">
        <v>80</v>
      </c>
      <c r="M189" s="731">
        <f t="shared" si="3"/>
        <v>0</v>
      </c>
    </row>
    <row r="190" spans="1:14" ht="31.5">
      <c r="A190" s="702">
        <v>185</v>
      </c>
      <c r="B190" s="694">
        <v>16</v>
      </c>
      <c r="C190" s="719" t="s">
        <v>1553</v>
      </c>
      <c r="D190" s="703" t="s">
        <v>655</v>
      </c>
      <c r="E190" s="703" t="s">
        <v>16</v>
      </c>
      <c r="F190" s="702" t="s">
        <v>335</v>
      </c>
      <c r="G190" s="705">
        <v>2370.63</v>
      </c>
      <c r="H190" s="705" t="s">
        <v>18</v>
      </c>
      <c r="I190" s="705">
        <f t="shared" si="2"/>
        <v>37930.080000000002</v>
      </c>
      <c r="J190" s="698" t="s">
        <v>1554</v>
      </c>
      <c r="K190" s="699">
        <v>16</v>
      </c>
      <c r="L190" s="700">
        <v>2370.63</v>
      </c>
      <c r="M190" s="731">
        <f t="shared" si="3"/>
        <v>0</v>
      </c>
    </row>
    <row r="191" spans="1:14" ht="78.75">
      <c r="A191" s="702">
        <v>186</v>
      </c>
      <c r="B191" s="694">
        <v>160</v>
      </c>
      <c r="C191" s="719" t="s">
        <v>1555</v>
      </c>
      <c r="D191" s="703" t="s">
        <v>655</v>
      </c>
      <c r="E191" s="703" t="s">
        <v>16</v>
      </c>
      <c r="F191" s="702" t="s">
        <v>324</v>
      </c>
      <c r="G191" s="705">
        <v>144.08000000000001</v>
      </c>
      <c r="H191" s="705" t="s">
        <v>94</v>
      </c>
      <c r="I191" s="705">
        <f t="shared" si="2"/>
        <v>23052.800000000003</v>
      </c>
      <c r="J191" s="698" t="s">
        <v>1556</v>
      </c>
      <c r="K191" s="707">
        <v>160</v>
      </c>
      <c r="L191" s="706">
        <v>144.08000000000001</v>
      </c>
      <c r="M191" s="731">
        <f t="shared" si="3"/>
        <v>0</v>
      </c>
    </row>
    <row r="192" spans="1:14" ht="47.25">
      <c r="A192" s="702">
        <v>187</v>
      </c>
      <c r="B192" s="696">
        <v>6000</v>
      </c>
      <c r="C192" s="719" t="s">
        <v>1512</v>
      </c>
      <c r="D192" s="703" t="s">
        <v>655</v>
      </c>
      <c r="E192" s="703" t="s">
        <v>16</v>
      </c>
      <c r="F192" s="702" t="s">
        <v>282</v>
      </c>
      <c r="G192" s="705">
        <v>30</v>
      </c>
      <c r="H192" s="705" t="s">
        <v>94</v>
      </c>
      <c r="I192" s="705">
        <f t="shared" si="2"/>
        <v>180000</v>
      </c>
      <c r="J192" s="698" t="s">
        <v>1513</v>
      </c>
      <c r="K192" s="713">
        <v>6000</v>
      </c>
      <c r="L192" s="706">
        <v>30</v>
      </c>
      <c r="M192" s="731">
        <f t="shared" si="3"/>
        <v>0</v>
      </c>
    </row>
    <row r="193" spans="1:13" ht="47.25">
      <c r="A193" s="702">
        <v>188</v>
      </c>
      <c r="B193" s="694">
        <v>16</v>
      </c>
      <c r="C193" s="719" t="s">
        <v>1514</v>
      </c>
      <c r="D193" s="703" t="s">
        <v>655</v>
      </c>
      <c r="E193" s="703" t="s">
        <v>16</v>
      </c>
      <c r="F193" s="702" t="s">
        <v>284</v>
      </c>
      <c r="G193" s="705">
        <v>512.54999999999995</v>
      </c>
      <c r="H193" s="705" t="s">
        <v>18</v>
      </c>
      <c r="I193" s="705">
        <f t="shared" si="2"/>
        <v>8200.7999999999993</v>
      </c>
      <c r="J193" s="698" t="s">
        <v>1515</v>
      </c>
      <c r="K193" s="699">
        <v>16</v>
      </c>
      <c r="L193" s="706">
        <v>512.54999999999995</v>
      </c>
      <c r="M193" s="731">
        <f t="shared" si="3"/>
        <v>0</v>
      </c>
    </row>
    <row r="194" spans="1:13" ht="47.25">
      <c r="A194" s="702">
        <v>189</v>
      </c>
      <c r="B194" s="694">
        <v>16</v>
      </c>
      <c r="C194" s="719" t="s">
        <v>1557</v>
      </c>
      <c r="D194" s="703" t="s">
        <v>655</v>
      </c>
      <c r="E194" s="703" t="s">
        <v>16</v>
      </c>
      <c r="F194" s="702" t="s">
        <v>286</v>
      </c>
      <c r="G194" s="705">
        <v>1132</v>
      </c>
      <c r="H194" s="705" t="s">
        <v>18</v>
      </c>
      <c r="I194" s="705">
        <f t="shared" si="2"/>
        <v>18112</v>
      </c>
      <c r="J194" s="698" t="s">
        <v>1516</v>
      </c>
      <c r="K194" s="699">
        <v>16</v>
      </c>
      <c r="L194" s="700">
        <v>1132</v>
      </c>
      <c r="M194" s="731">
        <f t="shared" si="3"/>
        <v>0</v>
      </c>
    </row>
    <row r="195" spans="1:13" ht="47.25">
      <c r="A195" s="702">
        <v>190</v>
      </c>
      <c r="B195" s="694">
        <v>8</v>
      </c>
      <c r="C195" s="719" t="s">
        <v>1517</v>
      </c>
      <c r="D195" s="703" t="s">
        <v>655</v>
      </c>
      <c r="E195" s="703" t="s">
        <v>16</v>
      </c>
      <c r="F195" s="702" t="s">
        <v>135</v>
      </c>
      <c r="G195" s="705">
        <v>990.68</v>
      </c>
      <c r="H195" s="705" t="s">
        <v>18</v>
      </c>
      <c r="I195" s="705">
        <f t="shared" si="2"/>
        <v>7925.44</v>
      </c>
      <c r="J195" s="698" t="s">
        <v>1387</v>
      </c>
      <c r="K195" s="699">
        <v>8</v>
      </c>
      <c r="L195" s="706">
        <v>990.68</v>
      </c>
      <c r="M195" s="731">
        <f t="shared" si="3"/>
        <v>0</v>
      </c>
    </row>
    <row r="196" spans="1:13" ht="110.25">
      <c r="A196" s="702">
        <v>191</v>
      </c>
      <c r="B196" s="694">
        <v>8</v>
      </c>
      <c r="C196" s="719" t="s">
        <v>1558</v>
      </c>
      <c r="D196" s="703" t="s">
        <v>655</v>
      </c>
      <c r="E196" s="703" t="s">
        <v>16</v>
      </c>
      <c r="F196" s="702" t="s">
        <v>137</v>
      </c>
      <c r="G196" s="705">
        <v>2643.83</v>
      </c>
      <c r="H196" s="705" t="s">
        <v>18</v>
      </c>
      <c r="I196" s="705">
        <f t="shared" si="2"/>
        <v>21150.639999999999</v>
      </c>
      <c r="J196" s="698" t="s">
        <v>1389</v>
      </c>
      <c r="K196" s="699">
        <v>8</v>
      </c>
      <c r="L196" s="700">
        <v>2643.83</v>
      </c>
      <c r="M196" s="731">
        <f t="shared" si="3"/>
        <v>0</v>
      </c>
    </row>
    <row r="197" spans="1:13" ht="47.25">
      <c r="A197" s="702">
        <v>192</v>
      </c>
      <c r="B197" s="694">
        <v>200</v>
      </c>
      <c r="C197" s="703" t="s">
        <v>87</v>
      </c>
      <c r="D197" s="703" t="s">
        <v>655</v>
      </c>
      <c r="E197" s="703" t="s">
        <v>16</v>
      </c>
      <c r="F197" s="702" t="s">
        <v>88</v>
      </c>
      <c r="G197" s="705">
        <v>41</v>
      </c>
      <c r="H197" s="705" t="s">
        <v>86</v>
      </c>
      <c r="I197" s="705">
        <f t="shared" si="2"/>
        <v>8200</v>
      </c>
      <c r="J197" s="698" t="s">
        <v>1349</v>
      </c>
      <c r="K197" s="699">
        <v>200</v>
      </c>
      <c r="L197" s="706">
        <v>41</v>
      </c>
      <c r="M197" s="731">
        <f t="shared" si="3"/>
        <v>0</v>
      </c>
    </row>
    <row r="198" spans="1:13" ht="47.25" customHeight="1">
      <c r="A198" s="702">
        <v>193</v>
      </c>
      <c r="B198" s="694">
        <v>7.52</v>
      </c>
      <c r="C198" s="719" t="s">
        <v>1412</v>
      </c>
      <c r="D198" s="703" t="s">
        <v>655</v>
      </c>
      <c r="E198" s="703" t="s">
        <v>16</v>
      </c>
      <c r="F198" s="702" t="s">
        <v>139</v>
      </c>
      <c r="G198" s="705">
        <v>6579</v>
      </c>
      <c r="H198" s="705" t="s">
        <v>140</v>
      </c>
      <c r="I198" s="705">
        <f t="shared" si="2"/>
        <v>49474.079999999994</v>
      </c>
      <c r="J198" s="698" t="s">
        <v>1391</v>
      </c>
      <c r="K198" s="707">
        <v>7.52</v>
      </c>
      <c r="L198" s="700">
        <v>6579</v>
      </c>
      <c r="M198" s="731">
        <f t="shared" si="3"/>
        <v>0</v>
      </c>
    </row>
    <row r="199" spans="1:13" ht="15.75">
      <c r="A199" s="702">
        <v>194</v>
      </c>
      <c r="B199" s="694">
        <v>0.248</v>
      </c>
      <c r="C199" s="719" t="s">
        <v>1392</v>
      </c>
      <c r="D199" s="703" t="s">
        <v>655</v>
      </c>
      <c r="E199" s="703" t="s">
        <v>16</v>
      </c>
      <c r="F199" s="702" t="s">
        <v>142</v>
      </c>
      <c r="G199" s="705">
        <v>3892.98</v>
      </c>
      <c r="H199" s="705" t="s">
        <v>140</v>
      </c>
      <c r="I199" s="705">
        <f t="shared" ref="I199:I216" si="4">B199*G199</f>
        <v>965.45903999999996</v>
      </c>
      <c r="J199" s="698" t="s">
        <v>1393</v>
      </c>
      <c r="K199" s="707">
        <v>0.248</v>
      </c>
      <c r="L199" s="700">
        <v>3892.98</v>
      </c>
      <c r="M199" s="731">
        <f t="shared" si="3"/>
        <v>0</v>
      </c>
    </row>
    <row r="200" spans="1:13" ht="78.75">
      <c r="A200" s="702">
        <v>195</v>
      </c>
      <c r="B200" s="694">
        <v>0.4</v>
      </c>
      <c r="C200" s="735" t="s">
        <v>1559</v>
      </c>
      <c r="D200" s="703" t="s">
        <v>655</v>
      </c>
      <c r="E200" s="703" t="s">
        <v>57</v>
      </c>
      <c r="F200" s="702" t="s">
        <v>64</v>
      </c>
      <c r="G200" s="705">
        <v>3426</v>
      </c>
      <c r="H200" s="705" t="s">
        <v>18</v>
      </c>
      <c r="I200" s="705">
        <f t="shared" si="4"/>
        <v>1370.4</v>
      </c>
      <c r="J200" s="698" t="s">
        <v>1334</v>
      </c>
      <c r="K200" s="707">
        <v>0.4</v>
      </c>
      <c r="L200" s="700">
        <v>3426</v>
      </c>
      <c r="M200" s="731">
        <f t="shared" si="3"/>
        <v>0</v>
      </c>
    </row>
    <row r="201" spans="1:13" ht="15.75">
      <c r="A201" s="702">
        <v>196</v>
      </c>
      <c r="B201" s="694">
        <v>16</v>
      </c>
      <c r="C201" s="734" t="s">
        <v>1560</v>
      </c>
      <c r="D201" s="703" t="s">
        <v>655</v>
      </c>
      <c r="E201" s="703" t="s">
        <v>57</v>
      </c>
      <c r="F201" s="702" t="s">
        <v>296</v>
      </c>
      <c r="G201" s="705">
        <v>2789</v>
      </c>
      <c r="H201" s="705" t="s">
        <v>18</v>
      </c>
      <c r="I201" s="705">
        <f t="shared" si="4"/>
        <v>44624</v>
      </c>
      <c r="J201" s="698" t="s">
        <v>1520</v>
      </c>
      <c r="K201" s="699">
        <v>16</v>
      </c>
      <c r="L201" s="700">
        <v>2789</v>
      </c>
      <c r="M201" s="731">
        <f t="shared" si="3"/>
        <v>0</v>
      </c>
    </row>
    <row r="202" spans="1:13" ht="63">
      <c r="A202" s="702">
        <v>197</v>
      </c>
      <c r="B202" s="694">
        <v>16</v>
      </c>
      <c r="C202" s="724" t="s">
        <v>80</v>
      </c>
      <c r="D202" s="703" t="s">
        <v>655</v>
      </c>
      <c r="E202" s="703" t="s">
        <v>16</v>
      </c>
      <c r="F202" s="702" t="s">
        <v>81</v>
      </c>
      <c r="G202" s="705">
        <v>1234.2</v>
      </c>
      <c r="H202" s="705" t="s">
        <v>18</v>
      </c>
      <c r="I202" s="705">
        <f t="shared" si="4"/>
        <v>19747.2</v>
      </c>
      <c r="J202" s="698" t="s">
        <v>1346</v>
      </c>
      <c r="K202" s="699">
        <v>16</v>
      </c>
      <c r="L202" s="700">
        <v>1234.2</v>
      </c>
      <c r="M202" s="731">
        <f t="shared" si="3"/>
        <v>0</v>
      </c>
    </row>
    <row r="203" spans="1:13" ht="47.25">
      <c r="A203" s="702">
        <v>198</v>
      </c>
      <c r="B203" s="694">
        <v>16</v>
      </c>
      <c r="C203" s="724" t="s">
        <v>82</v>
      </c>
      <c r="D203" s="703" t="s">
        <v>655</v>
      </c>
      <c r="E203" s="703" t="s">
        <v>16</v>
      </c>
      <c r="F203" s="702" t="s">
        <v>83</v>
      </c>
      <c r="G203" s="705">
        <v>386</v>
      </c>
      <c r="H203" s="705" t="s">
        <v>18</v>
      </c>
      <c r="I203" s="705">
        <f t="shared" si="4"/>
        <v>6176</v>
      </c>
      <c r="J203" s="698" t="s">
        <v>1347</v>
      </c>
      <c r="K203" s="699">
        <v>16</v>
      </c>
      <c r="L203" s="706">
        <v>386</v>
      </c>
      <c r="M203" s="731">
        <f t="shared" si="3"/>
        <v>0</v>
      </c>
    </row>
    <row r="204" spans="1:13" ht="78.75" customHeight="1">
      <c r="A204" s="702">
        <v>199</v>
      </c>
      <c r="B204" s="694">
        <v>60</v>
      </c>
      <c r="C204" s="724" t="s">
        <v>1521</v>
      </c>
      <c r="D204" s="703" t="s">
        <v>655</v>
      </c>
      <c r="E204" s="703" t="s">
        <v>16</v>
      </c>
      <c r="F204" s="702" t="s">
        <v>300</v>
      </c>
      <c r="G204" s="705">
        <v>484</v>
      </c>
      <c r="H204" s="705" t="s">
        <v>18</v>
      </c>
      <c r="I204" s="705">
        <f t="shared" si="4"/>
        <v>29040</v>
      </c>
      <c r="J204" s="698" t="s">
        <v>1522</v>
      </c>
      <c r="K204" s="699">
        <v>60</v>
      </c>
      <c r="L204" s="706">
        <v>484</v>
      </c>
      <c r="M204" s="731">
        <f t="shared" si="3"/>
        <v>0</v>
      </c>
    </row>
    <row r="205" spans="1:13" ht="30" customHeight="1">
      <c r="A205" s="702">
        <v>200</v>
      </c>
      <c r="B205" s="694">
        <v>8</v>
      </c>
      <c r="C205" s="719" t="s">
        <v>301</v>
      </c>
      <c r="D205" s="703" t="s">
        <v>655</v>
      </c>
      <c r="E205" s="703" t="s">
        <v>16</v>
      </c>
      <c r="F205" s="702" t="s">
        <v>302</v>
      </c>
      <c r="G205" s="705">
        <v>53</v>
      </c>
      <c r="H205" s="705" t="s">
        <v>18</v>
      </c>
      <c r="I205" s="705">
        <f t="shared" si="4"/>
        <v>424</v>
      </c>
      <c r="J205" s="698" t="s">
        <v>1523</v>
      </c>
      <c r="K205" s="699">
        <v>8</v>
      </c>
      <c r="L205" s="706">
        <v>53</v>
      </c>
      <c r="M205" s="731">
        <f t="shared" si="3"/>
        <v>0</v>
      </c>
    </row>
    <row r="206" spans="1:13" ht="30" customHeight="1">
      <c r="A206" s="702">
        <v>201</v>
      </c>
      <c r="B206" s="694">
        <v>10</v>
      </c>
      <c r="C206" s="702" t="s">
        <v>418</v>
      </c>
      <c r="D206" s="703" t="s">
        <v>655</v>
      </c>
      <c r="E206" s="703" t="s">
        <v>57</v>
      </c>
      <c r="F206" s="702" t="s">
        <v>90</v>
      </c>
      <c r="G206" s="705">
        <v>117.5</v>
      </c>
      <c r="H206" s="705" t="s">
        <v>91</v>
      </c>
      <c r="I206" s="705">
        <f t="shared" si="4"/>
        <v>1175</v>
      </c>
      <c r="J206" s="698" t="s">
        <v>1350</v>
      </c>
      <c r="K206" s="707">
        <v>10</v>
      </c>
      <c r="L206" s="706">
        <v>117.5</v>
      </c>
      <c r="M206" s="731">
        <f t="shared" si="3"/>
        <v>0</v>
      </c>
    </row>
    <row r="207" spans="1:13" ht="30" customHeight="1">
      <c r="A207" s="702">
        <v>202</v>
      </c>
      <c r="B207" s="694">
        <v>8</v>
      </c>
      <c r="C207" s="703" t="s">
        <v>1561</v>
      </c>
      <c r="D207" s="703" t="s">
        <v>655</v>
      </c>
      <c r="E207" s="703" t="s">
        <v>16</v>
      </c>
      <c r="F207" s="702" t="s">
        <v>341</v>
      </c>
      <c r="G207" s="705">
        <v>3200</v>
      </c>
      <c r="H207" s="705" t="s">
        <v>18</v>
      </c>
      <c r="I207" s="705">
        <f t="shared" si="4"/>
        <v>25600</v>
      </c>
      <c r="J207" s="698" t="s">
        <v>1562</v>
      </c>
      <c r="K207" s="699">
        <v>8</v>
      </c>
      <c r="L207" s="700">
        <v>3200</v>
      </c>
      <c r="M207" s="731">
        <f t="shared" si="3"/>
        <v>0</v>
      </c>
    </row>
    <row r="208" spans="1:13" ht="30" customHeight="1">
      <c r="A208" s="702">
        <v>203</v>
      </c>
      <c r="B208" s="694">
        <v>8</v>
      </c>
      <c r="C208" s="703" t="s">
        <v>310</v>
      </c>
      <c r="D208" s="703" t="s">
        <v>655</v>
      </c>
      <c r="E208" s="703" t="s">
        <v>16</v>
      </c>
      <c r="F208" s="702" t="s">
        <v>311</v>
      </c>
      <c r="G208" s="705">
        <v>146.63</v>
      </c>
      <c r="H208" s="705" t="s">
        <v>18</v>
      </c>
      <c r="I208" s="705">
        <f t="shared" si="4"/>
        <v>1173.04</v>
      </c>
      <c r="J208" s="698" t="s">
        <v>1525</v>
      </c>
      <c r="K208" s="699">
        <v>8</v>
      </c>
      <c r="L208" s="706">
        <v>146.63</v>
      </c>
      <c r="M208" s="731">
        <f t="shared" si="3"/>
        <v>0</v>
      </c>
    </row>
    <row r="209" spans="1:13" ht="30" customHeight="1">
      <c r="A209" s="702">
        <v>204</v>
      </c>
      <c r="B209" s="694">
        <v>8</v>
      </c>
      <c r="C209" s="703" t="s">
        <v>719</v>
      </c>
      <c r="D209" s="703" t="s">
        <v>655</v>
      </c>
      <c r="E209" s="703" t="s">
        <v>16</v>
      </c>
      <c r="F209" s="702" t="s">
        <v>150</v>
      </c>
      <c r="G209" s="705">
        <v>142</v>
      </c>
      <c r="H209" s="705" t="s">
        <v>18</v>
      </c>
      <c r="I209" s="705">
        <f t="shared" si="4"/>
        <v>1136</v>
      </c>
      <c r="J209" s="698" t="s">
        <v>1398</v>
      </c>
      <c r="K209" s="699">
        <v>8</v>
      </c>
      <c r="L209" s="706">
        <v>142</v>
      </c>
      <c r="M209" s="731">
        <f t="shared" si="3"/>
        <v>0</v>
      </c>
    </row>
    <row r="210" spans="1:13" ht="30" customHeight="1">
      <c r="A210" s="702">
        <v>205</v>
      </c>
      <c r="B210" s="728">
        <v>8</v>
      </c>
      <c r="C210" s="711" t="s">
        <v>347</v>
      </c>
      <c r="D210" s="703" t="s">
        <v>655</v>
      </c>
      <c r="E210" s="703" t="s">
        <v>16</v>
      </c>
      <c r="F210" s="711" t="s">
        <v>348</v>
      </c>
      <c r="G210" s="714">
        <v>1372.88</v>
      </c>
      <c r="H210" s="711" t="s">
        <v>18</v>
      </c>
      <c r="I210" s="705">
        <f t="shared" si="4"/>
        <v>10983.04</v>
      </c>
      <c r="J210" s="698" t="s">
        <v>1572</v>
      </c>
      <c r="K210" s="699">
        <v>8</v>
      </c>
      <c r="L210" s="700">
        <v>1372.88</v>
      </c>
      <c r="M210" s="731">
        <f t="shared" si="3"/>
        <v>0</v>
      </c>
    </row>
    <row r="211" spans="1:13" ht="30" customHeight="1">
      <c r="A211" s="702">
        <v>206</v>
      </c>
      <c r="B211" s="728">
        <v>18</v>
      </c>
      <c r="C211" s="711" t="s">
        <v>345</v>
      </c>
      <c r="D211" s="703" t="s">
        <v>655</v>
      </c>
      <c r="E211" s="703" t="s">
        <v>16</v>
      </c>
      <c r="F211" s="711" t="s">
        <v>346</v>
      </c>
      <c r="G211" s="714">
        <v>4110.17</v>
      </c>
      <c r="H211" s="711" t="s">
        <v>18</v>
      </c>
      <c r="I211" s="705">
        <f t="shared" si="4"/>
        <v>73983.06</v>
      </c>
      <c r="J211" s="698" t="s">
        <v>1563</v>
      </c>
      <c r="K211" s="699">
        <v>18</v>
      </c>
      <c r="L211" s="700">
        <v>4110.17</v>
      </c>
      <c r="M211" s="731">
        <f t="shared" si="3"/>
        <v>0</v>
      </c>
    </row>
    <row r="212" spans="1:13" ht="30" customHeight="1">
      <c r="A212" s="702">
        <v>207</v>
      </c>
      <c r="B212" s="729">
        <v>4000</v>
      </c>
      <c r="C212" s="711" t="s">
        <v>247</v>
      </c>
      <c r="D212" s="703" t="s">
        <v>655</v>
      </c>
      <c r="E212" s="703" t="s">
        <v>16</v>
      </c>
      <c r="F212" s="711" t="s">
        <v>248</v>
      </c>
      <c r="G212" s="712">
        <v>60.75</v>
      </c>
      <c r="H212" s="711" t="s">
        <v>91</v>
      </c>
      <c r="I212" s="705">
        <f t="shared" si="4"/>
        <v>243000</v>
      </c>
      <c r="J212" s="698" t="s">
        <v>1469</v>
      </c>
      <c r="K212" s="713">
        <v>4000</v>
      </c>
      <c r="L212" s="706">
        <v>60.75</v>
      </c>
      <c r="M212" s="731">
        <f t="shared" si="3"/>
        <v>0</v>
      </c>
    </row>
    <row r="213" spans="1:13" ht="30" customHeight="1">
      <c r="A213" s="702">
        <v>208</v>
      </c>
      <c r="B213" s="710">
        <v>400</v>
      </c>
      <c r="C213" s="711" t="s">
        <v>233</v>
      </c>
      <c r="D213" s="703" t="s">
        <v>655</v>
      </c>
      <c r="E213" s="703" t="s">
        <v>16</v>
      </c>
      <c r="F213" s="711" t="s">
        <v>234</v>
      </c>
      <c r="G213" s="712">
        <v>56.5</v>
      </c>
      <c r="H213" s="711" t="s">
        <v>91</v>
      </c>
      <c r="I213" s="705">
        <f t="shared" si="4"/>
        <v>22600</v>
      </c>
      <c r="J213" s="698" t="s">
        <v>1463</v>
      </c>
      <c r="K213" s="707">
        <v>400</v>
      </c>
      <c r="L213" s="706">
        <v>56.5</v>
      </c>
      <c r="M213" s="731">
        <f t="shared" si="3"/>
        <v>0</v>
      </c>
    </row>
    <row r="214" spans="1:13" ht="30" customHeight="1">
      <c r="A214" s="702">
        <v>209</v>
      </c>
      <c r="B214" s="710">
        <v>400</v>
      </c>
      <c r="C214" s="711" t="s">
        <v>245</v>
      </c>
      <c r="D214" s="703" t="s">
        <v>655</v>
      </c>
      <c r="E214" s="703" t="s">
        <v>16</v>
      </c>
      <c r="F214" s="711" t="s">
        <v>246</v>
      </c>
      <c r="G214" s="712">
        <v>58.45</v>
      </c>
      <c r="H214" s="711" t="s">
        <v>91</v>
      </c>
      <c r="I214" s="705">
        <f t="shared" si="4"/>
        <v>23380</v>
      </c>
      <c r="J214" s="698" t="s">
        <v>1471</v>
      </c>
      <c r="K214" s="707">
        <v>400</v>
      </c>
      <c r="L214" s="706">
        <v>58.45</v>
      </c>
      <c r="M214" s="731">
        <f t="shared" si="3"/>
        <v>0</v>
      </c>
    </row>
    <row r="215" spans="1:13" ht="30" customHeight="1">
      <c r="A215" s="702">
        <v>210</v>
      </c>
      <c r="B215" s="728">
        <v>8</v>
      </c>
      <c r="C215" s="711" t="s">
        <v>1565</v>
      </c>
      <c r="D215" s="703" t="s">
        <v>655</v>
      </c>
      <c r="E215" s="703" t="s">
        <v>16</v>
      </c>
      <c r="F215" s="711" t="s">
        <v>1179</v>
      </c>
      <c r="G215" s="714">
        <v>18150</v>
      </c>
      <c r="H215" s="711" t="s">
        <v>18</v>
      </c>
      <c r="I215" s="705">
        <f t="shared" si="4"/>
        <v>145200</v>
      </c>
      <c r="J215" s="698" t="s">
        <v>1564</v>
      </c>
      <c r="K215" s="699">
        <v>8</v>
      </c>
      <c r="L215" s="700">
        <v>18150</v>
      </c>
      <c r="M215" s="731">
        <f t="shared" si="3"/>
        <v>0</v>
      </c>
    </row>
    <row r="216" spans="1:13" s="701" customFormat="1" ht="30" customHeight="1">
      <c r="A216" s="702">
        <v>211</v>
      </c>
      <c r="B216" s="736">
        <v>8</v>
      </c>
      <c r="C216" s="716" t="s">
        <v>349</v>
      </c>
      <c r="D216" s="717" t="s">
        <v>655</v>
      </c>
      <c r="E216" s="717" t="s">
        <v>16</v>
      </c>
      <c r="F216" s="716" t="s">
        <v>350</v>
      </c>
      <c r="G216" s="737">
        <v>1459.83</v>
      </c>
      <c r="H216" s="716" t="s">
        <v>18</v>
      </c>
      <c r="I216" s="718">
        <f t="shared" si="4"/>
        <v>11678.64</v>
      </c>
      <c r="J216" s="698" t="s">
        <v>1566</v>
      </c>
      <c r="K216" s="699">
        <v>8</v>
      </c>
      <c r="L216" s="700">
        <v>1459.83</v>
      </c>
      <c r="M216" s="731">
        <f t="shared" si="3"/>
        <v>0</v>
      </c>
    </row>
    <row r="217" spans="1:13" ht="16.5">
      <c r="A217" s="722"/>
      <c r="B217" s="1569" t="s">
        <v>1575</v>
      </c>
      <c r="C217" s="1570"/>
      <c r="D217" s="1570"/>
      <c r="E217" s="1570"/>
      <c r="F217" s="1570"/>
      <c r="G217" s="1570"/>
      <c r="H217" s="1571"/>
      <c r="I217" s="738">
        <f>SUM(I6:I216)</f>
        <v>17721130.629429996</v>
      </c>
      <c r="J217" s="739"/>
    </row>
    <row r="218" spans="1:13" ht="18.75">
      <c r="A218" s="550"/>
      <c r="B218" s="1572" t="s">
        <v>721</v>
      </c>
      <c r="C218" s="1572"/>
      <c r="D218" s="740"/>
      <c r="E218" s="740"/>
      <c r="F218" s="740"/>
      <c r="G218" s="741"/>
      <c r="H218" s="742"/>
      <c r="I218" s="743"/>
    </row>
    <row r="219" spans="1:13" ht="31.5">
      <c r="A219" s="744">
        <v>212</v>
      </c>
      <c r="B219" s="745">
        <v>24</v>
      </c>
      <c r="C219" s="746" t="s">
        <v>442</v>
      </c>
      <c r="D219" s="747" t="s">
        <v>406</v>
      </c>
      <c r="E219" s="747" t="s">
        <v>443</v>
      </c>
      <c r="F219" s="748" t="s">
        <v>444</v>
      </c>
      <c r="G219" s="749">
        <v>2165</v>
      </c>
      <c r="H219" s="750" t="s">
        <v>445</v>
      </c>
      <c r="I219" s="751">
        <f>G219*B219</f>
        <v>51960</v>
      </c>
    </row>
    <row r="220" spans="1:13" ht="47.25">
      <c r="A220" s="744">
        <v>213</v>
      </c>
      <c r="B220" s="745">
        <v>2</v>
      </c>
      <c r="C220" s="746" t="s">
        <v>446</v>
      </c>
      <c r="D220" s="747" t="s">
        <v>406</v>
      </c>
      <c r="E220" s="747" t="s">
        <v>443</v>
      </c>
      <c r="F220" s="748" t="s">
        <v>447</v>
      </c>
      <c r="G220" s="749">
        <v>5665</v>
      </c>
      <c r="H220" s="750" t="s">
        <v>18</v>
      </c>
      <c r="I220" s="751">
        <f t="shared" ref="I220:I283" si="5">G220*B220</f>
        <v>11330</v>
      </c>
    </row>
    <row r="221" spans="1:13" ht="15.75">
      <c r="A221" s="744">
        <v>214</v>
      </c>
      <c r="B221" s="745">
        <v>2</v>
      </c>
      <c r="C221" s="752" t="s">
        <v>448</v>
      </c>
      <c r="D221" s="747" t="s">
        <v>406</v>
      </c>
      <c r="E221" s="747" t="s">
        <v>443</v>
      </c>
      <c r="F221" s="748" t="s">
        <v>449</v>
      </c>
      <c r="G221" s="749">
        <v>4500</v>
      </c>
      <c r="H221" s="750" t="s">
        <v>18</v>
      </c>
      <c r="I221" s="751">
        <f t="shared" si="5"/>
        <v>9000</v>
      </c>
    </row>
    <row r="222" spans="1:13" ht="31.5">
      <c r="A222" s="744">
        <v>215</v>
      </c>
      <c r="B222" s="745">
        <v>7500</v>
      </c>
      <c r="C222" s="746" t="s">
        <v>450</v>
      </c>
      <c r="D222" s="747" t="s">
        <v>406</v>
      </c>
      <c r="E222" s="747" t="s">
        <v>443</v>
      </c>
      <c r="F222" s="748" t="s">
        <v>451</v>
      </c>
      <c r="G222" s="749">
        <v>5</v>
      </c>
      <c r="H222" s="750" t="s">
        <v>452</v>
      </c>
      <c r="I222" s="751">
        <f t="shared" si="5"/>
        <v>37500</v>
      </c>
    </row>
    <row r="223" spans="1:13" ht="94.5">
      <c r="A223" s="744">
        <v>216</v>
      </c>
      <c r="B223" s="753">
        <v>27.65</v>
      </c>
      <c r="C223" s="754" t="s">
        <v>453</v>
      </c>
      <c r="D223" s="747" t="s">
        <v>406</v>
      </c>
      <c r="E223" s="747" t="s">
        <v>443</v>
      </c>
      <c r="F223" s="755" t="s">
        <v>454</v>
      </c>
      <c r="G223" s="756">
        <v>1440</v>
      </c>
      <c r="H223" s="757" t="s">
        <v>455</v>
      </c>
      <c r="I223" s="559">
        <f t="shared" si="5"/>
        <v>39816</v>
      </c>
    </row>
    <row r="224" spans="1:13" ht="78.75">
      <c r="A224" s="744">
        <v>217</v>
      </c>
      <c r="B224" s="753">
        <v>771.84</v>
      </c>
      <c r="C224" s="758" t="s">
        <v>456</v>
      </c>
      <c r="D224" s="747" t="s">
        <v>406</v>
      </c>
      <c r="E224" s="747" t="s">
        <v>443</v>
      </c>
      <c r="F224" s="755" t="s">
        <v>409</v>
      </c>
      <c r="G224" s="756">
        <v>486</v>
      </c>
      <c r="H224" s="757" t="s">
        <v>455</v>
      </c>
      <c r="I224" s="559">
        <f t="shared" si="5"/>
        <v>375114.23999999999</v>
      </c>
    </row>
    <row r="225" spans="1:9" ht="31.5">
      <c r="A225" s="744">
        <v>218</v>
      </c>
      <c r="B225" s="753">
        <v>144</v>
      </c>
      <c r="C225" s="758" t="s">
        <v>457</v>
      </c>
      <c r="D225" s="747" t="s">
        <v>406</v>
      </c>
      <c r="E225" s="747" t="s">
        <v>443</v>
      </c>
      <c r="F225" s="755" t="s">
        <v>458</v>
      </c>
      <c r="G225" s="756">
        <v>144</v>
      </c>
      <c r="H225" s="757" t="s">
        <v>459</v>
      </c>
      <c r="I225" s="559">
        <f t="shared" si="5"/>
        <v>20736</v>
      </c>
    </row>
    <row r="226" spans="1:9" ht="63">
      <c r="A226" s="744">
        <v>219</v>
      </c>
      <c r="B226" s="753">
        <v>144</v>
      </c>
      <c r="C226" s="758" t="s">
        <v>460</v>
      </c>
      <c r="D226" s="747" t="s">
        <v>406</v>
      </c>
      <c r="E226" s="747" t="s">
        <v>443</v>
      </c>
      <c r="F226" s="755" t="s">
        <v>461</v>
      </c>
      <c r="G226" s="756">
        <v>93</v>
      </c>
      <c r="H226" s="757" t="s">
        <v>18</v>
      </c>
      <c r="I226" s="559">
        <f t="shared" si="5"/>
        <v>13392</v>
      </c>
    </row>
    <row r="227" spans="1:9" ht="47.25">
      <c r="A227" s="744">
        <v>220</v>
      </c>
      <c r="B227" s="753">
        <v>211.23</v>
      </c>
      <c r="C227" s="758" t="s">
        <v>462</v>
      </c>
      <c r="D227" s="747" t="s">
        <v>406</v>
      </c>
      <c r="E227" s="747" t="s">
        <v>443</v>
      </c>
      <c r="F227" s="755" t="s">
        <v>463</v>
      </c>
      <c r="G227" s="756">
        <v>202</v>
      </c>
      <c r="H227" s="757" t="s">
        <v>455</v>
      </c>
      <c r="I227" s="559">
        <f t="shared" si="5"/>
        <v>42668.46</v>
      </c>
    </row>
    <row r="228" spans="1:9" ht="110.25">
      <c r="A228" s="744">
        <v>221</v>
      </c>
      <c r="B228" s="753">
        <v>90.38000000000001</v>
      </c>
      <c r="C228" s="758" t="s">
        <v>464</v>
      </c>
      <c r="D228" s="747" t="s">
        <v>406</v>
      </c>
      <c r="E228" s="747" t="s">
        <v>443</v>
      </c>
      <c r="F228" s="755" t="s">
        <v>465</v>
      </c>
      <c r="G228" s="756">
        <v>4923</v>
      </c>
      <c r="H228" s="757" t="s">
        <v>455</v>
      </c>
      <c r="I228" s="559">
        <f t="shared" si="5"/>
        <v>444940.74000000005</v>
      </c>
    </row>
    <row r="229" spans="1:9" ht="189">
      <c r="A229" s="744">
        <v>222</v>
      </c>
      <c r="B229" s="753">
        <v>74.89</v>
      </c>
      <c r="C229" s="758" t="s">
        <v>466</v>
      </c>
      <c r="D229" s="747" t="s">
        <v>406</v>
      </c>
      <c r="E229" s="747" t="s">
        <v>443</v>
      </c>
      <c r="F229" s="755" t="s">
        <v>467</v>
      </c>
      <c r="G229" s="756">
        <v>9675</v>
      </c>
      <c r="H229" s="757" t="s">
        <v>455</v>
      </c>
      <c r="I229" s="559">
        <f t="shared" si="5"/>
        <v>724560.75</v>
      </c>
    </row>
    <row r="230" spans="1:9" ht="78.75">
      <c r="A230" s="744">
        <v>223</v>
      </c>
      <c r="B230" s="753">
        <v>21</v>
      </c>
      <c r="C230" s="758" t="s">
        <v>468</v>
      </c>
      <c r="D230" s="747" t="s">
        <v>406</v>
      </c>
      <c r="E230" s="747" t="s">
        <v>443</v>
      </c>
      <c r="F230" s="755" t="s">
        <v>469</v>
      </c>
      <c r="G230" s="756">
        <v>13424</v>
      </c>
      <c r="H230" s="757" t="s">
        <v>455</v>
      </c>
      <c r="I230" s="559">
        <f t="shared" si="5"/>
        <v>281904</v>
      </c>
    </row>
    <row r="231" spans="1:9" ht="189">
      <c r="A231" s="744">
        <v>224</v>
      </c>
      <c r="B231" s="753">
        <v>5.37</v>
      </c>
      <c r="C231" s="758" t="s">
        <v>470</v>
      </c>
      <c r="D231" s="747" t="s">
        <v>406</v>
      </c>
      <c r="E231" s="747" t="s">
        <v>443</v>
      </c>
      <c r="F231" s="755" t="s">
        <v>471</v>
      </c>
      <c r="G231" s="756">
        <v>12546</v>
      </c>
      <c r="H231" s="757" t="s">
        <v>455</v>
      </c>
      <c r="I231" s="559">
        <f t="shared" si="5"/>
        <v>67372.02</v>
      </c>
    </row>
    <row r="232" spans="1:9" ht="78.75">
      <c r="A232" s="744">
        <v>225</v>
      </c>
      <c r="B232" s="753">
        <v>18.400000000000002</v>
      </c>
      <c r="C232" s="758" t="s">
        <v>472</v>
      </c>
      <c r="D232" s="747" t="s">
        <v>406</v>
      </c>
      <c r="E232" s="747" t="s">
        <v>443</v>
      </c>
      <c r="F232" s="755" t="s">
        <v>473</v>
      </c>
      <c r="G232" s="756">
        <v>12462</v>
      </c>
      <c r="H232" s="757" t="s">
        <v>455</v>
      </c>
      <c r="I232" s="559">
        <f t="shared" si="5"/>
        <v>229300.80000000002</v>
      </c>
    </row>
    <row r="233" spans="1:9" ht="189">
      <c r="A233" s="744">
        <v>226</v>
      </c>
      <c r="B233" s="753">
        <v>1.82</v>
      </c>
      <c r="C233" s="758" t="s">
        <v>474</v>
      </c>
      <c r="D233" s="747" t="s">
        <v>406</v>
      </c>
      <c r="E233" s="747" t="s">
        <v>443</v>
      </c>
      <c r="F233" s="755" t="s">
        <v>475</v>
      </c>
      <c r="G233" s="756">
        <v>13253</v>
      </c>
      <c r="H233" s="757" t="s">
        <v>455</v>
      </c>
      <c r="I233" s="559">
        <f t="shared" si="5"/>
        <v>24120.46</v>
      </c>
    </row>
    <row r="234" spans="1:9" ht="94.5">
      <c r="A234" s="744">
        <v>227</v>
      </c>
      <c r="B234" s="753">
        <v>43.83</v>
      </c>
      <c r="C234" s="758" t="s">
        <v>476</v>
      </c>
      <c r="D234" s="747" t="s">
        <v>406</v>
      </c>
      <c r="E234" s="747" t="s">
        <v>443</v>
      </c>
      <c r="F234" s="755" t="s">
        <v>477</v>
      </c>
      <c r="G234" s="756">
        <v>11050</v>
      </c>
      <c r="H234" s="757" t="s">
        <v>455</v>
      </c>
      <c r="I234" s="559">
        <f t="shared" si="5"/>
        <v>484321.5</v>
      </c>
    </row>
    <row r="235" spans="1:9" ht="78.75">
      <c r="A235" s="744">
        <v>228</v>
      </c>
      <c r="B235" s="753">
        <v>17.5</v>
      </c>
      <c r="C235" s="758" t="s">
        <v>478</v>
      </c>
      <c r="D235" s="747" t="s">
        <v>406</v>
      </c>
      <c r="E235" s="747" t="s">
        <v>57</v>
      </c>
      <c r="F235" s="755" t="s">
        <v>479</v>
      </c>
      <c r="G235" s="756">
        <v>75636</v>
      </c>
      <c r="H235" s="757" t="s">
        <v>480</v>
      </c>
      <c r="I235" s="559">
        <f t="shared" si="5"/>
        <v>1323630</v>
      </c>
    </row>
    <row r="236" spans="1:9" ht="78.75">
      <c r="A236" s="744">
        <v>229</v>
      </c>
      <c r="B236" s="753">
        <v>232</v>
      </c>
      <c r="C236" s="758" t="s">
        <v>481</v>
      </c>
      <c r="D236" s="747" t="s">
        <v>406</v>
      </c>
      <c r="E236" s="747" t="s">
        <v>443</v>
      </c>
      <c r="F236" s="755" t="s">
        <v>482</v>
      </c>
      <c r="G236" s="756">
        <v>5036</v>
      </c>
      <c r="H236" s="757" t="s">
        <v>455</v>
      </c>
      <c r="I236" s="559">
        <f t="shared" si="5"/>
        <v>1168352</v>
      </c>
    </row>
    <row r="237" spans="1:9" ht="63">
      <c r="A237" s="744">
        <v>230</v>
      </c>
      <c r="B237" s="753">
        <v>80.460000000000008</v>
      </c>
      <c r="C237" s="758" t="s">
        <v>483</v>
      </c>
      <c r="D237" s="747" t="s">
        <v>406</v>
      </c>
      <c r="E237" s="747" t="s">
        <v>443</v>
      </c>
      <c r="F237" s="755" t="s">
        <v>484</v>
      </c>
      <c r="G237" s="756">
        <v>124</v>
      </c>
      <c r="H237" s="757" t="s">
        <v>485</v>
      </c>
      <c r="I237" s="559">
        <f t="shared" si="5"/>
        <v>9977.0400000000009</v>
      </c>
    </row>
    <row r="238" spans="1:9" ht="78.75">
      <c r="A238" s="744">
        <v>231</v>
      </c>
      <c r="B238" s="753">
        <v>95.54</v>
      </c>
      <c r="C238" s="758" t="s">
        <v>486</v>
      </c>
      <c r="D238" s="747" t="s">
        <v>406</v>
      </c>
      <c r="E238" s="747" t="s">
        <v>443</v>
      </c>
      <c r="F238" s="755" t="s">
        <v>407</v>
      </c>
      <c r="G238" s="756">
        <v>8374</v>
      </c>
      <c r="H238" s="757" t="s">
        <v>455</v>
      </c>
      <c r="I238" s="559">
        <f t="shared" si="5"/>
        <v>800051.96000000008</v>
      </c>
    </row>
    <row r="239" spans="1:9" ht="47.25">
      <c r="A239" s="744">
        <v>232</v>
      </c>
      <c r="B239" s="753">
        <v>372.29999999999995</v>
      </c>
      <c r="C239" s="758" t="s">
        <v>487</v>
      </c>
      <c r="D239" s="747" t="s">
        <v>406</v>
      </c>
      <c r="E239" s="747" t="s">
        <v>57</v>
      </c>
      <c r="F239" s="755" t="s">
        <v>488</v>
      </c>
      <c r="G239" s="756">
        <v>493</v>
      </c>
      <c r="H239" s="757" t="s">
        <v>455</v>
      </c>
      <c r="I239" s="559">
        <f t="shared" si="5"/>
        <v>183543.89999999997</v>
      </c>
    </row>
    <row r="240" spans="1:9" ht="126">
      <c r="A240" s="744">
        <v>233</v>
      </c>
      <c r="B240" s="753">
        <v>1738.39</v>
      </c>
      <c r="C240" s="758" t="s">
        <v>489</v>
      </c>
      <c r="D240" s="747" t="s">
        <v>406</v>
      </c>
      <c r="E240" s="747" t="s">
        <v>443</v>
      </c>
      <c r="F240" s="755" t="s">
        <v>490</v>
      </c>
      <c r="G240" s="756">
        <v>560</v>
      </c>
      <c r="H240" s="757" t="s">
        <v>485</v>
      </c>
      <c r="I240" s="559">
        <f t="shared" si="5"/>
        <v>973498.4</v>
      </c>
    </row>
    <row r="241" spans="1:9" ht="126">
      <c r="A241" s="744">
        <v>234</v>
      </c>
      <c r="B241" s="753">
        <v>266.18</v>
      </c>
      <c r="C241" s="758" t="s">
        <v>491</v>
      </c>
      <c r="D241" s="747" t="s">
        <v>406</v>
      </c>
      <c r="E241" s="747" t="s">
        <v>443</v>
      </c>
      <c r="F241" s="755" t="s">
        <v>492</v>
      </c>
      <c r="G241" s="756">
        <v>582</v>
      </c>
      <c r="H241" s="757" t="s">
        <v>485</v>
      </c>
      <c r="I241" s="559">
        <f t="shared" si="5"/>
        <v>154916.76</v>
      </c>
    </row>
    <row r="242" spans="1:9" ht="126">
      <c r="A242" s="744">
        <v>235</v>
      </c>
      <c r="B242" s="753">
        <v>86.69</v>
      </c>
      <c r="C242" s="758" t="s">
        <v>493</v>
      </c>
      <c r="D242" s="747" t="s">
        <v>406</v>
      </c>
      <c r="E242" s="747" t="s">
        <v>443</v>
      </c>
      <c r="F242" s="755" t="s">
        <v>494</v>
      </c>
      <c r="G242" s="756">
        <v>3045</v>
      </c>
      <c r="H242" s="757" t="s">
        <v>485</v>
      </c>
      <c r="I242" s="559">
        <f t="shared" si="5"/>
        <v>263971.05</v>
      </c>
    </row>
    <row r="243" spans="1:9" ht="189">
      <c r="A243" s="744">
        <v>236</v>
      </c>
      <c r="B243" s="753">
        <v>23.400000000000002</v>
      </c>
      <c r="C243" s="758" t="s">
        <v>495</v>
      </c>
      <c r="D243" s="747" t="s">
        <v>406</v>
      </c>
      <c r="E243" s="747" t="s">
        <v>57</v>
      </c>
      <c r="F243" s="755" t="s">
        <v>496</v>
      </c>
      <c r="G243" s="756">
        <v>3623</v>
      </c>
      <c r="H243" s="757" t="s">
        <v>485</v>
      </c>
      <c r="I243" s="559">
        <f t="shared" si="5"/>
        <v>84778.200000000012</v>
      </c>
    </row>
    <row r="244" spans="1:9" ht="47.25">
      <c r="A244" s="744">
        <v>237</v>
      </c>
      <c r="B244" s="753">
        <v>27.750000000000004</v>
      </c>
      <c r="C244" s="758" t="s">
        <v>497</v>
      </c>
      <c r="D244" s="747" t="s">
        <v>406</v>
      </c>
      <c r="E244" s="747" t="s">
        <v>57</v>
      </c>
      <c r="F244" s="755" t="s">
        <v>498</v>
      </c>
      <c r="G244" s="756">
        <v>2990</v>
      </c>
      <c r="H244" s="757" t="s">
        <v>499</v>
      </c>
      <c r="I244" s="559">
        <f t="shared" si="5"/>
        <v>82972.500000000015</v>
      </c>
    </row>
    <row r="245" spans="1:9" ht="141.75">
      <c r="A245" s="744">
        <v>238</v>
      </c>
      <c r="B245" s="753">
        <v>8.6999999999999993</v>
      </c>
      <c r="C245" s="758" t="s">
        <v>500</v>
      </c>
      <c r="D245" s="747" t="s">
        <v>406</v>
      </c>
      <c r="E245" s="747" t="s">
        <v>57</v>
      </c>
      <c r="F245" s="755" t="s">
        <v>501</v>
      </c>
      <c r="G245" s="756">
        <v>4017</v>
      </c>
      <c r="H245" s="757" t="s">
        <v>485</v>
      </c>
      <c r="I245" s="559">
        <f t="shared" si="5"/>
        <v>34947.899999999994</v>
      </c>
    </row>
    <row r="246" spans="1:9" ht="63">
      <c r="A246" s="744">
        <v>239</v>
      </c>
      <c r="B246" s="753">
        <v>3.8499999999999996</v>
      </c>
      <c r="C246" s="758" t="s">
        <v>502</v>
      </c>
      <c r="D246" s="747" t="s">
        <v>406</v>
      </c>
      <c r="E246" s="747" t="s">
        <v>57</v>
      </c>
      <c r="F246" s="755" t="s">
        <v>503</v>
      </c>
      <c r="G246" s="756">
        <v>4371</v>
      </c>
      <c r="H246" s="757" t="s">
        <v>485</v>
      </c>
      <c r="I246" s="559">
        <f t="shared" si="5"/>
        <v>16828.349999999999</v>
      </c>
    </row>
    <row r="247" spans="1:9" ht="110.25">
      <c r="A247" s="744">
        <v>240</v>
      </c>
      <c r="B247" s="753">
        <v>3.2</v>
      </c>
      <c r="C247" s="758" t="s">
        <v>504</v>
      </c>
      <c r="D247" s="747" t="s">
        <v>406</v>
      </c>
      <c r="E247" s="747" t="s">
        <v>443</v>
      </c>
      <c r="F247" s="755" t="s">
        <v>505</v>
      </c>
      <c r="G247" s="756">
        <v>914</v>
      </c>
      <c r="H247" s="757" t="s">
        <v>485</v>
      </c>
      <c r="I247" s="559">
        <f t="shared" si="5"/>
        <v>2924.8</v>
      </c>
    </row>
    <row r="248" spans="1:9" ht="110.25">
      <c r="A248" s="744">
        <v>241</v>
      </c>
      <c r="B248" s="753">
        <v>224.7</v>
      </c>
      <c r="C248" s="758" t="s">
        <v>506</v>
      </c>
      <c r="D248" s="747" t="s">
        <v>406</v>
      </c>
      <c r="E248" s="747" t="s">
        <v>443</v>
      </c>
      <c r="F248" s="755" t="s">
        <v>507</v>
      </c>
      <c r="G248" s="756">
        <v>785</v>
      </c>
      <c r="H248" s="757" t="s">
        <v>485</v>
      </c>
      <c r="I248" s="559">
        <f t="shared" si="5"/>
        <v>176389.5</v>
      </c>
    </row>
    <row r="249" spans="1:9" ht="126">
      <c r="A249" s="744">
        <v>242</v>
      </c>
      <c r="B249" s="753">
        <v>12.459999999999999</v>
      </c>
      <c r="C249" s="758" t="s">
        <v>508</v>
      </c>
      <c r="D249" s="747" t="s">
        <v>406</v>
      </c>
      <c r="E249" s="747" t="s">
        <v>443</v>
      </c>
      <c r="F249" s="755" t="s">
        <v>509</v>
      </c>
      <c r="G249" s="756">
        <v>882</v>
      </c>
      <c r="H249" s="757" t="s">
        <v>485</v>
      </c>
      <c r="I249" s="559">
        <f t="shared" si="5"/>
        <v>10989.72</v>
      </c>
    </row>
    <row r="250" spans="1:9" ht="141.75">
      <c r="A250" s="744">
        <v>243</v>
      </c>
      <c r="B250" s="753">
        <v>21.580000000000002</v>
      </c>
      <c r="C250" s="758" t="s">
        <v>510</v>
      </c>
      <c r="D250" s="747" t="s">
        <v>406</v>
      </c>
      <c r="E250" s="747" t="s">
        <v>443</v>
      </c>
      <c r="F250" s="755" t="s">
        <v>511</v>
      </c>
      <c r="G250" s="756">
        <v>875</v>
      </c>
      <c r="H250" s="757" t="s">
        <v>485</v>
      </c>
      <c r="I250" s="559">
        <f t="shared" si="5"/>
        <v>18882.5</v>
      </c>
    </row>
    <row r="251" spans="1:9" ht="141.75">
      <c r="A251" s="744">
        <v>244</v>
      </c>
      <c r="B251" s="753">
        <v>582.17999999999995</v>
      </c>
      <c r="C251" s="758" t="s">
        <v>512</v>
      </c>
      <c r="D251" s="747" t="s">
        <v>406</v>
      </c>
      <c r="E251" s="747" t="s">
        <v>443</v>
      </c>
      <c r="F251" s="755" t="s">
        <v>513</v>
      </c>
      <c r="G251" s="756">
        <v>146</v>
      </c>
      <c r="H251" s="757" t="s">
        <v>485</v>
      </c>
      <c r="I251" s="559">
        <f t="shared" si="5"/>
        <v>84998.28</v>
      </c>
    </row>
    <row r="252" spans="1:9" ht="126">
      <c r="A252" s="744">
        <v>245</v>
      </c>
      <c r="B252" s="753">
        <v>1501.22</v>
      </c>
      <c r="C252" s="758" t="s">
        <v>514</v>
      </c>
      <c r="D252" s="747" t="s">
        <v>406</v>
      </c>
      <c r="E252" s="747" t="s">
        <v>443</v>
      </c>
      <c r="F252" s="755" t="s">
        <v>515</v>
      </c>
      <c r="G252" s="756">
        <v>154</v>
      </c>
      <c r="H252" s="757" t="s">
        <v>485</v>
      </c>
      <c r="I252" s="559">
        <f t="shared" si="5"/>
        <v>231187.88</v>
      </c>
    </row>
    <row r="253" spans="1:9" ht="78.75">
      <c r="A253" s="744">
        <v>246</v>
      </c>
      <c r="B253" s="753">
        <v>9.59</v>
      </c>
      <c r="C253" s="758" t="s">
        <v>516</v>
      </c>
      <c r="D253" s="747" t="s">
        <v>406</v>
      </c>
      <c r="E253" s="747" t="s">
        <v>57</v>
      </c>
      <c r="F253" s="755" t="s">
        <v>517</v>
      </c>
      <c r="G253" s="756">
        <v>6162</v>
      </c>
      <c r="H253" s="757" t="s">
        <v>485</v>
      </c>
      <c r="I253" s="559">
        <f t="shared" si="5"/>
        <v>59093.58</v>
      </c>
    </row>
    <row r="254" spans="1:9" ht="94.5">
      <c r="A254" s="744">
        <v>247</v>
      </c>
      <c r="B254" s="753">
        <v>25.22</v>
      </c>
      <c r="C254" s="758" t="s">
        <v>518</v>
      </c>
      <c r="D254" s="747" t="s">
        <v>406</v>
      </c>
      <c r="E254" s="747" t="s">
        <v>443</v>
      </c>
      <c r="F254" s="755" t="s">
        <v>519</v>
      </c>
      <c r="G254" s="756">
        <v>6292</v>
      </c>
      <c r="H254" s="757" t="s">
        <v>455</v>
      </c>
      <c r="I254" s="559">
        <f t="shared" si="5"/>
        <v>158684.24</v>
      </c>
    </row>
    <row r="255" spans="1:9" ht="94.5">
      <c r="A255" s="744">
        <v>248</v>
      </c>
      <c r="B255" s="753">
        <v>35.56</v>
      </c>
      <c r="C255" s="758" t="s">
        <v>520</v>
      </c>
      <c r="D255" s="747" t="s">
        <v>406</v>
      </c>
      <c r="E255" s="747" t="s">
        <v>443</v>
      </c>
      <c r="F255" s="755" t="s">
        <v>521</v>
      </c>
      <c r="G255" s="756">
        <v>5213</v>
      </c>
      <c r="H255" s="757" t="s">
        <v>455</v>
      </c>
      <c r="I255" s="559">
        <f t="shared" si="5"/>
        <v>185374.28</v>
      </c>
    </row>
    <row r="256" spans="1:9" ht="31.5">
      <c r="A256" s="744">
        <v>249</v>
      </c>
      <c r="B256" s="753">
        <v>2491</v>
      </c>
      <c r="C256" s="758" t="s">
        <v>522</v>
      </c>
      <c r="D256" s="747" t="s">
        <v>406</v>
      </c>
      <c r="E256" s="747" t="s">
        <v>57</v>
      </c>
      <c r="F256" s="755" t="s">
        <v>523</v>
      </c>
      <c r="G256" s="756">
        <v>128</v>
      </c>
      <c r="H256" s="757" t="s">
        <v>524</v>
      </c>
      <c r="I256" s="559">
        <f t="shared" si="5"/>
        <v>318848</v>
      </c>
    </row>
    <row r="257" spans="1:9" ht="47.25">
      <c r="A257" s="744">
        <v>250</v>
      </c>
      <c r="B257" s="753">
        <v>355</v>
      </c>
      <c r="C257" s="758" t="s">
        <v>525</v>
      </c>
      <c r="D257" s="747" t="s">
        <v>406</v>
      </c>
      <c r="E257" s="747" t="s">
        <v>57</v>
      </c>
      <c r="F257" s="755" t="s">
        <v>526</v>
      </c>
      <c r="G257" s="756">
        <v>108</v>
      </c>
      <c r="H257" s="757" t="s">
        <v>459</v>
      </c>
      <c r="I257" s="559">
        <f t="shared" si="5"/>
        <v>38340</v>
      </c>
    </row>
    <row r="258" spans="1:9" ht="78.75">
      <c r="A258" s="744">
        <v>251</v>
      </c>
      <c r="B258" s="753">
        <v>1</v>
      </c>
      <c r="C258" s="758" t="s">
        <v>527</v>
      </c>
      <c r="D258" s="747" t="s">
        <v>406</v>
      </c>
      <c r="E258" s="747" t="s">
        <v>57</v>
      </c>
      <c r="F258" s="755" t="s">
        <v>528</v>
      </c>
      <c r="G258" s="756">
        <v>11353</v>
      </c>
      <c r="H258" s="757" t="s">
        <v>18</v>
      </c>
      <c r="I258" s="559">
        <f t="shared" si="5"/>
        <v>11353</v>
      </c>
    </row>
    <row r="259" spans="1:9" ht="47.25">
      <c r="A259" s="744">
        <v>252</v>
      </c>
      <c r="B259" s="753">
        <v>8</v>
      </c>
      <c r="C259" s="758" t="s">
        <v>529</v>
      </c>
      <c r="D259" s="747" t="s">
        <v>406</v>
      </c>
      <c r="E259" s="747" t="s">
        <v>57</v>
      </c>
      <c r="F259" s="755" t="s">
        <v>530</v>
      </c>
      <c r="G259" s="756">
        <v>166</v>
      </c>
      <c r="H259" s="757" t="s">
        <v>18</v>
      </c>
      <c r="I259" s="559">
        <f t="shared" si="5"/>
        <v>1328</v>
      </c>
    </row>
    <row r="260" spans="1:9" ht="78.75">
      <c r="A260" s="744">
        <v>253</v>
      </c>
      <c r="B260" s="753">
        <v>2</v>
      </c>
      <c r="C260" s="758" t="s">
        <v>531</v>
      </c>
      <c r="D260" s="747" t="s">
        <v>406</v>
      </c>
      <c r="E260" s="747" t="s">
        <v>57</v>
      </c>
      <c r="F260" s="755" t="s">
        <v>532</v>
      </c>
      <c r="G260" s="756">
        <v>449</v>
      </c>
      <c r="H260" s="757" t="s">
        <v>18</v>
      </c>
      <c r="I260" s="559">
        <f t="shared" si="5"/>
        <v>898</v>
      </c>
    </row>
    <row r="261" spans="1:9" ht="94.5">
      <c r="A261" s="744">
        <v>254</v>
      </c>
      <c r="B261" s="753">
        <v>64</v>
      </c>
      <c r="C261" s="758" t="s">
        <v>533</v>
      </c>
      <c r="D261" s="747" t="s">
        <v>406</v>
      </c>
      <c r="E261" s="747" t="s">
        <v>57</v>
      </c>
      <c r="F261" s="755" t="s">
        <v>534</v>
      </c>
      <c r="G261" s="756">
        <v>676</v>
      </c>
      <c r="H261" s="757" t="s">
        <v>18</v>
      </c>
      <c r="I261" s="559">
        <f t="shared" si="5"/>
        <v>43264</v>
      </c>
    </row>
    <row r="262" spans="1:9" ht="47.25">
      <c r="A262" s="744">
        <v>255</v>
      </c>
      <c r="B262" s="753">
        <v>24</v>
      </c>
      <c r="C262" s="758" t="s">
        <v>535</v>
      </c>
      <c r="D262" s="747" t="s">
        <v>406</v>
      </c>
      <c r="E262" s="747" t="s">
        <v>57</v>
      </c>
      <c r="F262" s="755" t="s">
        <v>536</v>
      </c>
      <c r="G262" s="756">
        <v>148</v>
      </c>
      <c r="H262" s="757" t="s">
        <v>18</v>
      </c>
      <c r="I262" s="559">
        <f t="shared" si="5"/>
        <v>3552</v>
      </c>
    </row>
    <row r="263" spans="1:9" ht="47.25">
      <c r="A263" s="744">
        <v>256</v>
      </c>
      <c r="B263" s="753">
        <v>1</v>
      </c>
      <c r="C263" s="758" t="s">
        <v>537</v>
      </c>
      <c r="D263" s="747" t="s">
        <v>406</v>
      </c>
      <c r="E263" s="747" t="s">
        <v>57</v>
      </c>
      <c r="F263" s="755" t="s">
        <v>538</v>
      </c>
      <c r="G263" s="756">
        <v>2192</v>
      </c>
      <c r="H263" s="757" t="s">
        <v>18</v>
      </c>
      <c r="I263" s="559">
        <f t="shared" si="5"/>
        <v>2192</v>
      </c>
    </row>
    <row r="264" spans="1:9" ht="47.25">
      <c r="A264" s="744">
        <v>257</v>
      </c>
      <c r="B264" s="753">
        <v>185</v>
      </c>
      <c r="C264" s="758" t="s">
        <v>539</v>
      </c>
      <c r="D264" s="747" t="s">
        <v>406</v>
      </c>
      <c r="E264" s="747" t="s">
        <v>57</v>
      </c>
      <c r="F264" s="755" t="s">
        <v>540</v>
      </c>
      <c r="G264" s="756">
        <v>75</v>
      </c>
      <c r="H264" s="757" t="s">
        <v>86</v>
      </c>
      <c r="I264" s="559">
        <f t="shared" si="5"/>
        <v>13875</v>
      </c>
    </row>
    <row r="265" spans="1:9" ht="47.25">
      <c r="A265" s="744">
        <v>258</v>
      </c>
      <c r="B265" s="753">
        <v>310</v>
      </c>
      <c r="C265" s="758" t="s">
        <v>541</v>
      </c>
      <c r="D265" s="747" t="s">
        <v>406</v>
      </c>
      <c r="E265" s="747" t="s">
        <v>57</v>
      </c>
      <c r="F265" s="755" t="s">
        <v>542</v>
      </c>
      <c r="G265" s="756">
        <v>103</v>
      </c>
      <c r="H265" s="757" t="s">
        <v>86</v>
      </c>
      <c r="I265" s="559">
        <f t="shared" si="5"/>
        <v>31930</v>
      </c>
    </row>
    <row r="266" spans="1:9" ht="47.25">
      <c r="A266" s="744">
        <v>259</v>
      </c>
      <c r="B266" s="753">
        <v>14</v>
      </c>
      <c r="C266" s="758" t="s">
        <v>543</v>
      </c>
      <c r="D266" s="747" t="s">
        <v>406</v>
      </c>
      <c r="E266" s="747" t="s">
        <v>57</v>
      </c>
      <c r="F266" s="755" t="s">
        <v>544</v>
      </c>
      <c r="G266" s="756">
        <v>141</v>
      </c>
      <c r="H266" s="757" t="s">
        <v>18</v>
      </c>
      <c r="I266" s="559">
        <f t="shared" si="5"/>
        <v>1974</v>
      </c>
    </row>
    <row r="267" spans="1:9" ht="47.25">
      <c r="A267" s="744">
        <v>260</v>
      </c>
      <c r="B267" s="753">
        <v>12</v>
      </c>
      <c r="C267" s="758" t="s">
        <v>545</v>
      </c>
      <c r="D267" s="747" t="s">
        <v>406</v>
      </c>
      <c r="E267" s="747" t="s">
        <v>57</v>
      </c>
      <c r="F267" s="755" t="s">
        <v>546</v>
      </c>
      <c r="G267" s="756">
        <v>2277</v>
      </c>
      <c r="H267" s="757" t="s">
        <v>18</v>
      </c>
      <c r="I267" s="559">
        <f t="shared" si="5"/>
        <v>27324</v>
      </c>
    </row>
    <row r="268" spans="1:9" ht="47.25">
      <c r="A268" s="744">
        <v>261</v>
      </c>
      <c r="B268" s="753">
        <v>12</v>
      </c>
      <c r="C268" s="759" t="s">
        <v>547</v>
      </c>
      <c r="D268" s="747" t="s">
        <v>406</v>
      </c>
      <c r="E268" s="747" t="s">
        <v>57</v>
      </c>
      <c r="F268" s="755" t="s">
        <v>548</v>
      </c>
      <c r="G268" s="756">
        <v>589</v>
      </c>
      <c r="H268" s="757" t="s">
        <v>18</v>
      </c>
      <c r="I268" s="559">
        <f t="shared" si="5"/>
        <v>7068</v>
      </c>
    </row>
    <row r="269" spans="1:9" ht="15.75">
      <c r="A269" s="744">
        <v>262</v>
      </c>
      <c r="B269" s="753">
        <v>10</v>
      </c>
      <c r="C269" s="758" t="e">
        <f>[4]Detaied!B549</f>
        <v>#REF!</v>
      </c>
      <c r="D269" s="747" t="s">
        <v>406</v>
      </c>
      <c r="E269" s="747" t="s">
        <v>57</v>
      </c>
      <c r="F269" s="755" t="s">
        <v>550</v>
      </c>
      <c r="G269" s="756">
        <v>3887</v>
      </c>
      <c r="H269" s="757" t="s">
        <v>18</v>
      </c>
      <c r="I269" s="559">
        <f t="shared" si="5"/>
        <v>38870</v>
      </c>
    </row>
    <row r="270" spans="1:9" ht="94.5">
      <c r="A270" s="744">
        <v>263</v>
      </c>
      <c r="B270" s="753">
        <v>1</v>
      </c>
      <c r="C270" s="758" t="s">
        <v>551</v>
      </c>
      <c r="D270" s="747" t="s">
        <v>406</v>
      </c>
      <c r="E270" s="747" t="s">
        <v>57</v>
      </c>
      <c r="F270" s="755" t="s">
        <v>552</v>
      </c>
      <c r="G270" s="756">
        <v>5345</v>
      </c>
      <c r="H270" s="757" t="s">
        <v>18</v>
      </c>
      <c r="I270" s="559">
        <f t="shared" si="5"/>
        <v>5345</v>
      </c>
    </row>
    <row r="271" spans="1:9" ht="15.75">
      <c r="A271" s="744">
        <v>264</v>
      </c>
      <c r="B271" s="753">
        <v>14</v>
      </c>
      <c r="C271" s="563" t="s">
        <v>553</v>
      </c>
      <c r="D271" s="747" t="s">
        <v>406</v>
      </c>
      <c r="E271" s="747" t="s">
        <v>57</v>
      </c>
      <c r="F271" s="760" t="s">
        <v>554</v>
      </c>
      <c r="G271" s="756">
        <v>582</v>
      </c>
      <c r="H271" s="757" t="s">
        <v>18</v>
      </c>
      <c r="I271" s="559">
        <f t="shared" si="5"/>
        <v>8148</v>
      </c>
    </row>
    <row r="272" spans="1:9" ht="78.75">
      <c r="A272" s="744">
        <v>265</v>
      </c>
      <c r="B272" s="753">
        <v>30</v>
      </c>
      <c r="C272" s="758" t="s">
        <v>555</v>
      </c>
      <c r="D272" s="747" t="s">
        <v>406</v>
      </c>
      <c r="E272" s="747" t="s">
        <v>57</v>
      </c>
      <c r="F272" s="755" t="s">
        <v>556</v>
      </c>
      <c r="G272" s="756">
        <v>755</v>
      </c>
      <c r="H272" s="757" t="s">
        <v>86</v>
      </c>
      <c r="I272" s="559">
        <f t="shared" si="5"/>
        <v>22650</v>
      </c>
    </row>
    <row r="273" spans="1:9" ht="63">
      <c r="A273" s="744">
        <v>266</v>
      </c>
      <c r="B273" s="753">
        <v>1</v>
      </c>
      <c r="C273" s="758" t="s">
        <v>557</v>
      </c>
      <c r="D273" s="747" t="s">
        <v>406</v>
      </c>
      <c r="E273" s="747" t="s">
        <v>443</v>
      </c>
      <c r="F273" s="755" t="s">
        <v>558</v>
      </c>
      <c r="G273" s="756">
        <v>8766</v>
      </c>
      <c r="H273" s="757" t="s">
        <v>18</v>
      </c>
      <c r="I273" s="559">
        <f t="shared" si="5"/>
        <v>8766</v>
      </c>
    </row>
    <row r="274" spans="1:9" ht="31.5">
      <c r="A274" s="744">
        <v>267</v>
      </c>
      <c r="B274" s="753">
        <v>2</v>
      </c>
      <c r="C274" s="758" t="s">
        <v>559</v>
      </c>
      <c r="D274" s="747" t="s">
        <v>406</v>
      </c>
      <c r="E274" s="747" t="s">
        <v>57</v>
      </c>
      <c r="F274" s="755" t="s">
        <v>560</v>
      </c>
      <c r="G274" s="756">
        <v>128</v>
      </c>
      <c r="H274" s="757" t="s">
        <v>18</v>
      </c>
      <c r="I274" s="559">
        <f t="shared" si="5"/>
        <v>256</v>
      </c>
    </row>
    <row r="275" spans="1:9" ht="31.5">
      <c r="A275" s="744">
        <v>268</v>
      </c>
      <c r="B275" s="753">
        <v>2</v>
      </c>
      <c r="C275" s="758" t="s">
        <v>561</v>
      </c>
      <c r="D275" s="747" t="s">
        <v>406</v>
      </c>
      <c r="E275" s="747" t="s">
        <v>57</v>
      </c>
      <c r="F275" s="755" t="s">
        <v>562</v>
      </c>
      <c r="G275" s="756">
        <v>100</v>
      </c>
      <c r="H275" s="757" t="s">
        <v>18</v>
      </c>
      <c r="I275" s="559">
        <f t="shared" si="5"/>
        <v>200</v>
      </c>
    </row>
    <row r="276" spans="1:9" ht="31.5">
      <c r="A276" s="744">
        <v>269</v>
      </c>
      <c r="B276" s="753">
        <v>12</v>
      </c>
      <c r="C276" s="758" t="s">
        <v>563</v>
      </c>
      <c r="D276" s="747" t="s">
        <v>406</v>
      </c>
      <c r="E276" s="747" t="s">
        <v>57</v>
      </c>
      <c r="F276" s="755" t="s">
        <v>564</v>
      </c>
      <c r="G276" s="756">
        <v>462</v>
      </c>
      <c r="H276" s="757" t="s">
        <v>86</v>
      </c>
      <c r="I276" s="559">
        <f t="shared" si="5"/>
        <v>5544</v>
      </c>
    </row>
    <row r="277" spans="1:9" ht="31.5">
      <c r="A277" s="744">
        <v>270</v>
      </c>
      <c r="B277" s="753">
        <v>20</v>
      </c>
      <c r="C277" s="758" t="s">
        <v>565</v>
      </c>
      <c r="D277" s="747" t="s">
        <v>406</v>
      </c>
      <c r="E277" s="747" t="s">
        <v>57</v>
      </c>
      <c r="F277" s="755" t="s">
        <v>566</v>
      </c>
      <c r="G277" s="756">
        <v>410</v>
      </c>
      <c r="H277" s="757" t="s">
        <v>86</v>
      </c>
      <c r="I277" s="559">
        <f t="shared" si="5"/>
        <v>8200</v>
      </c>
    </row>
    <row r="278" spans="1:9" ht="63">
      <c r="A278" s="744">
        <v>271</v>
      </c>
      <c r="B278" s="753">
        <v>2</v>
      </c>
      <c r="C278" s="758" t="s">
        <v>567</v>
      </c>
      <c r="D278" s="747" t="s">
        <v>406</v>
      </c>
      <c r="E278" s="747" t="s">
        <v>57</v>
      </c>
      <c r="F278" s="755" t="s">
        <v>568</v>
      </c>
      <c r="G278" s="756">
        <v>767</v>
      </c>
      <c r="H278" s="757" t="s">
        <v>18</v>
      </c>
      <c r="I278" s="559">
        <f t="shared" si="5"/>
        <v>1534</v>
      </c>
    </row>
    <row r="279" spans="1:9" ht="47.25">
      <c r="A279" s="744">
        <v>272</v>
      </c>
      <c r="B279" s="753">
        <v>1</v>
      </c>
      <c r="C279" s="758" t="s">
        <v>569</v>
      </c>
      <c r="D279" s="747" t="s">
        <v>406</v>
      </c>
      <c r="E279" s="747" t="s">
        <v>57</v>
      </c>
      <c r="F279" s="755" t="s">
        <v>570</v>
      </c>
      <c r="G279" s="756">
        <v>2228</v>
      </c>
      <c r="H279" s="757" t="s">
        <v>18</v>
      </c>
      <c r="I279" s="559">
        <f t="shared" si="5"/>
        <v>2228</v>
      </c>
    </row>
    <row r="280" spans="1:9" ht="47.25">
      <c r="A280" s="744">
        <v>273</v>
      </c>
      <c r="B280" s="753">
        <v>1</v>
      </c>
      <c r="C280" s="758" t="s">
        <v>571</v>
      </c>
      <c r="D280" s="747" t="s">
        <v>406</v>
      </c>
      <c r="E280" s="747" t="s">
        <v>57</v>
      </c>
      <c r="F280" s="755" t="s">
        <v>572</v>
      </c>
      <c r="G280" s="756">
        <v>1324</v>
      </c>
      <c r="H280" s="757" t="s">
        <v>18</v>
      </c>
      <c r="I280" s="559">
        <f t="shared" si="5"/>
        <v>1324</v>
      </c>
    </row>
    <row r="281" spans="1:9" ht="31.5">
      <c r="A281" s="744">
        <v>274</v>
      </c>
      <c r="B281" s="753">
        <v>2</v>
      </c>
      <c r="C281" s="758" t="s">
        <v>573</v>
      </c>
      <c r="D281" s="747" t="s">
        <v>406</v>
      </c>
      <c r="E281" s="747" t="s">
        <v>57</v>
      </c>
      <c r="F281" s="755" t="s">
        <v>574</v>
      </c>
      <c r="G281" s="756">
        <v>721</v>
      </c>
      <c r="H281" s="757" t="s">
        <v>18</v>
      </c>
      <c r="I281" s="559">
        <f t="shared" si="5"/>
        <v>1442</v>
      </c>
    </row>
    <row r="282" spans="1:9" ht="31.5">
      <c r="A282" s="744">
        <v>275</v>
      </c>
      <c r="B282" s="753">
        <v>4</v>
      </c>
      <c r="C282" s="758" t="s">
        <v>575</v>
      </c>
      <c r="D282" s="747" t="s">
        <v>406</v>
      </c>
      <c r="E282" s="747" t="s">
        <v>57</v>
      </c>
      <c r="F282" s="755" t="s">
        <v>576</v>
      </c>
      <c r="G282" s="756">
        <v>298</v>
      </c>
      <c r="H282" s="757" t="s">
        <v>18</v>
      </c>
      <c r="I282" s="559">
        <f t="shared" si="5"/>
        <v>1192</v>
      </c>
    </row>
    <row r="283" spans="1:9" ht="126">
      <c r="A283" s="744">
        <v>276</v>
      </c>
      <c r="B283" s="753">
        <v>1</v>
      </c>
      <c r="C283" s="758" t="s">
        <v>577</v>
      </c>
      <c r="D283" s="747" t="s">
        <v>406</v>
      </c>
      <c r="E283" s="747" t="s">
        <v>57</v>
      </c>
      <c r="F283" s="755" t="s">
        <v>578</v>
      </c>
      <c r="G283" s="756">
        <v>1717</v>
      </c>
      <c r="H283" s="757" t="s">
        <v>18</v>
      </c>
      <c r="I283" s="559">
        <f t="shared" si="5"/>
        <v>1717</v>
      </c>
    </row>
    <row r="284" spans="1:9" ht="31.5">
      <c r="A284" s="744">
        <v>277</v>
      </c>
      <c r="B284" s="753">
        <v>2</v>
      </c>
      <c r="C284" s="758" t="s">
        <v>579</v>
      </c>
      <c r="D284" s="747" t="s">
        <v>406</v>
      </c>
      <c r="E284" s="747" t="s">
        <v>57</v>
      </c>
      <c r="F284" s="755" t="s">
        <v>580</v>
      </c>
      <c r="G284" s="756">
        <v>309</v>
      </c>
      <c r="H284" s="757" t="s">
        <v>18</v>
      </c>
      <c r="I284" s="559">
        <f t="shared" ref="I284:I313" si="6">G284*B284</f>
        <v>618</v>
      </c>
    </row>
    <row r="285" spans="1:9" ht="31.5">
      <c r="A285" s="744">
        <v>278</v>
      </c>
      <c r="B285" s="753">
        <v>2</v>
      </c>
      <c r="C285" s="758" t="s">
        <v>581</v>
      </c>
      <c r="D285" s="747" t="s">
        <v>406</v>
      </c>
      <c r="E285" s="747" t="s">
        <v>57</v>
      </c>
      <c r="F285" s="755" t="s">
        <v>582</v>
      </c>
      <c r="G285" s="756">
        <v>134</v>
      </c>
      <c r="H285" s="757" t="s">
        <v>18</v>
      </c>
      <c r="I285" s="559">
        <f t="shared" si="6"/>
        <v>268</v>
      </c>
    </row>
    <row r="286" spans="1:9" ht="31.5">
      <c r="A286" s="744">
        <v>279</v>
      </c>
      <c r="B286" s="753">
        <v>1</v>
      </c>
      <c r="C286" s="758" t="s">
        <v>583</v>
      </c>
      <c r="D286" s="747" t="s">
        <v>406</v>
      </c>
      <c r="E286" s="747" t="s">
        <v>57</v>
      </c>
      <c r="F286" s="755" t="s">
        <v>584</v>
      </c>
      <c r="G286" s="756">
        <v>2032</v>
      </c>
      <c r="H286" s="757" t="s">
        <v>18</v>
      </c>
      <c r="I286" s="559">
        <f t="shared" si="6"/>
        <v>2032</v>
      </c>
    </row>
    <row r="287" spans="1:9" ht="78.75">
      <c r="A287" s="744">
        <v>280</v>
      </c>
      <c r="B287" s="753">
        <v>1000</v>
      </c>
      <c r="C287" s="758" t="s">
        <v>585</v>
      </c>
      <c r="D287" s="747" t="s">
        <v>406</v>
      </c>
      <c r="E287" s="747" t="s">
        <v>57</v>
      </c>
      <c r="F287" s="755" t="s">
        <v>586</v>
      </c>
      <c r="G287" s="756">
        <v>10</v>
      </c>
      <c r="H287" s="757" t="s">
        <v>587</v>
      </c>
      <c r="I287" s="559">
        <f t="shared" si="6"/>
        <v>10000</v>
      </c>
    </row>
    <row r="288" spans="1:9" ht="31.5">
      <c r="A288" s="744">
        <v>281</v>
      </c>
      <c r="B288" s="753">
        <v>2</v>
      </c>
      <c r="C288" s="758" t="s">
        <v>588</v>
      </c>
      <c r="D288" s="747" t="s">
        <v>406</v>
      </c>
      <c r="E288" s="747" t="s">
        <v>57</v>
      </c>
      <c r="F288" s="755" t="s">
        <v>589</v>
      </c>
      <c r="G288" s="756">
        <v>33</v>
      </c>
      <c r="H288" s="757" t="s">
        <v>18</v>
      </c>
      <c r="I288" s="559">
        <f t="shared" si="6"/>
        <v>66</v>
      </c>
    </row>
    <row r="289" spans="1:9" ht="94.5">
      <c r="A289" s="744">
        <v>282</v>
      </c>
      <c r="B289" s="753">
        <v>20</v>
      </c>
      <c r="C289" s="758" t="s">
        <v>590</v>
      </c>
      <c r="D289" s="747" t="s">
        <v>406</v>
      </c>
      <c r="E289" s="747" t="s">
        <v>57</v>
      </c>
      <c r="F289" s="755" t="s">
        <v>591</v>
      </c>
      <c r="G289" s="756">
        <v>239</v>
      </c>
      <c r="H289" s="757" t="s">
        <v>86</v>
      </c>
      <c r="I289" s="559">
        <f t="shared" si="6"/>
        <v>4780</v>
      </c>
    </row>
    <row r="290" spans="1:9" ht="94.5">
      <c r="A290" s="744">
        <v>283</v>
      </c>
      <c r="B290" s="753">
        <v>50</v>
      </c>
      <c r="C290" s="758" t="s">
        <v>592</v>
      </c>
      <c r="D290" s="747" t="s">
        <v>406</v>
      </c>
      <c r="E290" s="747" t="s">
        <v>57</v>
      </c>
      <c r="F290" s="755" t="s">
        <v>413</v>
      </c>
      <c r="G290" s="756">
        <v>313</v>
      </c>
      <c r="H290" s="757" t="s">
        <v>86</v>
      </c>
      <c r="I290" s="559">
        <f t="shared" si="6"/>
        <v>15650</v>
      </c>
    </row>
    <row r="291" spans="1:9" ht="94.5">
      <c r="A291" s="744">
        <v>284</v>
      </c>
      <c r="B291" s="753">
        <v>40</v>
      </c>
      <c r="C291" s="758" t="s">
        <v>593</v>
      </c>
      <c r="D291" s="747" t="s">
        <v>406</v>
      </c>
      <c r="E291" s="747" t="s">
        <v>57</v>
      </c>
      <c r="F291" s="755" t="s">
        <v>594</v>
      </c>
      <c r="G291" s="756">
        <v>410</v>
      </c>
      <c r="H291" s="757" t="s">
        <v>86</v>
      </c>
      <c r="I291" s="559">
        <f t="shared" si="6"/>
        <v>16400</v>
      </c>
    </row>
    <row r="292" spans="1:9" ht="31.5">
      <c r="A292" s="744">
        <v>285</v>
      </c>
      <c r="B292" s="753">
        <v>2</v>
      </c>
      <c r="C292" s="758" t="s">
        <v>595</v>
      </c>
      <c r="D292" s="747" t="s">
        <v>406</v>
      </c>
      <c r="E292" s="747" t="s">
        <v>57</v>
      </c>
      <c r="F292" s="755" t="s">
        <v>596</v>
      </c>
      <c r="G292" s="756">
        <v>466</v>
      </c>
      <c r="H292" s="757" t="s">
        <v>18</v>
      </c>
      <c r="I292" s="559">
        <f t="shared" si="6"/>
        <v>932</v>
      </c>
    </row>
    <row r="293" spans="1:9" ht="31.5">
      <c r="A293" s="744">
        <v>286</v>
      </c>
      <c r="B293" s="753">
        <v>20</v>
      </c>
      <c r="C293" s="758" t="s">
        <v>597</v>
      </c>
      <c r="D293" s="747" t="s">
        <v>406</v>
      </c>
      <c r="E293" s="747" t="s">
        <v>57</v>
      </c>
      <c r="F293" s="755" t="s">
        <v>598</v>
      </c>
      <c r="G293" s="756">
        <v>331</v>
      </c>
      <c r="H293" s="757" t="s">
        <v>18</v>
      </c>
      <c r="I293" s="559">
        <f t="shared" si="6"/>
        <v>6620</v>
      </c>
    </row>
    <row r="294" spans="1:9" ht="31.5">
      <c r="A294" s="744">
        <v>287</v>
      </c>
      <c r="B294" s="753">
        <v>1</v>
      </c>
      <c r="C294" s="758" t="s">
        <v>599</v>
      </c>
      <c r="D294" s="747" t="s">
        <v>406</v>
      </c>
      <c r="E294" s="747" t="s">
        <v>57</v>
      </c>
      <c r="F294" s="755" t="s">
        <v>600</v>
      </c>
      <c r="G294" s="756">
        <v>489</v>
      </c>
      <c r="H294" s="757" t="s">
        <v>18</v>
      </c>
      <c r="I294" s="559">
        <f t="shared" si="6"/>
        <v>489</v>
      </c>
    </row>
    <row r="295" spans="1:9" ht="15.75">
      <c r="A295" s="744">
        <v>288</v>
      </c>
      <c r="B295" s="753">
        <v>1</v>
      </c>
      <c r="C295" s="758" t="s">
        <v>601</v>
      </c>
      <c r="D295" s="747" t="s">
        <v>406</v>
      </c>
      <c r="E295" s="747" t="s">
        <v>57</v>
      </c>
      <c r="F295" s="755" t="s">
        <v>602</v>
      </c>
      <c r="G295" s="756">
        <v>675</v>
      </c>
      <c r="H295" s="757" t="s">
        <v>18</v>
      </c>
      <c r="I295" s="559">
        <f t="shared" si="6"/>
        <v>675</v>
      </c>
    </row>
    <row r="296" spans="1:9" ht="47.25">
      <c r="A296" s="744">
        <v>289</v>
      </c>
      <c r="B296" s="753">
        <v>17.5</v>
      </c>
      <c r="C296" s="758" t="s">
        <v>603</v>
      </c>
      <c r="D296" s="747" t="s">
        <v>406</v>
      </c>
      <c r="E296" s="747" t="s">
        <v>57</v>
      </c>
      <c r="F296" s="755" t="s">
        <v>604</v>
      </c>
      <c r="G296" s="756">
        <v>395</v>
      </c>
      <c r="H296" s="757" t="s">
        <v>363</v>
      </c>
      <c r="I296" s="559">
        <f t="shared" si="6"/>
        <v>6912.5</v>
      </c>
    </row>
    <row r="297" spans="1:9" ht="47.25">
      <c r="A297" s="744">
        <v>290</v>
      </c>
      <c r="B297" s="753">
        <v>3.05</v>
      </c>
      <c r="C297" s="758" t="s">
        <v>605</v>
      </c>
      <c r="D297" s="747" t="s">
        <v>406</v>
      </c>
      <c r="E297" s="747" t="s">
        <v>57</v>
      </c>
      <c r="F297" s="755" t="s">
        <v>606</v>
      </c>
      <c r="G297" s="756">
        <v>3553</v>
      </c>
      <c r="H297" s="757" t="s">
        <v>485</v>
      </c>
      <c r="I297" s="559">
        <f t="shared" si="6"/>
        <v>10836.65</v>
      </c>
    </row>
    <row r="298" spans="1:9" ht="15.75">
      <c r="A298" s="744">
        <v>291</v>
      </c>
      <c r="B298" s="753">
        <v>211.06</v>
      </c>
      <c r="C298" s="565" t="s">
        <v>607</v>
      </c>
      <c r="D298" s="747" t="s">
        <v>406</v>
      </c>
      <c r="E298" s="747" t="s">
        <v>443</v>
      </c>
      <c r="F298" s="755" t="s">
        <v>608</v>
      </c>
      <c r="G298" s="756">
        <v>270</v>
      </c>
      <c r="H298" s="757" t="s">
        <v>455</v>
      </c>
      <c r="I298" s="559">
        <f t="shared" si="6"/>
        <v>56986.2</v>
      </c>
    </row>
    <row r="299" spans="1:9" ht="31.5">
      <c r="A299" s="744">
        <v>292</v>
      </c>
      <c r="B299" s="753">
        <v>9.3999999999999986</v>
      </c>
      <c r="C299" s="758" t="s">
        <v>609</v>
      </c>
      <c r="D299" s="747" t="s">
        <v>406</v>
      </c>
      <c r="E299" s="747" t="s">
        <v>443</v>
      </c>
      <c r="F299" s="755" t="s">
        <v>610</v>
      </c>
      <c r="G299" s="756">
        <v>1601</v>
      </c>
      <c r="H299" s="757" t="s">
        <v>455</v>
      </c>
      <c r="I299" s="559">
        <f t="shared" si="6"/>
        <v>15049.399999999998</v>
      </c>
    </row>
    <row r="300" spans="1:9" ht="126">
      <c r="A300" s="744">
        <v>293</v>
      </c>
      <c r="B300" s="753">
        <v>50</v>
      </c>
      <c r="C300" s="758" t="s">
        <v>611</v>
      </c>
      <c r="D300" s="747" t="s">
        <v>406</v>
      </c>
      <c r="E300" s="747" t="s">
        <v>443</v>
      </c>
      <c r="F300" s="755" t="s">
        <v>612</v>
      </c>
      <c r="G300" s="756">
        <v>916</v>
      </c>
      <c r="H300" s="757" t="s">
        <v>485</v>
      </c>
      <c r="I300" s="559">
        <f t="shared" si="6"/>
        <v>45800</v>
      </c>
    </row>
    <row r="301" spans="1:9" ht="47.25">
      <c r="A301" s="744">
        <v>294</v>
      </c>
      <c r="B301" s="753">
        <v>25.67</v>
      </c>
      <c r="C301" s="752" t="s">
        <v>613</v>
      </c>
      <c r="D301" s="747" t="s">
        <v>406</v>
      </c>
      <c r="E301" s="747" t="s">
        <v>57</v>
      </c>
      <c r="F301" s="755" t="s">
        <v>614</v>
      </c>
      <c r="G301" s="756">
        <v>5299</v>
      </c>
      <c r="H301" s="757" t="s">
        <v>499</v>
      </c>
      <c r="I301" s="559">
        <f t="shared" si="6"/>
        <v>136025.33000000002</v>
      </c>
    </row>
    <row r="302" spans="1:9" ht="47.25">
      <c r="A302" s="744">
        <v>295</v>
      </c>
      <c r="B302" s="753">
        <v>1</v>
      </c>
      <c r="C302" s="761" t="s">
        <v>615</v>
      </c>
      <c r="D302" s="747" t="s">
        <v>406</v>
      </c>
      <c r="E302" s="747" t="s">
        <v>443</v>
      </c>
      <c r="F302" s="755" t="s">
        <v>616</v>
      </c>
      <c r="G302" s="756">
        <v>5000</v>
      </c>
      <c r="H302" s="757" t="s">
        <v>485</v>
      </c>
      <c r="I302" s="559">
        <f t="shared" si="6"/>
        <v>5000</v>
      </c>
    </row>
    <row r="303" spans="1:9" ht="63">
      <c r="A303" s="744">
        <v>296</v>
      </c>
      <c r="B303" s="753">
        <v>225</v>
      </c>
      <c r="C303" s="752" t="s">
        <v>617</v>
      </c>
      <c r="D303" s="747" t="s">
        <v>406</v>
      </c>
      <c r="E303" s="747" t="s">
        <v>443</v>
      </c>
      <c r="F303" s="755" t="s">
        <v>618</v>
      </c>
      <c r="G303" s="756">
        <v>336</v>
      </c>
      <c r="H303" s="757" t="s">
        <v>459</v>
      </c>
      <c r="I303" s="559">
        <f t="shared" si="6"/>
        <v>75600</v>
      </c>
    </row>
    <row r="304" spans="1:9" ht="63">
      <c r="A304" s="744">
        <v>297</v>
      </c>
      <c r="B304" s="753">
        <v>25</v>
      </c>
      <c r="C304" s="752" t="s">
        <v>619</v>
      </c>
      <c r="D304" s="747" t="s">
        <v>406</v>
      </c>
      <c r="E304" s="747" t="s">
        <v>57</v>
      </c>
      <c r="F304" s="755" t="s">
        <v>620</v>
      </c>
      <c r="G304" s="756">
        <v>883</v>
      </c>
      <c r="H304" s="757" t="s">
        <v>459</v>
      </c>
      <c r="I304" s="559">
        <f t="shared" si="6"/>
        <v>22075</v>
      </c>
    </row>
    <row r="305" spans="1:9" ht="63">
      <c r="A305" s="744">
        <v>298</v>
      </c>
      <c r="B305" s="753">
        <v>1</v>
      </c>
      <c r="C305" s="752" t="s">
        <v>621</v>
      </c>
      <c r="D305" s="747" t="s">
        <v>406</v>
      </c>
      <c r="E305" s="747" t="s">
        <v>57</v>
      </c>
      <c r="F305" s="755" t="s">
        <v>622</v>
      </c>
      <c r="G305" s="756">
        <v>21619</v>
      </c>
      <c r="H305" s="757" t="s">
        <v>18</v>
      </c>
      <c r="I305" s="559">
        <f t="shared" si="6"/>
        <v>21619</v>
      </c>
    </row>
    <row r="306" spans="1:9" ht="47.25">
      <c r="A306" s="744">
        <v>299</v>
      </c>
      <c r="B306" s="753">
        <v>168</v>
      </c>
      <c r="C306" s="752" t="s">
        <v>623</v>
      </c>
      <c r="D306" s="747" t="s">
        <v>406</v>
      </c>
      <c r="E306" s="747" t="s">
        <v>57</v>
      </c>
      <c r="F306" s="755" t="s">
        <v>624</v>
      </c>
      <c r="G306" s="756">
        <v>180</v>
      </c>
      <c r="H306" s="757" t="s">
        <v>459</v>
      </c>
      <c r="I306" s="559">
        <f t="shared" si="6"/>
        <v>30240</v>
      </c>
    </row>
    <row r="307" spans="1:9" ht="47.25">
      <c r="A307" s="744">
        <v>300</v>
      </c>
      <c r="B307" s="753">
        <v>1</v>
      </c>
      <c r="C307" s="752" t="s">
        <v>625</v>
      </c>
      <c r="D307" s="747" t="s">
        <v>406</v>
      </c>
      <c r="E307" s="747" t="s">
        <v>57</v>
      </c>
      <c r="F307" s="755" t="s">
        <v>626</v>
      </c>
      <c r="G307" s="756">
        <v>1040</v>
      </c>
      <c r="H307" s="757" t="s">
        <v>18</v>
      </c>
      <c r="I307" s="559">
        <f t="shared" si="6"/>
        <v>1040</v>
      </c>
    </row>
    <row r="308" spans="1:9" ht="47.25">
      <c r="A308" s="744">
        <v>301</v>
      </c>
      <c r="B308" s="753">
        <v>180</v>
      </c>
      <c r="C308" s="752" t="s">
        <v>627</v>
      </c>
      <c r="D308" s="747" t="s">
        <v>406</v>
      </c>
      <c r="E308" s="747" t="s">
        <v>57</v>
      </c>
      <c r="F308" s="755" t="s">
        <v>628</v>
      </c>
      <c r="G308" s="756">
        <v>192</v>
      </c>
      <c r="H308" s="757" t="s">
        <v>459</v>
      </c>
      <c r="I308" s="559">
        <f t="shared" si="6"/>
        <v>34560</v>
      </c>
    </row>
    <row r="309" spans="1:9" ht="15.75">
      <c r="A309" s="744">
        <v>302</v>
      </c>
      <c r="B309" s="745">
        <v>1</v>
      </c>
      <c r="C309" s="752" t="s">
        <v>629</v>
      </c>
      <c r="D309" s="747" t="s">
        <v>406</v>
      </c>
      <c r="E309" s="747" t="s">
        <v>443</v>
      </c>
      <c r="F309" s="748" t="s">
        <v>630</v>
      </c>
      <c r="G309" s="749">
        <v>5000</v>
      </c>
      <c r="H309" s="750" t="s">
        <v>18</v>
      </c>
      <c r="I309" s="751">
        <f t="shared" si="6"/>
        <v>5000</v>
      </c>
    </row>
    <row r="310" spans="1:9" ht="47.25">
      <c r="A310" s="744">
        <v>303</v>
      </c>
      <c r="B310" s="745">
        <v>1</v>
      </c>
      <c r="C310" s="752" t="s">
        <v>631</v>
      </c>
      <c r="D310" s="747" t="s">
        <v>406</v>
      </c>
      <c r="E310" s="747" t="s">
        <v>443</v>
      </c>
      <c r="F310" s="748" t="s">
        <v>632</v>
      </c>
      <c r="G310" s="749">
        <v>5408</v>
      </c>
      <c r="H310" s="750" t="s">
        <v>18</v>
      </c>
      <c r="I310" s="751">
        <f t="shared" si="6"/>
        <v>5408</v>
      </c>
    </row>
    <row r="311" spans="1:9" ht="15.75">
      <c r="A311" s="744">
        <v>304</v>
      </c>
      <c r="B311" s="745">
        <v>287.96813999999995</v>
      </c>
      <c r="C311" s="752" t="s">
        <v>633</v>
      </c>
      <c r="D311" s="747" t="s">
        <v>406</v>
      </c>
      <c r="E311" s="747" t="s">
        <v>443</v>
      </c>
      <c r="F311" s="748" t="s">
        <v>634</v>
      </c>
      <c r="G311" s="749">
        <v>40</v>
      </c>
      <c r="H311" s="750" t="s">
        <v>455</v>
      </c>
      <c r="I311" s="751">
        <f t="shared" si="6"/>
        <v>11518.725599999998</v>
      </c>
    </row>
    <row r="312" spans="1:9" ht="15.75">
      <c r="A312" s="744">
        <v>305</v>
      </c>
      <c r="B312" s="745">
        <v>546.35239999999999</v>
      </c>
      <c r="C312" s="752" t="s">
        <v>635</v>
      </c>
      <c r="D312" s="747" t="s">
        <v>406</v>
      </c>
      <c r="E312" s="747" t="s">
        <v>443</v>
      </c>
      <c r="F312" s="748" t="s">
        <v>636</v>
      </c>
      <c r="G312" s="749">
        <v>97.5</v>
      </c>
      <c r="H312" s="750" t="s">
        <v>455</v>
      </c>
      <c r="I312" s="751">
        <f t="shared" si="6"/>
        <v>53269.358999999997</v>
      </c>
    </row>
    <row r="313" spans="1:9" ht="15.75">
      <c r="A313" s="744">
        <v>306</v>
      </c>
      <c r="B313" s="745">
        <v>370</v>
      </c>
      <c r="C313" s="752" t="s">
        <v>637</v>
      </c>
      <c r="D313" s="747" t="s">
        <v>406</v>
      </c>
      <c r="E313" s="747" t="s">
        <v>443</v>
      </c>
      <c r="F313" s="748" t="s">
        <v>638</v>
      </c>
      <c r="G313" s="762">
        <v>30</v>
      </c>
      <c r="H313" s="750" t="s">
        <v>455</v>
      </c>
      <c r="I313" s="751">
        <f t="shared" si="6"/>
        <v>11100</v>
      </c>
    </row>
    <row r="314" spans="1:9" ht="17.25">
      <c r="A314" s="763"/>
      <c r="B314" s="697"/>
      <c r="C314" s="694"/>
      <c r="D314" s="694"/>
      <c r="E314" s="1559" t="s">
        <v>1289</v>
      </c>
      <c r="F314" s="1559"/>
      <c r="G314" s="1559"/>
      <c r="H314" s="1559"/>
      <c r="I314" s="764">
        <f>SUM(I219:I313)</f>
        <v>10099961.9746</v>
      </c>
    </row>
    <row r="315" spans="1:9" ht="17.25">
      <c r="A315" s="763"/>
      <c r="B315" s="697"/>
      <c r="C315" s="694"/>
      <c r="D315" s="694"/>
      <c r="E315" s="1479" t="s">
        <v>1290</v>
      </c>
      <c r="F315" s="1479"/>
      <c r="G315" s="1479"/>
      <c r="H315" s="1479"/>
      <c r="I315" s="764">
        <f>I314+I217</f>
        <v>27821092.604029998</v>
      </c>
    </row>
    <row r="316" spans="1:9" ht="17.25">
      <c r="A316" s="763"/>
      <c r="B316" s="697"/>
      <c r="C316" s="694"/>
      <c r="D316" s="694"/>
      <c r="E316" s="1479" t="s">
        <v>1291</v>
      </c>
      <c r="F316" s="1479"/>
      <c r="G316" s="1479"/>
      <c r="H316" s="1479"/>
      <c r="I316" s="765">
        <f>I315*18/100</f>
        <v>5007796.6687254002</v>
      </c>
    </row>
    <row r="317" spans="1:9" ht="17.25">
      <c r="A317" s="763"/>
      <c r="B317" s="697"/>
      <c r="C317" s="694"/>
      <c r="D317" s="694"/>
      <c r="E317" s="1479" t="s">
        <v>1292</v>
      </c>
      <c r="F317" s="1479"/>
      <c r="G317" s="1479"/>
      <c r="H317" s="1479"/>
      <c r="I317" s="764">
        <f>I316+I315</f>
        <v>32828889.272755399</v>
      </c>
    </row>
  </sheetData>
  <mergeCells count="10">
    <mergeCell ref="E314:H314"/>
    <mergeCell ref="E315:H315"/>
    <mergeCell ref="E316:H316"/>
    <mergeCell ref="E317:H317"/>
    <mergeCell ref="A1:I1"/>
    <mergeCell ref="A2:I2"/>
    <mergeCell ref="A3:I3"/>
    <mergeCell ref="A4:C4"/>
    <mergeCell ref="B217:H217"/>
    <mergeCell ref="B218:C218"/>
  </mergeCells>
  <pageMargins left="0.47244094488188981" right="0.19685039370078741" top="0.43307086614173229" bottom="0.51181102362204722" header="0.31496062992125984" footer="0.19685039370078741"/>
  <pageSetup paperSize="5" scale="62" orientation="portrait" r:id="rId1"/>
</worksheet>
</file>

<file path=xl/worksheets/sheet12.xml><?xml version="1.0" encoding="utf-8"?>
<worksheet xmlns="http://schemas.openxmlformats.org/spreadsheetml/2006/main" xmlns:r="http://schemas.openxmlformats.org/officeDocument/2006/relationships">
  <sheetPr>
    <tabColor rgb="FFFF0000"/>
  </sheetPr>
  <dimension ref="A1:N317"/>
  <sheetViews>
    <sheetView view="pageBreakPreview" zoomScale="87" zoomScaleSheetLayoutView="87" workbookViewId="0">
      <pane xSplit="1" ySplit="5" topLeftCell="B312" activePane="bottomRight" state="frozen"/>
      <selection pane="topRight" activeCell="B1" sqref="B1"/>
      <selection pane="bottomLeft" activeCell="A6" sqref="A6"/>
      <selection pane="bottomRight" activeCell="G300" sqref="G300"/>
    </sheetView>
  </sheetViews>
  <sheetFormatPr defaultRowHeight="15"/>
  <cols>
    <col min="1" max="1" width="5.140625" style="572" customWidth="1"/>
    <col min="2" max="2" width="11.28515625" style="572" customWidth="1"/>
    <col min="3" max="3" width="72.85546875" style="573" customWidth="1"/>
    <col min="4" max="4" width="6.7109375" style="573" customWidth="1"/>
    <col min="5" max="5" width="12.140625" style="573" customWidth="1"/>
    <col min="6" max="6" width="13.5703125" style="573" bestFit="1" customWidth="1"/>
    <col min="7" max="7" width="12.140625" style="573" customWidth="1"/>
    <col min="8" max="8" width="7.7109375" style="573" customWidth="1"/>
    <col min="9" max="9" width="15.85546875" style="574" customWidth="1"/>
    <col min="10" max="256" width="9.140625" style="486"/>
    <col min="257" max="257" width="5.140625" style="486" customWidth="1"/>
    <col min="258" max="258" width="11.28515625" style="486" customWidth="1"/>
    <col min="259" max="259" width="72.85546875" style="486" customWidth="1"/>
    <col min="260" max="260" width="6.7109375" style="486" customWidth="1"/>
    <col min="261" max="261" width="12.140625" style="486" customWidth="1"/>
    <col min="262" max="262" width="13.5703125" style="486" bestFit="1" customWidth="1"/>
    <col min="263" max="263" width="12.140625" style="486" customWidth="1"/>
    <col min="264" max="264" width="7.7109375" style="486" customWidth="1"/>
    <col min="265" max="265" width="15.85546875" style="486" customWidth="1"/>
    <col min="266" max="512" width="9.140625" style="486"/>
    <col min="513" max="513" width="5.140625" style="486" customWidth="1"/>
    <col min="514" max="514" width="11.28515625" style="486" customWidth="1"/>
    <col min="515" max="515" width="72.85546875" style="486" customWidth="1"/>
    <col min="516" max="516" width="6.7109375" style="486" customWidth="1"/>
    <col min="517" max="517" width="12.140625" style="486" customWidth="1"/>
    <col min="518" max="518" width="13.5703125" style="486" bestFit="1" customWidth="1"/>
    <col min="519" max="519" width="12.140625" style="486" customWidth="1"/>
    <col min="520" max="520" width="7.7109375" style="486" customWidth="1"/>
    <col min="521" max="521" width="15.85546875" style="486" customWidth="1"/>
    <col min="522" max="768" width="9.140625" style="486"/>
    <col min="769" max="769" width="5.140625" style="486" customWidth="1"/>
    <col min="770" max="770" width="11.28515625" style="486" customWidth="1"/>
    <col min="771" max="771" width="72.85546875" style="486" customWidth="1"/>
    <col min="772" max="772" width="6.7109375" style="486" customWidth="1"/>
    <col min="773" max="773" width="12.140625" style="486" customWidth="1"/>
    <col min="774" max="774" width="13.5703125" style="486" bestFit="1" customWidth="1"/>
    <col min="775" max="775" width="12.140625" style="486" customWidth="1"/>
    <col min="776" max="776" width="7.7109375" style="486" customWidth="1"/>
    <col min="777" max="777" width="15.85546875" style="486" customWidth="1"/>
    <col min="778" max="1024" width="9.140625" style="486"/>
    <col min="1025" max="1025" width="5.140625" style="486" customWidth="1"/>
    <col min="1026" max="1026" width="11.28515625" style="486" customWidth="1"/>
    <col min="1027" max="1027" width="72.85546875" style="486" customWidth="1"/>
    <col min="1028" max="1028" width="6.7109375" style="486" customWidth="1"/>
    <col min="1029" max="1029" width="12.140625" style="486" customWidth="1"/>
    <col min="1030" max="1030" width="13.5703125" style="486" bestFit="1" customWidth="1"/>
    <col min="1031" max="1031" width="12.140625" style="486" customWidth="1"/>
    <col min="1032" max="1032" width="7.7109375" style="486" customWidth="1"/>
    <col min="1033" max="1033" width="15.85546875" style="486" customWidth="1"/>
    <col min="1034" max="1280" width="9.140625" style="486"/>
    <col min="1281" max="1281" width="5.140625" style="486" customWidth="1"/>
    <col min="1282" max="1282" width="11.28515625" style="486" customWidth="1"/>
    <col min="1283" max="1283" width="72.85546875" style="486" customWidth="1"/>
    <col min="1284" max="1284" width="6.7109375" style="486" customWidth="1"/>
    <col min="1285" max="1285" width="12.140625" style="486" customWidth="1"/>
    <col min="1286" max="1286" width="13.5703125" style="486" bestFit="1" customWidth="1"/>
    <col min="1287" max="1287" width="12.140625" style="486" customWidth="1"/>
    <col min="1288" max="1288" width="7.7109375" style="486" customWidth="1"/>
    <col min="1289" max="1289" width="15.85546875" style="486" customWidth="1"/>
    <col min="1290" max="1536" width="9.140625" style="486"/>
    <col min="1537" max="1537" width="5.140625" style="486" customWidth="1"/>
    <col min="1538" max="1538" width="11.28515625" style="486" customWidth="1"/>
    <col min="1539" max="1539" width="72.85546875" style="486" customWidth="1"/>
    <col min="1540" max="1540" width="6.7109375" style="486" customWidth="1"/>
    <col min="1541" max="1541" width="12.140625" style="486" customWidth="1"/>
    <col min="1542" max="1542" width="13.5703125" style="486" bestFit="1" customWidth="1"/>
    <col min="1543" max="1543" width="12.140625" style="486" customWidth="1"/>
    <col min="1544" max="1544" width="7.7109375" style="486" customWidth="1"/>
    <col min="1545" max="1545" width="15.85546875" style="486" customWidth="1"/>
    <col min="1546" max="1792" width="9.140625" style="486"/>
    <col min="1793" max="1793" width="5.140625" style="486" customWidth="1"/>
    <col min="1794" max="1794" width="11.28515625" style="486" customWidth="1"/>
    <col min="1795" max="1795" width="72.85546875" style="486" customWidth="1"/>
    <col min="1796" max="1796" width="6.7109375" style="486" customWidth="1"/>
    <col min="1797" max="1797" width="12.140625" style="486" customWidth="1"/>
    <col min="1798" max="1798" width="13.5703125" style="486" bestFit="1" customWidth="1"/>
    <col min="1799" max="1799" width="12.140625" style="486" customWidth="1"/>
    <col min="1800" max="1800" width="7.7109375" style="486" customWidth="1"/>
    <col min="1801" max="1801" width="15.85546875" style="486" customWidth="1"/>
    <col min="1802" max="2048" width="9.140625" style="486"/>
    <col min="2049" max="2049" width="5.140625" style="486" customWidth="1"/>
    <col min="2050" max="2050" width="11.28515625" style="486" customWidth="1"/>
    <col min="2051" max="2051" width="72.85546875" style="486" customWidth="1"/>
    <col min="2052" max="2052" width="6.7109375" style="486" customWidth="1"/>
    <col min="2053" max="2053" width="12.140625" style="486" customWidth="1"/>
    <col min="2054" max="2054" width="13.5703125" style="486" bestFit="1" customWidth="1"/>
    <col min="2055" max="2055" width="12.140625" style="486" customWidth="1"/>
    <col min="2056" max="2056" width="7.7109375" style="486" customWidth="1"/>
    <col min="2057" max="2057" width="15.85546875" style="486" customWidth="1"/>
    <col min="2058" max="2304" width="9.140625" style="486"/>
    <col min="2305" max="2305" width="5.140625" style="486" customWidth="1"/>
    <col min="2306" max="2306" width="11.28515625" style="486" customWidth="1"/>
    <col min="2307" max="2307" width="72.85546875" style="486" customWidth="1"/>
    <col min="2308" max="2308" width="6.7109375" style="486" customWidth="1"/>
    <col min="2309" max="2309" width="12.140625" style="486" customWidth="1"/>
    <col min="2310" max="2310" width="13.5703125" style="486" bestFit="1" customWidth="1"/>
    <col min="2311" max="2311" width="12.140625" style="486" customWidth="1"/>
    <col min="2312" max="2312" width="7.7109375" style="486" customWidth="1"/>
    <col min="2313" max="2313" width="15.85546875" style="486" customWidth="1"/>
    <col min="2314" max="2560" width="9.140625" style="486"/>
    <col min="2561" max="2561" width="5.140625" style="486" customWidth="1"/>
    <col min="2562" max="2562" width="11.28515625" style="486" customWidth="1"/>
    <col min="2563" max="2563" width="72.85546875" style="486" customWidth="1"/>
    <col min="2564" max="2564" width="6.7109375" style="486" customWidth="1"/>
    <col min="2565" max="2565" width="12.140625" style="486" customWidth="1"/>
    <col min="2566" max="2566" width="13.5703125" style="486" bestFit="1" customWidth="1"/>
    <col min="2567" max="2567" width="12.140625" style="486" customWidth="1"/>
    <col min="2568" max="2568" width="7.7109375" style="486" customWidth="1"/>
    <col min="2569" max="2569" width="15.85546875" style="486" customWidth="1"/>
    <col min="2570" max="2816" width="9.140625" style="486"/>
    <col min="2817" max="2817" width="5.140625" style="486" customWidth="1"/>
    <col min="2818" max="2818" width="11.28515625" style="486" customWidth="1"/>
    <col min="2819" max="2819" width="72.85546875" style="486" customWidth="1"/>
    <col min="2820" max="2820" width="6.7109375" style="486" customWidth="1"/>
    <col min="2821" max="2821" width="12.140625" style="486" customWidth="1"/>
    <col min="2822" max="2822" width="13.5703125" style="486" bestFit="1" customWidth="1"/>
    <col min="2823" max="2823" width="12.140625" style="486" customWidth="1"/>
    <col min="2824" max="2824" width="7.7109375" style="486" customWidth="1"/>
    <col min="2825" max="2825" width="15.85546875" style="486" customWidth="1"/>
    <col min="2826" max="3072" width="9.140625" style="486"/>
    <col min="3073" max="3073" width="5.140625" style="486" customWidth="1"/>
    <col min="3074" max="3074" width="11.28515625" style="486" customWidth="1"/>
    <col min="3075" max="3075" width="72.85546875" style="486" customWidth="1"/>
    <col min="3076" max="3076" width="6.7109375" style="486" customWidth="1"/>
    <col min="3077" max="3077" width="12.140625" style="486" customWidth="1"/>
    <col min="3078" max="3078" width="13.5703125" style="486" bestFit="1" customWidth="1"/>
    <col min="3079" max="3079" width="12.140625" style="486" customWidth="1"/>
    <col min="3080" max="3080" width="7.7109375" style="486" customWidth="1"/>
    <col min="3081" max="3081" width="15.85546875" style="486" customWidth="1"/>
    <col min="3082" max="3328" width="9.140625" style="486"/>
    <col min="3329" max="3329" width="5.140625" style="486" customWidth="1"/>
    <col min="3330" max="3330" width="11.28515625" style="486" customWidth="1"/>
    <col min="3331" max="3331" width="72.85546875" style="486" customWidth="1"/>
    <col min="3332" max="3332" width="6.7109375" style="486" customWidth="1"/>
    <col min="3333" max="3333" width="12.140625" style="486" customWidth="1"/>
    <col min="3334" max="3334" width="13.5703125" style="486" bestFit="1" customWidth="1"/>
    <col min="3335" max="3335" width="12.140625" style="486" customWidth="1"/>
    <col min="3336" max="3336" width="7.7109375" style="486" customWidth="1"/>
    <col min="3337" max="3337" width="15.85546875" style="486" customWidth="1"/>
    <col min="3338" max="3584" width="9.140625" style="486"/>
    <col min="3585" max="3585" width="5.140625" style="486" customWidth="1"/>
    <col min="3586" max="3586" width="11.28515625" style="486" customWidth="1"/>
    <col min="3587" max="3587" width="72.85546875" style="486" customWidth="1"/>
    <col min="3588" max="3588" width="6.7109375" style="486" customWidth="1"/>
    <col min="3589" max="3589" width="12.140625" style="486" customWidth="1"/>
    <col min="3590" max="3590" width="13.5703125" style="486" bestFit="1" customWidth="1"/>
    <col min="3591" max="3591" width="12.140625" style="486" customWidth="1"/>
    <col min="3592" max="3592" width="7.7109375" style="486" customWidth="1"/>
    <col min="3593" max="3593" width="15.85546875" style="486" customWidth="1"/>
    <col min="3594" max="3840" width="9.140625" style="486"/>
    <col min="3841" max="3841" width="5.140625" style="486" customWidth="1"/>
    <col min="3842" max="3842" width="11.28515625" style="486" customWidth="1"/>
    <col min="3843" max="3843" width="72.85546875" style="486" customWidth="1"/>
    <col min="3844" max="3844" width="6.7109375" style="486" customWidth="1"/>
    <col min="3845" max="3845" width="12.140625" style="486" customWidth="1"/>
    <col min="3846" max="3846" width="13.5703125" style="486" bestFit="1" customWidth="1"/>
    <col min="3847" max="3847" width="12.140625" style="486" customWidth="1"/>
    <col min="3848" max="3848" width="7.7109375" style="486" customWidth="1"/>
    <col min="3849" max="3849" width="15.85546875" style="486" customWidth="1"/>
    <col min="3850" max="4096" width="9.140625" style="486"/>
    <col min="4097" max="4097" width="5.140625" style="486" customWidth="1"/>
    <col min="4098" max="4098" width="11.28515625" style="486" customWidth="1"/>
    <col min="4099" max="4099" width="72.85546875" style="486" customWidth="1"/>
    <col min="4100" max="4100" width="6.7109375" style="486" customWidth="1"/>
    <col min="4101" max="4101" width="12.140625" style="486" customWidth="1"/>
    <col min="4102" max="4102" width="13.5703125" style="486" bestFit="1" customWidth="1"/>
    <col min="4103" max="4103" width="12.140625" style="486" customWidth="1"/>
    <col min="4104" max="4104" width="7.7109375" style="486" customWidth="1"/>
    <col min="4105" max="4105" width="15.85546875" style="486" customWidth="1"/>
    <col min="4106" max="4352" width="9.140625" style="486"/>
    <col min="4353" max="4353" width="5.140625" style="486" customWidth="1"/>
    <col min="4354" max="4354" width="11.28515625" style="486" customWidth="1"/>
    <col min="4355" max="4355" width="72.85546875" style="486" customWidth="1"/>
    <col min="4356" max="4356" width="6.7109375" style="486" customWidth="1"/>
    <col min="4357" max="4357" width="12.140625" style="486" customWidth="1"/>
    <col min="4358" max="4358" width="13.5703125" style="486" bestFit="1" customWidth="1"/>
    <col min="4359" max="4359" width="12.140625" style="486" customWidth="1"/>
    <col min="4360" max="4360" width="7.7109375" style="486" customWidth="1"/>
    <col min="4361" max="4361" width="15.85546875" style="486" customWidth="1"/>
    <col min="4362" max="4608" width="9.140625" style="486"/>
    <col min="4609" max="4609" width="5.140625" style="486" customWidth="1"/>
    <col min="4610" max="4610" width="11.28515625" style="486" customWidth="1"/>
    <col min="4611" max="4611" width="72.85546875" style="486" customWidth="1"/>
    <col min="4612" max="4612" width="6.7109375" style="486" customWidth="1"/>
    <col min="4613" max="4613" width="12.140625" style="486" customWidth="1"/>
    <col min="4614" max="4614" width="13.5703125" style="486" bestFit="1" customWidth="1"/>
    <col min="4615" max="4615" width="12.140625" style="486" customWidth="1"/>
    <col min="4616" max="4616" width="7.7109375" style="486" customWidth="1"/>
    <col min="4617" max="4617" width="15.85546875" style="486" customWidth="1"/>
    <col min="4618" max="4864" width="9.140625" style="486"/>
    <col min="4865" max="4865" width="5.140625" style="486" customWidth="1"/>
    <col min="4866" max="4866" width="11.28515625" style="486" customWidth="1"/>
    <col min="4867" max="4867" width="72.85546875" style="486" customWidth="1"/>
    <col min="4868" max="4868" width="6.7109375" style="486" customWidth="1"/>
    <col min="4869" max="4869" width="12.140625" style="486" customWidth="1"/>
    <col min="4870" max="4870" width="13.5703125" style="486" bestFit="1" customWidth="1"/>
    <col min="4871" max="4871" width="12.140625" style="486" customWidth="1"/>
    <col min="4872" max="4872" width="7.7109375" style="486" customWidth="1"/>
    <col min="4873" max="4873" width="15.85546875" style="486" customWidth="1"/>
    <col min="4874" max="5120" width="9.140625" style="486"/>
    <col min="5121" max="5121" width="5.140625" style="486" customWidth="1"/>
    <col min="5122" max="5122" width="11.28515625" style="486" customWidth="1"/>
    <col min="5123" max="5123" width="72.85546875" style="486" customWidth="1"/>
    <col min="5124" max="5124" width="6.7109375" style="486" customWidth="1"/>
    <col min="5125" max="5125" width="12.140625" style="486" customWidth="1"/>
    <col min="5126" max="5126" width="13.5703125" style="486" bestFit="1" customWidth="1"/>
    <col min="5127" max="5127" width="12.140625" style="486" customWidth="1"/>
    <col min="5128" max="5128" width="7.7109375" style="486" customWidth="1"/>
    <col min="5129" max="5129" width="15.85546875" style="486" customWidth="1"/>
    <col min="5130" max="5376" width="9.140625" style="486"/>
    <col min="5377" max="5377" width="5.140625" style="486" customWidth="1"/>
    <col min="5378" max="5378" width="11.28515625" style="486" customWidth="1"/>
    <col min="5379" max="5379" width="72.85546875" style="486" customWidth="1"/>
    <col min="5380" max="5380" width="6.7109375" style="486" customWidth="1"/>
    <col min="5381" max="5381" width="12.140625" style="486" customWidth="1"/>
    <col min="5382" max="5382" width="13.5703125" style="486" bestFit="1" customWidth="1"/>
    <col min="5383" max="5383" width="12.140625" style="486" customWidth="1"/>
    <col min="5384" max="5384" width="7.7109375" style="486" customWidth="1"/>
    <col min="5385" max="5385" width="15.85546875" style="486" customWidth="1"/>
    <col min="5386" max="5632" width="9.140625" style="486"/>
    <col min="5633" max="5633" width="5.140625" style="486" customWidth="1"/>
    <col min="5634" max="5634" width="11.28515625" style="486" customWidth="1"/>
    <col min="5635" max="5635" width="72.85546875" style="486" customWidth="1"/>
    <col min="5636" max="5636" width="6.7109375" style="486" customWidth="1"/>
    <col min="5637" max="5637" width="12.140625" style="486" customWidth="1"/>
    <col min="5638" max="5638" width="13.5703125" style="486" bestFit="1" customWidth="1"/>
    <col min="5639" max="5639" width="12.140625" style="486" customWidth="1"/>
    <col min="5640" max="5640" width="7.7109375" style="486" customWidth="1"/>
    <col min="5641" max="5641" width="15.85546875" style="486" customWidth="1"/>
    <col min="5642" max="5888" width="9.140625" style="486"/>
    <col min="5889" max="5889" width="5.140625" style="486" customWidth="1"/>
    <col min="5890" max="5890" width="11.28515625" style="486" customWidth="1"/>
    <col min="5891" max="5891" width="72.85546875" style="486" customWidth="1"/>
    <col min="5892" max="5892" width="6.7109375" style="486" customWidth="1"/>
    <col min="5893" max="5893" width="12.140625" style="486" customWidth="1"/>
    <col min="5894" max="5894" width="13.5703125" style="486" bestFit="1" customWidth="1"/>
    <col min="5895" max="5895" width="12.140625" style="486" customWidth="1"/>
    <col min="5896" max="5896" width="7.7109375" style="486" customWidth="1"/>
    <col min="5897" max="5897" width="15.85546875" style="486" customWidth="1"/>
    <col min="5898" max="6144" width="9.140625" style="486"/>
    <col min="6145" max="6145" width="5.140625" style="486" customWidth="1"/>
    <col min="6146" max="6146" width="11.28515625" style="486" customWidth="1"/>
    <col min="6147" max="6147" width="72.85546875" style="486" customWidth="1"/>
    <col min="6148" max="6148" width="6.7109375" style="486" customWidth="1"/>
    <col min="6149" max="6149" width="12.140625" style="486" customWidth="1"/>
    <col min="6150" max="6150" width="13.5703125" style="486" bestFit="1" customWidth="1"/>
    <col min="6151" max="6151" width="12.140625" style="486" customWidth="1"/>
    <col min="6152" max="6152" width="7.7109375" style="486" customWidth="1"/>
    <col min="6153" max="6153" width="15.85546875" style="486" customWidth="1"/>
    <col min="6154" max="6400" width="9.140625" style="486"/>
    <col min="6401" max="6401" width="5.140625" style="486" customWidth="1"/>
    <col min="6402" max="6402" width="11.28515625" style="486" customWidth="1"/>
    <col min="6403" max="6403" width="72.85546875" style="486" customWidth="1"/>
    <col min="6404" max="6404" width="6.7109375" style="486" customWidth="1"/>
    <col min="6405" max="6405" width="12.140625" style="486" customWidth="1"/>
    <col min="6406" max="6406" width="13.5703125" style="486" bestFit="1" customWidth="1"/>
    <col min="6407" max="6407" width="12.140625" style="486" customWidth="1"/>
    <col min="6408" max="6408" width="7.7109375" style="486" customWidth="1"/>
    <col min="6409" max="6409" width="15.85546875" style="486" customWidth="1"/>
    <col min="6410" max="6656" width="9.140625" style="486"/>
    <col min="6657" max="6657" width="5.140625" style="486" customWidth="1"/>
    <col min="6658" max="6658" width="11.28515625" style="486" customWidth="1"/>
    <col min="6659" max="6659" width="72.85546875" style="486" customWidth="1"/>
    <col min="6660" max="6660" width="6.7109375" style="486" customWidth="1"/>
    <col min="6661" max="6661" width="12.140625" style="486" customWidth="1"/>
    <col min="6662" max="6662" width="13.5703125" style="486" bestFit="1" customWidth="1"/>
    <col min="6663" max="6663" width="12.140625" style="486" customWidth="1"/>
    <col min="6664" max="6664" width="7.7109375" style="486" customWidth="1"/>
    <col min="6665" max="6665" width="15.85546875" style="486" customWidth="1"/>
    <col min="6666" max="6912" width="9.140625" style="486"/>
    <col min="6913" max="6913" width="5.140625" style="486" customWidth="1"/>
    <col min="6914" max="6914" width="11.28515625" style="486" customWidth="1"/>
    <col min="6915" max="6915" width="72.85546875" style="486" customWidth="1"/>
    <col min="6916" max="6916" width="6.7109375" style="486" customWidth="1"/>
    <col min="6917" max="6917" width="12.140625" style="486" customWidth="1"/>
    <col min="6918" max="6918" width="13.5703125" style="486" bestFit="1" customWidth="1"/>
    <col min="6919" max="6919" width="12.140625" style="486" customWidth="1"/>
    <col min="6920" max="6920" width="7.7109375" style="486" customWidth="1"/>
    <col min="6921" max="6921" width="15.85546875" style="486" customWidth="1"/>
    <col min="6922" max="7168" width="9.140625" style="486"/>
    <col min="7169" max="7169" width="5.140625" style="486" customWidth="1"/>
    <col min="7170" max="7170" width="11.28515625" style="486" customWidth="1"/>
    <col min="7171" max="7171" width="72.85546875" style="486" customWidth="1"/>
    <col min="7172" max="7172" width="6.7109375" style="486" customWidth="1"/>
    <col min="7173" max="7173" width="12.140625" style="486" customWidth="1"/>
    <col min="7174" max="7174" width="13.5703125" style="486" bestFit="1" customWidth="1"/>
    <col min="7175" max="7175" width="12.140625" style="486" customWidth="1"/>
    <col min="7176" max="7176" width="7.7109375" style="486" customWidth="1"/>
    <col min="7177" max="7177" width="15.85546875" style="486" customWidth="1"/>
    <col min="7178" max="7424" width="9.140625" style="486"/>
    <col min="7425" max="7425" width="5.140625" style="486" customWidth="1"/>
    <col min="7426" max="7426" width="11.28515625" style="486" customWidth="1"/>
    <col min="7427" max="7427" width="72.85546875" style="486" customWidth="1"/>
    <col min="7428" max="7428" width="6.7109375" style="486" customWidth="1"/>
    <col min="7429" max="7429" width="12.140625" style="486" customWidth="1"/>
    <col min="7430" max="7430" width="13.5703125" style="486" bestFit="1" customWidth="1"/>
    <col min="7431" max="7431" width="12.140625" style="486" customWidth="1"/>
    <col min="7432" max="7432" width="7.7109375" style="486" customWidth="1"/>
    <col min="7433" max="7433" width="15.85546875" style="486" customWidth="1"/>
    <col min="7434" max="7680" width="9.140625" style="486"/>
    <col min="7681" max="7681" width="5.140625" style="486" customWidth="1"/>
    <col min="7682" max="7682" width="11.28515625" style="486" customWidth="1"/>
    <col min="7683" max="7683" width="72.85546875" style="486" customWidth="1"/>
    <col min="7684" max="7684" width="6.7109375" style="486" customWidth="1"/>
    <col min="7685" max="7685" width="12.140625" style="486" customWidth="1"/>
    <col min="7686" max="7686" width="13.5703125" style="486" bestFit="1" customWidth="1"/>
    <col min="7687" max="7687" width="12.140625" style="486" customWidth="1"/>
    <col min="7688" max="7688" width="7.7109375" style="486" customWidth="1"/>
    <col min="7689" max="7689" width="15.85546875" style="486" customWidth="1"/>
    <col min="7690" max="7936" width="9.140625" style="486"/>
    <col min="7937" max="7937" width="5.140625" style="486" customWidth="1"/>
    <col min="7938" max="7938" width="11.28515625" style="486" customWidth="1"/>
    <col min="7939" max="7939" width="72.85546875" style="486" customWidth="1"/>
    <col min="7940" max="7940" width="6.7109375" style="486" customWidth="1"/>
    <col min="7941" max="7941" width="12.140625" style="486" customWidth="1"/>
    <col min="7942" max="7942" width="13.5703125" style="486" bestFit="1" customWidth="1"/>
    <col min="7943" max="7943" width="12.140625" style="486" customWidth="1"/>
    <col min="7944" max="7944" width="7.7109375" style="486" customWidth="1"/>
    <col min="7945" max="7945" width="15.85546875" style="486" customWidth="1"/>
    <col min="7946" max="8192" width="9.140625" style="486"/>
    <col min="8193" max="8193" width="5.140625" style="486" customWidth="1"/>
    <col min="8194" max="8194" width="11.28515625" style="486" customWidth="1"/>
    <col min="8195" max="8195" width="72.85546875" style="486" customWidth="1"/>
    <col min="8196" max="8196" width="6.7109375" style="486" customWidth="1"/>
    <col min="8197" max="8197" width="12.140625" style="486" customWidth="1"/>
    <col min="8198" max="8198" width="13.5703125" style="486" bestFit="1" customWidth="1"/>
    <col min="8199" max="8199" width="12.140625" style="486" customWidth="1"/>
    <col min="8200" max="8200" width="7.7109375" style="486" customWidth="1"/>
    <col min="8201" max="8201" width="15.85546875" style="486" customWidth="1"/>
    <col min="8202" max="8448" width="9.140625" style="486"/>
    <col min="8449" max="8449" width="5.140625" style="486" customWidth="1"/>
    <col min="8450" max="8450" width="11.28515625" style="486" customWidth="1"/>
    <col min="8451" max="8451" width="72.85546875" style="486" customWidth="1"/>
    <col min="8452" max="8452" width="6.7109375" style="486" customWidth="1"/>
    <col min="8453" max="8453" width="12.140625" style="486" customWidth="1"/>
    <col min="8454" max="8454" width="13.5703125" style="486" bestFit="1" customWidth="1"/>
    <col min="8455" max="8455" width="12.140625" style="486" customWidth="1"/>
    <col min="8456" max="8456" width="7.7109375" style="486" customWidth="1"/>
    <col min="8457" max="8457" width="15.85546875" style="486" customWidth="1"/>
    <col min="8458" max="8704" width="9.140625" style="486"/>
    <col min="8705" max="8705" width="5.140625" style="486" customWidth="1"/>
    <col min="8706" max="8706" width="11.28515625" style="486" customWidth="1"/>
    <col min="8707" max="8707" width="72.85546875" style="486" customWidth="1"/>
    <col min="8708" max="8708" width="6.7109375" style="486" customWidth="1"/>
    <col min="8709" max="8709" width="12.140625" style="486" customWidth="1"/>
    <col min="8710" max="8710" width="13.5703125" style="486" bestFit="1" customWidth="1"/>
    <col min="8711" max="8711" width="12.140625" style="486" customWidth="1"/>
    <col min="8712" max="8712" width="7.7109375" style="486" customWidth="1"/>
    <col min="8713" max="8713" width="15.85546875" style="486" customWidth="1"/>
    <col min="8714" max="8960" width="9.140625" style="486"/>
    <col min="8961" max="8961" width="5.140625" style="486" customWidth="1"/>
    <col min="8962" max="8962" width="11.28515625" style="486" customWidth="1"/>
    <col min="8963" max="8963" width="72.85546875" style="486" customWidth="1"/>
    <col min="8964" max="8964" width="6.7109375" style="486" customWidth="1"/>
    <col min="8965" max="8965" width="12.140625" style="486" customWidth="1"/>
    <col min="8966" max="8966" width="13.5703125" style="486" bestFit="1" customWidth="1"/>
    <col min="8967" max="8967" width="12.140625" style="486" customWidth="1"/>
    <col min="8968" max="8968" width="7.7109375" style="486" customWidth="1"/>
    <col min="8969" max="8969" width="15.85546875" style="486" customWidth="1"/>
    <col min="8970" max="9216" width="9.140625" style="486"/>
    <col min="9217" max="9217" width="5.140625" style="486" customWidth="1"/>
    <col min="9218" max="9218" width="11.28515625" style="486" customWidth="1"/>
    <col min="9219" max="9219" width="72.85546875" style="486" customWidth="1"/>
    <col min="9220" max="9220" width="6.7109375" style="486" customWidth="1"/>
    <col min="9221" max="9221" width="12.140625" style="486" customWidth="1"/>
    <col min="9222" max="9222" width="13.5703125" style="486" bestFit="1" customWidth="1"/>
    <col min="9223" max="9223" width="12.140625" style="486" customWidth="1"/>
    <col min="9224" max="9224" width="7.7109375" style="486" customWidth="1"/>
    <col min="9225" max="9225" width="15.85546875" style="486" customWidth="1"/>
    <col min="9226" max="9472" width="9.140625" style="486"/>
    <col min="9473" max="9473" width="5.140625" style="486" customWidth="1"/>
    <col min="9474" max="9474" width="11.28515625" style="486" customWidth="1"/>
    <col min="9475" max="9475" width="72.85546875" style="486" customWidth="1"/>
    <col min="9476" max="9476" width="6.7109375" style="486" customWidth="1"/>
    <col min="9477" max="9477" width="12.140625" style="486" customWidth="1"/>
    <col min="9478" max="9478" width="13.5703125" style="486" bestFit="1" customWidth="1"/>
    <col min="9479" max="9479" width="12.140625" style="486" customWidth="1"/>
    <col min="9480" max="9480" width="7.7109375" style="486" customWidth="1"/>
    <col min="9481" max="9481" width="15.85546875" style="486" customWidth="1"/>
    <col min="9482" max="9728" width="9.140625" style="486"/>
    <col min="9729" max="9729" width="5.140625" style="486" customWidth="1"/>
    <col min="9730" max="9730" width="11.28515625" style="486" customWidth="1"/>
    <col min="9731" max="9731" width="72.85546875" style="486" customWidth="1"/>
    <col min="9732" max="9732" width="6.7109375" style="486" customWidth="1"/>
    <col min="9733" max="9733" width="12.140625" style="486" customWidth="1"/>
    <col min="9734" max="9734" width="13.5703125" style="486" bestFit="1" customWidth="1"/>
    <col min="9735" max="9735" width="12.140625" style="486" customWidth="1"/>
    <col min="9736" max="9736" width="7.7109375" style="486" customWidth="1"/>
    <col min="9737" max="9737" width="15.85546875" style="486" customWidth="1"/>
    <col min="9738" max="9984" width="9.140625" style="486"/>
    <col min="9985" max="9985" width="5.140625" style="486" customWidth="1"/>
    <col min="9986" max="9986" width="11.28515625" style="486" customWidth="1"/>
    <col min="9987" max="9987" width="72.85546875" style="486" customWidth="1"/>
    <col min="9988" max="9988" width="6.7109375" style="486" customWidth="1"/>
    <col min="9989" max="9989" width="12.140625" style="486" customWidth="1"/>
    <col min="9990" max="9990" width="13.5703125" style="486" bestFit="1" customWidth="1"/>
    <col min="9991" max="9991" width="12.140625" style="486" customWidth="1"/>
    <col min="9992" max="9992" width="7.7109375" style="486" customWidth="1"/>
    <col min="9993" max="9993" width="15.85546875" style="486" customWidth="1"/>
    <col min="9994" max="10240" width="9.140625" style="486"/>
    <col min="10241" max="10241" width="5.140625" style="486" customWidth="1"/>
    <col min="10242" max="10242" width="11.28515625" style="486" customWidth="1"/>
    <col min="10243" max="10243" width="72.85546875" style="486" customWidth="1"/>
    <col min="10244" max="10244" width="6.7109375" style="486" customWidth="1"/>
    <col min="10245" max="10245" width="12.140625" style="486" customWidth="1"/>
    <col min="10246" max="10246" width="13.5703125" style="486" bestFit="1" customWidth="1"/>
    <col min="10247" max="10247" width="12.140625" style="486" customWidth="1"/>
    <col min="10248" max="10248" width="7.7109375" style="486" customWidth="1"/>
    <col min="10249" max="10249" width="15.85546875" style="486" customWidth="1"/>
    <col min="10250" max="10496" width="9.140625" style="486"/>
    <col min="10497" max="10497" width="5.140625" style="486" customWidth="1"/>
    <col min="10498" max="10498" width="11.28515625" style="486" customWidth="1"/>
    <col min="10499" max="10499" width="72.85546875" style="486" customWidth="1"/>
    <col min="10500" max="10500" width="6.7109375" style="486" customWidth="1"/>
    <col min="10501" max="10501" width="12.140625" style="486" customWidth="1"/>
    <col min="10502" max="10502" width="13.5703125" style="486" bestFit="1" customWidth="1"/>
    <col min="10503" max="10503" width="12.140625" style="486" customWidth="1"/>
    <col min="10504" max="10504" width="7.7109375" style="486" customWidth="1"/>
    <col min="10505" max="10505" width="15.85546875" style="486" customWidth="1"/>
    <col min="10506" max="10752" width="9.140625" style="486"/>
    <col min="10753" max="10753" width="5.140625" style="486" customWidth="1"/>
    <col min="10754" max="10754" width="11.28515625" style="486" customWidth="1"/>
    <col min="10755" max="10755" width="72.85546875" style="486" customWidth="1"/>
    <col min="10756" max="10756" width="6.7109375" style="486" customWidth="1"/>
    <col min="10757" max="10757" width="12.140625" style="486" customWidth="1"/>
    <col min="10758" max="10758" width="13.5703125" style="486" bestFit="1" customWidth="1"/>
    <col min="10759" max="10759" width="12.140625" style="486" customWidth="1"/>
    <col min="10760" max="10760" width="7.7109375" style="486" customWidth="1"/>
    <col min="10761" max="10761" width="15.85546875" style="486" customWidth="1"/>
    <col min="10762" max="11008" width="9.140625" style="486"/>
    <col min="11009" max="11009" width="5.140625" style="486" customWidth="1"/>
    <col min="11010" max="11010" width="11.28515625" style="486" customWidth="1"/>
    <col min="11011" max="11011" width="72.85546875" style="486" customWidth="1"/>
    <col min="11012" max="11012" width="6.7109375" style="486" customWidth="1"/>
    <col min="11013" max="11013" width="12.140625" style="486" customWidth="1"/>
    <col min="11014" max="11014" width="13.5703125" style="486" bestFit="1" customWidth="1"/>
    <col min="11015" max="11015" width="12.140625" style="486" customWidth="1"/>
    <col min="11016" max="11016" width="7.7109375" style="486" customWidth="1"/>
    <col min="11017" max="11017" width="15.85546875" style="486" customWidth="1"/>
    <col min="11018" max="11264" width="9.140625" style="486"/>
    <col min="11265" max="11265" width="5.140625" style="486" customWidth="1"/>
    <col min="11266" max="11266" width="11.28515625" style="486" customWidth="1"/>
    <col min="11267" max="11267" width="72.85546875" style="486" customWidth="1"/>
    <col min="11268" max="11268" width="6.7109375" style="486" customWidth="1"/>
    <col min="11269" max="11269" width="12.140625" style="486" customWidth="1"/>
    <col min="11270" max="11270" width="13.5703125" style="486" bestFit="1" customWidth="1"/>
    <col min="11271" max="11271" width="12.140625" style="486" customWidth="1"/>
    <col min="11272" max="11272" width="7.7109375" style="486" customWidth="1"/>
    <col min="11273" max="11273" width="15.85546875" style="486" customWidth="1"/>
    <col min="11274" max="11520" width="9.140625" style="486"/>
    <col min="11521" max="11521" width="5.140625" style="486" customWidth="1"/>
    <col min="11522" max="11522" width="11.28515625" style="486" customWidth="1"/>
    <col min="11523" max="11523" width="72.85546875" style="486" customWidth="1"/>
    <col min="11524" max="11524" width="6.7109375" style="486" customWidth="1"/>
    <col min="11525" max="11525" width="12.140625" style="486" customWidth="1"/>
    <col min="11526" max="11526" width="13.5703125" style="486" bestFit="1" customWidth="1"/>
    <col min="11527" max="11527" width="12.140625" style="486" customWidth="1"/>
    <col min="11528" max="11528" width="7.7109375" style="486" customWidth="1"/>
    <col min="11529" max="11529" width="15.85546875" style="486" customWidth="1"/>
    <col min="11530" max="11776" width="9.140625" style="486"/>
    <col min="11777" max="11777" width="5.140625" style="486" customWidth="1"/>
    <col min="11778" max="11778" width="11.28515625" style="486" customWidth="1"/>
    <col min="11779" max="11779" width="72.85546875" style="486" customWidth="1"/>
    <col min="11780" max="11780" width="6.7109375" style="486" customWidth="1"/>
    <col min="11781" max="11781" width="12.140625" style="486" customWidth="1"/>
    <col min="11782" max="11782" width="13.5703125" style="486" bestFit="1" customWidth="1"/>
    <col min="11783" max="11783" width="12.140625" style="486" customWidth="1"/>
    <col min="11784" max="11784" width="7.7109375" style="486" customWidth="1"/>
    <col min="11785" max="11785" width="15.85546875" style="486" customWidth="1"/>
    <col min="11786" max="12032" width="9.140625" style="486"/>
    <col min="12033" max="12033" width="5.140625" style="486" customWidth="1"/>
    <col min="12034" max="12034" width="11.28515625" style="486" customWidth="1"/>
    <col min="12035" max="12035" width="72.85546875" style="486" customWidth="1"/>
    <col min="12036" max="12036" width="6.7109375" style="486" customWidth="1"/>
    <col min="12037" max="12037" width="12.140625" style="486" customWidth="1"/>
    <col min="12038" max="12038" width="13.5703125" style="486" bestFit="1" customWidth="1"/>
    <col min="12039" max="12039" width="12.140625" style="486" customWidth="1"/>
    <col min="12040" max="12040" width="7.7109375" style="486" customWidth="1"/>
    <col min="12041" max="12041" width="15.85546875" style="486" customWidth="1"/>
    <col min="12042" max="12288" width="9.140625" style="486"/>
    <col min="12289" max="12289" width="5.140625" style="486" customWidth="1"/>
    <col min="12290" max="12290" width="11.28515625" style="486" customWidth="1"/>
    <col min="12291" max="12291" width="72.85546875" style="486" customWidth="1"/>
    <col min="12292" max="12292" width="6.7109375" style="486" customWidth="1"/>
    <col min="12293" max="12293" width="12.140625" style="486" customWidth="1"/>
    <col min="12294" max="12294" width="13.5703125" style="486" bestFit="1" customWidth="1"/>
    <col min="12295" max="12295" width="12.140625" style="486" customWidth="1"/>
    <col min="12296" max="12296" width="7.7109375" style="486" customWidth="1"/>
    <col min="12297" max="12297" width="15.85546875" style="486" customWidth="1"/>
    <col min="12298" max="12544" width="9.140625" style="486"/>
    <col min="12545" max="12545" width="5.140625" style="486" customWidth="1"/>
    <col min="12546" max="12546" width="11.28515625" style="486" customWidth="1"/>
    <col min="12547" max="12547" width="72.85546875" style="486" customWidth="1"/>
    <col min="12548" max="12548" width="6.7109375" style="486" customWidth="1"/>
    <col min="12549" max="12549" width="12.140625" style="486" customWidth="1"/>
    <col min="12550" max="12550" width="13.5703125" style="486" bestFit="1" customWidth="1"/>
    <col min="12551" max="12551" width="12.140625" style="486" customWidth="1"/>
    <col min="12552" max="12552" width="7.7109375" style="486" customWidth="1"/>
    <col min="12553" max="12553" width="15.85546875" style="486" customWidth="1"/>
    <col min="12554" max="12800" width="9.140625" style="486"/>
    <col min="12801" max="12801" width="5.140625" style="486" customWidth="1"/>
    <col min="12802" max="12802" width="11.28515625" style="486" customWidth="1"/>
    <col min="12803" max="12803" width="72.85546875" style="486" customWidth="1"/>
    <col min="12804" max="12804" width="6.7109375" style="486" customWidth="1"/>
    <col min="12805" max="12805" width="12.140625" style="486" customWidth="1"/>
    <col min="12806" max="12806" width="13.5703125" style="486" bestFit="1" customWidth="1"/>
    <col min="12807" max="12807" width="12.140625" style="486" customWidth="1"/>
    <col min="12808" max="12808" width="7.7109375" style="486" customWidth="1"/>
    <col min="12809" max="12809" width="15.85546875" style="486" customWidth="1"/>
    <col min="12810" max="13056" width="9.140625" style="486"/>
    <col min="13057" max="13057" width="5.140625" style="486" customWidth="1"/>
    <col min="13058" max="13058" width="11.28515625" style="486" customWidth="1"/>
    <col min="13059" max="13059" width="72.85546875" style="486" customWidth="1"/>
    <col min="13060" max="13060" width="6.7109375" style="486" customWidth="1"/>
    <col min="13061" max="13061" width="12.140625" style="486" customWidth="1"/>
    <col min="13062" max="13062" width="13.5703125" style="486" bestFit="1" customWidth="1"/>
    <col min="13063" max="13063" width="12.140625" style="486" customWidth="1"/>
    <col min="13064" max="13064" width="7.7109375" style="486" customWidth="1"/>
    <col min="13065" max="13065" width="15.85546875" style="486" customWidth="1"/>
    <col min="13066" max="13312" width="9.140625" style="486"/>
    <col min="13313" max="13313" width="5.140625" style="486" customWidth="1"/>
    <col min="13314" max="13314" width="11.28515625" style="486" customWidth="1"/>
    <col min="13315" max="13315" width="72.85546875" style="486" customWidth="1"/>
    <col min="13316" max="13316" width="6.7109375" style="486" customWidth="1"/>
    <col min="13317" max="13317" width="12.140625" style="486" customWidth="1"/>
    <col min="13318" max="13318" width="13.5703125" style="486" bestFit="1" customWidth="1"/>
    <col min="13319" max="13319" width="12.140625" style="486" customWidth="1"/>
    <col min="13320" max="13320" width="7.7109375" style="486" customWidth="1"/>
    <col min="13321" max="13321" width="15.85546875" style="486" customWidth="1"/>
    <col min="13322" max="13568" width="9.140625" style="486"/>
    <col min="13569" max="13569" width="5.140625" style="486" customWidth="1"/>
    <col min="13570" max="13570" width="11.28515625" style="486" customWidth="1"/>
    <col min="13571" max="13571" width="72.85546875" style="486" customWidth="1"/>
    <col min="13572" max="13572" width="6.7109375" style="486" customWidth="1"/>
    <col min="13573" max="13573" width="12.140625" style="486" customWidth="1"/>
    <col min="13574" max="13574" width="13.5703125" style="486" bestFit="1" customWidth="1"/>
    <col min="13575" max="13575" width="12.140625" style="486" customWidth="1"/>
    <col min="13576" max="13576" width="7.7109375" style="486" customWidth="1"/>
    <col min="13577" max="13577" width="15.85546875" style="486" customWidth="1"/>
    <col min="13578" max="13824" width="9.140625" style="486"/>
    <col min="13825" max="13825" width="5.140625" style="486" customWidth="1"/>
    <col min="13826" max="13826" width="11.28515625" style="486" customWidth="1"/>
    <col min="13827" max="13827" width="72.85546875" style="486" customWidth="1"/>
    <col min="13828" max="13828" width="6.7109375" style="486" customWidth="1"/>
    <col min="13829" max="13829" width="12.140625" style="486" customWidth="1"/>
    <col min="13830" max="13830" width="13.5703125" style="486" bestFit="1" customWidth="1"/>
    <col min="13831" max="13831" width="12.140625" style="486" customWidth="1"/>
    <col min="13832" max="13832" width="7.7109375" style="486" customWidth="1"/>
    <col min="13833" max="13833" width="15.85546875" style="486" customWidth="1"/>
    <col min="13834" max="14080" width="9.140625" style="486"/>
    <col min="14081" max="14081" width="5.140625" style="486" customWidth="1"/>
    <col min="14082" max="14082" width="11.28515625" style="486" customWidth="1"/>
    <col min="14083" max="14083" width="72.85546875" style="486" customWidth="1"/>
    <col min="14084" max="14084" width="6.7109375" style="486" customWidth="1"/>
    <col min="14085" max="14085" width="12.140625" style="486" customWidth="1"/>
    <col min="14086" max="14086" width="13.5703125" style="486" bestFit="1" customWidth="1"/>
    <col min="14087" max="14087" width="12.140625" style="486" customWidth="1"/>
    <col min="14088" max="14088" width="7.7109375" style="486" customWidth="1"/>
    <col min="14089" max="14089" width="15.85546875" style="486" customWidth="1"/>
    <col min="14090" max="14336" width="9.140625" style="486"/>
    <col min="14337" max="14337" width="5.140625" style="486" customWidth="1"/>
    <col min="14338" max="14338" width="11.28515625" style="486" customWidth="1"/>
    <col min="14339" max="14339" width="72.85546875" style="486" customWidth="1"/>
    <col min="14340" max="14340" width="6.7109375" style="486" customWidth="1"/>
    <col min="14341" max="14341" width="12.140625" style="486" customWidth="1"/>
    <col min="14342" max="14342" width="13.5703125" style="486" bestFit="1" customWidth="1"/>
    <col min="14343" max="14343" width="12.140625" style="486" customWidth="1"/>
    <col min="14344" max="14344" width="7.7109375" style="486" customWidth="1"/>
    <col min="14345" max="14345" width="15.85546875" style="486" customWidth="1"/>
    <col min="14346" max="14592" width="9.140625" style="486"/>
    <col min="14593" max="14593" width="5.140625" style="486" customWidth="1"/>
    <col min="14594" max="14594" width="11.28515625" style="486" customWidth="1"/>
    <col min="14595" max="14595" width="72.85546875" style="486" customWidth="1"/>
    <col min="14596" max="14596" width="6.7109375" style="486" customWidth="1"/>
    <col min="14597" max="14597" width="12.140625" style="486" customWidth="1"/>
    <col min="14598" max="14598" width="13.5703125" style="486" bestFit="1" customWidth="1"/>
    <col min="14599" max="14599" width="12.140625" style="486" customWidth="1"/>
    <col min="14600" max="14600" width="7.7109375" style="486" customWidth="1"/>
    <col min="14601" max="14601" width="15.85546875" style="486" customWidth="1"/>
    <col min="14602" max="14848" width="9.140625" style="486"/>
    <col min="14849" max="14849" width="5.140625" style="486" customWidth="1"/>
    <col min="14850" max="14850" width="11.28515625" style="486" customWidth="1"/>
    <col min="14851" max="14851" width="72.85546875" style="486" customWidth="1"/>
    <col min="14852" max="14852" width="6.7109375" style="486" customWidth="1"/>
    <col min="14853" max="14853" width="12.140625" style="486" customWidth="1"/>
    <col min="14854" max="14854" width="13.5703125" style="486" bestFit="1" customWidth="1"/>
    <col min="14855" max="14855" width="12.140625" style="486" customWidth="1"/>
    <col min="14856" max="14856" width="7.7109375" style="486" customWidth="1"/>
    <col min="14857" max="14857" width="15.85546875" style="486" customWidth="1"/>
    <col min="14858" max="15104" width="9.140625" style="486"/>
    <col min="15105" max="15105" width="5.140625" style="486" customWidth="1"/>
    <col min="15106" max="15106" width="11.28515625" style="486" customWidth="1"/>
    <col min="15107" max="15107" width="72.85546875" style="486" customWidth="1"/>
    <col min="15108" max="15108" width="6.7109375" style="486" customWidth="1"/>
    <col min="15109" max="15109" width="12.140625" style="486" customWidth="1"/>
    <col min="15110" max="15110" width="13.5703125" style="486" bestFit="1" customWidth="1"/>
    <col min="15111" max="15111" width="12.140625" style="486" customWidth="1"/>
    <col min="15112" max="15112" width="7.7109375" style="486" customWidth="1"/>
    <col min="15113" max="15113" width="15.85546875" style="486" customWidth="1"/>
    <col min="15114" max="15360" width="9.140625" style="486"/>
    <col min="15361" max="15361" width="5.140625" style="486" customWidth="1"/>
    <col min="15362" max="15362" width="11.28515625" style="486" customWidth="1"/>
    <col min="15363" max="15363" width="72.85546875" style="486" customWidth="1"/>
    <col min="15364" max="15364" width="6.7109375" style="486" customWidth="1"/>
    <col min="15365" max="15365" width="12.140625" style="486" customWidth="1"/>
    <col min="15366" max="15366" width="13.5703125" style="486" bestFit="1" customWidth="1"/>
    <col min="15367" max="15367" width="12.140625" style="486" customWidth="1"/>
    <col min="15368" max="15368" width="7.7109375" style="486" customWidth="1"/>
    <col min="15369" max="15369" width="15.85546875" style="486" customWidth="1"/>
    <col min="15370" max="15616" width="9.140625" style="486"/>
    <col min="15617" max="15617" width="5.140625" style="486" customWidth="1"/>
    <col min="15618" max="15618" width="11.28515625" style="486" customWidth="1"/>
    <col min="15619" max="15619" width="72.85546875" style="486" customWidth="1"/>
    <col min="15620" max="15620" width="6.7109375" style="486" customWidth="1"/>
    <col min="15621" max="15621" width="12.140625" style="486" customWidth="1"/>
    <col min="15622" max="15622" width="13.5703125" style="486" bestFit="1" customWidth="1"/>
    <col min="15623" max="15623" width="12.140625" style="486" customWidth="1"/>
    <col min="15624" max="15624" width="7.7109375" style="486" customWidth="1"/>
    <col min="15625" max="15625" width="15.85546875" style="486" customWidth="1"/>
    <col min="15626" max="15872" width="9.140625" style="486"/>
    <col min="15873" max="15873" width="5.140625" style="486" customWidth="1"/>
    <col min="15874" max="15874" width="11.28515625" style="486" customWidth="1"/>
    <col min="15875" max="15875" width="72.85546875" style="486" customWidth="1"/>
    <col min="15876" max="15876" width="6.7109375" style="486" customWidth="1"/>
    <col min="15877" max="15877" width="12.140625" style="486" customWidth="1"/>
    <col min="15878" max="15878" width="13.5703125" style="486" bestFit="1" customWidth="1"/>
    <col min="15879" max="15879" width="12.140625" style="486" customWidth="1"/>
    <col min="15880" max="15880" width="7.7109375" style="486" customWidth="1"/>
    <col min="15881" max="15881" width="15.85546875" style="486" customWidth="1"/>
    <col min="15882" max="16128" width="9.140625" style="486"/>
    <col min="16129" max="16129" width="5.140625" style="486" customWidth="1"/>
    <col min="16130" max="16130" width="11.28515625" style="486" customWidth="1"/>
    <col min="16131" max="16131" width="72.85546875" style="486" customWidth="1"/>
    <col min="16132" max="16132" width="6.7109375" style="486" customWidth="1"/>
    <col min="16133" max="16133" width="12.140625" style="486" customWidth="1"/>
    <col min="16134" max="16134" width="13.5703125" style="486" bestFit="1" customWidth="1"/>
    <col min="16135" max="16135" width="12.140625" style="486" customWidth="1"/>
    <col min="16136" max="16136" width="7.7109375" style="486" customWidth="1"/>
    <col min="16137" max="16137" width="15.85546875" style="486" customWidth="1"/>
    <col min="16138" max="16384" width="9.140625" style="486"/>
  </cols>
  <sheetData>
    <row r="1" spans="1:13" ht="20.25">
      <c r="A1" s="1574" t="s">
        <v>1293</v>
      </c>
      <c r="B1" s="1574"/>
      <c r="C1" s="1574"/>
      <c r="D1" s="1574"/>
      <c r="E1" s="1574"/>
      <c r="F1" s="1574"/>
      <c r="G1" s="1574"/>
      <c r="H1" s="1574"/>
      <c r="I1" s="1574"/>
    </row>
    <row r="2" spans="1:13" ht="62.25" customHeight="1">
      <c r="A2" s="1575" t="s">
        <v>1294</v>
      </c>
      <c r="B2" s="1576"/>
      <c r="C2" s="1576"/>
      <c r="D2" s="1576"/>
      <c r="E2" s="1576"/>
      <c r="F2" s="1576"/>
      <c r="G2" s="1576"/>
      <c r="H2" s="1576"/>
      <c r="I2" s="1577"/>
    </row>
    <row r="3" spans="1:13" ht="23.25" customHeight="1">
      <c r="A3" s="1578" t="s">
        <v>1637</v>
      </c>
      <c r="B3" s="1579"/>
      <c r="C3" s="1579"/>
      <c r="D3" s="1579"/>
      <c r="E3" s="1579"/>
      <c r="F3" s="1579"/>
      <c r="G3" s="1579"/>
      <c r="H3" s="1579"/>
      <c r="I3" s="1580"/>
    </row>
    <row r="4" spans="1:13" ht="23.25" customHeight="1">
      <c r="A4" s="1581" t="s">
        <v>3</v>
      </c>
      <c r="B4" s="1582"/>
      <c r="C4" s="1582"/>
      <c r="D4" s="487"/>
      <c r="E4" s="487"/>
      <c r="F4" s="487"/>
      <c r="G4" s="487"/>
      <c r="H4" s="487"/>
      <c r="I4" s="488"/>
    </row>
    <row r="5" spans="1:13" s="493" customFormat="1" ht="82.5">
      <c r="A5" s="489" t="s">
        <v>859</v>
      </c>
      <c r="B5" s="490" t="s">
        <v>783</v>
      </c>
      <c r="C5" s="491" t="s">
        <v>860</v>
      </c>
      <c r="D5" s="491" t="s">
        <v>861</v>
      </c>
      <c r="E5" s="491" t="s">
        <v>9</v>
      </c>
      <c r="F5" s="491" t="s">
        <v>1295</v>
      </c>
      <c r="G5" s="492" t="s">
        <v>863</v>
      </c>
      <c r="H5" s="491" t="s">
        <v>788</v>
      </c>
      <c r="I5" s="490" t="s">
        <v>864</v>
      </c>
      <c r="J5" s="493" t="s">
        <v>1296</v>
      </c>
      <c r="K5" s="493" t="s">
        <v>1297</v>
      </c>
      <c r="L5" s="493" t="s">
        <v>1298</v>
      </c>
    </row>
    <row r="6" spans="1:13" s="504" customFormat="1" ht="15.75">
      <c r="A6" s="494">
        <v>1</v>
      </c>
      <c r="B6" s="495">
        <v>2</v>
      </c>
      <c r="C6" s="496" t="s">
        <v>1299</v>
      </c>
      <c r="D6" s="497" t="s">
        <v>655</v>
      </c>
      <c r="E6" s="497" t="s">
        <v>16</v>
      </c>
      <c r="F6" s="496" t="s">
        <v>17</v>
      </c>
      <c r="G6" s="498">
        <v>5805.84</v>
      </c>
      <c r="H6" s="496" t="s">
        <v>18</v>
      </c>
      <c r="I6" s="499">
        <f>B6*G6</f>
        <v>11611.68</v>
      </c>
      <c r="J6" s="500" t="s">
        <v>1300</v>
      </c>
      <c r="K6" s="501">
        <v>2</v>
      </c>
      <c r="L6" s="502">
        <v>5805.84</v>
      </c>
      <c r="M6" s="503">
        <f>B6-K6</f>
        <v>0</v>
      </c>
    </row>
    <row r="7" spans="1:13" s="504" customFormat="1" ht="48" customHeight="1">
      <c r="A7" s="494">
        <v>2</v>
      </c>
      <c r="B7" s="495">
        <v>2</v>
      </c>
      <c r="C7" s="497" t="s">
        <v>1301</v>
      </c>
      <c r="D7" s="497" t="s">
        <v>655</v>
      </c>
      <c r="E7" s="497" t="s">
        <v>16</v>
      </c>
      <c r="F7" s="496" t="s">
        <v>21</v>
      </c>
      <c r="G7" s="498">
        <v>21945</v>
      </c>
      <c r="H7" s="496" t="s">
        <v>18</v>
      </c>
      <c r="I7" s="499">
        <f t="shared" ref="I7:I70" si="0">B7*G7</f>
        <v>43890</v>
      </c>
      <c r="J7" s="500" t="s">
        <v>1302</v>
      </c>
      <c r="K7" s="501">
        <v>2</v>
      </c>
      <c r="L7" s="502">
        <v>21945</v>
      </c>
      <c r="M7" s="503">
        <f t="shared" ref="M7:M70" si="1">B7-K7</f>
        <v>0</v>
      </c>
    </row>
    <row r="8" spans="1:13" s="504" customFormat="1" ht="15.75">
      <c r="A8" s="494">
        <v>3</v>
      </c>
      <c r="B8" s="495">
        <v>2</v>
      </c>
      <c r="C8" s="496" t="s">
        <v>1303</v>
      </c>
      <c r="D8" s="497" t="s">
        <v>655</v>
      </c>
      <c r="E8" s="497" t="s">
        <v>16</v>
      </c>
      <c r="F8" s="496" t="s">
        <v>23</v>
      </c>
      <c r="G8" s="498">
        <v>5805.84</v>
      </c>
      <c r="H8" s="496" t="s">
        <v>18</v>
      </c>
      <c r="I8" s="499">
        <f t="shared" si="0"/>
        <v>11611.68</v>
      </c>
      <c r="J8" s="500" t="s">
        <v>1304</v>
      </c>
      <c r="K8" s="501">
        <v>2</v>
      </c>
      <c r="L8" s="502">
        <v>5805.84</v>
      </c>
      <c r="M8" s="503">
        <f t="shared" si="1"/>
        <v>0</v>
      </c>
    </row>
    <row r="9" spans="1:13" s="504" customFormat="1" ht="24" customHeight="1">
      <c r="A9" s="494">
        <v>4</v>
      </c>
      <c r="B9" s="505">
        <v>2</v>
      </c>
      <c r="C9" s="496" t="s">
        <v>1305</v>
      </c>
      <c r="D9" s="497" t="s">
        <v>655</v>
      </c>
      <c r="E9" s="497" t="s">
        <v>16</v>
      </c>
      <c r="F9" s="496" t="s">
        <v>25</v>
      </c>
      <c r="G9" s="498">
        <v>49480.2</v>
      </c>
      <c r="H9" s="496" t="s">
        <v>18</v>
      </c>
      <c r="I9" s="499">
        <f t="shared" si="0"/>
        <v>98960.4</v>
      </c>
      <c r="J9" s="500" t="s">
        <v>1306</v>
      </c>
      <c r="K9" s="501">
        <v>2</v>
      </c>
      <c r="L9" s="502">
        <v>49480.2</v>
      </c>
      <c r="M9" s="503">
        <f t="shared" si="1"/>
        <v>0</v>
      </c>
    </row>
    <row r="10" spans="1:13" s="504" customFormat="1" ht="15.75">
      <c r="A10" s="494">
        <v>5</v>
      </c>
      <c r="B10" s="495">
        <v>1</v>
      </c>
      <c r="C10" s="496" t="s">
        <v>1307</v>
      </c>
      <c r="D10" s="497" t="s">
        <v>655</v>
      </c>
      <c r="E10" s="497" t="s">
        <v>16</v>
      </c>
      <c r="F10" s="496" t="s">
        <v>27</v>
      </c>
      <c r="G10" s="498">
        <v>350</v>
      </c>
      <c r="H10" s="496" t="s">
        <v>18</v>
      </c>
      <c r="I10" s="499">
        <f t="shared" si="0"/>
        <v>350</v>
      </c>
      <c r="J10" s="500" t="s">
        <v>1308</v>
      </c>
      <c r="K10" s="501">
        <v>1</v>
      </c>
      <c r="L10" s="506">
        <v>350</v>
      </c>
      <c r="M10" s="503">
        <f t="shared" si="1"/>
        <v>0</v>
      </c>
    </row>
    <row r="11" spans="1:13" s="504" customFormat="1" ht="94.5" customHeight="1">
      <c r="A11" s="494">
        <v>6</v>
      </c>
      <c r="B11" s="495">
        <v>1</v>
      </c>
      <c r="C11" s="497" t="s">
        <v>1309</v>
      </c>
      <c r="D11" s="497" t="s">
        <v>655</v>
      </c>
      <c r="E11" s="497" t="s">
        <v>16</v>
      </c>
      <c r="F11" s="496" t="s">
        <v>29</v>
      </c>
      <c r="G11" s="498">
        <v>3299.7</v>
      </c>
      <c r="H11" s="496" t="s">
        <v>18</v>
      </c>
      <c r="I11" s="499">
        <f t="shared" si="0"/>
        <v>3299.7</v>
      </c>
      <c r="J11" s="500" t="s">
        <v>1310</v>
      </c>
      <c r="K11" s="501">
        <v>1</v>
      </c>
      <c r="L11" s="502">
        <v>3299.7</v>
      </c>
      <c r="M11" s="503">
        <f t="shared" si="1"/>
        <v>0</v>
      </c>
    </row>
    <row r="12" spans="1:13" s="504" customFormat="1" ht="15.75">
      <c r="A12" s="494">
        <v>7</v>
      </c>
      <c r="B12" s="495">
        <v>1</v>
      </c>
      <c r="C12" s="496" t="s">
        <v>1311</v>
      </c>
      <c r="D12" s="497" t="s">
        <v>655</v>
      </c>
      <c r="E12" s="497" t="s">
        <v>16</v>
      </c>
      <c r="F12" s="496" t="s">
        <v>31</v>
      </c>
      <c r="G12" s="498">
        <v>280</v>
      </c>
      <c r="H12" s="496" t="s">
        <v>18</v>
      </c>
      <c r="I12" s="499">
        <f t="shared" si="0"/>
        <v>280</v>
      </c>
      <c r="J12" s="500" t="s">
        <v>1312</v>
      </c>
      <c r="K12" s="501">
        <v>1</v>
      </c>
      <c r="L12" s="506">
        <v>280</v>
      </c>
      <c r="M12" s="503">
        <f t="shared" si="1"/>
        <v>0</v>
      </c>
    </row>
    <row r="13" spans="1:13" s="504" customFormat="1" ht="31.5">
      <c r="A13" s="494">
        <v>8</v>
      </c>
      <c r="B13" s="495">
        <v>1</v>
      </c>
      <c r="C13" s="497" t="s">
        <v>1313</v>
      </c>
      <c r="D13" s="497" t="s">
        <v>655</v>
      </c>
      <c r="E13" s="497" t="s">
        <v>16</v>
      </c>
      <c r="F13" s="496" t="s">
        <v>33</v>
      </c>
      <c r="G13" s="498">
        <v>25967.57</v>
      </c>
      <c r="H13" s="496" t="s">
        <v>18</v>
      </c>
      <c r="I13" s="499">
        <f t="shared" si="0"/>
        <v>25967.57</v>
      </c>
      <c r="J13" s="500" t="s">
        <v>1314</v>
      </c>
      <c r="K13" s="501">
        <v>1</v>
      </c>
      <c r="L13" s="502">
        <v>25967.57</v>
      </c>
      <c r="M13" s="503">
        <f t="shared" si="1"/>
        <v>0</v>
      </c>
    </row>
    <row r="14" spans="1:13" s="504" customFormat="1" ht="31.5">
      <c r="A14" s="494">
        <v>9</v>
      </c>
      <c r="B14" s="495">
        <v>1</v>
      </c>
      <c r="C14" s="497" t="s">
        <v>1315</v>
      </c>
      <c r="D14" s="497" t="s">
        <v>655</v>
      </c>
      <c r="E14" s="497" t="s">
        <v>16</v>
      </c>
      <c r="F14" s="496" t="s">
        <v>35</v>
      </c>
      <c r="G14" s="498">
        <v>1650</v>
      </c>
      <c r="H14" s="496" t="s">
        <v>18</v>
      </c>
      <c r="I14" s="499">
        <f t="shared" si="0"/>
        <v>1650</v>
      </c>
      <c r="J14" s="500" t="s">
        <v>1316</v>
      </c>
      <c r="K14" s="501">
        <v>1</v>
      </c>
      <c r="L14" s="502">
        <v>1650</v>
      </c>
      <c r="M14" s="503">
        <f t="shared" si="1"/>
        <v>0</v>
      </c>
    </row>
    <row r="15" spans="1:13" s="504" customFormat="1" ht="15.75">
      <c r="A15" s="494">
        <v>10</v>
      </c>
      <c r="B15" s="495">
        <v>16</v>
      </c>
      <c r="C15" s="497" t="s">
        <v>36</v>
      </c>
      <c r="D15" s="497" t="s">
        <v>655</v>
      </c>
      <c r="E15" s="497" t="s">
        <v>16</v>
      </c>
      <c r="F15" s="496" t="s">
        <v>37</v>
      </c>
      <c r="G15" s="498">
        <v>1024</v>
      </c>
      <c r="H15" s="496" t="s">
        <v>18</v>
      </c>
      <c r="I15" s="499">
        <f t="shared" si="0"/>
        <v>16384</v>
      </c>
      <c r="J15" s="500" t="s">
        <v>1317</v>
      </c>
      <c r="K15" s="501">
        <v>16</v>
      </c>
      <c r="L15" s="502">
        <v>1024</v>
      </c>
      <c r="M15" s="503">
        <f t="shared" si="1"/>
        <v>0</v>
      </c>
    </row>
    <row r="16" spans="1:13" s="504" customFormat="1" ht="76.5" customHeight="1">
      <c r="A16" s="494">
        <v>11</v>
      </c>
      <c r="B16" s="495">
        <v>8</v>
      </c>
      <c r="C16" s="497" t="s">
        <v>1318</v>
      </c>
      <c r="D16" s="497" t="s">
        <v>655</v>
      </c>
      <c r="E16" s="497" t="s">
        <v>16</v>
      </c>
      <c r="F16" s="496" t="s">
        <v>29</v>
      </c>
      <c r="G16" s="498">
        <v>3299.7</v>
      </c>
      <c r="H16" s="496" t="s">
        <v>18</v>
      </c>
      <c r="I16" s="499">
        <f t="shared" si="0"/>
        <v>26397.599999999999</v>
      </c>
      <c r="J16" s="500" t="s">
        <v>1310</v>
      </c>
      <c r="K16" s="501">
        <v>8</v>
      </c>
      <c r="L16" s="502">
        <v>3299.7</v>
      </c>
      <c r="M16" s="503">
        <f t="shared" si="1"/>
        <v>0</v>
      </c>
    </row>
    <row r="17" spans="1:13" s="504" customFormat="1" ht="15.75">
      <c r="A17" s="494">
        <v>12</v>
      </c>
      <c r="B17" s="495">
        <v>16</v>
      </c>
      <c r="C17" s="497" t="s">
        <v>38</v>
      </c>
      <c r="D17" s="497" t="s">
        <v>655</v>
      </c>
      <c r="E17" s="497" t="s">
        <v>16</v>
      </c>
      <c r="F17" s="496" t="s">
        <v>39</v>
      </c>
      <c r="G17" s="498">
        <v>1044.48</v>
      </c>
      <c r="H17" s="496" t="s">
        <v>18</v>
      </c>
      <c r="I17" s="499">
        <f t="shared" si="0"/>
        <v>16711.68</v>
      </c>
      <c r="J17" s="500" t="s">
        <v>1319</v>
      </c>
      <c r="K17" s="501">
        <v>16</v>
      </c>
      <c r="L17" s="502">
        <v>1044.48</v>
      </c>
      <c r="M17" s="503">
        <f t="shared" si="1"/>
        <v>0</v>
      </c>
    </row>
    <row r="18" spans="1:13" s="504" customFormat="1" ht="47.25">
      <c r="A18" s="494">
        <v>13</v>
      </c>
      <c r="B18" s="495">
        <v>16</v>
      </c>
      <c r="C18" s="497" t="s">
        <v>40</v>
      </c>
      <c r="D18" s="497" t="s">
        <v>655</v>
      </c>
      <c r="E18" s="497" t="s">
        <v>16</v>
      </c>
      <c r="F18" s="496" t="s">
        <v>41</v>
      </c>
      <c r="G18" s="498">
        <v>8894</v>
      </c>
      <c r="H18" s="496" t="s">
        <v>18</v>
      </c>
      <c r="I18" s="499">
        <f t="shared" si="0"/>
        <v>142304</v>
      </c>
      <c r="J18" s="500" t="s">
        <v>1320</v>
      </c>
      <c r="K18" s="501">
        <v>16</v>
      </c>
      <c r="L18" s="502">
        <v>8894</v>
      </c>
      <c r="M18" s="503">
        <f t="shared" si="1"/>
        <v>0</v>
      </c>
    </row>
    <row r="19" spans="1:13" s="504" customFormat="1" ht="15.75">
      <c r="A19" s="494">
        <v>14</v>
      </c>
      <c r="B19" s="495">
        <v>10</v>
      </c>
      <c r="C19" s="497" t="s">
        <v>42</v>
      </c>
      <c r="D19" s="497" t="s">
        <v>655</v>
      </c>
      <c r="E19" s="497" t="s">
        <v>16</v>
      </c>
      <c r="F19" s="496" t="s">
        <v>43</v>
      </c>
      <c r="G19" s="498">
        <v>1024</v>
      </c>
      <c r="H19" s="496" t="s">
        <v>18</v>
      </c>
      <c r="I19" s="499">
        <f t="shared" si="0"/>
        <v>10240</v>
      </c>
      <c r="J19" s="500" t="s">
        <v>1321</v>
      </c>
      <c r="K19" s="501">
        <v>10</v>
      </c>
      <c r="L19" s="502">
        <v>1024</v>
      </c>
      <c r="M19" s="503">
        <f t="shared" si="1"/>
        <v>0</v>
      </c>
    </row>
    <row r="20" spans="1:13" s="504" customFormat="1" ht="78" customHeight="1">
      <c r="A20" s="494">
        <v>15</v>
      </c>
      <c r="B20" s="495">
        <v>5</v>
      </c>
      <c r="C20" s="497" t="s">
        <v>1322</v>
      </c>
      <c r="D20" s="497" t="s">
        <v>655</v>
      </c>
      <c r="E20" s="497" t="s">
        <v>16</v>
      </c>
      <c r="F20" s="496" t="s">
        <v>29</v>
      </c>
      <c r="G20" s="498">
        <v>3299.7</v>
      </c>
      <c r="H20" s="496" t="s">
        <v>18</v>
      </c>
      <c r="I20" s="499">
        <f t="shared" si="0"/>
        <v>16498.5</v>
      </c>
      <c r="J20" s="500" t="s">
        <v>1310</v>
      </c>
      <c r="K20" s="501">
        <v>5</v>
      </c>
      <c r="L20" s="502">
        <v>3299.7</v>
      </c>
      <c r="M20" s="503">
        <f t="shared" si="1"/>
        <v>0</v>
      </c>
    </row>
    <row r="21" spans="1:13" s="504" customFormat="1" ht="15.75">
      <c r="A21" s="494">
        <v>16</v>
      </c>
      <c r="B21" s="495">
        <v>10</v>
      </c>
      <c r="C21" s="497" t="s">
        <v>44</v>
      </c>
      <c r="D21" s="497" t="s">
        <v>655</v>
      </c>
      <c r="E21" s="497" t="s">
        <v>16</v>
      </c>
      <c r="F21" s="496" t="s">
        <v>45</v>
      </c>
      <c r="G21" s="498">
        <v>1044.48</v>
      </c>
      <c r="H21" s="496" t="s">
        <v>18</v>
      </c>
      <c r="I21" s="499">
        <f t="shared" si="0"/>
        <v>10444.799999999999</v>
      </c>
      <c r="J21" s="500" t="s">
        <v>1323</v>
      </c>
      <c r="K21" s="501">
        <v>10</v>
      </c>
      <c r="L21" s="502">
        <v>1044.48</v>
      </c>
      <c r="M21" s="503">
        <f t="shared" si="1"/>
        <v>0</v>
      </c>
    </row>
    <row r="22" spans="1:13" s="504" customFormat="1" ht="31.5">
      <c r="A22" s="494">
        <v>17</v>
      </c>
      <c r="B22" s="495">
        <v>10</v>
      </c>
      <c r="C22" s="497" t="s">
        <v>46</v>
      </c>
      <c r="D22" s="497" t="s">
        <v>655</v>
      </c>
      <c r="E22" s="497" t="s">
        <v>16</v>
      </c>
      <c r="F22" s="496" t="s">
        <v>47</v>
      </c>
      <c r="G22" s="498">
        <v>9847</v>
      </c>
      <c r="H22" s="496" t="s">
        <v>18</v>
      </c>
      <c r="I22" s="499">
        <f t="shared" si="0"/>
        <v>98470</v>
      </c>
      <c r="J22" s="500" t="s">
        <v>1324</v>
      </c>
      <c r="K22" s="501">
        <v>10</v>
      </c>
      <c r="L22" s="502">
        <v>9847</v>
      </c>
      <c r="M22" s="503">
        <f t="shared" si="1"/>
        <v>0</v>
      </c>
    </row>
    <row r="23" spans="1:13" s="504" customFormat="1" ht="15.75">
      <c r="A23" s="494">
        <v>18</v>
      </c>
      <c r="B23" s="495">
        <v>1</v>
      </c>
      <c r="C23" s="497" t="s">
        <v>48</v>
      </c>
      <c r="D23" s="497" t="s">
        <v>655</v>
      </c>
      <c r="E23" s="497" t="s">
        <v>16</v>
      </c>
      <c r="F23" s="496" t="s">
        <v>49</v>
      </c>
      <c r="G23" s="498">
        <v>1612</v>
      </c>
      <c r="H23" s="496" t="s">
        <v>50</v>
      </c>
      <c r="I23" s="499">
        <f t="shared" si="0"/>
        <v>1612</v>
      </c>
      <c r="J23" s="500" t="s">
        <v>1325</v>
      </c>
      <c r="K23" s="501">
        <v>1</v>
      </c>
      <c r="L23" s="502">
        <v>1612</v>
      </c>
      <c r="M23" s="503">
        <f t="shared" si="1"/>
        <v>0</v>
      </c>
    </row>
    <row r="24" spans="1:13" s="504" customFormat="1" ht="77.25" customHeight="1">
      <c r="A24" s="494">
        <v>19</v>
      </c>
      <c r="B24" s="495">
        <v>1</v>
      </c>
      <c r="C24" s="497" t="s">
        <v>1326</v>
      </c>
      <c r="D24" s="497" t="s">
        <v>655</v>
      </c>
      <c r="E24" s="497" t="s">
        <v>16</v>
      </c>
      <c r="F24" s="496" t="s">
        <v>29</v>
      </c>
      <c r="G24" s="498">
        <v>3299.7</v>
      </c>
      <c r="H24" s="496" t="s">
        <v>18</v>
      </c>
      <c r="I24" s="499">
        <f t="shared" si="0"/>
        <v>3299.7</v>
      </c>
      <c r="J24" s="500" t="s">
        <v>1310</v>
      </c>
      <c r="K24" s="501">
        <v>1</v>
      </c>
      <c r="L24" s="502">
        <v>3299.7</v>
      </c>
      <c r="M24" s="503">
        <f t="shared" si="1"/>
        <v>0</v>
      </c>
    </row>
    <row r="25" spans="1:13" s="504" customFormat="1" ht="15.75">
      <c r="A25" s="494">
        <v>20</v>
      </c>
      <c r="B25" s="495">
        <v>1</v>
      </c>
      <c r="C25" s="497" t="s">
        <v>52</v>
      </c>
      <c r="D25" s="497" t="s">
        <v>655</v>
      </c>
      <c r="E25" s="497" t="s">
        <v>16</v>
      </c>
      <c r="F25" s="496" t="s">
        <v>53</v>
      </c>
      <c r="G25" s="498">
        <v>1024</v>
      </c>
      <c r="H25" s="496" t="s">
        <v>50</v>
      </c>
      <c r="I25" s="499">
        <f t="shared" si="0"/>
        <v>1024</v>
      </c>
      <c r="J25" s="500" t="s">
        <v>1327</v>
      </c>
      <c r="K25" s="501">
        <v>1</v>
      </c>
      <c r="L25" s="502">
        <v>1024</v>
      </c>
      <c r="M25" s="503">
        <f t="shared" si="1"/>
        <v>0</v>
      </c>
    </row>
    <row r="26" spans="1:13" s="504" customFormat="1" ht="31.5">
      <c r="A26" s="494">
        <v>21</v>
      </c>
      <c r="B26" s="495">
        <v>1</v>
      </c>
      <c r="C26" s="497" t="s">
        <v>1328</v>
      </c>
      <c r="D26" s="497" t="s">
        <v>655</v>
      </c>
      <c r="E26" s="497" t="s">
        <v>16</v>
      </c>
      <c r="F26" s="496" t="s">
        <v>55</v>
      </c>
      <c r="G26" s="498">
        <v>7666</v>
      </c>
      <c r="H26" s="496" t="s">
        <v>18</v>
      </c>
      <c r="I26" s="499">
        <f t="shared" si="0"/>
        <v>7666</v>
      </c>
      <c r="J26" s="500" t="s">
        <v>1329</v>
      </c>
      <c r="K26" s="501">
        <v>1</v>
      </c>
      <c r="L26" s="502">
        <v>7666</v>
      </c>
      <c r="M26" s="503">
        <f t="shared" si="1"/>
        <v>0</v>
      </c>
    </row>
    <row r="27" spans="1:13" s="504" customFormat="1" ht="47.25">
      <c r="A27" s="494">
        <v>22</v>
      </c>
      <c r="B27" s="495">
        <v>1</v>
      </c>
      <c r="C27" s="497" t="s">
        <v>1330</v>
      </c>
      <c r="D27" s="497" t="s">
        <v>655</v>
      </c>
      <c r="E27" s="497" t="s">
        <v>16</v>
      </c>
      <c r="F27" s="496" t="s">
        <v>58</v>
      </c>
      <c r="G27" s="498">
        <v>42000</v>
      </c>
      <c r="H27" s="496" t="s">
        <v>18</v>
      </c>
      <c r="I27" s="499">
        <f t="shared" si="0"/>
        <v>42000</v>
      </c>
      <c r="J27" s="500" t="s">
        <v>1331</v>
      </c>
      <c r="K27" s="501">
        <v>1</v>
      </c>
      <c r="L27" s="502">
        <v>42000</v>
      </c>
      <c r="M27" s="503">
        <f t="shared" si="1"/>
        <v>0</v>
      </c>
    </row>
    <row r="28" spans="1:13" s="504" customFormat="1" ht="63">
      <c r="A28" s="494">
        <v>23</v>
      </c>
      <c r="B28" s="495">
        <v>1</v>
      </c>
      <c r="C28" s="497" t="s">
        <v>919</v>
      </c>
      <c r="D28" s="497" t="s">
        <v>655</v>
      </c>
      <c r="E28" s="497" t="s">
        <v>16</v>
      </c>
      <c r="F28" s="496" t="s">
        <v>60</v>
      </c>
      <c r="G28" s="498">
        <v>2122</v>
      </c>
      <c r="H28" s="496" t="s">
        <v>18</v>
      </c>
      <c r="I28" s="499">
        <f t="shared" si="0"/>
        <v>2122</v>
      </c>
      <c r="J28" s="500" t="s">
        <v>1332</v>
      </c>
      <c r="K28" s="501">
        <v>1</v>
      </c>
      <c r="L28" s="502">
        <v>2122</v>
      </c>
      <c r="M28" s="503">
        <f t="shared" si="1"/>
        <v>0</v>
      </c>
    </row>
    <row r="29" spans="1:13" s="504" customFormat="1" ht="15.75">
      <c r="A29" s="494">
        <v>24</v>
      </c>
      <c r="B29" s="495">
        <v>44</v>
      </c>
      <c r="C29" s="507" t="s">
        <v>61</v>
      </c>
      <c r="D29" s="497" t="s">
        <v>655</v>
      </c>
      <c r="E29" s="497" t="s">
        <v>16</v>
      </c>
      <c r="F29" s="496" t="s">
        <v>62</v>
      </c>
      <c r="G29" s="498">
        <v>48</v>
      </c>
      <c r="H29" s="496" t="s">
        <v>18</v>
      </c>
      <c r="I29" s="499">
        <f t="shared" si="0"/>
        <v>2112</v>
      </c>
      <c r="J29" s="500" t="s">
        <v>1333</v>
      </c>
      <c r="K29" s="501">
        <v>44</v>
      </c>
      <c r="L29" s="506">
        <v>48</v>
      </c>
      <c r="M29" s="503">
        <f t="shared" si="1"/>
        <v>0</v>
      </c>
    </row>
    <row r="30" spans="1:13" s="504" customFormat="1" ht="78.75">
      <c r="A30" s="494">
        <v>25</v>
      </c>
      <c r="B30" s="495">
        <v>0.83</v>
      </c>
      <c r="C30" s="497" t="s">
        <v>63</v>
      </c>
      <c r="D30" s="497" t="s">
        <v>655</v>
      </c>
      <c r="E30" s="497" t="s">
        <v>16</v>
      </c>
      <c r="F30" s="496" t="s">
        <v>64</v>
      </c>
      <c r="G30" s="498">
        <v>3426</v>
      </c>
      <c r="H30" s="496" t="s">
        <v>65</v>
      </c>
      <c r="I30" s="499">
        <f t="shared" si="0"/>
        <v>2843.58</v>
      </c>
      <c r="J30" s="500" t="s">
        <v>1334</v>
      </c>
      <c r="K30" s="508">
        <v>0.83</v>
      </c>
      <c r="L30" s="502">
        <v>3426</v>
      </c>
      <c r="M30" s="503">
        <f t="shared" si="1"/>
        <v>0</v>
      </c>
    </row>
    <row r="31" spans="1:13" s="504" customFormat="1" ht="63">
      <c r="A31" s="494">
        <v>26</v>
      </c>
      <c r="B31" s="495">
        <v>3.83</v>
      </c>
      <c r="C31" s="497" t="s">
        <v>66</v>
      </c>
      <c r="D31" s="497" t="s">
        <v>655</v>
      </c>
      <c r="E31" s="497" t="s">
        <v>16</v>
      </c>
      <c r="F31" s="496" t="s">
        <v>67</v>
      </c>
      <c r="G31" s="498">
        <v>1470</v>
      </c>
      <c r="H31" s="496" t="s">
        <v>65</v>
      </c>
      <c r="I31" s="499">
        <f t="shared" si="0"/>
        <v>5630.1</v>
      </c>
      <c r="J31" s="500" t="s">
        <v>1335</v>
      </c>
      <c r="K31" s="508">
        <v>3.83</v>
      </c>
      <c r="L31" s="502">
        <v>1470</v>
      </c>
      <c r="M31" s="503">
        <f t="shared" si="1"/>
        <v>0</v>
      </c>
    </row>
    <row r="32" spans="1:13" ht="126">
      <c r="A32" s="494">
        <v>27</v>
      </c>
      <c r="B32" s="495">
        <v>3.83</v>
      </c>
      <c r="C32" s="497" t="s">
        <v>1336</v>
      </c>
      <c r="D32" s="497" t="s">
        <v>655</v>
      </c>
      <c r="E32" s="497" t="s">
        <v>57</v>
      </c>
      <c r="F32" s="496" t="s">
        <v>69</v>
      </c>
      <c r="G32" s="498">
        <v>2181</v>
      </c>
      <c r="H32" s="496" t="s">
        <v>65</v>
      </c>
      <c r="I32" s="499">
        <f t="shared" si="0"/>
        <v>8353.23</v>
      </c>
      <c r="J32" s="500" t="s">
        <v>1337</v>
      </c>
      <c r="K32" s="508">
        <v>3.83</v>
      </c>
      <c r="L32" s="502">
        <v>2181</v>
      </c>
      <c r="M32" s="503">
        <f t="shared" si="1"/>
        <v>0</v>
      </c>
    </row>
    <row r="33" spans="1:13" ht="126">
      <c r="A33" s="494">
        <v>28</v>
      </c>
      <c r="B33" s="495">
        <v>3.83</v>
      </c>
      <c r="C33" s="497" t="s">
        <v>1338</v>
      </c>
      <c r="D33" s="497" t="s">
        <v>655</v>
      </c>
      <c r="E33" s="497" t="s">
        <v>16</v>
      </c>
      <c r="F33" s="496" t="s">
        <v>71</v>
      </c>
      <c r="G33" s="498">
        <v>851</v>
      </c>
      <c r="H33" s="496" t="s">
        <v>65</v>
      </c>
      <c r="I33" s="499">
        <f t="shared" si="0"/>
        <v>3259.33</v>
      </c>
      <c r="J33" s="500" t="s">
        <v>1339</v>
      </c>
      <c r="K33" s="508">
        <v>3.83</v>
      </c>
      <c r="L33" s="506">
        <v>851</v>
      </c>
      <c r="M33" s="503">
        <f t="shared" si="1"/>
        <v>0</v>
      </c>
    </row>
    <row r="34" spans="1:13" ht="126">
      <c r="A34" s="494">
        <v>29</v>
      </c>
      <c r="B34" s="495">
        <v>3.83</v>
      </c>
      <c r="C34" s="497" t="s">
        <v>1340</v>
      </c>
      <c r="D34" s="497" t="s">
        <v>655</v>
      </c>
      <c r="E34" s="497" t="s">
        <v>57</v>
      </c>
      <c r="F34" s="496" t="s">
        <v>73</v>
      </c>
      <c r="G34" s="498">
        <v>1293</v>
      </c>
      <c r="H34" s="496" t="s">
        <v>65</v>
      </c>
      <c r="I34" s="499">
        <f t="shared" si="0"/>
        <v>4952.1900000000005</v>
      </c>
      <c r="J34" s="500" t="s">
        <v>1341</v>
      </c>
      <c r="K34" s="508">
        <v>3.83</v>
      </c>
      <c r="L34" s="502">
        <v>1293</v>
      </c>
      <c r="M34" s="503">
        <f t="shared" si="1"/>
        <v>0</v>
      </c>
    </row>
    <row r="35" spans="1:13" ht="126">
      <c r="A35" s="494">
        <v>30</v>
      </c>
      <c r="B35" s="495">
        <v>3.83</v>
      </c>
      <c r="C35" s="497" t="s">
        <v>1342</v>
      </c>
      <c r="D35" s="497" t="s">
        <v>655</v>
      </c>
      <c r="E35" s="497" t="s">
        <v>16</v>
      </c>
      <c r="F35" s="496" t="s">
        <v>75</v>
      </c>
      <c r="G35" s="498">
        <v>482</v>
      </c>
      <c r="H35" s="496" t="s">
        <v>65</v>
      </c>
      <c r="I35" s="499">
        <f t="shared" si="0"/>
        <v>1846.06</v>
      </c>
      <c r="J35" s="500" t="s">
        <v>1343</v>
      </c>
      <c r="K35" s="508">
        <v>3.83</v>
      </c>
      <c r="L35" s="506">
        <v>482</v>
      </c>
      <c r="M35" s="503">
        <f t="shared" si="1"/>
        <v>0</v>
      </c>
    </row>
    <row r="36" spans="1:13" ht="15.75">
      <c r="A36" s="494">
        <v>31</v>
      </c>
      <c r="B36" s="495">
        <v>43</v>
      </c>
      <c r="C36" s="497" t="s">
        <v>76</v>
      </c>
      <c r="D36" s="497" t="s">
        <v>655</v>
      </c>
      <c r="E36" s="497" t="s">
        <v>16</v>
      </c>
      <c r="F36" s="496" t="s">
        <v>77</v>
      </c>
      <c r="G36" s="498">
        <v>122</v>
      </c>
      <c r="H36" s="496" t="s">
        <v>18</v>
      </c>
      <c r="I36" s="499">
        <f t="shared" si="0"/>
        <v>5246</v>
      </c>
      <c r="J36" s="500" t="s">
        <v>1344</v>
      </c>
      <c r="K36" s="501">
        <v>43</v>
      </c>
      <c r="L36" s="506">
        <v>122</v>
      </c>
      <c r="M36" s="503">
        <f t="shared" si="1"/>
        <v>0</v>
      </c>
    </row>
    <row r="37" spans="1:13" ht="31.5">
      <c r="A37" s="494">
        <v>32</v>
      </c>
      <c r="B37" s="495">
        <v>36</v>
      </c>
      <c r="C37" s="497" t="s">
        <v>728</v>
      </c>
      <c r="D37" s="497" t="s">
        <v>655</v>
      </c>
      <c r="E37" s="497" t="s">
        <v>57</v>
      </c>
      <c r="F37" s="496" t="s">
        <v>79</v>
      </c>
      <c r="G37" s="498">
        <v>3486</v>
      </c>
      <c r="H37" s="496" t="s">
        <v>18</v>
      </c>
      <c r="I37" s="499">
        <f t="shared" si="0"/>
        <v>125496</v>
      </c>
      <c r="J37" s="500" t="s">
        <v>1345</v>
      </c>
      <c r="K37" s="501">
        <v>36</v>
      </c>
      <c r="L37" s="502">
        <v>3486</v>
      </c>
      <c r="M37" s="503">
        <f t="shared" si="1"/>
        <v>0</v>
      </c>
    </row>
    <row r="38" spans="1:13" ht="63.75" customHeight="1">
      <c r="A38" s="494">
        <v>33</v>
      </c>
      <c r="B38" s="495">
        <v>36</v>
      </c>
      <c r="C38" s="497" t="s">
        <v>80</v>
      </c>
      <c r="D38" s="497" t="s">
        <v>655</v>
      </c>
      <c r="E38" s="497" t="s">
        <v>16</v>
      </c>
      <c r="F38" s="496" t="s">
        <v>81</v>
      </c>
      <c r="G38" s="498">
        <v>1234.2</v>
      </c>
      <c r="H38" s="496" t="s">
        <v>18</v>
      </c>
      <c r="I38" s="499">
        <f t="shared" si="0"/>
        <v>44431.200000000004</v>
      </c>
      <c r="J38" s="500" t="s">
        <v>1346</v>
      </c>
      <c r="K38" s="501">
        <v>36</v>
      </c>
      <c r="L38" s="502">
        <v>1234.2</v>
      </c>
      <c r="M38" s="503">
        <f t="shared" si="1"/>
        <v>0</v>
      </c>
    </row>
    <row r="39" spans="1:13" ht="47.25">
      <c r="A39" s="494">
        <v>34</v>
      </c>
      <c r="B39" s="495">
        <v>36</v>
      </c>
      <c r="C39" s="497" t="s">
        <v>82</v>
      </c>
      <c r="D39" s="497" t="s">
        <v>655</v>
      </c>
      <c r="E39" s="497" t="s">
        <v>16</v>
      </c>
      <c r="F39" s="496" t="s">
        <v>83</v>
      </c>
      <c r="G39" s="498">
        <v>386</v>
      </c>
      <c r="H39" s="496" t="s">
        <v>18</v>
      </c>
      <c r="I39" s="499">
        <f t="shared" si="0"/>
        <v>13896</v>
      </c>
      <c r="J39" s="500" t="s">
        <v>1347</v>
      </c>
      <c r="K39" s="501">
        <v>36</v>
      </c>
      <c r="L39" s="506">
        <v>386</v>
      </c>
      <c r="M39" s="503">
        <f t="shared" si="1"/>
        <v>0</v>
      </c>
    </row>
    <row r="40" spans="1:13" ht="78.75">
      <c r="A40" s="494">
        <v>35</v>
      </c>
      <c r="B40" s="495">
        <v>531.9</v>
      </c>
      <c r="C40" s="497" t="s">
        <v>84</v>
      </c>
      <c r="D40" s="497" t="s">
        <v>655</v>
      </c>
      <c r="E40" s="497" t="s">
        <v>16</v>
      </c>
      <c r="F40" s="496" t="s">
        <v>85</v>
      </c>
      <c r="G40" s="498">
        <v>65</v>
      </c>
      <c r="H40" s="496" t="s">
        <v>86</v>
      </c>
      <c r="I40" s="499">
        <f t="shared" si="0"/>
        <v>34573.5</v>
      </c>
      <c r="J40" s="500" t="s">
        <v>1348</v>
      </c>
      <c r="K40" s="508">
        <v>531.9</v>
      </c>
      <c r="L40" s="506">
        <v>65</v>
      </c>
      <c r="M40" s="503">
        <f t="shared" si="1"/>
        <v>0</v>
      </c>
    </row>
    <row r="41" spans="1:13" ht="47.25">
      <c r="A41" s="494">
        <v>36</v>
      </c>
      <c r="B41" s="495">
        <v>208.3</v>
      </c>
      <c r="C41" s="497" t="s">
        <v>87</v>
      </c>
      <c r="D41" s="497" t="s">
        <v>655</v>
      </c>
      <c r="E41" s="497" t="s">
        <v>16</v>
      </c>
      <c r="F41" s="496" t="s">
        <v>88</v>
      </c>
      <c r="G41" s="498">
        <v>41</v>
      </c>
      <c r="H41" s="496" t="s">
        <v>86</v>
      </c>
      <c r="I41" s="499">
        <f t="shared" si="0"/>
        <v>8540.3000000000011</v>
      </c>
      <c r="J41" s="500" t="s">
        <v>1349</v>
      </c>
      <c r="K41" s="508">
        <v>208.3</v>
      </c>
      <c r="L41" s="506">
        <v>41</v>
      </c>
      <c r="M41" s="503">
        <f t="shared" si="1"/>
        <v>0</v>
      </c>
    </row>
    <row r="42" spans="1:13" ht="15.75">
      <c r="A42" s="494">
        <v>37</v>
      </c>
      <c r="B42" s="495">
        <v>50</v>
      </c>
      <c r="C42" s="497" t="s">
        <v>89</v>
      </c>
      <c r="D42" s="497" t="s">
        <v>655</v>
      </c>
      <c r="E42" s="497" t="s">
        <v>57</v>
      </c>
      <c r="F42" s="496" t="s">
        <v>90</v>
      </c>
      <c r="G42" s="498">
        <v>117.5</v>
      </c>
      <c r="H42" s="496" t="s">
        <v>91</v>
      </c>
      <c r="I42" s="499">
        <f t="shared" si="0"/>
        <v>5875</v>
      </c>
      <c r="J42" s="500" t="s">
        <v>1350</v>
      </c>
      <c r="K42" s="508">
        <v>50</v>
      </c>
      <c r="L42" s="506">
        <v>117.5</v>
      </c>
      <c r="M42" s="503">
        <f t="shared" si="1"/>
        <v>0</v>
      </c>
    </row>
    <row r="43" spans="1:13" ht="15.75">
      <c r="A43" s="494">
        <v>38</v>
      </c>
      <c r="B43" s="495">
        <v>314</v>
      </c>
      <c r="C43" s="509" t="s">
        <v>1351</v>
      </c>
      <c r="D43" s="497" t="s">
        <v>655</v>
      </c>
      <c r="E43" s="497" t="s">
        <v>16</v>
      </c>
      <c r="F43" s="496" t="s">
        <v>93</v>
      </c>
      <c r="G43" s="498">
        <v>55</v>
      </c>
      <c r="H43" s="496" t="s">
        <v>94</v>
      </c>
      <c r="I43" s="499">
        <f t="shared" si="0"/>
        <v>17270</v>
      </c>
      <c r="J43" s="500" t="s">
        <v>1352</v>
      </c>
      <c r="K43" s="508">
        <v>314</v>
      </c>
      <c r="L43" s="506">
        <v>55</v>
      </c>
      <c r="M43" s="503">
        <f t="shared" si="1"/>
        <v>0</v>
      </c>
    </row>
    <row r="44" spans="1:13" ht="63">
      <c r="A44" s="494">
        <v>39</v>
      </c>
      <c r="B44" s="495">
        <v>2</v>
      </c>
      <c r="C44" s="497" t="s">
        <v>95</v>
      </c>
      <c r="D44" s="497" t="s">
        <v>655</v>
      </c>
      <c r="E44" s="497" t="s">
        <v>57</v>
      </c>
      <c r="F44" s="496" t="s">
        <v>96</v>
      </c>
      <c r="G44" s="498">
        <v>4725</v>
      </c>
      <c r="H44" s="496" t="s">
        <v>18</v>
      </c>
      <c r="I44" s="499">
        <f t="shared" si="0"/>
        <v>9450</v>
      </c>
      <c r="J44" s="500" t="s">
        <v>1353</v>
      </c>
      <c r="K44" s="501">
        <v>2</v>
      </c>
      <c r="L44" s="502">
        <v>4725</v>
      </c>
      <c r="M44" s="503">
        <f t="shared" si="1"/>
        <v>0</v>
      </c>
    </row>
    <row r="45" spans="1:13" ht="31.5">
      <c r="A45" s="494">
        <v>40</v>
      </c>
      <c r="B45" s="495">
        <v>2</v>
      </c>
      <c r="C45" s="497" t="s">
        <v>97</v>
      </c>
      <c r="D45" s="497" t="s">
        <v>655</v>
      </c>
      <c r="E45" s="497" t="s">
        <v>16</v>
      </c>
      <c r="F45" s="496" t="s">
        <v>98</v>
      </c>
      <c r="G45" s="498">
        <v>1323</v>
      </c>
      <c r="H45" s="496" t="s">
        <v>18</v>
      </c>
      <c r="I45" s="499">
        <f t="shared" si="0"/>
        <v>2646</v>
      </c>
      <c r="J45" s="500" t="s">
        <v>1354</v>
      </c>
      <c r="K45" s="501">
        <v>2</v>
      </c>
      <c r="L45" s="502">
        <v>1323</v>
      </c>
      <c r="M45" s="503">
        <f t="shared" si="1"/>
        <v>0</v>
      </c>
    </row>
    <row r="46" spans="1:13" ht="160.5">
      <c r="A46" s="494">
        <v>41</v>
      </c>
      <c r="B46" s="495">
        <v>106</v>
      </c>
      <c r="C46" s="497" t="s">
        <v>1355</v>
      </c>
      <c r="D46" s="497" t="s">
        <v>655</v>
      </c>
      <c r="E46" s="497" t="s">
        <v>16</v>
      </c>
      <c r="F46" s="496" t="s">
        <v>100</v>
      </c>
      <c r="G46" s="498">
        <v>2463.3000000000002</v>
      </c>
      <c r="H46" s="496" t="s">
        <v>94</v>
      </c>
      <c r="I46" s="499">
        <f t="shared" si="0"/>
        <v>261109.80000000002</v>
      </c>
      <c r="J46" s="500" t="s">
        <v>1356</v>
      </c>
      <c r="K46" s="508">
        <v>106</v>
      </c>
      <c r="L46" s="502">
        <v>2463.3000000000002</v>
      </c>
      <c r="M46" s="503">
        <f t="shared" si="1"/>
        <v>0</v>
      </c>
    </row>
    <row r="47" spans="1:13" ht="15.75">
      <c r="A47" s="494">
        <v>42</v>
      </c>
      <c r="B47" s="495">
        <v>56</v>
      </c>
      <c r="C47" s="510" t="s">
        <v>1357</v>
      </c>
      <c r="D47" s="497" t="s">
        <v>655</v>
      </c>
      <c r="E47" s="497" t="s">
        <v>16</v>
      </c>
      <c r="F47" s="496" t="s">
        <v>102</v>
      </c>
      <c r="G47" s="498">
        <v>133</v>
      </c>
      <c r="H47" s="496" t="s">
        <v>94</v>
      </c>
      <c r="I47" s="499">
        <f t="shared" si="0"/>
        <v>7448</v>
      </c>
      <c r="J47" s="500" t="s">
        <v>1358</v>
      </c>
      <c r="K47" s="508">
        <v>56</v>
      </c>
      <c r="L47" s="506">
        <v>133</v>
      </c>
      <c r="M47" s="503">
        <f t="shared" si="1"/>
        <v>0</v>
      </c>
    </row>
    <row r="48" spans="1:13" ht="15.75">
      <c r="A48" s="494">
        <v>43</v>
      </c>
      <c r="B48" s="495">
        <v>106</v>
      </c>
      <c r="C48" s="496" t="s">
        <v>1359</v>
      </c>
      <c r="D48" s="497" t="s">
        <v>655</v>
      </c>
      <c r="E48" s="497" t="s">
        <v>16</v>
      </c>
      <c r="F48" s="496" t="s">
        <v>104</v>
      </c>
      <c r="G48" s="498">
        <v>200</v>
      </c>
      <c r="H48" s="496" t="s">
        <v>94</v>
      </c>
      <c r="I48" s="499">
        <f t="shared" si="0"/>
        <v>21200</v>
      </c>
      <c r="J48" s="500" t="s">
        <v>1360</v>
      </c>
      <c r="K48" s="508">
        <v>106</v>
      </c>
      <c r="L48" s="506">
        <v>200</v>
      </c>
      <c r="M48" s="503">
        <f t="shared" si="1"/>
        <v>0</v>
      </c>
    </row>
    <row r="49" spans="1:13" ht="78.75">
      <c r="A49" s="494">
        <v>44</v>
      </c>
      <c r="B49" s="495">
        <v>14</v>
      </c>
      <c r="C49" s="510" t="s">
        <v>1361</v>
      </c>
      <c r="D49" s="497" t="s">
        <v>655</v>
      </c>
      <c r="E49" s="497" t="s">
        <v>16</v>
      </c>
      <c r="F49" s="496" t="s">
        <v>106</v>
      </c>
      <c r="G49" s="498">
        <v>135.66</v>
      </c>
      <c r="H49" s="496" t="s">
        <v>94</v>
      </c>
      <c r="I49" s="499">
        <f t="shared" si="0"/>
        <v>1899.24</v>
      </c>
      <c r="J49" s="500" t="s">
        <v>1362</v>
      </c>
      <c r="K49" s="508">
        <v>14</v>
      </c>
      <c r="L49" s="506">
        <v>135.66</v>
      </c>
      <c r="M49" s="503">
        <f t="shared" si="1"/>
        <v>0</v>
      </c>
    </row>
    <row r="50" spans="1:13" ht="15.75">
      <c r="A50" s="494">
        <v>45</v>
      </c>
      <c r="B50" s="495">
        <v>8</v>
      </c>
      <c r="C50" s="511" t="s">
        <v>1363</v>
      </c>
      <c r="D50" s="497" t="s">
        <v>655</v>
      </c>
      <c r="E50" s="497" t="s">
        <v>57</v>
      </c>
      <c r="F50" s="496" t="s">
        <v>108</v>
      </c>
      <c r="G50" s="498">
        <v>2500</v>
      </c>
      <c r="H50" s="496" t="s">
        <v>18</v>
      </c>
      <c r="I50" s="499">
        <f t="shared" si="0"/>
        <v>20000</v>
      </c>
      <c r="J50" s="500" t="s">
        <v>1364</v>
      </c>
      <c r="K50" s="501">
        <v>8</v>
      </c>
      <c r="L50" s="502">
        <v>2500</v>
      </c>
      <c r="M50" s="503">
        <f t="shared" si="1"/>
        <v>0</v>
      </c>
    </row>
    <row r="51" spans="1:13" ht="15.75">
      <c r="A51" s="494">
        <v>46</v>
      </c>
      <c r="B51" s="495">
        <v>8</v>
      </c>
      <c r="C51" s="511" t="s">
        <v>1365</v>
      </c>
      <c r="D51" s="497" t="s">
        <v>655</v>
      </c>
      <c r="E51" s="497" t="s">
        <v>57</v>
      </c>
      <c r="F51" s="496" t="s">
        <v>110</v>
      </c>
      <c r="G51" s="498">
        <v>4200</v>
      </c>
      <c r="H51" s="496" t="s">
        <v>18</v>
      </c>
      <c r="I51" s="499">
        <f t="shared" si="0"/>
        <v>33600</v>
      </c>
      <c r="J51" s="500" t="s">
        <v>1366</v>
      </c>
      <c r="K51" s="501">
        <v>8</v>
      </c>
      <c r="L51" s="502">
        <v>4200</v>
      </c>
      <c r="M51" s="503">
        <f t="shared" si="1"/>
        <v>0</v>
      </c>
    </row>
    <row r="52" spans="1:13" ht="15.75">
      <c r="A52" s="494">
        <v>47</v>
      </c>
      <c r="B52" s="495">
        <v>8</v>
      </c>
      <c r="C52" s="512" t="s">
        <v>1367</v>
      </c>
      <c r="D52" s="497" t="s">
        <v>655</v>
      </c>
      <c r="E52" s="497" t="s">
        <v>16</v>
      </c>
      <c r="F52" s="496" t="s">
        <v>112</v>
      </c>
      <c r="G52" s="498">
        <v>17600</v>
      </c>
      <c r="H52" s="496" t="s">
        <v>18</v>
      </c>
      <c r="I52" s="499">
        <f t="shared" si="0"/>
        <v>140800</v>
      </c>
      <c r="J52" s="500" t="s">
        <v>1368</v>
      </c>
      <c r="K52" s="501">
        <v>8</v>
      </c>
      <c r="L52" s="502">
        <v>17600</v>
      </c>
      <c r="M52" s="503">
        <f t="shared" si="1"/>
        <v>0</v>
      </c>
    </row>
    <row r="53" spans="1:13" ht="15.75">
      <c r="A53" s="494">
        <v>48</v>
      </c>
      <c r="B53" s="495">
        <v>8</v>
      </c>
      <c r="C53" s="512" t="s">
        <v>1369</v>
      </c>
      <c r="D53" s="497" t="s">
        <v>655</v>
      </c>
      <c r="E53" s="497" t="s">
        <v>16</v>
      </c>
      <c r="F53" s="496" t="s">
        <v>114</v>
      </c>
      <c r="G53" s="498">
        <v>4000</v>
      </c>
      <c r="H53" s="496" t="s">
        <v>18</v>
      </c>
      <c r="I53" s="499">
        <f t="shared" si="0"/>
        <v>32000</v>
      </c>
      <c r="J53" s="500" t="s">
        <v>1370</v>
      </c>
      <c r="K53" s="501">
        <v>8</v>
      </c>
      <c r="L53" s="502">
        <v>4000</v>
      </c>
      <c r="M53" s="503">
        <f t="shared" si="1"/>
        <v>0</v>
      </c>
    </row>
    <row r="54" spans="1:13" ht="15.75">
      <c r="A54" s="494">
        <v>49</v>
      </c>
      <c r="B54" s="495">
        <v>4</v>
      </c>
      <c r="C54" s="497" t="s">
        <v>115</v>
      </c>
      <c r="D54" s="497" t="s">
        <v>655</v>
      </c>
      <c r="E54" s="497" t="s">
        <v>16</v>
      </c>
      <c r="F54" s="496" t="s">
        <v>116</v>
      </c>
      <c r="G54" s="498">
        <v>2764.76</v>
      </c>
      <c r="H54" s="496" t="s">
        <v>18</v>
      </c>
      <c r="I54" s="499">
        <f t="shared" si="0"/>
        <v>11059.04</v>
      </c>
      <c r="J54" s="500" t="s">
        <v>1371</v>
      </c>
      <c r="K54" s="501">
        <v>4</v>
      </c>
      <c r="L54" s="502">
        <v>2764.76</v>
      </c>
      <c r="M54" s="503">
        <f t="shared" si="1"/>
        <v>0</v>
      </c>
    </row>
    <row r="55" spans="1:13" ht="187.5" customHeight="1">
      <c r="A55" s="494">
        <v>50</v>
      </c>
      <c r="B55" s="495">
        <v>85</v>
      </c>
      <c r="C55" s="497" t="s">
        <v>1372</v>
      </c>
      <c r="D55" s="497" t="s">
        <v>655</v>
      </c>
      <c r="E55" s="497" t="s">
        <v>16</v>
      </c>
      <c r="F55" s="496" t="s">
        <v>118</v>
      </c>
      <c r="G55" s="498">
        <v>465.46</v>
      </c>
      <c r="H55" s="496" t="s">
        <v>94</v>
      </c>
      <c r="I55" s="499">
        <f t="shared" si="0"/>
        <v>39564.1</v>
      </c>
      <c r="J55" s="500" t="s">
        <v>1373</v>
      </c>
      <c r="K55" s="508">
        <v>85</v>
      </c>
      <c r="L55" s="506">
        <v>465.46</v>
      </c>
      <c r="M55" s="503">
        <f t="shared" si="1"/>
        <v>0</v>
      </c>
    </row>
    <row r="56" spans="1:13" ht="69.75" customHeight="1">
      <c r="A56" s="494">
        <v>51</v>
      </c>
      <c r="B56" s="495">
        <v>15</v>
      </c>
      <c r="C56" s="497" t="s">
        <v>1374</v>
      </c>
      <c r="D56" s="497" t="s">
        <v>655</v>
      </c>
      <c r="E56" s="497" t="s">
        <v>16</v>
      </c>
      <c r="F56" s="496" t="s">
        <v>120</v>
      </c>
      <c r="G56" s="498">
        <v>126.23</v>
      </c>
      <c r="H56" s="496" t="s">
        <v>94</v>
      </c>
      <c r="I56" s="499">
        <f t="shared" si="0"/>
        <v>1893.45</v>
      </c>
      <c r="J56" s="500" t="s">
        <v>1375</v>
      </c>
      <c r="K56" s="508">
        <v>15</v>
      </c>
      <c r="L56" s="506">
        <v>126.23</v>
      </c>
      <c r="M56" s="503">
        <f t="shared" si="1"/>
        <v>0</v>
      </c>
    </row>
    <row r="57" spans="1:13" ht="31.5">
      <c r="A57" s="494">
        <v>52</v>
      </c>
      <c r="B57" s="495">
        <v>2</v>
      </c>
      <c r="C57" s="497" t="s">
        <v>121</v>
      </c>
      <c r="D57" s="497" t="s">
        <v>655</v>
      </c>
      <c r="E57" s="497" t="s">
        <v>16</v>
      </c>
      <c r="F57" s="496" t="s">
        <v>122</v>
      </c>
      <c r="G57" s="498">
        <v>2370.63</v>
      </c>
      <c r="H57" s="496" t="s">
        <v>18</v>
      </c>
      <c r="I57" s="499">
        <f t="shared" si="0"/>
        <v>4741.26</v>
      </c>
      <c r="J57" s="500" t="s">
        <v>1376</v>
      </c>
      <c r="K57" s="501">
        <v>2</v>
      </c>
      <c r="L57" s="502">
        <v>2370.63</v>
      </c>
      <c r="M57" s="503">
        <f t="shared" si="1"/>
        <v>0</v>
      </c>
    </row>
    <row r="58" spans="1:13" ht="180" customHeight="1">
      <c r="A58" s="494">
        <v>53</v>
      </c>
      <c r="B58" s="495">
        <v>90</v>
      </c>
      <c r="C58" s="497" t="s">
        <v>1377</v>
      </c>
      <c r="D58" s="497" t="s">
        <v>655</v>
      </c>
      <c r="E58" s="497" t="s">
        <v>16</v>
      </c>
      <c r="F58" s="496" t="s">
        <v>124</v>
      </c>
      <c r="G58" s="498">
        <v>377.63</v>
      </c>
      <c r="H58" s="496" t="s">
        <v>94</v>
      </c>
      <c r="I58" s="499">
        <f t="shared" si="0"/>
        <v>33986.699999999997</v>
      </c>
      <c r="J58" s="500" t="s">
        <v>1378</v>
      </c>
      <c r="K58" s="508">
        <v>90</v>
      </c>
      <c r="L58" s="506">
        <v>377.63</v>
      </c>
      <c r="M58" s="503">
        <f t="shared" si="1"/>
        <v>0</v>
      </c>
    </row>
    <row r="59" spans="1:13" ht="79.5" customHeight="1">
      <c r="A59" s="494">
        <v>54</v>
      </c>
      <c r="B59" s="513">
        <v>10</v>
      </c>
      <c r="C59" s="514" t="s">
        <v>1379</v>
      </c>
      <c r="D59" s="497" t="s">
        <v>655</v>
      </c>
      <c r="E59" s="497" t="s">
        <v>16</v>
      </c>
      <c r="F59" s="514" t="s">
        <v>126</v>
      </c>
      <c r="G59" s="515">
        <v>85.43</v>
      </c>
      <c r="H59" s="496" t="s">
        <v>94</v>
      </c>
      <c r="I59" s="499">
        <f t="shared" si="0"/>
        <v>854.30000000000007</v>
      </c>
      <c r="J59" s="500" t="s">
        <v>1380</v>
      </c>
      <c r="K59" s="508">
        <v>10</v>
      </c>
      <c r="L59" s="506">
        <v>85.43</v>
      </c>
      <c r="M59" s="503">
        <f t="shared" si="1"/>
        <v>0</v>
      </c>
    </row>
    <row r="60" spans="1:13" ht="31.5">
      <c r="A60" s="494">
        <v>55</v>
      </c>
      <c r="B60" s="495">
        <v>2</v>
      </c>
      <c r="C60" s="497" t="s">
        <v>1381</v>
      </c>
      <c r="D60" s="497" t="s">
        <v>655</v>
      </c>
      <c r="E60" s="497" t="s">
        <v>16</v>
      </c>
      <c r="F60" s="496" t="s">
        <v>128</v>
      </c>
      <c r="G60" s="498">
        <v>968.9</v>
      </c>
      <c r="H60" s="496" t="s">
        <v>18</v>
      </c>
      <c r="I60" s="499">
        <f t="shared" si="0"/>
        <v>1937.8</v>
      </c>
      <c r="J60" s="500" t="s">
        <v>1382</v>
      </c>
      <c r="K60" s="501">
        <v>2</v>
      </c>
      <c r="L60" s="506">
        <v>968.9</v>
      </c>
      <c r="M60" s="503">
        <f t="shared" si="1"/>
        <v>0</v>
      </c>
    </row>
    <row r="61" spans="1:13" ht="50.25" customHeight="1">
      <c r="A61" s="494">
        <v>56</v>
      </c>
      <c r="B61" s="495">
        <v>2200</v>
      </c>
      <c r="C61" s="497" t="s">
        <v>380</v>
      </c>
      <c r="D61" s="497" t="s">
        <v>655</v>
      </c>
      <c r="E61" s="497" t="s">
        <v>16</v>
      </c>
      <c r="F61" s="496" t="s">
        <v>130</v>
      </c>
      <c r="G61" s="498">
        <v>27</v>
      </c>
      <c r="H61" s="496" t="s">
        <v>94</v>
      </c>
      <c r="I61" s="499">
        <f t="shared" si="0"/>
        <v>59400</v>
      </c>
      <c r="J61" s="500" t="s">
        <v>1383</v>
      </c>
      <c r="K61" s="516">
        <v>2200</v>
      </c>
      <c r="L61" s="506">
        <v>27</v>
      </c>
      <c r="M61" s="503">
        <f t="shared" si="1"/>
        <v>0</v>
      </c>
    </row>
    <row r="62" spans="1:13" ht="63">
      <c r="A62" s="494">
        <v>57</v>
      </c>
      <c r="B62" s="495">
        <v>500</v>
      </c>
      <c r="C62" s="497" t="s">
        <v>1384</v>
      </c>
      <c r="D62" s="497" t="s">
        <v>655</v>
      </c>
      <c r="E62" s="497" t="s">
        <v>16</v>
      </c>
      <c r="F62" s="496" t="s">
        <v>132</v>
      </c>
      <c r="G62" s="498">
        <v>27</v>
      </c>
      <c r="H62" s="496" t="s">
        <v>18</v>
      </c>
      <c r="I62" s="499">
        <f t="shared" si="0"/>
        <v>13500</v>
      </c>
      <c r="J62" s="500" t="s">
        <v>1385</v>
      </c>
      <c r="K62" s="501">
        <v>500</v>
      </c>
      <c r="L62" s="506">
        <v>27</v>
      </c>
      <c r="M62" s="503">
        <f t="shared" si="1"/>
        <v>0</v>
      </c>
    </row>
    <row r="63" spans="1:13" ht="78.75">
      <c r="A63" s="494">
        <v>58</v>
      </c>
      <c r="B63" s="495">
        <v>1.6</v>
      </c>
      <c r="C63" s="497" t="s">
        <v>63</v>
      </c>
      <c r="D63" s="497" t="s">
        <v>655</v>
      </c>
      <c r="E63" s="497" t="s">
        <v>16</v>
      </c>
      <c r="F63" s="496" t="s">
        <v>64</v>
      </c>
      <c r="G63" s="498">
        <v>3426</v>
      </c>
      <c r="H63" s="496" t="s">
        <v>65</v>
      </c>
      <c r="I63" s="499">
        <f t="shared" si="0"/>
        <v>5481.6</v>
      </c>
      <c r="J63" s="500" t="s">
        <v>1334</v>
      </c>
      <c r="K63" s="508">
        <v>1.6</v>
      </c>
      <c r="L63" s="502">
        <v>3426</v>
      </c>
      <c r="M63" s="503">
        <f t="shared" si="1"/>
        <v>0</v>
      </c>
    </row>
    <row r="64" spans="1:13" ht="126">
      <c r="A64" s="494">
        <v>59</v>
      </c>
      <c r="B64" s="495">
        <v>1.6</v>
      </c>
      <c r="C64" s="497" t="s">
        <v>1336</v>
      </c>
      <c r="D64" s="497" t="s">
        <v>655</v>
      </c>
      <c r="E64" s="497" t="s">
        <v>57</v>
      </c>
      <c r="F64" s="496" t="s">
        <v>69</v>
      </c>
      <c r="G64" s="498">
        <v>2181</v>
      </c>
      <c r="H64" s="496" t="s">
        <v>65</v>
      </c>
      <c r="I64" s="499">
        <f t="shared" si="0"/>
        <v>3489.6000000000004</v>
      </c>
      <c r="J64" s="500" t="s">
        <v>1337</v>
      </c>
      <c r="K64" s="508">
        <v>1.6</v>
      </c>
      <c r="L64" s="502">
        <v>2181</v>
      </c>
      <c r="M64" s="503">
        <f t="shared" si="1"/>
        <v>0</v>
      </c>
    </row>
    <row r="65" spans="1:13" ht="126">
      <c r="A65" s="494">
        <v>60</v>
      </c>
      <c r="B65" s="495">
        <v>1.6</v>
      </c>
      <c r="C65" s="497" t="s">
        <v>1338</v>
      </c>
      <c r="D65" s="497" t="s">
        <v>655</v>
      </c>
      <c r="E65" s="497" t="s">
        <v>16</v>
      </c>
      <c r="F65" s="496" t="s">
        <v>71</v>
      </c>
      <c r="G65" s="498">
        <v>851</v>
      </c>
      <c r="H65" s="496" t="s">
        <v>65</v>
      </c>
      <c r="I65" s="499">
        <f t="shared" si="0"/>
        <v>1361.6000000000001</v>
      </c>
      <c r="J65" s="500" t="s">
        <v>1339</v>
      </c>
      <c r="K65" s="508">
        <v>1.6</v>
      </c>
      <c r="L65" s="506">
        <v>851</v>
      </c>
      <c r="M65" s="503">
        <f t="shared" si="1"/>
        <v>0</v>
      </c>
    </row>
    <row r="66" spans="1:13" ht="126">
      <c r="A66" s="494">
        <v>61</v>
      </c>
      <c r="B66" s="495">
        <v>1.6</v>
      </c>
      <c r="C66" s="497" t="s">
        <v>1340</v>
      </c>
      <c r="D66" s="497" t="s">
        <v>655</v>
      </c>
      <c r="E66" s="497" t="s">
        <v>57</v>
      </c>
      <c r="F66" s="496" t="s">
        <v>73</v>
      </c>
      <c r="G66" s="498">
        <v>1293</v>
      </c>
      <c r="H66" s="496" t="s">
        <v>65</v>
      </c>
      <c r="I66" s="499">
        <f t="shared" si="0"/>
        <v>2068.8000000000002</v>
      </c>
      <c r="J66" s="500" t="s">
        <v>1341</v>
      </c>
      <c r="K66" s="508">
        <v>1.6</v>
      </c>
      <c r="L66" s="502">
        <v>1293</v>
      </c>
      <c r="M66" s="503">
        <f t="shared" si="1"/>
        <v>0</v>
      </c>
    </row>
    <row r="67" spans="1:13" ht="108.75" customHeight="1">
      <c r="A67" s="494">
        <v>62</v>
      </c>
      <c r="B67" s="495">
        <v>1.6</v>
      </c>
      <c r="C67" s="497" t="s">
        <v>1342</v>
      </c>
      <c r="D67" s="497" t="s">
        <v>655</v>
      </c>
      <c r="E67" s="497" t="s">
        <v>16</v>
      </c>
      <c r="F67" s="496" t="s">
        <v>75</v>
      </c>
      <c r="G67" s="498">
        <v>482</v>
      </c>
      <c r="H67" s="496" t="s">
        <v>65</v>
      </c>
      <c r="I67" s="499">
        <f t="shared" si="0"/>
        <v>771.2</v>
      </c>
      <c r="J67" s="500" t="s">
        <v>1343</v>
      </c>
      <c r="K67" s="508">
        <v>1.6</v>
      </c>
      <c r="L67" s="506">
        <v>482</v>
      </c>
      <c r="M67" s="503">
        <f t="shared" si="1"/>
        <v>0</v>
      </c>
    </row>
    <row r="68" spans="1:13" ht="47.25">
      <c r="A68" s="494">
        <v>63</v>
      </c>
      <c r="B68" s="495">
        <v>5</v>
      </c>
      <c r="C68" s="497" t="s">
        <v>1386</v>
      </c>
      <c r="D68" s="497" t="s">
        <v>655</v>
      </c>
      <c r="E68" s="497" t="s">
        <v>16</v>
      </c>
      <c r="F68" s="496" t="s">
        <v>135</v>
      </c>
      <c r="G68" s="498">
        <v>990.68</v>
      </c>
      <c r="H68" s="496" t="s">
        <v>18</v>
      </c>
      <c r="I68" s="499">
        <f t="shared" si="0"/>
        <v>4953.3999999999996</v>
      </c>
      <c r="J68" s="500" t="s">
        <v>1387</v>
      </c>
      <c r="K68" s="501">
        <v>5</v>
      </c>
      <c r="L68" s="506">
        <v>990.68</v>
      </c>
      <c r="M68" s="503">
        <f t="shared" si="1"/>
        <v>0</v>
      </c>
    </row>
    <row r="69" spans="1:13" ht="63.75" customHeight="1">
      <c r="A69" s="494">
        <v>64</v>
      </c>
      <c r="B69" s="495">
        <v>5</v>
      </c>
      <c r="C69" s="497" t="s">
        <v>1388</v>
      </c>
      <c r="D69" s="497" t="s">
        <v>655</v>
      </c>
      <c r="E69" s="497" t="s">
        <v>16</v>
      </c>
      <c r="F69" s="496" t="s">
        <v>137</v>
      </c>
      <c r="G69" s="498">
        <v>2643.83</v>
      </c>
      <c r="H69" s="496" t="s">
        <v>18</v>
      </c>
      <c r="I69" s="499">
        <f t="shared" si="0"/>
        <v>13219.15</v>
      </c>
      <c r="J69" s="500" t="s">
        <v>1389</v>
      </c>
      <c r="K69" s="501">
        <v>5</v>
      </c>
      <c r="L69" s="502">
        <v>2643.83</v>
      </c>
      <c r="M69" s="503">
        <f t="shared" si="1"/>
        <v>0</v>
      </c>
    </row>
    <row r="70" spans="1:13" ht="47.25">
      <c r="A70" s="494">
        <v>65</v>
      </c>
      <c r="B70" s="495">
        <v>4.7</v>
      </c>
      <c r="C70" s="497" t="s">
        <v>1390</v>
      </c>
      <c r="D70" s="497" t="s">
        <v>655</v>
      </c>
      <c r="E70" s="497" t="s">
        <v>16</v>
      </c>
      <c r="F70" s="496" t="s">
        <v>139</v>
      </c>
      <c r="G70" s="498">
        <v>6579</v>
      </c>
      <c r="H70" s="496" t="s">
        <v>140</v>
      </c>
      <c r="I70" s="499">
        <f t="shared" si="0"/>
        <v>30921.300000000003</v>
      </c>
      <c r="J70" s="500" t="s">
        <v>1391</v>
      </c>
      <c r="K70" s="508">
        <v>4.7</v>
      </c>
      <c r="L70" s="502">
        <v>6579</v>
      </c>
      <c r="M70" s="503">
        <f t="shared" si="1"/>
        <v>0</v>
      </c>
    </row>
    <row r="71" spans="1:13" ht="15.75">
      <c r="A71" s="494">
        <v>66</v>
      </c>
      <c r="B71" s="495">
        <v>0.155</v>
      </c>
      <c r="C71" s="497" t="s">
        <v>1392</v>
      </c>
      <c r="D71" s="497" t="s">
        <v>655</v>
      </c>
      <c r="E71" s="497" t="s">
        <v>16</v>
      </c>
      <c r="F71" s="496" t="s">
        <v>142</v>
      </c>
      <c r="G71" s="498">
        <v>3893.03</v>
      </c>
      <c r="H71" s="496" t="s">
        <v>140</v>
      </c>
      <c r="I71" s="499">
        <f t="shared" ref="I71:I134" si="2">B71*G71</f>
        <v>603.41965000000005</v>
      </c>
      <c r="J71" s="500" t="s">
        <v>1393</v>
      </c>
      <c r="K71" s="508">
        <v>0.155</v>
      </c>
      <c r="L71" s="502">
        <v>3893.03</v>
      </c>
      <c r="M71" s="503">
        <f t="shared" ref="M71:M133" si="3">B71-K71</f>
        <v>0</v>
      </c>
    </row>
    <row r="72" spans="1:13" ht="15.75">
      <c r="A72" s="494">
        <v>67</v>
      </c>
      <c r="B72" s="495">
        <v>5</v>
      </c>
      <c r="C72" s="497" t="s">
        <v>1394</v>
      </c>
      <c r="D72" s="497" t="s">
        <v>655</v>
      </c>
      <c r="E72" s="497" t="s">
        <v>16</v>
      </c>
      <c r="F72" s="496" t="s">
        <v>144</v>
      </c>
      <c r="G72" s="498">
        <v>48</v>
      </c>
      <c r="H72" s="496" t="s">
        <v>18</v>
      </c>
      <c r="I72" s="499">
        <f t="shared" si="2"/>
        <v>240</v>
      </c>
      <c r="J72" s="500" t="s">
        <v>1395</v>
      </c>
      <c r="K72" s="501">
        <v>5</v>
      </c>
      <c r="L72" s="506">
        <v>48</v>
      </c>
      <c r="M72" s="503">
        <f t="shared" si="3"/>
        <v>0</v>
      </c>
    </row>
    <row r="73" spans="1:13" ht="15.75">
      <c r="A73" s="494">
        <v>68</v>
      </c>
      <c r="B73" s="495">
        <v>1</v>
      </c>
      <c r="C73" s="497" t="s">
        <v>145</v>
      </c>
      <c r="D73" s="497" t="s">
        <v>655</v>
      </c>
      <c r="E73" s="497" t="s">
        <v>16</v>
      </c>
      <c r="F73" s="496" t="s">
        <v>146</v>
      </c>
      <c r="G73" s="498">
        <v>740.52</v>
      </c>
      <c r="H73" s="496" t="s">
        <v>50</v>
      </c>
      <c r="I73" s="499">
        <f t="shared" si="2"/>
        <v>740.52</v>
      </c>
      <c r="J73" s="500" t="s">
        <v>1396</v>
      </c>
      <c r="K73" s="501">
        <v>1</v>
      </c>
      <c r="L73" s="506">
        <v>740.52</v>
      </c>
      <c r="M73" s="503">
        <f t="shared" si="3"/>
        <v>0</v>
      </c>
    </row>
    <row r="74" spans="1:13" ht="31.5">
      <c r="A74" s="494">
        <v>69</v>
      </c>
      <c r="B74" s="495">
        <v>1</v>
      </c>
      <c r="C74" s="497" t="s">
        <v>147</v>
      </c>
      <c r="D74" s="497" t="s">
        <v>655</v>
      </c>
      <c r="E74" s="497" t="s">
        <v>16</v>
      </c>
      <c r="F74" s="496" t="s">
        <v>148</v>
      </c>
      <c r="G74" s="498">
        <v>1813.49</v>
      </c>
      <c r="H74" s="496" t="s">
        <v>18</v>
      </c>
      <c r="I74" s="499">
        <f t="shared" si="2"/>
        <v>1813.49</v>
      </c>
      <c r="J74" s="500" t="s">
        <v>1397</v>
      </c>
      <c r="K74" s="501">
        <v>1</v>
      </c>
      <c r="L74" s="502">
        <v>1813.49</v>
      </c>
      <c r="M74" s="503">
        <f t="shared" si="3"/>
        <v>0</v>
      </c>
    </row>
    <row r="75" spans="1:13" ht="31.5">
      <c r="A75" s="494">
        <v>70</v>
      </c>
      <c r="B75" s="495">
        <v>1</v>
      </c>
      <c r="C75" s="497" t="s">
        <v>719</v>
      </c>
      <c r="D75" s="497" t="s">
        <v>655</v>
      </c>
      <c r="E75" s="497" t="s">
        <v>16</v>
      </c>
      <c r="F75" s="496" t="s">
        <v>150</v>
      </c>
      <c r="G75" s="498">
        <v>142</v>
      </c>
      <c r="H75" s="496" t="s">
        <v>18</v>
      </c>
      <c r="I75" s="499">
        <f t="shared" si="2"/>
        <v>142</v>
      </c>
      <c r="J75" s="500" t="s">
        <v>1398</v>
      </c>
      <c r="K75" s="501">
        <v>1</v>
      </c>
      <c r="L75" s="506">
        <v>142</v>
      </c>
      <c r="M75" s="503">
        <f t="shared" si="3"/>
        <v>0</v>
      </c>
    </row>
    <row r="76" spans="1:13" ht="63">
      <c r="A76" s="494">
        <v>71</v>
      </c>
      <c r="B76" s="495">
        <v>1</v>
      </c>
      <c r="C76" s="497" t="s">
        <v>684</v>
      </c>
      <c r="D76" s="497" t="s">
        <v>655</v>
      </c>
      <c r="E76" s="497" t="s">
        <v>16</v>
      </c>
      <c r="F76" s="496" t="s">
        <v>152</v>
      </c>
      <c r="G76" s="498">
        <v>1594.67</v>
      </c>
      <c r="H76" s="496" t="s">
        <v>18</v>
      </c>
      <c r="I76" s="499">
        <f t="shared" si="2"/>
        <v>1594.67</v>
      </c>
      <c r="J76" s="500" t="s">
        <v>1399</v>
      </c>
      <c r="K76" s="501">
        <v>1</v>
      </c>
      <c r="L76" s="502">
        <v>1594.67</v>
      </c>
      <c r="M76" s="503">
        <f t="shared" si="3"/>
        <v>0</v>
      </c>
    </row>
    <row r="77" spans="1:13" ht="15.75">
      <c r="A77" s="494">
        <v>72</v>
      </c>
      <c r="B77" s="495">
        <v>18</v>
      </c>
      <c r="C77" s="496" t="s">
        <v>1400</v>
      </c>
      <c r="D77" s="497" t="s">
        <v>655</v>
      </c>
      <c r="E77" s="497" t="s">
        <v>57</v>
      </c>
      <c r="F77" s="496" t="s">
        <v>154</v>
      </c>
      <c r="G77" s="498">
        <v>105</v>
      </c>
      <c r="H77" s="496" t="s">
        <v>91</v>
      </c>
      <c r="I77" s="499">
        <f t="shared" si="2"/>
        <v>1890</v>
      </c>
      <c r="J77" s="500" t="s">
        <v>1401</v>
      </c>
      <c r="K77" s="508">
        <v>18</v>
      </c>
      <c r="L77" s="506">
        <v>105</v>
      </c>
      <c r="M77" s="503">
        <f t="shared" si="3"/>
        <v>0</v>
      </c>
    </row>
    <row r="78" spans="1:13" ht="47.25">
      <c r="A78" s="494">
        <v>73</v>
      </c>
      <c r="B78" s="495">
        <v>30</v>
      </c>
      <c r="C78" s="497" t="s">
        <v>1402</v>
      </c>
      <c r="D78" s="497" t="s">
        <v>655</v>
      </c>
      <c r="E78" s="497" t="s">
        <v>16</v>
      </c>
      <c r="F78" s="496" t="s">
        <v>156</v>
      </c>
      <c r="G78" s="498">
        <v>14.03</v>
      </c>
      <c r="H78" s="496" t="s">
        <v>94</v>
      </c>
      <c r="I78" s="499">
        <f t="shared" si="2"/>
        <v>420.9</v>
      </c>
      <c r="J78" s="500" t="s">
        <v>1403</v>
      </c>
      <c r="K78" s="508">
        <v>30</v>
      </c>
      <c r="L78" s="506">
        <v>14.03</v>
      </c>
      <c r="M78" s="503">
        <f t="shared" si="3"/>
        <v>0</v>
      </c>
    </row>
    <row r="79" spans="1:13" ht="15.75">
      <c r="A79" s="494">
        <v>74</v>
      </c>
      <c r="B79" s="495">
        <v>2</v>
      </c>
      <c r="C79" s="497" t="s">
        <v>157</v>
      </c>
      <c r="D79" s="497" t="s">
        <v>655</v>
      </c>
      <c r="E79" s="497" t="s">
        <v>16</v>
      </c>
      <c r="F79" s="496" t="s">
        <v>158</v>
      </c>
      <c r="G79" s="498">
        <v>1024</v>
      </c>
      <c r="H79" s="496" t="s">
        <v>159</v>
      </c>
      <c r="I79" s="499">
        <f t="shared" si="2"/>
        <v>2048</v>
      </c>
      <c r="J79" s="500" t="s">
        <v>1404</v>
      </c>
      <c r="K79" s="501">
        <v>2</v>
      </c>
      <c r="L79" s="502">
        <v>1024</v>
      </c>
      <c r="M79" s="503">
        <f t="shared" si="3"/>
        <v>0</v>
      </c>
    </row>
    <row r="80" spans="1:13" ht="73.5" customHeight="1">
      <c r="A80" s="494">
        <v>75</v>
      </c>
      <c r="B80" s="495">
        <v>1</v>
      </c>
      <c r="C80" s="497" t="s">
        <v>1326</v>
      </c>
      <c r="D80" s="497" t="s">
        <v>655</v>
      </c>
      <c r="E80" s="497" t="s">
        <v>16</v>
      </c>
      <c r="F80" s="496" t="s">
        <v>29</v>
      </c>
      <c r="G80" s="498">
        <v>3299.7</v>
      </c>
      <c r="H80" s="496" t="s">
        <v>18</v>
      </c>
      <c r="I80" s="499">
        <f t="shared" si="2"/>
        <v>3299.7</v>
      </c>
      <c r="J80" s="500" t="s">
        <v>1310</v>
      </c>
      <c r="K80" s="501">
        <v>1</v>
      </c>
      <c r="L80" s="502">
        <v>3299.7</v>
      </c>
      <c r="M80" s="503">
        <f t="shared" si="3"/>
        <v>0</v>
      </c>
    </row>
    <row r="81" spans="1:13" ht="15.75">
      <c r="A81" s="494">
        <v>76</v>
      </c>
      <c r="B81" s="495">
        <v>2</v>
      </c>
      <c r="C81" s="497" t="s">
        <v>161</v>
      </c>
      <c r="D81" s="497" t="s">
        <v>655</v>
      </c>
      <c r="E81" s="497" t="s">
        <v>16</v>
      </c>
      <c r="F81" s="496" t="s">
        <v>162</v>
      </c>
      <c r="G81" s="498">
        <v>1024</v>
      </c>
      <c r="H81" s="496" t="s">
        <v>159</v>
      </c>
      <c r="I81" s="499">
        <f t="shared" si="2"/>
        <v>2048</v>
      </c>
      <c r="J81" s="500" t="s">
        <v>1405</v>
      </c>
      <c r="K81" s="501">
        <v>2</v>
      </c>
      <c r="L81" s="502">
        <v>1024</v>
      </c>
      <c r="M81" s="503">
        <f t="shared" si="3"/>
        <v>0</v>
      </c>
    </row>
    <row r="82" spans="1:13" ht="90" customHeight="1">
      <c r="A82" s="494">
        <v>77</v>
      </c>
      <c r="B82" s="495">
        <v>8</v>
      </c>
      <c r="C82" s="497" t="s">
        <v>1406</v>
      </c>
      <c r="D82" s="497" t="s">
        <v>655</v>
      </c>
      <c r="E82" s="497" t="s">
        <v>57</v>
      </c>
      <c r="F82" s="496" t="s">
        <v>164</v>
      </c>
      <c r="G82" s="498">
        <v>13913</v>
      </c>
      <c r="H82" s="496" t="s">
        <v>18</v>
      </c>
      <c r="I82" s="499">
        <f t="shared" si="2"/>
        <v>111304</v>
      </c>
      <c r="J82" s="500" t="s">
        <v>1407</v>
      </c>
      <c r="K82" s="501">
        <v>8</v>
      </c>
      <c r="L82" s="502">
        <v>13913</v>
      </c>
      <c r="M82" s="503">
        <f t="shared" si="3"/>
        <v>0</v>
      </c>
    </row>
    <row r="83" spans="1:13" ht="63">
      <c r="A83" s="494">
        <v>78</v>
      </c>
      <c r="B83" s="495">
        <v>8</v>
      </c>
      <c r="C83" s="497" t="s">
        <v>1408</v>
      </c>
      <c r="D83" s="497" t="s">
        <v>655</v>
      </c>
      <c r="E83" s="497" t="s">
        <v>16</v>
      </c>
      <c r="F83" s="496" t="s">
        <v>166</v>
      </c>
      <c r="G83" s="498">
        <v>928</v>
      </c>
      <c r="H83" s="496" t="s">
        <v>18</v>
      </c>
      <c r="I83" s="499">
        <f t="shared" si="2"/>
        <v>7424</v>
      </c>
      <c r="J83" s="500" t="s">
        <v>1409</v>
      </c>
      <c r="K83" s="501">
        <v>8</v>
      </c>
      <c r="L83" s="506">
        <v>928</v>
      </c>
      <c r="M83" s="503">
        <f t="shared" si="3"/>
        <v>0</v>
      </c>
    </row>
    <row r="84" spans="1:13" ht="15.75">
      <c r="A84" s="494">
        <v>79</v>
      </c>
      <c r="B84" s="495">
        <v>8</v>
      </c>
      <c r="C84" s="497" t="s">
        <v>1410</v>
      </c>
      <c r="D84" s="497" t="s">
        <v>655</v>
      </c>
      <c r="E84" s="497" t="s">
        <v>16</v>
      </c>
      <c r="F84" s="496" t="s">
        <v>168</v>
      </c>
      <c r="G84" s="498">
        <v>1379</v>
      </c>
      <c r="H84" s="496" t="s">
        <v>18</v>
      </c>
      <c r="I84" s="499">
        <f t="shared" si="2"/>
        <v>11032</v>
      </c>
      <c r="J84" s="500" t="s">
        <v>1411</v>
      </c>
      <c r="K84" s="501">
        <v>8</v>
      </c>
      <c r="L84" s="502">
        <v>1379</v>
      </c>
      <c r="M84" s="503">
        <f t="shared" si="3"/>
        <v>0</v>
      </c>
    </row>
    <row r="85" spans="1:13" ht="45" customHeight="1">
      <c r="A85" s="494">
        <v>80</v>
      </c>
      <c r="B85" s="495">
        <v>6.1</v>
      </c>
      <c r="C85" s="497" t="s">
        <v>1412</v>
      </c>
      <c r="D85" s="497" t="s">
        <v>655</v>
      </c>
      <c r="E85" s="497" t="s">
        <v>16</v>
      </c>
      <c r="F85" s="496" t="s">
        <v>139</v>
      </c>
      <c r="G85" s="498">
        <v>6579</v>
      </c>
      <c r="H85" s="496" t="s">
        <v>140</v>
      </c>
      <c r="I85" s="499">
        <f t="shared" si="2"/>
        <v>40131.899999999994</v>
      </c>
      <c r="J85" s="500" t="s">
        <v>1391</v>
      </c>
      <c r="K85" s="508">
        <v>6.1</v>
      </c>
      <c r="L85" s="502">
        <v>6579</v>
      </c>
      <c r="M85" s="503">
        <f t="shared" si="3"/>
        <v>0</v>
      </c>
    </row>
    <row r="86" spans="1:13" ht="15.75">
      <c r="A86" s="494">
        <v>81</v>
      </c>
      <c r="B86" s="495">
        <v>0.248</v>
      </c>
      <c r="C86" s="497" t="s">
        <v>1392</v>
      </c>
      <c r="D86" s="497" t="s">
        <v>655</v>
      </c>
      <c r="E86" s="497" t="s">
        <v>16</v>
      </c>
      <c r="F86" s="496" t="s">
        <v>142</v>
      </c>
      <c r="G86" s="498">
        <v>3892.98</v>
      </c>
      <c r="H86" s="496" t="s">
        <v>140</v>
      </c>
      <c r="I86" s="499">
        <f t="shared" si="2"/>
        <v>965.45903999999996</v>
      </c>
      <c r="J86" s="500" t="s">
        <v>1393</v>
      </c>
      <c r="K86" s="508">
        <v>0.248</v>
      </c>
      <c r="L86" s="502">
        <v>3892.98</v>
      </c>
      <c r="M86" s="503">
        <f t="shared" si="3"/>
        <v>0</v>
      </c>
    </row>
    <row r="87" spans="1:13" ht="15.75">
      <c r="A87" s="494">
        <v>82</v>
      </c>
      <c r="B87" s="495">
        <v>8</v>
      </c>
      <c r="C87" s="497" t="s">
        <v>1394</v>
      </c>
      <c r="D87" s="497" t="s">
        <v>655</v>
      </c>
      <c r="E87" s="497" t="s">
        <v>16</v>
      </c>
      <c r="F87" s="496" t="s">
        <v>144</v>
      </c>
      <c r="G87" s="498">
        <v>48</v>
      </c>
      <c r="H87" s="496" t="s">
        <v>18</v>
      </c>
      <c r="I87" s="499">
        <f t="shared" si="2"/>
        <v>384</v>
      </c>
      <c r="J87" s="500" t="s">
        <v>1395</v>
      </c>
      <c r="K87" s="501">
        <v>8</v>
      </c>
      <c r="L87" s="506">
        <v>48</v>
      </c>
      <c r="M87" s="503">
        <f t="shared" si="3"/>
        <v>0</v>
      </c>
    </row>
    <row r="88" spans="1:13" ht="15.75">
      <c r="A88" s="494">
        <v>83</v>
      </c>
      <c r="B88" s="495">
        <v>8</v>
      </c>
      <c r="C88" s="497" t="s">
        <v>1413</v>
      </c>
      <c r="D88" s="497" t="s">
        <v>655</v>
      </c>
      <c r="E88" s="497" t="s">
        <v>57</v>
      </c>
      <c r="F88" s="496" t="s">
        <v>170</v>
      </c>
      <c r="G88" s="498">
        <v>6450</v>
      </c>
      <c r="H88" s="496" t="s">
        <v>18</v>
      </c>
      <c r="I88" s="499">
        <f t="shared" si="2"/>
        <v>51600</v>
      </c>
      <c r="J88" s="500" t="s">
        <v>1414</v>
      </c>
      <c r="K88" s="501">
        <v>8</v>
      </c>
      <c r="L88" s="502">
        <v>6450</v>
      </c>
      <c r="M88" s="503">
        <f t="shared" si="3"/>
        <v>0</v>
      </c>
    </row>
    <row r="89" spans="1:13" ht="15.75">
      <c r="A89" s="494">
        <v>84</v>
      </c>
      <c r="B89" s="495">
        <v>50</v>
      </c>
      <c r="C89" s="497" t="s">
        <v>89</v>
      </c>
      <c r="D89" s="497" t="s">
        <v>655</v>
      </c>
      <c r="E89" s="497" t="s">
        <v>57</v>
      </c>
      <c r="F89" s="496" t="s">
        <v>90</v>
      </c>
      <c r="G89" s="498">
        <v>117.5</v>
      </c>
      <c r="H89" s="496" t="s">
        <v>91</v>
      </c>
      <c r="I89" s="499">
        <f t="shared" si="2"/>
        <v>5875</v>
      </c>
      <c r="J89" s="500" t="s">
        <v>1350</v>
      </c>
      <c r="K89" s="508">
        <v>50</v>
      </c>
      <c r="L89" s="506">
        <v>117.5</v>
      </c>
      <c r="M89" s="503">
        <f t="shared" si="3"/>
        <v>0</v>
      </c>
    </row>
    <row r="90" spans="1:13" ht="47.25">
      <c r="A90" s="494">
        <v>85</v>
      </c>
      <c r="B90" s="495">
        <v>8</v>
      </c>
      <c r="C90" s="497" t="s">
        <v>172</v>
      </c>
      <c r="D90" s="497" t="s">
        <v>655</v>
      </c>
      <c r="E90" s="497" t="s">
        <v>16</v>
      </c>
      <c r="F90" s="496" t="s">
        <v>173</v>
      </c>
      <c r="G90" s="498">
        <v>1268</v>
      </c>
      <c r="H90" s="496" t="s">
        <v>18</v>
      </c>
      <c r="I90" s="499">
        <f t="shared" si="2"/>
        <v>10144</v>
      </c>
      <c r="J90" s="500" t="s">
        <v>1415</v>
      </c>
      <c r="K90" s="501">
        <v>8</v>
      </c>
      <c r="L90" s="502">
        <v>1268</v>
      </c>
      <c r="M90" s="503">
        <f t="shared" si="3"/>
        <v>0</v>
      </c>
    </row>
    <row r="91" spans="1:13" ht="15.75">
      <c r="A91" s="494">
        <v>86</v>
      </c>
      <c r="B91" s="495">
        <v>1</v>
      </c>
      <c r="C91" s="497" t="s">
        <v>1416</v>
      </c>
      <c r="D91" s="497" t="s">
        <v>655</v>
      </c>
      <c r="E91" s="497" t="s">
        <v>57</v>
      </c>
      <c r="F91" s="496" t="s">
        <v>175</v>
      </c>
      <c r="G91" s="498">
        <v>9818</v>
      </c>
      <c r="H91" s="496" t="s">
        <v>18</v>
      </c>
      <c r="I91" s="499">
        <f t="shared" si="2"/>
        <v>9818</v>
      </c>
      <c r="J91" s="500" t="s">
        <v>1417</v>
      </c>
      <c r="K91" s="501">
        <v>1</v>
      </c>
      <c r="L91" s="502">
        <v>9818</v>
      </c>
      <c r="M91" s="503">
        <f t="shared" si="3"/>
        <v>0</v>
      </c>
    </row>
    <row r="92" spans="1:13" ht="31.5">
      <c r="A92" s="494">
        <v>87</v>
      </c>
      <c r="B92" s="495">
        <v>400</v>
      </c>
      <c r="C92" s="497" t="s">
        <v>176</v>
      </c>
      <c r="D92" s="497" t="s">
        <v>655</v>
      </c>
      <c r="E92" s="497" t="s">
        <v>16</v>
      </c>
      <c r="F92" s="496" t="s">
        <v>177</v>
      </c>
      <c r="G92" s="498">
        <v>83</v>
      </c>
      <c r="H92" s="496" t="s">
        <v>91</v>
      </c>
      <c r="I92" s="499">
        <f t="shared" si="2"/>
        <v>33200</v>
      </c>
      <c r="J92" s="500" t="s">
        <v>1418</v>
      </c>
      <c r="K92" s="508">
        <v>400</v>
      </c>
      <c r="L92" s="506">
        <v>83</v>
      </c>
      <c r="M92" s="503">
        <f t="shared" si="3"/>
        <v>0</v>
      </c>
    </row>
    <row r="93" spans="1:13" ht="15.75">
      <c r="A93" s="494">
        <v>88</v>
      </c>
      <c r="B93" s="495">
        <v>12</v>
      </c>
      <c r="C93" s="497" t="s">
        <v>1419</v>
      </c>
      <c r="D93" s="497" t="s">
        <v>655</v>
      </c>
      <c r="E93" s="497" t="s">
        <v>57</v>
      </c>
      <c r="F93" s="496" t="s">
        <v>179</v>
      </c>
      <c r="G93" s="498">
        <v>1386</v>
      </c>
      <c r="H93" s="496" t="s">
        <v>18</v>
      </c>
      <c r="I93" s="499">
        <f t="shared" si="2"/>
        <v>16632</v>
      </c>
      <c r="J93" s="500" t="s">
        <v>1420</v>
      </c>
      <c r="K93" s="501">
        <v>12</v>
      </c>
      <c r="L93" s="502">
        <v>1386</v>
      </c>
      <c r="M93" s="503">
        <f t="shared" si="3"/>
        <v>0</v>
      </c>
    </row>
    <row r="94" spans="1:13" ht="15.75">
      <c r="A94" s="494">
        <v>89</v>
      </c>
      <c r="B94" s="495">
        <v>1</v>
      </c>
      <c r="C94" s="497" t="s">
        <v>1421</v>
      </c>
      <c r="D94" s="497" t="s">
        <v>655</v>
      </c>
      <c r="E94" s="497" t="s">
        <v>57</v>
      </c>
      <c r="F94" s="496" t="s">
        <v>181</v>
      </c>
      <c r="G94" s="498">
        <v>4410</v>
      </c>
      <c r="H94" s="496" t="s">
        <v>18</v>
      </c>
      <c r="I94" s="499">
        <f t="shared" si="2"/>
        <v>4410</v>
      </c>
      <c r="J94" s="500" t="s">
        <v>1422</v>
      </c>
      <c r="K94" s="501">
        <v>1</v>
      </c>
      <c r="L94" s="502">
        <v>4410</v>
      </c>
      <c r="M94" s="503">
        <f t="shared" si="3"/>
        <v>0</v>
      </c>
    </row>
    <row r="95" spans="1:13" ht="15.75">
      <c r="A95" s="494">
        <v>90</v>
      </c>
      <c r="B95" s="495">
        <v>2</v>
      </c>
      <c r="C95" s="497" t="s">
        <v>1423</v>
      </c>
      <c r="D95" s="497" t="s">
        <v>655</v>
      </c>
      <c r="E95" s="497" t="s">
        <v>57</v>
      </c>
      <c r="F95" s="496" t="s">
        <v>183</v>
      </c>
      <c r="G95" s="498">
        <v>9240</v>
      </c>
      <c r="H95" s="496" t="s">
        <v>18</v>
      </c>
      <c r="I95" s="499">
        <f t="shared" si="2"/>
        <v>18480</v>
      </c>
      <c r="J95" s="500" t="s">
        <v>1424</v>
      </c>
      <c r="K95" s="501">
        <v>2</v>
      </c>
      <c r="L95" s="502">
        <v>9240</v>
      </c>
      <c r="M95" s="503">
        <f t="shared" si="3"/>
        <v>0</v>
      </c>
    </row>
    <row r="96" spans="1:13" ht="15.75">
      <c r="A96" s="494">
        <v>91</v>
      </c>
      <c r="B96" s="495">
        <v>2</v>
      </c>
      <c r="C96" s="497" t="s">
        <v>1425</v>
      </c>
      <c r="D96" s="497" t="s">
        <v>655</v>
      </c>
      <c r="E96" s="497" t="s">
        <v>57</v>
      </c>
      <c r="F96" s="496" t="s">
        <v>185</v>
      </c>
      <c r="G96" s="498">
        <v>1386</v>
      </c>
      <c r="H96" s="496" t="s">
        <v>50</v>
      </c>
      <c r="I96" s="499">
        <f t="shared" si="2"/>
        <v>2772</v>
      </c>
      <c r="J96" s="500" t="s">
        <v>1426</v>
      </c>
      <c r="K96" s="501">
        <v>2</v>
      </c>
      <c r="L96" s="502">
        <v>1386</v>
      </c>
      <c r="M96" s="503">
        <f t="shared" si="3"/>
        <v>0</v>
      </c>
    </row>
    <row r="97" spans="1:13" ht="15.75">
      <c r="A97" s="494">
        <v>92</v>
      </c>
      <c r="B97" s="495">
        <v>6</v>
      </c>
      <c r="C97" s="497" t="s">
        <v>1427</v>
      </c>
      <c r="D97" s="497" t="s">
        <v>655</v>
      </c>
      <c r="E97" s="497" t="s">
        <v>57</v>
      </c>
      <c r="F97" s="496" t="s">
        <v>187</v>
      </c>
      <c r="G97" s="498">
        <v>4620</v>
      </c>
      <c r="H97" s="496" t="s">
        <v>18</v>
      </c>
      <c r="I97" s="499">
        <f t="shared" si="2"/>
        <v>27720</v>
      </c>
      <c r="J97" s="500" t="s">
        <v>1428</v>
      </c>
      <c r="K97" s="501">
        <v>6</v>
      </c>
      <c r="L97" s="502">
        <v>4620</v>
      </c>
      <c r="M97" s="503">
        <f t="shared" si="3"/>
        <v>0</v>
      </c>
    </row>
    <row r="98" spans="1:13" ht="15.75">
      <c r="A98" s="494">
        <v>93</v>
      </c>
      <c r="B98" s="495">
        <v>4</v>
      </c>
      <c r="C98" s="497" t="s">
        <v>188</v>
      </c>
      <c r="D98" s="497" t="s">
        <v>655</v>
      </c>
      <c r="E98" s="497" t="s">
        <v>57</v>
      </c>
      <c r="F98" s="496" t="s">
        <v>189</v>
      </c>
      <c r="G98" s="498">
        <v>231</v>
      </c>
      <c r="H98" s="496" t="s">
        <v>18</v>
      </c>
      <c r="I98" s="499">
        <f t="shared" si="2"/>
        <v>924</v>
      </c>
      <c r="J98" s="500" t="s">
        <v>1429</v>
      </c>
      <c r="K98" s="501">
        <v>4</v>
      </c>
      <c r="L98" s="506">
        <v>231</v>
      </c>
      <c r="M98" s="503">
        <f t="shared" si="3"/>
        <v>0</v>
      </c>
    </row>
    <row r="99" spans="1:13" ht="15.75">
      <c r="A99" s="494">
        <v>94</v>
      </c>
      <c r="B99" s="495">
        <v>4</v>
      </c>
      <c r="C99" s="497" t="s">
        <v>1430</v>
      </c>
      <c r="D99" s="497" t="s">
        <v>655</v>
      </c>
      <c r="E99" s="497" t="s">
        <v>57</v>
      </c>
      <c r="F99" s="496" t="s">
        <v>191</v>
      </c>
      <c r="G99" s="498">
        <v>578</v>
      </c>
      <c r="H99" s="496" t="s">
        <v>18</v>
      </c>
      <c r="I99" s="499">
        <f t="shared" si="2"/>
        <v>2312</v>
      </c>
      <c r="J99" s="500" t="s">
        <v>1431</v>
      </c>
      <c r="K99" s="501">
        <v>4</v>
      </c>
      <c r="L99" s="506">
        <v>578</v>
      </c>
      <c r="M99" s="503">
        <f t="shared" si="3"/>
        <v>0</v>
      </c>
    </row>
    <row r="100" spans="1:13" ht="15.75">
      <c r="A100" s="494">
        <v>95</v>
      </c>
      <c r="B100" s="495">
        <v>4</v>
      </c>
      <c r="C100" s="497" t="s">
        <v>192</v>
      </c>
      <c r="D100" s="497" t="s">
        <v>655</v>
      </c>
      <c r="E100" s="497" t="s">
        <v>57</v>
      </c>
      <c r="F100" s="496" t="s">
        <v>193</v>
      </c>
      <c r="G100" s="498">
        <v>289</v>
      </c>
      <c r="H100" s="496" t="s">
        <v>50</v>
      </c>
      <c r="I100" s="499">
        <f t="shared" si="2"/>
        <v>1156</v>
      </c>
      <c r="J100" s="500" t="s">
        <v>1432</v>
      </c>
      <c r="K100" s="501">
        <v>4</v>
      </c>
      <c r="L100" s="506">
        <v>289</v>
      </c>
      <c r="M100" s="503">
        <f t="shared" si="3"/>
        <v>0</v>
      </c>
    </row>
    <row r="101" spans="1:13" ht="15.75">
      <c r="A101" s="494">
        <v>96</v>
      </c>
      <c r="B101" s="495">
        <v>1</v>
      </c>
      <c r="C101" s="497" t="s">
        <v>1433</v>
      </c>
      <c r="D101" s="497" t="s">
        <v>655</v>
      </c>
      <c r="E101" s="497" t="s">
        <v>57</v>
      </c>
      <c r="F101" s="496" t="s">
        <v>195</v>
      </c>
      <c r="G101" s="498">
        <v>1386</v>
      </c>
      <c r="H101" s="496" t="s">
        <v>18</v>
      </c>
      <c r="I101" s="499">
        <f t="shared" si="2"/>
        <v>1386</v>
      </c>
      <c r="J101" s="500" t="s">
        <v>1434</v>
      </c>
      <c r="K101" s="501">
        <v>1</v>
      </c>
      <c r="L101" s="502">
        <v>1386</v>
      </c>
      <c r="M101" s="503">
        <f t="shared" si="3"/>
        <v>0</v>
      </c>
    </row>
    <row r="102" spans="1:13" ht="15.75">
      <c r="A102" s="494">
        <v>97</v>
      </c>
      <c r="B102" s="495">
        <v>1</v>
      </c>
      <c r="C102" s="497" t="s">
        <v>196</v>
      </c>
      <c r="D102" s="497" t="s">
        <v>655</v>
      </c>
      <c r="E102" s="497" t="s">
        <v>57</v>
      </c>
      <c r="F102" s="496" t="s">
        <v>197</v>
      </c>
      <c r="G102" s="498">
        <v>6050</v>
      </c>
      <c r="H102" s="496" t="s">
        <v>18</v>
      </c>
      <c r="I102" s="499">
        <f t="shared" si="2"/>
        <v>6050</v>
      </c>
      <c r="J102" s="500" t="s">
        <v>1435</v>
      </c>
      <c r="K102" s="501">
        <v>1</v>
      </c>
      <c r="L102" s="502">
        <v>6050</v>
      </c>
      <c r="M102" s="503">
        <f t="shared" si="3"/>
        <v>0</v>
      </c>
    </row>
    <row r="103" spans="1:13" ht="15.75">
      <c r="A103" s="494">
        <v>98</v>
      </c>
      <c r="B103" s="495">
        <v>4</v>
      </c>
      <c r="C103" s="497" t="s">
        <v>198</v>
      </c>
      <c r="D103" s="497" t="s">
        <v>655</v>
      </c>
      <c r="E103" s="497" t="s">
        <v>57</v>
      </c>
      <c r="F103" s="496" t="s">
        <v>199</v>
      </c>
      <c r="G103" s="498">
        <v>924</v>
      </c>
      <c r="H103" s="496" t="s">
        <v>18</v>
      </c>
      <c r="I103" s="499">
        <f t="shared" si="2"/>
        <v>3696</v>
      </c>
      <c r="J103" s="500" t="s">
        <v>1436</v>
      </c>
      <c r="K103" s="501">
        <v>4</v>
      </c>
      <c r="L103" s="506">
        <v>924</v>
      </c>
      <c r="M103" s="503">
        <f t="shared" si="3"/>
        <v>0</v>
      </c>
    </row>
    <row r="104" spans="1:13" ht="15.75">
      <c r="A104" s="494">
        <v>99</v>
      </c>
      <c r="B104" s="495">
        <v>1</v>
      </c>
      <c r="C104" s="497" t="s">
        <v>1437</v>
      </c>
      <c r="D104" s="497" t="s">
        <v>655</v>
      </c>
      <c r="E104" s="497" t="s">
        <v>57</v>
      </c>
      <c r="F104" s="496" t="s">
        <v>201</v>
      </c>
      <c r="G104" s="498">
        <v>1733</v>
      </c>
      <c r="H104" s="496" t="s">
        <v>18</v>
      </c>
      <c r="I104" s="499">
        <f t="shared" si="2"/>
        <v>1733</v>
      </c>
      <c r="J104" s="500" t="s">
        <v>1438</v>
      </c>
      <c r="K104" s="501">
        <v>1</v>
      </c>
      <c r="L104" s="502">
        <v>1733</v>
      </c>
      <c r="M104" s="503">
        <f t="shared" si="3"/>
        <v>0</v>
      </c>
    </row>
    <row r="105" spans="1:13" ht="15.75">
      <c r="A105" s="494">
        <v>100</v>
      </c>
      <c r="B105" s="495">
        <v>10</v>
      </c>
      <c r="C105" s="497" t="s">
        <v>202</v>
      </c>
      <c r="D105" s="497" t="s">
        <v>655</v>
      </c>
      <c r="E105" s="497" t="s">
        <v>57</v>
      </c>
      <c r="F105" s="496" t="s">
        <v>203</v>
      </c>
      <c r="G105" s="498">
        <v>116</v>
      </c>
      <c r="H105" s="496" t="s">
        <v>18</v>
      </c>
      <c r="I105" s="499">
        <f t="shared" si="2"/>
        <v>1160</v>
      </c>
      <c r="J105" s="500" t="s">
        <v>1439</v>
      </c>
      <c r="K105" s="501">
        <v>10</v>
      </c>
      <c r="L105" s="506">
        <v>116</v>
      </c>
      <c r="M105" s="503">
        <f t="shared" si="3"/>
        <v>0</v>
      </c>
    </row>
    <row r="106" spans="1:13" ht="31.5">
      <c r="A106" s="494">
        <v>101</v>
      </c>
      <c r="B106" s="495">
        <v>1</v>
      </c>
      <c r="C106" s="497" t="s">
        <v>1440</v>
      </c>
      <c r="D106" s="497" t="s">
        <v>655</v>
      </c>
      <c r="E106" s="497" t="s">
        <v>57</v>
      </c>
      <c r="F106" s="496" t="s">
        <v>205</v>
      </c>
      <c r="G106" s="498">
        <v>10238</v>
      </c>
      <c r="H106" s="496" t="s">
        <v>18</v>
      </c>
      <c r="I106" s="499">
        <f t="shared" si="2"/>
        <v>10238</v>
      </c>
      <c r="J106" s="500" t="s">
        <v>1441</v>
      </c>
      <c r="K106" s="501">
        <v>1</v>
      </c>
      <c r="L106" s="502">
        <v>10238</v>
      </c>
      <c r="M106" s="503">
        <f t="shared" si="3"/>
        <v>0</v>
      </c>
    </row>
    <row r="107" spans="1:13" ht="15.75">
      <c r="A107" s="494">
        <v>102</v>
      </c>
      <c r="B107" s="495">
        <v>1</v>
      </c>
      <c r="C107" s="497" t="s">
        <v>206</v>
      </c>
      <c r="D107" s="497" t="s">
        <v>655</v>
      </c>
      <c r="E107" s="497" t="s">
        <v>57</v>
      </c>
      <c r="F107" s="496" t="s">
        <v>207</v>
      </c>
      <c r="G107" s="498">
        <v>578</v>
      </c>
      <c r="H107" s="496" t="s">
        <v>18</v>
      </c>
      <c r="I107" s="499">
        <f t="shared" si="2"/>
        <v>578</v>
      </c>
      <c r="J107" s="500" t="s">
        <v>1442</v>
      </c>
      <c r="K107" s="501">
        <v>1</v>
      </c>
      <c r="L107" s="506">
        <v>578</v>
      </c>
      <c r="M107" s="503">
        <f t="shared" si="3"/>
        <v>0</v>
      </c>
    </row>
    <row r="108" spans="1:13" ht="261" customHeight="1">
      <c r="A108" s="494">
        <v>103</v>
      </c>
      <c r="B108" s="495">
        <v>1</v>
      </c>
      <c r="C108" s="497" t="s">
        <v>1443</v>
      </c>
      <c r="D108" s="497" t="s">
        <v>655</v>
      </c>
      <c r="E108" s="497" t="s">
        <v>57</v>
      </c>
      <c r="F108" s="496" t="s">
        <v>209</v>
      </c>
      <c r="G108" s="498">
        <v>4925</v>
      </c>
      <c r="H108" s="496" t="s">
        <v>50</v>
      </c>
      <c r="I108" s="499">
        <f t="shared" si="2"/>
        <v>4925</v>
      </c>
      <c r="J108" s="500" t="s">
        <v>1444</v>
      </c>
      <c r="K108" s="501">
        <v>1</v>
      </c>
      <c r="L108" s="502">
        <v>4925</v>
      </c>
      <c r="M108" s="503">
        <f t="shared" si="3"/>
        <v>0</v>
      </c>
    </row>
    <row r="109" spans="1:13" ht="15.75">
      <c r="A109" s="494">
        <v>104</v>
      </c>
      <c r="B109" s="495">
        <v>1</v>
      </c>
      <c r="C109" s="497" t="s">
        <v>1445</v>
      </c>
      <c r="D109" s="497" t="s">
        <v>655</v>
      </c>
      <c r="E109" s="497" t="s">
        <v>57</v>
      </c>
      <c r="F109" s="496" t="s">
        <v>211</v>
      </c>
      <c r="G109" s="498">
        <v>1733</v>
      </c>
      <c r="H109" s="496" t="s">
        <v>18</v>
      </c>
      <c r="I109" s="499">
        <f t="shared" si="2"/>
        <v>1733</v>
      </c>
      <c r="J109" s="500" t="s">
        <v>1446</v>
      </c>
      <c r="K109" s="501">
        <v>1</v>
      </c>
      <c r="L109" s="502">
        <v>1733</v>
      </c>
      <c r="M109" s="503">
        <f t="shared" si="3"/>
        <v>0</v>
      </c>
    </row>
    <row r="110" spans="1:13" ht="15.75">
      <c r="A110" s="494">
        <v>105</v>
      </c>
      <c r="B110" s="495">
        <v>1</v>
      </c>
      <c r="C110" s="497" t="s">
        <v>212</v>
      </c>
      <c r="D110" s="497" t="s">
        <v>655</v>
      </c>
      <c r="E110" s="497" t="s">
        <v>57</v>
      </c>
      <c r="F110" s="496" t="s">
        <v>213</v>
      </c>
      <c r="G110" s="498">
        <v>289</v>
      </c>
      <c r="H110" s="496" t="s">
        <v>18</v>
      </c>
      <c r="I110" s="499">
        <f t="shared" si="2"/>
        <v>289</v>
      </c>
      <c r="J110" s="500" t="s">
        <v>1447</v>
      </c>
      <c r="K110" s="501">
        <v>1</v>
      </c>
      <c r="L110" s="506">
        <v>289</v>
      </c>
      <c r="M110" s="503">
        <f t="shared" si="3"/>
        <v>0</v>
      </c>
    </row>
    <row r="111" spans="1:13" ht="15.75">
      <c r="A111" s="494">
        <v>106</v>
      </c>
      <c r="B111" s="495">
        <v>8</v>
      </c>
      <c r="C111" s="497" t="s">
        <v>214</v>
      </c>
      <c r="D111" s="497" t="s">
        <v>655</v>
      </c>
      <c r="E111" s="497" t="s">
        <v>57</v>
      </c>
      <c r="F111" s="496" t="s">
        <v>215</v>
      </c>
      <c r="G111" s="498">
        <v>116</v>
      </c>
      <c r="H111" s="496" t="s">
        <v>18</v>
      </c>
      <c r="I111" s="499">
        <f t="shared" si="2"/>
        <v>928</v>
      </c>
      <c r="J111" s="500" t="s">
        <v>1448</v>
      </c>
      <c r="K111" s="501">
        <v>8</v>
      </c>
      <c r="L111" s="506">
        <v>116</v>
      </c>
      <c r="M111" s="503">
        <f t="shared" si="3"/>
        <v>0</v>
      </c>
    </row>
    <row r="112" spans="1:13" ht="15.75">
      <c r="A112" s="494">
        <v>107</v>
      </c>
      <c r="B112" s="495">
        <v>2</v>
      </c>
      <c r="C112" s="497" t="s">
        <v>987</v>
      </c>
      <c r="D112" s="497" t="s">
        <v>655</v>
      </c>
      <c r="E112" s="497" t="s">
        <v>57</v>
      </c>
      <c r="F112" s="496" t="s">
        <v>217</v>
      </c>
      <c r="G112" s="498">
        <v>693</v>
      </c>
      <c r="H112" s="496" t="s">
        <v>18</v>
      </c>
      <c r="I112" s="499">
        <f t="shared" si="2"/>
        <v>1386</v>
      </c>
      <c r="J112" s="500" t="s">
        <v>1449</v>
      </c>
      <c r="K112" s="501">
        <v>2</v>
      </c>
      <c r="L112" s="506">
        <v>693</v>
      </c>
      <c r="M112" s="503">
        <f t="shared" si="3"/>
        <v>0</v>
      </c>
    </row>
    <row r="113" spans="1:13" ht="15.75">
      <c r="A113" s="494">
        <v>108</v>
      </c>
      <c r="B113" s="495">
        <v>1</v>
      </c>
      <c r="C113" s="497" t="s">
        <v>218</v>
      </c>
      <c r="D113" s="497" t="s">
        <v>655</v>
      </c>
      <c r="E113" s="497" t="s">
        <v>57</v>
      </c>
      <c r="F113" s="496" t="s">
        <v>219</v>
      </c>
      <c r="G113" s="498">
        <v>2888</v>
      </c>
      <c r="H113" s="496" t="s">
        <v>18</v>
      </c>
      <c r="I113" s="499">
        <f t="shared" si="2"/>
        <v>2888</v>
      </c>
      <c r="J113" s="500" t="s">
        <v>1450</v>
      </c>
      <c r="K113" s="501">
        <v>1</v>
      </c>
      <c r="L113" s="502">
        <v>2888</v>
      </c>
      <c r="M113" s="503">
        <f t="shared" si="3"/>
        <v>0</v>
      </c>
    </row>
    <row r="114" spans="1:13" ht="15.75">
      <c r="A114" s="494">
        <v>109</v>
      </c>
      <c r="B114" s="495">
        <v>1</v>
      </c>
      <c r="C114" s="497" t="s">
        <v>220</v>
      </c>
      <c r="D114" s="497" t="s">
        <v>655</v>
      </c>
      <c r="E114" s="497" t="s">
        <v>57</v>
      </c>
      <c r="F114" s="496" t="s">
        <v>221</v>
      </c>
      <c r="G114" s="498">
        <v>13860</v>
      </c>
      <c r="H114" s="496" t="s">
        <v>18</v>
      </c>
      <c r="I114" s="499">
        <f t="shared" si="2"/>
        <v>13860</v>
      </c>
      <c r="J114" s="500" t="s">
        <v>1451</v>
      </c>
      <c r="K114" s="501">
        <v>1</v>
      </c>
      <c r="L114" s="502">
        <v>13860</v>
      </c>
      <c r="M114" s="503">
        <f t="shared" si="3"/>
        <v>0</v>
      </c>
    </row>
    <row r="115" spans="1:13" ht="31.5">
      <c r="A115" s="494">
        <v>110</v>
      </c>
      <c r="B115" s="495">
        <v>1</v>
      </c>
      <c r="C115" s="497" t="s">
        <v>977</v>
      </c>
      <c r="D115" s="497" t="s">
        <v>655</v>
      </c>
      <c r="E115" s="497" t="s">
        <v>57</v>
      </c>
      <c r="F115" s="496" t="s">
        <v>222</v>
      </c>
      <c r="G115" s="498">
        <v>1654</v>
      </c>
      <c r="H115" s="496" t="s">
        <v>18</v>
      </c>
      <c r="I115" s="499">
        <f t="shared" si="2"/>
        <v>1654</v>
      </c>
      <c r="J115" s="500" t="s">
        <v>1452</v>
      </c>
      <c r="K115" s="501">
        <v>1</v>
      </c>
      <c r="L115" s="502">
        <v>1654</v>
      </c>
      <c r="M115" s="503">
        <f t="shared" si="3"/>
        <v>0</v>
      </c>
    </row>
    <row r="116" spans="1:13" ht="31.5">
      <c r="A116" s="494">
        <v>111</v>
      </c>
      <c r="B116" s="495">
        <v>1</v>
      </c>
      <c r="C116" s="497" t="s">
        <v>978</v>
      </c>
      <c r="D116" s="497" t="s">
        <v>655</v>
      </c>
      <c r="E116" s="497" t="s">
        <v>57</v>
      </c>
      <c r="F116" s="496" t="s">
        <v>224</v>
      </c>
      <c r="G116" s="498">
        <v>2205</v>
      </c>
      <c r="H116" s="496" t="s">
        <v>18</v>
      </c>
      <c r="I116" s="499">
        <f t="shared" si="2"/>
        <v>2205</v>
      </c>
      <c r="J116" s="500" t="s">
        <v>1453</v>
      </c>
      <c r="K116" s="501">
        <v>1</v>
      </c>
      <c r="L116" s="502">
        <v>2205</v>
      </c>
      <c r="M116" s="503">
        <f t="shared" si="3"/>
        <v>0</v>
      </c>
    </row>
    <row r="117" spans="1:13" ht="15.75">
      <c r="A117" s="494">
        <v>112</v>
      </c>
      <c r="B117" s="495">
        <v>1</v>
      </c>
      <c r="C117" s="497" t="s">
        <v>1454</v>
      </c>
      <c r="D117" s="497" t="s">
        <v>655</v>
      </c>
      <c r="E117" s="497" t="s">
        <v>57</v>
      </c>
      <c r="F117" s="496" t="s">
        <v>226</v>
      </c>
      <c r="G117" s="498">
        <v>1654</v>
      </c>
      <c r="H117" s="496" t="s">
        <v>18</v>
      </c>
      <c r="I117" s="499">
        <f t="shared" si="2"/>
        <v>1654</v>
      </c>
      <c r="J117" s="500" t="s">
        <v>1455</v>
      </c>
      <c r="K117" s="501">
        <v>1</v>
      </c>
      <c r="L117" s="502">
        <v>1654</v>
      </c>
      <c r="M117" s="503">
        <f t="shared" si="3"/>
        <v>0</v>
      </c>
    </row>
    <row r="118" spans="1:13" ht="15.75">
      <c r="A118" s="494">
        <v>113</v>
      </c>
      <c r="B118" s="495">
        <v>3000</v>
      </c>
      <c r="C118" s="514" t="s">
        <v>1456</v>
      </c>
      <c r="D118" s="497" t="s">
        <v>655</v>
      </c>
      <c r="E118" s="497" t="s">
        <v>16</v>
      </c>
      <c r="F118" s="514" t="s">
        <v>228</v>
      </c>
      <c r="G118" s="515">
        <v>59.25</v>
      </c>
      <c r="H118" s="517" t="s">
        <v>91</v>
      </c>
      <c r="I118" s="499">
        <f t="shared" si="2"/>
        <v>177750</v>
      </c>
      <c r="J118" s="500" t="s">
        <v>1457</v>
      </c>
      <c r="K118" s="516">
        <v>3000</v>
      </c>
      <c r="L118" s="506">
        <v>59.25</v>
      </c>
      <c r="M118" s="503">
        <f t="shared" si="3"/>
        <v>0</v>
      </c>
    </row>
    <row r="119" spans="1:13" ht="15.75">
      <c r="A119" s="494">
        <v>114</v>
      </c>
      <c r="B119" s="495">
        <v>830</v>
      </c>
      <c r="C119" s="514" t="s">
        <v>1458</v>
      </c>
      <c r="D119" s="497" t="s">
        <v>655</v>
      </c>
      <c r="E119" s="497" t="s">
        <v>16</v>
      </c>
      <c r="F119" s="514" t="s">
        <v>230</v>
      </c>
      <c r="G119" s="515">
        <v>57.45</v>
      </c>
      <c r="H119" s="517" t="s">
        <v>91</v>
      </c>
      <c r="I119" s="499">
        <f t="shared" si="2"/>
        <v>47683.5</v>
      </c>
      <c r="J119" s="500" t="s">
        <v>1459</v>
      </c>
      <c r="K119" s="501">
        <v>830</v>
      </c>
      <c r="L119" s="506">
        <v>57.45</v>
      </c>
      <c r="M119" s="503">
        <f t="shared" si="3"/>
        <v>0</v>
      </c>
    </row>
    <row r="120" spans="1:13" ht="15.75">
      <c r="A120" s="494">
        <v>115</v>
      </c>
      <c r="B120" s="495">
        <v>2500</v>
      </c>
      <c r="C120" s="514" t="s">
        <v>1460</v>
      </c>
      <c r="D120" s="497" t="s">
        <v>655</v>
      </c>
      <c r="E120" s="497" t="s">
        <v>16</v>
      </c>
      <c r="F120" s="514" t="s">
        <v>232</v>
      </c>
      <c r="G120" s="515">
        <v>56.42</v>
      </c>
      <c r="H120" s="517" t="s">
        <v>91</v>
      </c>
      <c r="I120" s="499">
        <f t="shared" si="2"/>
        <v>141050</v>
      </c>
      <c r="J120" s="500" t="s">
        <v>1461</v>
      </c>
      <c r="K120" s="516">
        <v>2500</v>
      </c>
      <c r="L120" s="506">
        <v>56.42</v>
      </c>
      <c r="M120" s="503">
        <f t="shared" si="3"/>
        <v>0</v>
      </c>
    </row>
    <row r="121" spans="1:13" ht="15.75">
      <c r="A121" s="494">
        <v>116</v>
      </c>
      <c r="B121" s="495">
        <v>500</v>
      </c>
      <c r="C121" s="514" t="s">
        <v>1462</v>
      </c>
      <c r="D121" s="497" t="s">
        <v>655</v>
      </c>
      <c r="E121" s="497" t="s">
        <v>16</v>
      </c>
      <c r="F121" s="514" t="s">
        <v>234</v>
      </c>
      <c r="G121" s="515">
        <v>56.5</v>
      </c>
      <c r="H121" s="517" t="s">
        <v>91</v>
      </c>
      <c r="I121" s="499">
        <f t="shared" si="2"/>
        <v>28250</v>
      </c>
      <c r="J121" s="500" t="s">
        <v>1463</v>
      </c>
      <c r="K121" s="508">
        <v>500</v>
      </c>
      <c r="L121" s="506">
        <v>56.5</v>
      </c>
      <c r="M121" s="503">
        <f t="shared" si="3"/>
        <v>0</v>
      </c>
    </row>
    <row r="122" spans="1:13" ht="15.75">
      <c r="A122" s="494">
        <v>117</v>
      </c>
      <c r="B122" s="495">
        <v>400</v>
      </c>
      <c r="C122" s="514" t="s">
        <v>1458</v>
      </c>
      <c r="D122" s="497" t="s">
        <v>655</v>
      </c>
      <c r="E122" s="497" t="s">
        <v>16</v>
      </c>
      <c r="F122" s="514" t="s">
        <v>230</v>
      </c>
      <c r="G122" s="515">
        <v>57.45</v>
      </c>
      <c r="H122" s="517" t="s">
        <v>91</v>
      </c>
      <c r="I122" s="499">
        <f t="shared" si="2"/>
        <v>22980</v>
      </c>
      <c r="J122" s="500" t="s">
        <v>1459</v>
      </c>
      <c r="K122" s="501">
        <v>400</v>
      </c>
      <c r="L122" s="506">
        <v>57.45</v>
      </c>
      <c r="M122" s="503">
        <f t="shared" si="3"/>
        <v>0</v>
      </c>
    </row>
    <row r="123" spans="1:13" ht="15.75">
      <c r="A123" s="494">
        <v>118</v>
      </c>
      <c r="B123" s="495">
        <v>2</v>
      </c>
      <c r="C123" s="514" t="s">
        <v>1464</v>
      </c>
      <c r="D123" s="497" t="s">
        <v>655</v>
      </c>
      <c r="E123" s="497" t="s">
        <v>16</v>
      </c>
      <c r="F123" s="514" t="s">
        <v>236</v>
      </c>
      <c r="G123" s="518">
        <v>4554</v>
      </c>
      <c r="H123" s="517" t="s">
        <v>18</v>
      </c>
      <c r="I123" s="499">
        <f t="shared" si="2"/>
        <v>9108</v>
      </c>
      <c r="J123" s="500" t="s">
        <v>1465</v>
      </c>
      <c r="K123" s="501">
        <v>2</v>
      </c>
      <c r="L123" s="502">
        <v>4554</v>
      </c>
      <c r="M123" s="503">
        <f t="shared" si="3"/>
        <v>0</v>
      </c>
    </row>
    <row r="124" spans="1:13" ht="13.5" customHeight="1">
      <c r="A124" s="494">
        <v>119</v>
      </c>
      <c r="B124" s="495">
        <v>2</v>
      </c>
      <c r="C124" s="514" t="s">
        <v>1466</v>
      </c>
      <c r="D124" s="497" t="s">
        <v>655</v>
      </c>
      <c r="E124" s="497" t="s">
        <v>16</v>
      </c>
      <c r="F124" s="497" t="s">
        <v>238</v>
      </c>
      <c r="G124" s="518">
        <v>3589.96</v>
      </c>
      <c r="H124" s="517" t="s">
        <v>18</v>
      </c>
      <c r="I124" s="499">
        <f t="shared" si="2"/>
        <v>7179.92</v>
      </c>
      <c r="J124" s="500" t="s">
        <v>1467</v>
      </c>
      <c r="K124" s="501">
        <v>2</v>
      </c>
      <c r="L124" s="502">
        <v>3589.96</v>
      </c>
      <c r="M124" s="503">
        <f t="shared" si="3"/>
        <v>0</v>
      </c>
    </row>
    <row r="125" spans="1:13" ht="15.75">
      <c r="A125" s="494">
        <v>120</v>
      </c>
      <c r="B125" s="495">
        <v>1500</v>
      </c>
      <c r="C125" s="514" t="s">
        <v>1468</v>
      </c>
      <c r="D125" s="497" t="s">
        <v>655</v>
      </c>
      <c r="E125" s="497" t="s">
        <v>16</v>
      </c>
      <c r="F125" s="497" t="s">
        <v>248</v>
      </c>
      <c r="G125" s="515">
        <v>60.75</v>
      </c>
      <c r="H125" s="517" t="s">
        <v>91</v>
      </c>
      <c r="I125" s="499">
        <f t="shared" si="2"/>
        <v>91125</v>
      </c>
      <c r="J125" s="500" t="s">
        <v>1469</v>
      </c>
      <c r="K125" s="516">
        <v>1500</v>
      </c>
      <c r="L125" s="506">
        <v>60.75</v>
      </c>
      <c r="M125" s="503">
        <f t="shared" si="3"/>
        <v>0</v>
      </c>
    </row>
    <row r="126" spans="1:13" ht="15.75">
      <c r="A126" s="494">
        <v>121</v>
      </c>
      <c r="B126" s="495">
        <v>100</v>
      </c>
      <c r="C126" s="514" t="s">
        <v>1470</v>
      </c>
      <c r="D126" s="497" t="s">
        <v>655</v>
      </c>
      <c r="E126" s="497" t="s">
        <v>16</v>
      </c>
      <c r="F126" s="497" t="s">
        <v>246</v>
      </c>
      <c r="G126" s="515">
        <v>58.45</v>
      </c>
      <c r="H126" s="517" t="s">
        <v>91</v>
      </c>
      <c r="I126" s="499">
        <f t="shared" si="2"/>
        <v>5845</v>
      </c>
      <c r="J126" s="500" t="s">
        <v>1471</v>
      </c>
      <c r="K126" s="508">
        <v>100</v>
      </c>
      <c r="L126" s="506">
        <v>58.45</v>
      </c>
      <c r="M126" s="503">
        <f t="shared" si="3"/>
        <v>0</v>
      </c>
    </row>
    <row r="127" spans="1:13" ht="15.75">
      <c r="A127" s="494">
        <v>122</v>
      </c>
      <c r="B127" s="495">
        <v>1</v>
      </c>
      <c r="C127" s="514" t="s">
        <v>1472</v>
      </c>
      <c r="D127" s="497" t="s">
        <v>655</v>
      </c>
      <c r="E127" s="497" t="s">
        <v>16</v>
      </c>
      <c r="F127" s="497" t="s">
        <v>250</v>
      </c>
      <c r="G127" s="518">
        <v>1974</v>
      </c>
      <c r="H127" s="517" t="s">
        <v>18</v>
      </c>
      <c r="I127" s="499">
        <f t="shared" si="2"/>
        <v>1974</v>
      </c>
      <c r="J127" s="500" t="s">
        <v>1473</v>
      </c>
      <c r="K127" s="501">
        <v>1</v>
      </c>
      <c r="L127" s="502">
        <v>1974</v>
      </c>
      <c r="M127" s="503">
        <f t="shared" si="3"/>
        <v>0</v>
      </c>
    </row>
    <row r="128" spans="1:13" ht="15.75">
      <c r="A128" s="494">
        <v>123</v>
      </c>
      <c r="B128" s="495">
        <v>1</v>
      </c>
      <c r="C128" s="514" t="s">
        <v>1474</v>
      </c>
      <c r="D128" s="497" t="s">
        <v>655</v>
      </c>
      <c r="E128" s="497" t="s">
        <v>16</v>
      </c>
      <c r="F128" s="497" t="s">
        <v>252</v>
      </c>
      <c r="G128" s="518">
        <v>8991</v>
      </c>
      <c r="H128" s="517" t="s">
        <v>18</v>
      </c>
      <c r="I128" s="499">
        <f t="shared" si="2"/>
        <v>8991</v>
      </c>
      <c r="J128" s="500" t="s">
        <v>1475</v>
      </c>
      <c r="K128" s="501">
        <v>1</v>
      </c>
      <c r="L128" s="502">
        <v>8991</v>
      </c>
      <c r="M128" s="503">
        <f t="shared" si="3"/>
        <v>0</v>
      </c>
    </row>
    <row r="129" spans="1:14" ht="15.75">
      <c r="A129" s="494">
        <v>124</v>
      </c>
      <c r="B129" s="495">
        <v>1</v>
      </c>
      <c r="C129" s="514" t="s">
        <v>1476</v>
      </c>
      <c r="D129" s="497" t="s">
        <v>655</v>
      </c>
      <c r="E129" s="497" t="s">
        <v>16</v>
      </c>
      <c r="F129" s="497" t="s">
        <v>254</v>
      </c>
      <c r="G129" s="518">
        <v>7797</v>
      </c>
      <c r="H129" s="517" t="s">
        <v>18</v>
      </c>
      <c r="I129" s="499">
        <f t="shared" si="2"/>
        <v>7797</v>
      </c>
      <c r="J129" s="500" t="s">
        <v>1477</v>
      </c>
      <c r="K129" s="519">
        <v>1</v>
      </c>
      <c r="L129" s="502">
        <v>7797</v>
      </c>
      <c r="M129" s="503">
        <f t="shared" si="3"/>
        <v>0</v>
      </c>
    </row>
    <row r="130" spans="1:14" ht="15.75">
      <c r="A130" s="494">
        <v>125</v>
      </c>
      <c r="B130" s="495">
        <v>60</v>
      </c>
      <c r="C130" s="514" t="s">
        <v>1478</v>
      </c>
      <c r="D130" s="497" t="s">
        <v>655</v>
      </c>
      <c r="E130" s="497" t="s">
        <v>16</v>
      </c>
      <c r="F130" s="497" t="s">
        <v>256</v>
      </c>
      <c r="G130" s="515">
        <v>114.83</v>
      </c>
      <c r="H130" s="517" t="s">
        <v>94</v>
      </c>
      <c r="I130" s="499">
        <f t="shared" si="2"/>
        <v>6889.8</v>
      </c>
      <c r="J130" s="500" t="s">
        <v>1479</v>
      </c>
      <c r="K130" s="508">
        <v>60</v>
      </c>
      <c r="L130" s="506">
        <v>114.83</v>
      </c>
      <c r="M130" s="503">
        <f t="shared" si="3"/>
        <v>0</v>
      </c>
    </row>
    <row r="131" spans="1:14" ht="15.75">
      <c r="A131" s="494">
        <v>126</v>
      </c>
      <c r="B131" s="495">
        <v>1</v>
      </c>
      <c r="C131" s="514" t="s">
        <v>1480</v>
      </c>
      <c r="D131" s="497" t="s">
        <v>655</v>
      </c>
      <c r="E131" s="497" t="s">
        <v>16</v>
      </c>
      <c r="F131" s="497" t="s">
        <v>240</v>
      </c>
      <c r="G131" s="518">
        <v>1182.97</v>
      </c>
      <c r="H131" s="517" t="s">
        <v>18</v>
      </c>
      <c r="I131" s="499">
        <f t="shared" si="2"/>
        <v>1182.97</v>
      </c>
      <c r="J131" s="500" t="s">
        <v>1481</v>
      </c>
      <c r="K131" s="501">
        <v>1</v>
      </c>
      <c r="L131" s="502">
        <v>1182.97</v>
      </c>
      <c r="M131" s="503">
        <f t="shared" si="3"/>
        <v>0</v>
      </c>
    </row>
    <row r="132" spans="1:14" ht="15.75">
      <c r="A132" s="494">
        <v>127</v>
      </c>
      <c r="B132" s="495">
        <v>1</v>
      </c>
      <c r="C132" s="514" t="s">
        <v>1482</v>
      </c>
      <c r="D132" s="497" t="s">
        <v>655</v>
      </c>
      <c r="E132" s="497" t="s">
        <v>16</v>
      </c>
      <c r="F132" s="497" t="s">
        <v>242</v>
      </c>
      <c r="G132" s="518">
        <v>1085</v>
      </c>
      <c r="H132" s="517" t="s">
        <v>18</v>
      </c>
      <c r="I132" s="499">
        <f t="shared" si="2"/>
        <v>1085</v>
      </c>
      <c r="J132" s="500" t="s">
        <v>1483</v>
      </c>
      <c r="K132" s="501">
        <v>1</v>
      </c>
      <c r="L132" s="502">
        <v>1085</v>
      </c>
      <c r="M132" s="503">
        <f t="shared" si="3"/>
        <v>0</v>
      </c>
    </row>
    <row r="133" spans="1:14" ht="15.75">
      <c r="A133" s="494">
        <v>128</v>
      </c>
      <c r="B133" s="520">
        <v>100</v>
      </c>
      <c r="C133" s="521" t="s">
        <v>1484</v>
      </c>
      <c r="D133" s="522" t="s">
        <v>655</v>
      </c>
      <c r="E133" s="522" t="s">
        <v>16</v>
      </c>
      <c r="F133" s="522" t="s">
        <v>244</v>
      </c>
      <c r="G133" s="515">
        <v>547</v>
      </c>
      <c r="H133" s="523" t="s">
        <v>94</v>
      </c>
      <c r="I133" s="499">
        <f t="shared" si="2"/>
        <v>54700</v>
      </c>
      <c r="J133" s="500" t="s">
        <v>1485</v>
      </c>
      <c r="K133" s="508">
        <v>100</v>
      </c>
      <c r="L133" s="506">
        <v>547</v>
      </c>
      <c r="M133" s="503">
        <f t="shared" si="3"/>
        <v>0</v>
      </c>
    </row>
    <row r="134" spans="1:14" s="526" customFormat="1" ht="17.25" customHeight="1">
      <c r="A134" s="496">
        <v>129</v>
      </c>
      <c r="B134" s="505">
        <v>1.5</v>
      </c>
      <c r="C134" s="524" t="s">
        <v>1486</v>
      </c>
      <c r="D134" s="497" t="s">
        <v>655</v>
      </c>
      <c r="E134" s="497" t="s">
        <v>16</v>
      </c>
      <c r="F134" s="496" t="s">
        <v>258</v>
      </c>
      <c r="G134" s="517">
        <v>765</v>
      </c>
      <c r="H134" s="496" t="s">
        <v>259</v>
      </c>
      <c r="I134" s="525">
        <f t="shared" si="2"/>
        <v>1147.5</v>
      </c>
      <c r="J134" s="500" t="s">
        <v>1487</v>
      </c>
      <c r="K134" s="508">
        <v>1.5</v>
      </c>
      <c r="L134" s="506">
        <v>765</v>
      </c>
      <c r="M134" s="526">
        <f>IF(F134=J134,0,1)</f>
        <v>0</v>
      </c>
      <c r="N134" s="527">
        <f>K134-B134</f>
        <v>0</v>
      </c>
    </row>
    <row r="135" spans="1:14" ht="15.75">
      <c r="A135" s="494">
        <v>130</v>
      </c>
      <c r="B135" s="528">
        <v>5</v>
      </c>
      <c r="C135" s="524" t="s">
        <v>1488</v>
      </c>
      <c r="D135" s="497" t="s">
        <v>655</v>
      </c>
      <c r="E135" s="497" t="s">
        <v>16</v>
      </c>
      <c r="F135" s="496" t="s">
        <v>158</v>
      </c>
      <c r="G135" s="517">
        <v>1024</v>
      </c>
      <c r="H135" s="496" t="s">
        <v>159</v>
      </c>
      <c r="I135" s="499">
        <f t="shared" ref="I135:I198" si="4">B135*G135</f>
        <v>5120</v>
      </c>
      <c r="J135" s="500" t="s">
        <v>1404</v>
      </c>
      <c r="K135" s="501">
        <v>5</v>
      </c>
      <c r="L135" s="502">
        <v>1024</v>
      </c>
      <c r="M135" s="529">
        <f t="shared" ref="M135:M176" si="5">IF(F135=J135,0,1)</f>
        <v>0</v>
      </c>
      <c r="N135" s="530">
        <f t="shared" ref="N135:N176" si="6">K135-B135</f>
        <v>0</v>
      </c>
    </row>
    <row r="136" spans="1:14" ht="75.75" customHeight="1">
      <c r="A136" s="494">
        <v>131</v>
      </c>
      <c r="B136" s="495">
        <v>3</v>
      </c>
      <c r="C136" s="524" t="s">
        <v>1322</v>
      </c>
      <c r="D136" s="497" t="s">
        <v>655</v>
      </c>
      <c r="E136" s="497" t="s">
        <v>16</v>
      </c>
      <c r="F136" s="496" t="s">
        <v>29</v>
      </c>
      <c r="G136" s="517">
        <v>3299.7</v>
      </c>
      <c r="H136" s="496" t="s">
        <v>18</v>
      </c>
      <c r="I136" s="499">
        <f t="shared" si="4"/>
        <v>9899.0999999999985</v>
      </c>
      <c r="J136" s="500" t="s">
        <v>1310</v>
      </c>
      <c r="K136" s="501">
        <v>3</v>
      </c>
      <c r="L136" s="502">
        <v>3299.7</v>
      </c>
      <c r="M136" s="529">
        <f t="shared" si="5"/>
        <v>0</v>
      </c>
      <c r="N136" s="530">
        <f t="shared" si="6"/>
        <v>0</v>
      </c>
    </row>
    <row r="137" spans="1:14" ht="15.75">
      <c r="A137" s="494">
        <v>132</v>
      </c>
      <c r="B137" s="495">
        <v>5</v>
      </c>
      <c r="C137" s="524" t="s">
        <v>1489</v>
      </c>
      <c r="D137" s="497" t="s">
        <v>655</v>
      </c>
      <c r="E137" s="497" t="s">
        <v>16</v>
      </c>
      <c r="F137" s="496" t="s">
        <v>162</v>
      </c>
      <c r="G137" s="517">
        <v>1024</v>
      </c>
      <c r="H137" s="496" t="s">
        <v>159</v>
      </c>
      <c r="I137" s="499">
        <f t="shared" si="4"/>
        <v>5120</v>
      </c>
      <c r="J137" s="500" t="s">
        <v>1405</v>
      </c>
      <c r="K137" s="501">
        <v>5</v>
      </c>
      <c r="L137" s="502">
        <v>1024</v>
      </c>
      <c r="M137" s="529">
        <f t="shared" si="5"/>
        <v>0</v>
      </c>
      <c r="N137" s="530">
        <f t="shared" si="6"/>
        <v>0</v>
      </c>
    </row>
    <row r="138" spans="1:14" ht="194.25" customHeight="1">
      <c r="A138" s="494">
        <v>133</v>
      </c>
      <c r="B138" s="495">
        <v>100</v>
      </c>
      <c r="C138" s="524" t="s">
        <v>1490</v>
      </c>
      <c r="D138" s="497" t="s">
        <v>655</v>
      </c>
      <c r="E138" s="497" t="s">
        <v>16</v>
      </c>
      <c r="F138" s="524" t="s">
        <v>893</v>
      </c>
      <c r="G138" s="517">
        <v>572.1</v>
      </c>
      <c r="H138" s="496" t="s">
        <v>94</v>
      </c>
      <c r="I138" s="499">
        <f t="shared" si="4"/>
        <v>57210</v>
      </c>
      <c r="J138" s="500" t="s">
        <v>1491</v>
      </c>
      <c r="K138" s="508">
        <v>100</v>
      </c>
      <c r="L138" s="506">
        <v>572.1</v>
      </c>
      <c r="M138" s="529">
        <f t="shared" si="5"/>
        <v>0</v>
      </c>
      <c r="N138" s="530">
        <f t="shared" si="6"/>
        <v>0</v>
      </c>
    </row>
    <row r="139" spans="1:14" ht="175.5">
      <c r="A139" s="494">
        <v>134</v>
      </c>
      <c r="B139" s="495">
        <v>1100</v>
      </c>
      <c r="C139" s="524" t="s">
        <v>1492</v>
      </c>
      <c r="D139" s="497" t="s">
        <v>655</v>
      </c>
      <c r="E139" s="497" t="s">
        <v>16</v>
      </c>
      <c r="F139" s="524" t="s">
        <v>1493</v>
      </c>
      <c r="G139" s="517">
        <v>1175.56</v>
      </c>
      <c r="H139" s="496" t="s">
        <v>94</v>
      </c>
      <c r="I139" s="499">
        <f t="shared" si="4"/>
        <v>1293116</v>
      </c>
      <c r="J139" s="500" t="s">
        <v>1494</v>
      </c>
      <c r="K139" s="516">
        <v>1100</v>
      </c>
      <c r="L139" s="502">
        <v>1175.56</v>
      </c>
      <c r="M139" s="529">
        <f t="shared" si="5"/>
        <v>0</v>
      </c>
      <c r="N139" s="530">
        <f t="shared" si="6"/>
        <v>0</v>
      </c>
    </row>
    <row r="140" spans="1:14" ht="204.75">
      <c r="A140" s="494">
        <v>135</v>
      </c>
      <c r="B140" s="495">
        <v>100</v>
      </c>
      <c r="C140" s="524" t="s">
        <v>1495</v>
      </c>
      <c r="D140" s="497" t="s">
        <v>655</v>
      </c>
      <c r="E140" s="497" t="s">
        <v>16</v>
      </c>
      <c r="F140" s="524" t="s">
        <v>1496</v>
      </c>
      <c r="G140" s="517">
        <v>1319.84</v>
      </c>
      <c r="H140" s="496" t="s">
        <v>94</v>
      </c>
      <c r="I140" s="499">
        <f t="shared" si="4"/>
        <v>131984</v>
      </c>
      <c r="J140" s="500" t="s">
        <v>1497</v>
      </c>
      <c r="K140" s="508">
        <v>100</v>
      </c>
      <c r="L140" s="502">
        <v>1319.84</v>
      </c>
      <c r="M140" s="529">
        <f t="shared" si="5"/>
        <v>0</v>
      </c>
      <c r="N140" s="530">
        <f t="shared" si="6"/>
        <v>0</v>
      </c>
    </row>
    <row r="141" spans="1:14" ht="50.25" customHeight="1">
      <c r="A141" s="494">
        <v>136</v>
      </c>
      <c r="B141" s="495">
        <v>200</v>
      </c>
      <c r="C141" s="524" t="s">
        <v>1498</v>
      </c>
      <c r="D141" s="497" t="s">
        <v>655</v>
      </c>
      <c r="E141" s="497" t="s">
        <v>16</v>
      </c>
      <c r="F141" s="531" t="s">
        <v>1499</v>
      </c>
      <c r="G141" s="517">
        <v>1287</v>
      </c>
      <c r="H141" s="496" t="s">
        <v>94</v>
      </c>
      <c r="I141" s="499">
        <f t="shared" si="4"/>
        <v>257400</v>
      </c>
      <c r="J141" s="500" t="s">
        <v>1500</v>
      </c>
      <c r="K141" s="501">
        <v>200</v>
      </c>
      <c r="L141" s="502">
        <v>1287</v>
      </c>
      <c r="M141" s="529">
        <f t="shared" si="5"/>
        <v>0</v>
      </c>
      <c r="N141" s="530">
        <f t="shared" si="6"/>
        <v>0</v>
      </c>
    </row>
    <row r="142" spans="1:14" ht="23.25" customHeight="1">
      <c r="A142" s="494">
        <v>137</v>
      </c>
      <c r="B142" s="495">
        <v>15</v>
      </c>
      <c r="C142" s="524" t="s">
        <v>1051</v>
      </c>
      <c r="D142" s="497" t="s">
        <v>655</v>
      </c>
      <c r="E142" s="497" t="s">
        <v>16</v>
      </c>
      <c r="F142" s="496" t="s">
        <v>270</v>
      </c>
      <c r="G142" s="517">
        <v>2745</v>
      </c>
      <c r="H142" s="496" t="s">
        <v>18</v>
      </c>
      <c r="I142" s="499">
        <f t="shared" si="4"/>
        <v>41175</v>
      </c>
      <c r="J142" s="500" t="s">
        <v>1501</v>
      </c>
      <c r="K142" s="501">
        <v>15</v>
      </c>
      <c r="L142" s="502">
        <v>2745</v>
      </c>
      <c r="M142" s="529">
        <f t="shared" si="5"/>
        <v>0</v>
      </c>
      <c r="N142" s="530">
        <f t="shared" si="6"/>
        <v>0</v>
      </c>
    </row>
    <row r="143" spans="1:14" ht="31.5">
      <c r="A143" s="494">
        <v>138</v>
      </c>
      <c r="B143" s="495">
        <v>6</v>
      </c>
      <c r="C143" s="524" t="s">
        <v>1502</v>
      </c>
      <c r="D143" s="497" t="s">
        <v>655</v>
      </c>
      <c r="E143" s="497" t="s">
        <v>16</v>
      </c>
      <c r="F143" s="496" t="s">
        <v>272</v>
      </c>
      <c r="G143" s="517">
        <v>5700.78</v>
      </c>
      <c r="H143" s="496" t="s">
        <v>18</v>
      </c>
      <c r="I143" s="499">
        <f t="shared" si="4"/>
        <v>34204.68</v>
      </c>
      <c r="J143" s="500" t="s">
        <v>1503</v>
      </c>
      <c r="K143" s="501">
        <v>6</v>
      </c>
      <c r="L143" s="502">
        <v>5700.78</v>
      </c>
      <c r="M143" s="529">
        <f t="shared" si="5"/>
        <v>0</v>
      </c>
      <c r="N143" s="530">
        <f t="shared" si="6"/>
        <v>0</v>
      </c>
    </row>
    <row r="144" spans="1:14" ht="15.75">
      <c r="A144" s="494">
        <v>139</v>
      </c>
      <c r="B144" s="495">
        <v>306</v>
      </c>
      <c r="C144" s="524" t="s">
        <v>1504</v>
      </c>
      <c r="D144" s="497" t="s">
        <v>655</v>
      </c>
      <c r="E144" s="497" t="s">
        <v>57</v>
      </c>
      <c r="F144" s="496" t="s">
        <v>274</v>
      </c>
      <c r="G144" s="517">
        <v>1044</v>
      </c>
      <c r="H144" s="496" t="s">
        <v>94</v>
      </c>
      <c r="I144" s="499">
        <f t="shared" si="4"/>
        <v>319464</v>
      </c>
      <c r="J144" s="500" t="s">
        <v>1505</v>
      </c>
      <c r="K144" s="508">
        <v>306</v>
      </c>
      <c r="L144" s="502">
        <v>1044</v>
      </c>
      <c r="M144" s="529">
        <f t="shared" si="5"/>
        <v>0</v>
      </c>
      <c r="N144" s="530">
        <f t="shared" si="6"/>
        <v>0</v>
      </c>
    </row>
    <row r="145" spans="1:14" ht="15.75">
      <c r="A145" s="494">
        <v>140</v>
      </c>
      <c r="B145" s="495">
        <v>50</v>
      </c>
      <c r="C145" s="524" t="s">
        <v>1506</v>
      </c>
      <c r="D145" s="497" t="s">
        <v>655</v>
      </c>
      <c r="E145" s="497" t="s">
        <v>57</v>
      </c>
      <c r="F145" s="496" t="s">
        <v>276</v>
      </c>
      <c r="G145" s="517">
        <v>1012</v>
      </c>
      <c r="H145" s="496" t="s">
        <v>94</v>
      </c>
      <c r="I145" s="499">
        <f t="shared" si="4"/>
        <v>50600</v>
      </c>
      <c r="J145" s="500" t="s">
        <v>1507</v>
      </c>
      <c r="K145" s="508">
        <v>50</v>
      </c>
      <c r="L145" s="502">
        <v>1012</v>
      </c>
      <c r="M145" s="529">
        <f t="shared" si="5"/>
        <v>0</v>
      </c>
      <c r="N145" s="530">
        <f t="shared" si="6"/>
        <v>0</v>
      </c>
    </row>
    <row r="146" spans="1:14" ht="15.75">
      <c r="A146" s="494">
        <v>141</v>
      </c>
      <c r="B146" s="495">
        <v>50</v>
      </c>
      <c r="C146" s="524" t="s">
        <v>1508</v>
      </c>
      <c r="D146" s="497" t="s">
        <v>655</v>
      </c>
      <c r="E146" s="497" t="s">
        <v>57</v>
      </c>
      <c r="F146" s="496" t="s">
        <v>278</v>
      </c>
      <c r="G146" s="517">
        <v>125</v>
      </c>
      <c r="H146" s="496" t="s">
        <v>94</v>
      </c>
      <c r="I146" s="499">
        <f t="shared" si="4"/>
        <v>6250</v>
      </c>
      <c r="J146" s="500" t="s">
        <v>1509</v>
      </c>
      <c r="K146" s="508">
        <v>50</v>
      </c>
      <c r="L146" s="506">
        <v>125</v>
      </c>
      <c r="M146" s="529">
        <f t="shared" si="5"/>
        <v>0</v>
      </c>
      <c r="N146" s="530">
        <f t="shared" si="6"/>
        <v>0</v>
      </c>
    </row>
    <row r="147" spans="1:14" ht="31.5">
      <c r="A147" s="494">
        <v>142</v>
      </c>
      <c r="B147" s="495">
        <v>4</v>
      </c>
      <c r="C147" s="524" t="s">
        <v>1510</v>
      </c>
      <c r="D147" s="497" t="s">
        <v>655</v>
      </c>
      <c r="E147" s="497" t="s">
        <v>16</v>
      </c>
      <c r="F147" s="496" t="s">
        <v>116</v>
      </c>
      <c r="G147" s="517">
        <v>2764.76</v>
      </c>
      <c r="H147" s="496" t="s">
        <v>18</v>
      </c>
      <c r="I147" s="499">
        <f t="shared" si="4"/>
        <v>11059.04</v>
      </c>
      <c r="J147" s="500" t="s">
        <v>1371</v>
      </c>
      <c r="K147" s="501">
        <v>4</v>
      </c>
      <c r="L147" s="502">
        <v>2764.76</v>
      </c>
      <c r="M147" s="529">
        <f t="shared" si="5"/>
        <v>0</v>
      </c>
      <c r="N147" s="530">
        <f t="shared" si="6"/>
        <v>0</v>
      </c>
    </row>
    <row r="148" spans="1:14" ht="79.5">
      <c r="A148" s="494">
        <v>143</v>
      </c>
      <c r="B148" s="495">
        <v>40</v>
      </c>
      <c r="C148" s="524" t="s">
        <v>1511</v>
      </c>
      <c r="D148" s="497" t="s">
        <v>655</v>
      </c>
      <c r="E148" s="497" t="s">
        <v>16</v>
      </c>
      <c r="F148" s="496" t="s">
        <v>106</v>
      </c>
      <c r="G148" s="517">
        <v>135.66</v>
      </c>
      <c r="H148" s="496" t="s">
        <v>94</v>
      </c>
      <c r="I148" s="499">
        <f t="shared" si="4"/>
        <v>5426.4</v>
      </c>
      <c r="J148" s="500" t="s">
        <v>1362</v>
      </c>
      <c r="K148" s="508">
        <v>40</v>
      </c>
      <c r="L148" s="506">
        <v>135.66</v>
      </c>
      <c r="M148" s="529">
        <f t="shared" si="5"/>
        <v>0</v>
      </c>
      <c r="N148" s="530">
        <f t="shared" si="6"/>
        <v>0</v>
      </c>
    </row>
    <row r="149" spans="1:14" ht="47.25">
      <c r="A149" s="494">
        <v>144</v>
      </c>
      <c r="B149" s="495">
        <v>1500</v>
      </c>
      <c r="C149" s="524" t="s">
        <v>1512</v>
      </c>
      <c r="D149" s="497" t="s">
        <v>655</v>
      </c>
      <c r="E149" s="497" t="s">
        <v>16</v>
      </c>
      <c r="F149" s="496" t="s">
        <v>282</v>
      </c>
      <c r="G149" s="517">
        <v>30</v>
      </c>
      <c r="H149" s="496" t="s">
        <v>94</v>
      </c>
      <c r="I149" s="499">
        <f t="shared" si="4"/>
        <v>45000</v>
      </c>
      <c r="J149" s="500" t="s">
        <v>1513</v>
      </c>
      <c r="K149" s="516">
        <v>1500</v>
      </c>
      <c r="L149" s="506">
        <v>30</v>
      </c>
      <c r="M149" s="529">
        <f t="shared" si="5"/>
        <v>0</v>
      </c>
      <c r="N149" s="530">
        <f t="shared" si="6"/>
        <v>0</v>
      </c>
    </row>
    <row r="150" spans="1:14" ht="47.25">
      <c r="A150" s="494">
        <v>145</v>
      </c>
      <c r="B150" s="532">
        <v>12</v>
      </c>
      <c r="C150" s="524" t="s">
        <v>1514</v>
      </c>
      <c r="D150" s="497" t="s">
        <v>655</v>
      </c>
      <c r="E150" s="497" t="s">
        <v>16</v>
      </c>
      <c r="F150" s="496" t="s">
        <v>284</v>
      </c>
      <c r="G150" s="517">
        <v>512.54999999999995</v>
      </c>
      <c r="H150" s="496" t="s">
        <v>18</v>
      </c>
      <c r="I150" s="499">
        <f t="shared" si="4"/>
        <v>6150.5999999999995</v>
      </c>
      <c r="J150" s="500" t="s">
        <v>1515</v>
      </c>
      <c r="K150" s="501">
        <v>12</v>
      </c>
      <c r="L150" s="506">
        <v>512.54999999999995</v>
      </c>
      <c r="M150" s="529">
        <f t="shared" si="5"/>
        <v>0</v>
      </c>
      <c r="N150" s="530">
        <f t="shared" si="6"/>
        <v>0</v>
      </c>
    </row>
    <row r="151" spans="1:14" ht="47.25">
      <c r="A151" s="494">
        <v>146</v>
      </c>
      <c r="B151" s="532">
        <v>18</v>
      </c>
      <c r="C151" s="524" t="s">
        <v>285</v>
      </c>
      <c r="D151" s="497" t="s">
        <v>655</v>
      </c>
      <c r="E151" s="497" t="s">
        <v>16</v>
      </c>
      <c r="F151" s="496" t="s">
        <v>286</v>
      </c>
      <c r="G151" s="517">
        <v>1132</v>
      </c>
      <c r="H151" s="496" t="s">
        <v>18</v>
      </c>
      <c r="I151" s="499">
        <f t="shared" si="4"/>
        <v>20376</v>
      </c>
      <c r="J151" s="500" t="s">
        <v>1516</v>
      </c>
      <c r="K151" s="501">
        <v>18</v>
      </c>
      <c r="L151" s="502">
        <v>1132</v>
      </c>
      <c r="M151" s="529">
        <f t="shared" si="5"/>
        <v>0</v>
      </c>
      <c r="N151" s="530">
        <f t="shared" si="6"/>
        <v>0</v>
      </c>
    </row>
    <row r="152" spans="1:14" ht="47.25">
      <c r="A152" s="494">
        <v>147</v>
      </c>
      <c r="B152" s="532">
        <v>12</v>
      </c>
      <c r="C152" s="524" t="s">
        <v>1517</v>
      </c>
      <c r="D152" s="497" t="s">
        <v>655</v>
      </c>
      <c r="E152" s="497" t="s">
        <v>16</v>
      </c>
      <c r="F152" s="496" t="s">
        <v>135</v>
      </c>
      <c r="G152" s="517">
        <v>990.68</v>
      </c>
      <c r="H152" s="496" t="s">
        <v>18</v>
      </c>
      <c r="I152" s="499">
        <f t="shared" si="4"/>
        <v>11888.16</v>
      </c>
      <c r="J152" s="500" t="s">
        <v>1387</v>
      </c>
      <c r="K152" s="501">
        <v>12</v>
      </c>
      <c r="L152" s="506">
        <v>990.68</v>
      </c>
      <c r="M152" s="529">
        <f t="shared" si="5"/>
        <v>0</v>
      </c>
      <c r="N152" s="530">
        <f t="shared" si="6"/>
        <v>0</v>
      </c>
    </row>
    <row r="153" spans="1:14" s="535" customFormat="1" ht="78.75">
      <c r="A153" s="494">
        <v>148</v>
      </c>
      <c r="B153" s="495">
        <v>3</v>
      </c>
      <c r="C153" s="533" t="s">
        <v>1518</v>
      </c>
      <c r="D153" s="497" t="s">
        <v>655</v>
      </c>
      <c r="E153" s="497" t="s">
        <v>16</v>
      </c>
      <c r="F153" s="534" t="s">
        <v>305</v>
      </c>
      <c r="G153" s="517">
        <v>5670</v>
      </c>
      <c r="H153" s="517" t="s">
        <v>18</v>
      </c>
      <c r="I153" s="499">
        <f t="shared" si="4"/>
        <v>17010</v>
      </c>
      <c r="J153" s="500" t="s">
        <v>1519</v>
      </c>
      <c r="K153" s="501">
        <v>3</v>
      </c>
      <c r="L153" s="502">
        <v>5670</v>
      </c>
      <c r="M153" s="529">
        <f t="shared" si="5"/>
        <v>0</v>
      </c>
      <c r="N153" s="530">
        <f t="shared" si="6"/>
        <v>0</v>
      </c>
    </row>
    <row r="154" spans="1:14" ht="47.25">
      <c r="A154" s="494">
        <v>149</v>
      </c>
      <c r="B154" s="532">
        <v>155</v>
      </c>
      <c r="C154" s="497" t="s">
        <v>87</v>
      </c>
      <c r="D154" s="497" t="s">
        <v>655</v>
      </c>
      <c r="E154" s="497" t="s">
        <v>16</v>
      </c>
      <c r="F154" s="496" t="s">
        <v>88</v>
      </c>
      <c r="G154" s="517">
        <v>41</v>
      </c>
      <c r="H154" s="496" t="s">
        <v>86</v>
      </c>
      <c r="I154" s="499">
        <f t="shared" si="4"/>
        <v>6355</v>
      </c>
      <c r="J154" s="500" t="s">
        <v>1349</v>
      </c>
      <c r="K154" s="501">
        <v>155</v>
      </c>
      <c r="L154" s="506">
        <v>41</v>
      </c>
      <c r="M154" s="529">
        <f t="shared" si="5"/>
        <v>0</v>
      </c>
      <c r="N154" s="530">
        <f t="shared" si="6"/>
        <v>0</v>
      </c>
    </row>
    <row r="155" spans="1:14" ht="47.25">
      <c r="A155" s="494">
        <v>150</v>
      </c>
      <c r="B155" s="532">
        <v>11.282</v>
      </c>
      <c r="C155" s="497" t="s">
        <v>1412</v>
      </c>
      <c r="D155" s="497" t="s">
        <v>655</v>
      </c>
      <c r="E155" s="497" t="s">
        <v>16</v>
      </c>
      <c r="F155" s="496" t="s">
        <v>139</v>
      </c>
      <c r="G155" s="517">
        <v>6579</v>
      </c>
      <c r="H155" s="496" t="s">
        <v>140</v>
      </c>
      <c r="I155" s="499">
        <f t="shared" si="4"/>
        <v>74224.278000000006</v>
      </c>
      <c r="J155" s="500" t="s">
        <v>1391</v>
      </c>
      <c r="K155" s="508">
        <v>11.282</v>
      </c>
      <c r="L155" s="502">
        <v>6579</v>
      </c>
      <c r="M155" s="529">
        <f t="shared" si="5"/>
        <v>0</v>
      </c>
      <c r="N155" s="530">
        <f t="shared" si="6"/>
        <v>0</v>
      </c>
    </row>
    <row r="156" spans="1:14" ht="15.75">
      <c r="A156" s="494">
        <v>151</v>
      </c>
      <c r="B156" s="532">
        <v>0.37</v>
      </c>
      <c r="C156" s="524" t="s">
        <v>1392</v>
      </c>
      <c r="D156" s="497" t="s">
        <v>655</v>
      </c>
      <c r="E156" s="497" t="s">
        <v>16</v>
      </c>
      <c r="F156" s="496" t="s">
        <v>142</v>
      </c>
      <c r="G156" s="517">
        <v>3893.01</v>
      </c>
      <c r="H156" s="496" t="s">
        <v>140</v>
      </c>
      <c r="I156" s="499">
        <f t="shared" si="4"/>
        <v>1440.4137000000001</v>
      </c>
      <c r="J156" s="500" t="s">
        <v>1393</v>
      </c>
      <c r="K156" s="508">
        <v>0.37</v>
      </c>
      <c r="L156" s="502">
        <v>3893</v>
      </c>
      <c r="M156" s="529">
        <f t="shared" si="5"/>
        <v>0</v>
      </c>
      <c r="N156" s="530">
        <f t="shared" si="6"/>
        <v>0</v>
      </c>
    </row>
    <row r="157" spans="1:14" ht="62.25" customHeight="1">
      <c r="A157" s="494">
        <v>152</v>
      </c>
      <c r="B157" s="532">
        <v>0.97499999999999998</v>
      </c>
      <c r="C157" s="524" t="s">
        <v>63</v>
      </c>
      <c r="D157" s="497" t="s">
        <v>655</v>
      </c>
      <c r="E157" s="497" t="s">
        <v>16</v>
      </c>
      <c r="F157" s="496" t="s">
        <v>64</v>
      </c>
      <c r="G157" s="517">
        <v>3426</v>
      </c>
      <c r="H157" s="496" t="s">
        <v>65</v>
      </c>
      <c r="I157" s="499">
        <f t="shared" si="4"/>
        <v>3340.35</v>
      </c>
      <c r="J157" s="500" t="s">
        <v>1334</v>
      </c>
      <c r="K157" s="508">
        <v>0.97499999999999998</v>
      </c>
      <c r="L157" s="502">
        <v>3426</v>
      </c>
      <c r="M157" s="529">
        <f t="shared" si="5"/>
        <v>0</v>
      </c>
      <c r="N157" s="530">
        <f t="shared" si="6"/>
        <v>0</v>
      </c>
    </row>
    <row r="158" spans="1:14" ht="15.75">
      <c r="A158" s="494">
        <v>153</v>
      </c>
      <c r="B158" s="532">
        <v>6</v>
      </c>
      <c r="C158" s="496" t="s">
        <v>651</v>
      </c>
      <c r="D158" s="497" t="s">
        <v>655</v>
      </c>
      <c r="E158" s="497" t="s">
        <v>57</v>
      </c>
      <c r="F158" s="496" t="s">
        <v>296</v>
      </c>
      <c r="G158" s="517">
        <v>2789</v>
      </c>
      <c r="H158" s="496" t="s">
        <v>18</v>
      </c>
      <c r="I158" s="499">
        <f t="shared" si="4"/>
        <v>16734</v>
      </c>
      <c r="J158" s="500" t="s">
        <v>1520</v>
      </c>
      <c r="K158" s="501">
        <v>6</v>
      </c>
      <c r="L158" s="502">
        <v>2789</v>
      </c>
      <c r="M158" s="529">
        <f t="shared" si="5"/>
        <v>0</v>
      </c>
      <c r="N158" s="530">
        <f t="shared" si="6"/>
        <v>0</v>
      </c>
    </row>
    <row r="159" spans="1:14" ht="63">
      <c r="A159" s="494">
        <v>154</v>
      </c>
      <c r="B159" s="532">
        <v>6</v>
      </c>
      <c r="C159" s="524" t="s">
        <v>80</v>
      </c>
      <c r="D159" s="497" t="s">
        <v>655</v>
      </c>
      <c r="E159" s="497" t="s">
        <v>16</v>
      </c>
      <c r="F159" s="496" t="s">
        <v>81</v>
      </c>
      <c r="G159" s="517">
        <v>1234.2</v>
      </c>
      <c r="H159" s="496" t="s">
        <v>18</v>
      </c>
      <c r="I159" s="499">
        <f t="shared" si="4"/>
        <v>7405.2000000000007</v>
      </c>
      <c r="J159" s="500" t="s">
        <v>1346</v>
      </c>
      <c r="K159" s="501">
        <v>6</v>
      </c>
      <c r="L159" s="502">
        <v>1234.2</v>
      </c>
      <c r="M159" s="529">
        <f t="shared" si="5"/>
        <v>0</v>
      </c>
      <c r="N159" s="530">
        <f t="shared" si="6"/>
        <v>0</v>
      </c>
    </row>
    <row r="160" spans="1:14" ht="47.25">
      <c r="A160" s="494">
        <v>155</v>
      </c>
      <c r="B160" s="532">
        <v>6</v>
      </c>
      <c r="C160" s="524" t="s">
        <v>82</v>
      </c>
      <c r="D160" s="497" t="s">
        <v>655</v>
      </c>
      <c r="E160" s="497" t="s">
        <v>16</v>
      </c>
      <c r="F160" s="496" t="s">
        <v>83</v>
      </c>
      <c r="G160" s="517">
        <v>386</v>
      </c>
      <c r="H160" s="496" t="s">
        <v>18</v>
      </c>
      <c r="I160" s="499">
        <f t="shared" si="4"/>
        <v>2316</v>
      </c>
      <c r="J160" s="500" t="s">
        <v>1347</v>
      </c>
      <c r="K160" s="501">
        <v>6</v>
      </c>
      <c r="L160" s="506">
        <v>386</v>
      </c>
      <c r="M160" s="529">
        <f t="shared" si="5"/>
        <v>0</v>
      </c>
      <c r="N160" s="530">
        <f t="shared" si="6"/>
        <v>0</v>
      </c>
    </row>
    <row r="161" spans="1:14" ht="78.75">
      <c r="A161" s="494">
        <v>156</v>
      </c>
      <c r="B161" s="532">
        <v>15</v>
      </c>
      <c r="C161" s="524" t="s">
        <v>1521</v>
      </c>
      <c r="D161" s="497" t="s">
        <v>655</v>
      </c>
      <c r="E161" s="497" t="s">
        <v>57</v>
      </c>
      <c r="F161" s="496" t="s">
        <v>300</v>
      </c>
      <c r="G161" s="517">
        <v>484</v>
      </c>
      <c r="H161" s="496" t="s">
        <v>18</v>
      </c>
      <c r="I161" s="499">
        <f t="shared" si="4"/>
        <v>7260</v>
      </c>
      <c r="J161" s="500" t="s">
        <v>1522</v>
      </c>
      <c r="K161" s="501">
        <v>15</v>
      </c>
      <c r="L161" s="506">
        <v>484</v>
      </c>
      <c r="M161" s="529">
        <f t="shared" si="5"/>
        <v>0</v>
      </c>
      <c r="N161" s="530">
        <f t="shared" si="6"/>
        <v>0</v>
      </c>
    </row>
    <row r="162" spans="1:14" ht="15.75">
      <c r="A162" s="494">
        <v>157</v>
      </c>
      <c r="B162" s="532">
        <v>20</v>
      </c>
      <c r="C162" s="524" t="s">
        <v>418</v>
      </c>
      <c r="D162" s="497" t="s">
        <v>655</v>
      </c>
      <c r="E162" s="497" t="s">
        <v>57</v>
      </c>
      <c r="F162" s="496" t="s">
        <v>90</v>
      </c>
      <c r="G162" s="517">
        <v>117.5</v>
      </c>
      <c r="H162" s="496" t="s">
        <v>91</v>
      </c>
      <c r="I162" s="499">
        <f t="shared" si="4"/>
        <v>2350</v>
      </c>
      <c r="J162" s="500" t="s">
        <v>1350</v>
      </c>
      <c r="K162" s="508">
        <v>20</v>
      </c>
      <c r="L162" s="506">
        <v>117.5</v>
      </c>
      <c r="M162" s="529">
        <f t="shared" si="5"/>
        <v>0</v>
      </c>
      <c r="N162" s="530">
        <f t="shared" si="6"/>
        <v>0</v>
      </c>
    </row>
    <row r="163" spans="1:14" ht="15.75">
      <c r="A163" s="494">
        <v>158</v>
      </c>
      <c r="B163" s="532">
        <v>12</v>
      </c>
      <c r="C163" s="524" t="s">
        <v>301</v>
      </c>
      <c r="D163" s="497" t="s">
        <v>655</v>
      </c>
      <c r="E163" s="497" t="s">
        <v>16</v>
      </c>
      <c r="F163" s="496" t="s">
        <v>302</v>
      </c>
      <c r="G163" s="517">
        <v>53</v>
      </c>
      <c r="H163" s="496" t="s">
        <v>18</v>
      </c>
      <c r="I163" s="499">
        <f t="shared" si="4"/>
        <v>636</v>
      </c>
      <c r="J163" s="500" t="s">
        <v>1523</v>
      </c>
      <c r="K163" s="501">
        <v>12</v>
      </c>
      <c r="L163" s="506">
        <v>53</v>
      </c>
      <c r="M163" s="529">
        <f t="shared" si="5"/>
        <v>0</v>
      </c>
      <c r="N163" s="530">
        <f t="shared" si="6"/>
        <v>0</v>
      </c>
    </row>
    <row r="164" spans="1:14" ht="15.75">
      <c r="A164" s="494">
        <v>159</v>
      </c>
      <c r="B164" s="532">
        <v>3</v>
      </c>
      <c r="C164" s="497" t="s">
        <v>294</v>
      </c>
      <c r="D164" s="497" t="s">
        <v>655</v>
      </c>
      <c r="E164" s="497" t="s">
        <v>16</v>
      </c>
      <c r="F164" s="496" t="s">
        <v>295</v>
      </c>
      <c r="G164" s="517">
        <v>4500</v>
      </c>
      <c r="H164" s="496" t="s">
        <v>18</v>
      </c>
      <c r="I164" s="499">
        <f t="shared" si="4"/>
        <v>13500</v>
      </c>
      <c r="J164" s="500" t="s">
        <v>1524</v>
      </c>
      <c r="K164" s="501">
        <v>3</v>
      </c>
      <c r="L164" s="502">
        <v>4500</v>
      </c>
      <c r="M164" s="529">
        <f t="shared" si="5"/>
        <v>0</v>
      </c>
      <c r="N164" s="530">
        <f t="shared" si="6"/>
        <v>0</v>
      </c>
    </row>
    <row r="165" spans="1:14" ht="31.5">
      <c r="A165" s="494">
        <v>160</v>
      </c>
      <c r="B165" s="532">
        <v>3</v>
      </c>
      <c r="C165" s="497" t="s">
        <v>310</v>
      </c>
      <c r="D165" s="497" t="s">
        <v>655</v>
      </c>
      <c r="E165" s="497" t="s">
        <v>16</v>
      </c>
      <c r="F165" s="496" t="s">
        <v>311</v>
      </c>
      <c r="G165" s="517">
        <v>146.63</v>
      </c>
      <c r="H165" s="496" t="s">
        <v>18</v>
      </c>
      <c r="I165" s="499">
        <f t="shared" si="4"/>
        <v>439.89</v>
      </c>
      <c r="J165" s="500" t="s">
        <v>1525</v>
      </c>
      <c r="K165" s="501">
        <v>3</v>
      </c>
      <c r="L165" s="506">
        <v>146.63</v>
      </c>
      <c r="M165" s="529">
        <f t="shared" si="5"/>
        <v>0</v>
      </c>
      <c r="N165" s="530">
        <f t="shared" si="6"/>
        <v>0</v>
      </c>
    </row>
    <row r="166" spans="1:14" ht="31.5">
      <c r="A166" s="494">
        <v>161</v>
      </c>
      <c r="B166" s="532">
        <v>3</v>
      </c>
      <c r="C166" s="497" t="s">
        <v>719</v>
      </c>
      <c r="D166" s="497" t="s">
        <v>655</v>
      </c>
      <c r="E166" s="497" t="s">
        <v>16</v>
      </c>
      <c r="F166" s="496" t="s">
        <v>150</v>
      </c>
      <c r="G166" s="517">
        <v>142</v>
      </c>
      <c r="H166" s="496" t="s">
        <v>18</v>
      </c>
      <c r="I166" s="499">
        <f t="shared" si="4"/>
        <v>426</v>
      </c>
      <c r="J166" s="500" t="s">
        <v>1398</v>
      </c>
      <c r="K166" s="501">
        <v>3</v>
      </c>
      <c r="L166" s="506">
        <v>142</v>
      </c>
      <c r="M166" s="529">
        <f t="shared" si="5"/>
        <v>0</v>
      </c>
      <c r="N166" s="530">
        <f t="shared" si="6"/>
        <v>0</v>
      </c>
    </row>
    <row r="167" spans="1:14" ht="27" customHeight="1">
      <c r="A167" s="494">
        <v>162</v>
      </c>
      <c r="B167" s="532">
        <v>9</v>
      </c>
      <c r="C167" s="496" t="s">
        <v>306</v>
      </c>
      <c r="D167" s="497" t="s">
        <v>655</v>
      </c>
      <c r="E167" s="497" t="s">
        <v>16</v>
      </c>
      <c r="F167" s="534" t="s">
        <v>307</v>
      </c>
      <c r="G167" s="517">
        <v>41</v>
      </c>
      <c r="H167" s="496" t="s">
        <v>18</v>
      </c>
      <c r="I167" s="499">
        <f t="shared" si="4"/>
        <v>369</v>
      </c>
      <c r="J167" s="500" t="s">
        <v>1526</v>
      </c>
      <c r="K167" s="501">
        <v>9</v>
      </c>
      <c r="L167" s="506">
        <v>41</v>
      </c>
      <c r="M167" s="529">
        <f t="shared" si="5"/>
        <v>0</v>
      </c>
      <c r="N167" s="530">
        <f t="shared" si="6"/>
        <v>0</v>
      </c>
    </row>
    <row r="168" spans="1:14" ht="27" customHeight="1">
      <c r="A168" s="494">
        <v>163</v>
      </c>
      <c r="B168" s="532">
        <v>9</v>
      </c>
      <c r="C168" s="496" t="s">
        <v>308</v>
      </c>
      <c r="D168" s="497" t="s">
        <v>655</v>
      </c>
      <c r="E168" s="497" t="s">
        <v>16</v>
      </c>
      <c r="F168" s="534" t="s">
        <v>309</v>
      </c>
      <c r="G168" s="517">
        <v>35</v>
      </c>
      <c r="H168" s="496" t="s">
        <v>18</v>
      </c>
      <c r="I168" s="499">
        <f t="shared" si="4"/>
        <v>315</v>
      </c>
      <c r="J168" s="500" t="s">
        <v>1527</v>
      </c>
      <c r="K168" s="501">
        <v>9</v>
      </c>
      <c r="L168" s="506">
        <v>35</v>
      </c>
      <c r="M168" s="529">
        <f t="shared" si="5"/>
        <v>0</v>
      </c>
      <c r="N168" s="530">
        <f t="shared" si="6"/>
        <v>0</v>
      </c>
    </row>
    <row r="169" spans="1:14" ht="27" customHeight="1">
      <c r="A169" s="494">
        <v>164</v>
      </c>
      <c r="B169" s="532">
        <v>3</v>
      </c>
      <c r="C169" s="496" t="s">
        <v>292</v>
      </c>
      <c r="D169" s="497" t="s">
        <v>655</v>
      </c>
      <c r="E169" s="497" t="s">
        <v>16</v>
      </c>
      <c r="F169" s="534" t="s">
        <v>293</v>
      </c>
      <c r="G169" s="517">
        <v>880</v>
      </c>
      <c r="H169" s="496" t="s">
        <v>18</v>
      </c>
      <c r="I169" s="499">
        <f t="shared" si="4"/>
        <v>2640</v>
      </c>
      <c r="J169" s="500" t="s">
        <v>1528</v>
      </c>
      <c r="K169" s="501">
        <v>3</v>
      </c>
      <c r="L169" s="506">
        <v>880</v>
      </c>
      <c r="M169" s="529">
        <f t="shared" si="5"/>
        <v>0</v>
      </c>
      <c r="N169" s="530">
        <f t="shared" si="6"/>
        <v>0</v>
      </c>
    </row>
    <row r="170" spans="1:14" ht="60.75" customHeight="1">
      <c r="A170" s="494">
        <v>165</v>
      </c>
      <c r="B170" s="532">
        <v>6</v>
      </c>
      <c r="C170" s="497" t="s">
        <v>1529</v>
      </c>
      <c r="D170" s="497" t="s">
        <v>655</v>
      </c>
      <c r="E170" s="497" t="s">
        <v>16</v>
      </c>
      <c r="F170" s="534" t="s">
        <v>1530</v>
      </c>
      <c r="G170" s="517">
        <v>1934</v>
      </c>
      <c r="H170" s="496" t="s">
        <v>18</v>
      </c>
      <c r="I170" s="499">
        <f t="shared" si="4"/>
        <v>11604</v>
      </c>
      <c r="J170" s="500" t="s">
        <v>1531</v>
      </c>
      <c r="K170" s="501">
        <v>6</v>
      </c>
      <c r="L170" s="502">
        <v>1934</v>
      </c>
      <c r="M170" s="529">
        <f t="shared" si="5"/>
        <v>0</v>
      </c>
      <c r="N170" s="530">
        <f t="shared" si="6"/>
        <v>0</v>
      </c>
    </row>
    <row r="171" spans="1:14" ht="15.75">
      <c r="A171" s="494">
        <v>166</v>
      </c>
      <c r="B171" s="513">
        <v>4</v>
      </c>
      <c r="C171" s="514" t="s">
        <v>235</v>
      </c>
      <c r="D171" s="497" t="s">
        <v>655</v>
      </c>
      <c r="E171" s="497" t="s">
        <v>16</v>
      </c>
      <c r="F171" s="514" t="s">
        <v>236</v>
      </c>
      <c r="G171" s="518">
        <v>4554</v>
      </c>
      <c r="H171" s="496" t="s">
        <v>18</v>
      </c>
      <c r="I171" s="499">
        <f t="shared" si="4"/>
        <v>18216</v>
      </c>
      <c r="J171" s="536" t="s">
        <v>1465</v>
      </c>
      <c r="K171" s="537">
        <v>4</v>
      </c>
      <c r="L171" s="538">
        <v>4554</v>
      </c>
      <c r="M171" s="529">
        <f t="shared" si="5"/>
        <v>0</v>
      </c>
      <c r="N171" s="530">
        <f t="shared" si="6"/>
        <v>0</v>
      </c>
    </row>
    <row r="172" spans="1:14" ht="15.75">
      <c r="A172" s="494">
        <v>167</v>
      </c>
      <c r="B172" s="513">
        <v>6</v>
      </c>
      <c r="C172" s="514" t="s">
        <v>313</v>
      </c>
      <c r="D172" s="497" t="s">
        <v>655</v>
      </c>
      <c r="E172" s="497" t="s">
        <v>16</v>
      </c>
      <c r="F172" s="514" t="s">
        <v>314</v>
      </c>
      <c r="G172" s="518">
        <v>24151</v>
      </c>
      <c r="H172" s="496" t="s">
        <v>18</v>
      </c>
      <c r="I172" s="499">
        <f t="shared" si="4"/>
        <v>144906</v>
      </c>
      <c r="J172" s="500" t="s">
        <v>1532</v>
      </c>
      <c r="K172" s="501">
        <v>6</v>
      </c>
      <c r="L172" s="502">
        <v>24151</v>
      </c>
      <c r="M172" s="529">
        <f t="shared" si="5"/>
        <v>0</v>
      </c>
      <c r="N172" s="530">
        <f t="shared" si="6"/>
        <v>0</v>
      </c>
    </row>
    <row r="173" spans="1:14" ht="15.75">
      <c r="A173" s="494">
        <v>168</v>
      </c>
      <c r="B173" s="513">
        <v>4500</v>
      </c>
      <c r="C173" s="514" t="s">
        <v>247</v>
      </c>
      <c r="D173" s="497" t="s">
        <v>655</v>
      </c>
      <c r="E173" s="497" t="s">
        <v>16</v>
      </c>
      <c r="F173" s="514" t="s">
        <v>248</v>
      </c>
      <c r="G173" s="515">
        <v>60.75</v>
      </c>
      <c r="H173" s="496" t="s">
        <v>18</v>
      </c>
      <c r="I173" s="499">
        <f t="shared" si="4"/>
        <v>273375</v>
      </c>
      <c r="J173" s="500" t="s">
        <v>1469</v>
      </c>
      <c r="K173" s="516">
        <v>4500</v>
      </c>
      <c r="L173" s="506">
        <v>60.75</v>
      </c>
      <c r="M173" s="529">
        <f t="shared" si="5"/>
        <v>0</v>
      </c>
      <c r="N173" s="530">
        <f t="shared" si="6"/>
        <v>0</v>
      </c>
    </row>
    <row r="174" spans="1:14" ht="15.75">
      <c r="A174" s="494">
        <v>169</v>
      </c>
      <c r="B174" s="513">
        <v>370</v>
      </c>
      <c r="C174" s="514" t="s">
        <v>233</v>
      </c>
      <c r="D174" s="497" t="s">
        <v>655</v>
      </c>
      <c r="E174" s="497" t="s">
        <v>16</v>
      </c>
      <c r="F174" s="514" t="s">
        <v>234</v>
      </c>
      <c r="G174" s="515">
        <v>56.5</v>
      </c>
      <c r="H174" s="496" t="s">
        <v>18</v>
      </c>
      <c r="I174" s="499">
        <f t="shared" si="4"/>
        <v>20905</v>
      </c>
      <c r="J174" s="500" t="s">
        <v>1463</v>
      </c>
      <c r="K174" s="508">
        <v>370</v>
      </c>
      <c r="L174" s="506">
        <v>56.5</v>
      </c>
      <c r="M174" s="529">
        <f t="shared" si="5"/>
        <v>0</v>
      </c>
      <c r="N174" s="530">
        <f t="shared" si="6"/>
        <v>0</v>
      </c>
    </row>
    <row r="175" spans="1:14" ht="15.75">
      <c r="A175" s="494">
        <v>170</v>
      </c>
      <c r="B175" s="513">
        <v>975</v>
      </c>
      <c r="C175" s="514" t="s">
        <v>229</v>
      </c>
      <c r="D175" s="497" t="s">
        <v>655</v>
      </c>
      <c r="E175" s="497" t="s">
        <v>16</v>
      </c>
      <c r="F175" s="514" t="s">
        <v>230</v>
      </c>
      <c r="G175" s="515">
        <v>57.45</v>
      </c>
      <c r="H175" s="496" t="s">
        <v>18</v>
      </c>
      <c r="I175" s="499">
        <f t="shared" si="4"/>
        <v>56013.75</v>
      </c>
      <c r="J175" s="500" t="s">
        <v>1459</v>
      </c>
      <c r="K175" s="501">
        <v>975</v>
      </c>
      <c r="L175" s="506">
        <v>57.45</v>
      </c>
      <c r="M175" s="529">
        <f t="shared" si="5"/>
        <v>0</v>
      </c>
      <c r="N175" s="530">
        <f t="shared" si="6"/>
        <v>0</v>
      </c>
    </row>
    <row r="176" spans="1:14" ht="31.5">
      <c r="A176" s="494">
        <v>171</v>
      </c>
      <c r="B176" s="513">
        <v>3</v>
      </c>
      <c r="C176" s="514" t="s">
        <v>1001</v>
      </c>
      <c r="D176" s="497" t="s">
        <v>655</v>
      </c>
      <c r="E176" s="497" t="s">
        <v>16</v>
      </c>
      <c r="F176" s="514" t="s">
        <v>317</v>
      </c>
      <c r="G176" s="518">
        <v>40658.78</v>
      </c>
      <c r="H176" s="496" t="s">
        <v>18</v>
      </c>
      <c r="I176" s="499">
        <f t="shared" si="4"/>
        <v>121976.34</v>
      </c>
      <c r="J176" s="500" t="s">
        <v>1533</v>
      </c>
      <c r="K176" s="501">
        <v>3</v>
      </c>
      <c r="L176" s="502">
        <v>40658.78</v>
      </c>
      <c r="M176" s="529">
        <f t="shared" si="5"/>
        <v>0</v>
      </c>
      <c r="N176" s="530">
        <f t="shared" si="6"/>
        <v>0</v>
      </c>
    </row>
    <row r="177" spans="1:13" s="529" customFormat="1" ht="15.75">
      <c r="A177" s="494">
        <v>172</v>
      </c>
      <c r="B177" s="539">
        <v>8</v>
      </c>
      <c r="C177" s="514" t="s">
        <v>257</v>
      </c>
      <c r="D177" s="497" t="s">
        <v>655</v>
      </c>
      <c r="E177" s="497" t="s">
        <v>16</v>
      </c>
      <c r="F177" s="496" t="s">
        <v>258</v>
      </c>
      <c r="G177" s="517">
        <v>765</v>
      </c>
      <c r="H177" s="496" t="s">
        <v>18</v>
      </c>
      <c r="I177" s="499">
        <f t="shared" si="4"/>
        <v>6120</v>
      </c>
      <c r="J177" s="500" t="s">
        <v>1487</v>
      </c>
      <c r="K177" s="508">
        <v>8</v>
      </c>
      <c r="L177" s="506">
        <v>765</v>
      </c>
      <c r="M177" s="540">
        <f>G177-L177</f>
        <v>0</v>
      </c>
    </row>
    <row r="178" spans="1:13" ht="15.75">
      <c r="A178" s="494">
        <v>173</v>
      </c>
      <c r="B178" s="495">
        <v>27</v>
      </c>
      <c r="C178" s="524" t="s">
        <v>157</v>
      </c>
      <c r="D178" s="497" t="s">
        <v>655</v>
      </c>
      <c r="E178" s="497" t="s">
        <v>16</v>
      </c>
      <c r="F178" s="496" t="s">
        <v>158</v>
      </c>
      <c r="G178" s="517">
        <v>1024</v>
      </c>
      <c r="H178" s="517" t="s">
        <v>159</v>
      </c>
      <c r="I178" s="499">
        <f t="shared" si="4"/>
        <v>27648</v>
      </c>
      <c r="J178" s="500" t="s">
        <v>1404</v>
      </c>
      <c r="K178" s="501">
        <v>27</v>
      </c>
      <c r="L178" s="502">
        <v>1024</v>
      </c>
      <c r="M178" s="540">
        <f t="shared" ref="M178:M216" si="7">G178-L178</f>
        <v>0</v>
      </c>
    </row>
    <row r="179" spans="1:13" ht="74.25" customHeight="1">
      <c r="A179" s="494">
        <v>174</v>
      </c>
      <c r="B179" s="495">
        <v>14</v>
      </c>
      <c r="C179" s="524" t="s">
        <v>1322</v>
      </c>
      <c r="D179" s="497" t="s">
        <v>655</v>
      </c>
      <c r="E179" s="497" t="s">
        <v>16</v>
      </c>
      <c r="F179" s="496" t="s">
        <v>29</v>
      </c>
      <c r="G179" s="517">
        <v>3299.7</v>
      </c>
      <c r="H179" s="517" t="s">
        <v>18</v>
      </c>
      <c r="I179" s="499">
        <f t="shared" si="4"/>
        <v>46195.799999999996</v>
      </c>
      <c r="J179" s="500" t="s">
        <v>1310</v>
      </c>
      <c r="K179" s="501">
        <v>14</v>
      </c>
      <c r="L179" s="502">
        <v>3299.7</v>
      </c>
      <c r="M179" s="540">
        <f t="shared" si="7"/>
        <v>0</v>
      </c>
    </row>
    <row r="180" spans="1:13" ht="15.75">
      <c r="A180" s="494">
        <v>175</v>
      </c>
      <c r="B180" s="495">
        <v>27</v>
      </c>
      <c r="C180" s="524" t="s">
        <v>161</v>
      </c>
      <c r="D180" s="497" t="s">
        <v>655</v>
      </c>
      <c r="E180" s="497" t="s">
        <v>16</v>
      </c>
      <c r="F180" s="496" t="s">
        <v>162</v>
      </c>
      <c r="G180" s="517">
        <v>1024</v>
      </c>
      <c r="H180" s="517" t="s">
        <v>159</v>
      </c>
      <c r="I180" s="499">
        <f t="shared" si="4"/>
        <v>27648</v>
      </c>
      <c r="J180" s="500" t="s">
        <v>1405</v>
      </c>
      <c r="K180" s="501">
        <v>27</v>
      </c>
      <c r="L180" s="502">
        <v>1024</v>
      </c>
      <c r="M180" s="540">
        <f t="shared" si="7"/>
        <v>0</v>
      </c>
    </row>
    <row r="181" spans="1:13" ht="175.5">
      <c r="A181" s="494">
        <v>176</v>
      </c>
      <c r="B181" s="495">
        <v>100</v>
      </c>
      <c r="C181" s="533" t="s">
        <v>1534</v>
      </c>
      <c r="D181" s="497" t="s">
        <v>655</v>
      </c>
      <c r="E181" s="497" t="s">
        <v>16</v>
      </c>
      <c r="F181" s="496" t="s">
        <v>1535</v>
      </c>
      <c r="G181" s="517">
        <v>465.46</v>
      </c>
      <c r="H181" s="517" t="s">
        <v>94</v>
      </c>
      <c r="I181" s="499">
        <f t="shared" si="4"/>
        <v>46546</v>
      </c>
      <c r="J181" s="500" t="s">
        <v>1536</v>
      </c>
      <c r="K181" s="508">
        <v>100</v>
      </c>
      <c r="L181" s="506">
        <v>465.46</v>
      </c>
      <c r="M181" s="540">
        <f t="shared" si="7"/>
        <v>0</v>
      </c>
    </row>
    <row r="182" spans="1:13" ht="187.5" customHeight="1">
      <c r="A182" s="494">
        <v>177</v>
      </c>
      <c r="B182" s="495">
        <v>3900</v>
      </c>
      <c r="C182" s="524" t="s">
        <v>1537</v>
      </c>
      <c r="D182" s="497" t="s">
        <v>655</v>
      </c>
      <c r="E182" s="497" t="s">
        <v>16</v>
      </c>
      <c r="F182" s="531" t="s">
        <v>322</v>
      </c>
      <c r="G182" s="517">
        <v>1073.94</v>
      </c>
      <c r="H182" s="517" t="s">
        <v>94</v>
      </c>
      <c r="I182" s="499">
        <f t="shared" si="4"/>
        <v>4188366</v>
      </c>
      <c r="J182" s="500" t="s">
        <v>1538</v>
      </c>
      <c r="K182" s="516">
        <v>3900</v>
      </c>
      <c r="L182" s="502">
        <v>1073.94</v>
      </c>
      <c r="M182" s="540">
        <f t="shared" si="7"/>
        <v>0</v>
      </c>
    </row>
    <row r="183" spans="1:13" ht="201" customHeight="1">
      <c r="A183" s="494">
        <v>178</v>
      </c>
      <c r="B183" s="495">
        <v>1000</v>
      </c>
      <c r="C183" s="524" t="s">
        <v>1539</v>
      </c>
      <c r="D183" s="497" t="s">
        <v>655</v>
      </c>
      <c r="E183" s="497" t="s">
        <v>16</v>
      </c>
      <c r="F183" s="531" t="s">
        <v>1540</v>
      </c>
      <c r="G183" s="517">
        <v>1199.4000000000001</v>
      </c>
      <c r="H183" s="517" t="s">
        <v>94</v>
      </c>
      <c r="I183" s="499">
        <f t="shared" si="4"/>
        <v>1199400</v>
      </c>
      <c r="J183" s="500" t="s">
        <v>1541</v>
      </c>
      <c r="K183" s="516">
        <v>1000</v>
      </c>
      <c r="L183" s="502">
        <v>1199.4000000000001</v>
      </c>
      <c r="M183" s="540">
        <f t="shared" si="7"/>
        <v>0</v>
      </c>
    </row>
    <row r="184" spans="1:13" s="535" customFormat="1" ht="42" customHeight="1">
      <c r="A184" s="494">
        <v>179</v>
      </c>
      <c r="B184" s="495">
        <v>3000</v>
      </c>
      <c r="C184" s="533" t="s">
        <v>1542</v>
      </c>
      <c r="D184" s="497" t="s">
        <v>655</v>
      </c>
      <c r="E184" s="497" t="s">
        <v>16</v>
      </c>
      <c r="F184" s="496" t="s">
        <v>1543</v>
      </c>
      <c r="G184" s="517">
        <v>1075</v>
      </c>
      <c r="H184" s="517" t="s">
        <v>94</v>
      </c>
      <c r="I184" s="499">
        <f t="shared" si="4"/>
        <v>3225000</v>
      </c>
      <c r="J184" s="500" t="s">
        <v>1544</v>
      </c>
      <c r="K184" s="541">
        <v>3000</v>
      </c>
      <c r="L184" s="502">
        <v>1075</v>
      </c>
      <c r="M184" s="540">
        <f t="shared" si="7"/>
        <v>0</v>
      </c>
    </row>
    <row r="185" spans="1:13" ht="24" customHeight="1">
      <c r="A185" s="494">
        <v>180</v>
      </c>
      <c r="B185" s="495">
        <v>80</v>
      </c>
      <c r="C185" s="542" t="s">
        <v>1051</v>
      </c>
      <c r="D185" s="497" t="s">
        <v>655</v>
      </c>
      <c r="E185" s="497" t="s">
        <v>16</v>
      </c>
      <c r="F185" s="496" t="s">
        <v>270</v>
      </c>
      <c r="G185" s="517">
        <v>2745</v>
      </c>
      <c r="H185" s="517" t="s">
        <v>18</v>
      </c>
      <c r="I185" s="499">
        <f t="shared" si="4"/>
        <v>219600</v>
      </c>
      <c r="J185" s="500" t="s">
        <v>1501</v>
      </c>
      <c r="K185" s="501">
        <v>80</v>
      </c>
      <c r="L185" s="502">
        <v>2745</v>
      </c>
      <c r="M185" s="540">
        <f t="shared" si="7"/>
        <v>0</v>
      </c>
    </row>
    <row r="186" spans="1:13" ht="25.5" customHeight="1">
      <c r="A186" s="494">
        <v>181</v>
      </c>
      <c r="B186" s="495">
        <v>27</v>
      </c>
      <c r="C186" s="524" t="s">
        <v>1545</v>
      </c>
      <c r="D186" s="497" t="s">
        <v>655</v>
      </c>
      <c r="E186" s="497" t="s">
        <v>16</v>
      </c>
      <c r="F186" s="496" t="s">
        <v>327</v>
      </c>
      <c r="G186" s="517">
        <v>3725.45</v>
      </c>
      <c r="H186" s="517" t="s">
        <v>18</v>
      </c>
      <c r="I186" s="499">
        <f t="shared" si="4"/>
        <v>100587.15</v>
      </c>
      <c r="J186" s="500" t="s">
        <v>1546</v>
      </c>
      <c r="K186" s="501">
        <v>27</v>
      </c>
      <c r="L186" s="502">
        <v>3725.45</v>
      </c>
      <c r="M186" s="540">
        <f t="shared" si="7"/>
        <v>0</v>
      </c>
    </row>
    <row r="187" spans="1:13" ht="27.75" customHeight="1">
      <c r="A187" s="494">
        <v>182</v>
      </c>
      <c r="B187" s="495">
        <v>2000</v>
      </c>
      <c r="C187" s="496" t="s">
        <v>1547</v>
      </c>
      <c r="D187" s="497" t="s">
        <v>655</v>
      </c>
      <c r="E187" s="497" t="s">
        <v>57</v>
      </c>
      <c r="F187" s="496" t="s">
        <v>329</v>
      </c>
      <c r="G187" s="517">
        <v>740</v>
      </c>
      <c r="H187" s="517" t="s">
        <v>94</v>
      </c>
      <c r="I187" s="499">
        <f t="shared" si="4"/>
        <v>1480000</v>
      </c>
      <c r="J187" s="500" t="s">
        <v>1548</v>
      </c>
      <c r="K187" s="516">
        <v>2000</v>
      </c>
      <c r="L187" s="506">
        <v>740</v>
      </c>
      <c r="M187" s="540">
        <f t="shared" si="7"/>
        <v>0</v>
      </c>
    </row>
    <row r="188" spans="1:13" ht="32.25" customHeight="1">
      <c r="A188" s="494">
        <v>183</v>
      </c>
      <c r="B188" s="495">
        <v>500</v>
      </c>
      <c r="C188" s="496" t="s">
        <v>1549</v>
      </c>
      <c r="D188" s="497" t="s">
        <v>655</v>
      </c>
      <c r="E188" s="497" t="s">
        <v>57</v>
      </c>
      <c r="F188" s="496" t="s">
        <v>331</v>
      </c>
      <c r="G188" s="517">
        <v>759</v>
      </c>
      <c r="H188" s="517" t="s">
        <v>94</v>
      </c>
      <c r="I188" s="499">
        <f t="shared" si="4"/>
        <v>379500</v>
      </c>
      <c r="J188" s="500" t="s">
        <v>1550</v>
      </c>
      <c r="K188" s="508">
        <v>500</v>
      </c>
      <c r="L188" s="506">
        <v>759</v>
      </c>
      <c r="M188" s="540">
        <f t="shared" si="7"/>
        <v>0</v>
      </c>
    </row>
    <row r="189" spans="1:13" ht="24" customHeight="1">
      <c r="A189" s="494">
        <v>184</v>
      </c>
      <c r="B189" s="495">
        <v>500</v>
      </c>
      <c r="C189" s="524" t="s">
        <v>1551</v>
      </c>
      <c r="D189" s="497" t="s">
        <v>655</v>
      </c>
      <c r="E189" s="497" t="s">
        <v>57</v>
      </c>
      <c r="F189" s="496" t="s">
        <v>333</v>
      </c>
      <c r="G189" s="517">
        <v>80</v>
      </c>
      <c r="H189" s="517" t="s">
        <v>94</v>
      </c>
      <c r="I189" s="499">
        <f t="shared" si="4"/>
        <v>40000</v>
      </c>
      <c r="J189" s="500" t="s">
        <v>1552</v>
      </c>
      <c r="K189" s="508">
        <v>500</v>
      </c>
      <c r="L189" s="506">
        <v>80</v>
      </c>
      <c r="M189" s="540">
        <f t="shared" si="7"/>
        <v>0</v>
      </c>
    </row>
    <row r="190" spans="1:13" ht="31.5">
      <c r="A190" s="494">
        <v>185</v>
      </c>
      <c r="B190" s="495">
        <v>16</v>
      </c>
      <c r="C190" s="524" t="s">
        <v>1553</v>
      </c>
      <c r="D190" s="497" t="s">
        <v>655</v>
      </c>
      <c r="E190" s="497" t="s">
        <v>16</v>
      </c>
      <c r="F190" s="496" t="s">
        <v>335</v>
      </c>
      <c r="G190" s="517">
        <v>2370.63</v>
      </c>
      <c r="H190" s="517" t="s">
        <v>18</v>
      </c>
      <c r="I190" s="499">
        <f t="shared" si="4"/>
        <v>37930.080000000002</v>
      </c>
      <c r="J190" s="500" t="s">
        <v>1554</v>
      </c>
      <c r="K190" s="501">
        <v>16</v>
      </c>
      <c r="L190" s="502">
        <v>2370.63</v>
      </c>
      <c r="M190" s="540">
        <f t="shared" si="7"/>
        <v>0</v>
      </c>
    </row>
    <row r="191" spans="1:13" ht="78.75">
      <c r="A191" s="494">
        <v>186</v>
      </c>
      <c r="B191" s="495">
        <v>160</v>
      </c>
      <c r="C191" s="524" t="s">
        <v>1555</v>
      </c>
      <c r="D191" s="497" t="s">
        <v>655</v>
      </c>
      <c r="E191" s="497" t="s">
        <v>16</v>
      </c>
      <c r="F191" s="496" t="s">
        <v>324</v>
      </c>
      <c r="G191" s="517">
        <v>144.08000000000001</v>
      </c>
      <c r="H191" s="517" t="s">
        <v>94</v>
      </c>
      <c r="I191" s="499">
        <f t="shared" si="4"/>
        <v>23052.800000000003</v>
      </c>
      <c r="J191" s="500" t="s">
        <v>1556</v>
      </c>
      <c r="K191" s="508">
        <v>160</v>
      </c>
      <c r="L191" s="506">
        <v>144.08000000000001</v>
      </c>
      <c r="M191" s="540">
        <f t="shared" si="7"/>
        <v>0</v>
      </c>
    </row>
    <row r="192" spans="1:13" ht="47.25">
      <c r="A192" s="494">
        <v>187</v>
      </c>
      <c r="B192" s="495">
        <v>8000</v>
      </c>
      <c r="C192" s="524" t="s">
        <v>1512</v>
      </c>
      <c r="D192" s="497" t="s">
        <v>655</v>
      </c>
      <c r="E192" s="497" t="s">
        <v>16</v>
      </c>
      <c r="F192" s="496" t="s">
        <v>282</v>
      </c>
      <c r="G192" s="517">
        <v>30</v>
      </c>
      <c r="H192" s="517" t="s">
        <v>94</v>
      </c>
      <c r="I192" s="499">
        <f t="shared" si="4"/>
        <v>240000</v>
      </c>
      <c r="J192" s="500" t="s">
        <v>1513</v>
      </c>
      <c r="K192" s="516">
        <v>8000</v>
      </c>
      <c r="L192" s="506">
        <v>30</v>
      </c>
      <c r="M192" s="540">
        <f t="shared" si="7"/>
        <v>0</v>
      </c>
    </row>
    <row r="193" spans="1:13" ht="47.25">
      <c r="A193" s="494">
        <v>188</v>
      </c>
      <c r="B193" s="495">
        <v>16</v>
      </c>
      <c r="C193" s="524" t="s">
        <v>1514</v>
      </c>
      <c r="D193" s="497" t="s">
        <v>655</v>
      </c>
      <c r="E193" s="497" t="s">
        <v>16</v>
      </c>
      <c r="F193" s="496" t="s">
        <v>284</v>
      </c>
      <c r="G193" s="517">
        <v>512.54999999999995</v>
      </c>
      <c r="H193" s="517" t="s">
        <v>18</v>
      </c>
      <c r="I193" s="499">
        <f t="shared" si="4"/>
        <v>8200.7999999999993</v>
      </c>
      <c r="J193" s="500" t="s">
        <v>1515</v>
      </c>
      <c r="K193" s="501">
        <v>16</v>
      </c>
      <c r="L193" s="506">
        <v>512.54999999999995</v>
      </c>
      <c r="M193" s="540">
        <f t="shared" si="7"/>
        <v>0</v>
      </c>
    </row>
    <row r="194" spans="1:13" ht="47.25">
      <c r="A194" s="494">
        <v>189</v>
      </c>
      <c r="B194" s="495">
        <v>16</v>
      </c>
      <c r="C194" s="524" t="s">
        <v>1557</v>
      </c>
      <c r="D194" s="497" t="s">
        <v>655</v>
      </c>
      <c r="E194" s="497" t="s">
        <v>16</v>
      </c>
      <c r="F194" s="496" t="s">
        <v>286</v>
      </c>
      <c r="G194" s="517">
        <v>1132</v>
      </c>
      <c r="H194" s="517" t="s">
        <v>18</v>
      </c>
      <c r="I194" s="499">
        <f t="shared" si="4"/>
        <v>18112</v>
      </c>
      <c r="J194" s="500" t="s">
        <v>1516</v>
      </c>
      <c r="K194" s="501">
        <v>16</v>
      </c>
      <c r="L194" s="502">
        <v>1132</v>
      </c>
      <c r="M194" s="540">
        <f t="shared" si="7"/>
        <v>0</v>
      </c>
    </row>
    <row r="195" spans="1:13" ht="47.25">
      <c r="A195" s="494">
        <v>190</v>
      </c>
      <c r="B195" s="495">
        <v>8</v>
      </c>
      <c r="C195" s="524" t="s">
        <v>1517</v>
      </c>
      <c r="D195" s="497" t="s">
        <v>655</v>
      </c>
      <c r="E195" s="497" t="s">
        <v>16</v>
      </c>
      <c r="F195" s="496" t="s">
        <v>135</v>
      </c>
      <c r="G195" s="517">
        <v>990.68</v>
      </c>
      <c r="H195" s="517" t="s">
        <v>18</v>
      </c>
      <c r="I195" s="499">
        <f t="shared" si="4"/>
        <v>7925.44</v>
      </c>
      <c r="J195" s="500" t="s">
        <v>1387</v>
      </c>
      <c r="K195" s="501">
        <v>8</v>
      </c>
      <c r="L195" s="506">
        <v>990.68</v>
      </c>
      <c r="M195" s="540">
        <f t="shared" si="7"/>
        <v>0</v>
      </c>
    </row>
    <row r="196" spans="1:13" ht="110.25">
      <c r="A196" s="494">
        <v>191</v>
      </c>
      <c r="B196" s="495">
        <v>8</v>
      </c>
      <c r="C196" s="524" t="s">
        <v>1558</v>
      </c>
      <c r="D196" s="497" t="s">
        <v>655</v>
      </c>
      <c r="E196" s="497" t="s">
        <v>16</v>
      </c>
      <c r="F196" s="496" t="s">
        <v>137</v>
      </c>
      <c r="G196" s="517">
        <v>2643.83</v>
      </c>
      <c r="H196" s="517" t="s">
        <v>18</v>
      </c>
      <c r="I196" s="499">
        <f t="shared" si="4"/>
        <v>21150.639999999999</v>
      </c>
      <c r="J196" s="500" t="s">
        <v>1389</v>
      </c>
      <c r="K196" s="501">
        <v>8</v>
      </c>
      <c r="L196" s="502">
        <v>2643.83</v>
      </c>
      <c r="M196" s="540">
        <f t="shared" si="7"/>
        <v>0</v>
      </c>
    </row>
    <row r="197" spans="1:13" ht="47.25">
      <c r="A197" s="494">
        <v>192</v>
      </c>
      <c r="B197" s="495">
        <v>200</v>
      </c>
      <c r="C197" s="497" t="s">
        <v>87</v>
      </c>
      <c r="D197" s="497" t="s">
        <v>655</v>
      </c>
      <c r="E197" s="497" t="s">
        <v>16</v>
      </c>
      <c r="F197" s="496" t="s">
        <v>88</v>
      </c>
      <c r="G197" s="517">
        <v>41</v>
      </c>
      <c r="H197" s="517" t="s">
        <v>86</v>
      </c>
      <c r="I197" s="499">
        <f t="shared" si="4"/>
        <v>8200</v>
      </c>
      <c r="J197" s="500" t="s">
        <v>1349</v>
      </c>
      <c r="K197" s="501">
        <v>200</v>
      </c>
      <c r="L197" s="506">
        <v>41</v>
      </c>
      <c r="M197" s="540">
        <f t="shared" si="7"/>
        <v>0</v>
      </c>
    </row>
    <row r="198" spans="1:13" ht="47.25" customHeight="1">
      <c r="A198" s="494">
        <v>193</v>
      </c>
      <c r="B198" s="495">
        <v>7.52</v>
      </c>
      <c r="C198" s="524" t="s">
        <v>1412</v>
      </c>
      <c r="D198" s="497" t="s">
        <v>655</v>
      </c>
      <c r="E198" s="497" t="s">
        <v>16</v>
      </c>
      <c r="F198" s="496" t="s">
        <v>139</v>
      </c>
      <c r="G198" s="517">
        <v>6579</v>
      </c>
      <c r="H198" s="517" t="s">
        <v>140</v>
      </c>
      <c r="I198" s="499">
        <f t="shared" si="4"/>
        <v>49474.079999999994</v>
      </c>
      <c r="J198" s="500" t="s">
        <v>1391</v>
      </c>
      <c r="K198" s="508">
        <v>7.52</v>
      </c>
      <c r="L198" s="502">
        <v>6579</v>
      </c>
      <c r="M198" s="540">
        <f t="shared" si="7"/>
        <v>0</v>
      </c>
    </row>
    <row r="199" spans="1:13" ht="15.75">
      <c r="A199" s="494">
        <v>194</v>
      </c>
      <c r="B199" s="495">
        <v>0.248</v>
      </c>
      <c r="C199" s="524" t="s">
        <v>1392</v>
      </c>
      <c r="D199" s="497" t="s">
        <v>655</v>
      </c>
      <c r="E199" s="497" t="s">
        <v>16</v>
      </c>
      <c r="F199" s="496" t="s">
        <v>142</v>
      </c>
      <c r="G199" s="517">
        <v>3892.98</v>
      </c>
      <c r="H199" s="517" t="s">
        <v>140</v>
      </c>
      <c r="I199" s="499">
        <f t="shared" ref="I199:I216" si="8">B199*G199</f>
        <v>965.45903999999996</v>
      </c>
      <c r="J199" s="500" t="s">
        <v>1393</v>
      </c>
      <c r="K199" s="508">
        <v>0.248</v>
      </c>
      <c r="L199" s="502">
        <v>3892.98</v>
      </c>
      <c r="M199" s="540">
        <f t="shared" si="7"/>
        <v>0</v>
      </c>
    </row>
    <row r="200" spans="1:13" ht="72.75" customHeight="1">
      <c r="A200" s="494">
        <v>195</v>
      </c>
      <c r="B200" s="495">
        <v>0.4</v>
      </c>
      <c r="C200" s="543" t="s">
        <v>1559</v>
      </c>
      <c r="D200" s="497" t="s">
        <v>655</v>
      </c>
      <c r="E200" s="497" t="s">
        <v>57</v>
      </c>
      <c r="F200" s="496" t="s">
        <v>64</v>
      </c>
      <c r="G200" s="517">
        <v>3426</v>
      </c>
      <c r="H200" s="517" t="s">
        <v>18</v>
      </c>
      <c r="I200" s="499">
        <f t="shared" si="8"/>
        <v>1370.4</v>
      </c>
      <c r="J200" s="500" t="s">
        <v>1334</v>
      </c>
      <c r="K200" s="508">
        <v>0.4</v>
      </c>
      <c r="L200" s="502">
        <v>3426</v>
      </c>
      <c r="M200" s="540">
        <f t="shared" si="7"/>
        <v>0</v>
      </c>
    </row>
    <row r="201" spans="1:13" ht="15.75">
      <c r="A201" s="494">
        <v>196</v>
      </c>
      <c r="B201" s="495">
        <v>10</v>
      </c>
      <c r="C201" s="542" t="s">
        <v>1560</v>
      </c>
      <c r="D201" s="497" t="s">
        <v>655</v>
      </c>
      <c r="E201" s="497" t="s">
        <v>57</v>
      </c>
      <c r="F201" s="496" t="s">
        <v>296</v>
      </c>
      <c r="G201" s="517">
        <v>2789</v>
      </c>
      <c r="H201" s="517" t="s">
        <v>18</v>
      </c>
      <c r="I201" s="499">
        <f t="shared" si="8"/>
        <v>27890</v>
      </c>
      <c r="J201" s="500" t="s">
        <v>1520</v>
      </c>
      <c r="K201" s="501">
        <v>10</v>
      </c>
      <c r="L201" s="502">
        <v>2789</v>
      </c>
      <c r="M201" s="540">
        <f t="shared" si="7"/>
        <v>0</v>
      </c>
    </row>
    <row r="202" spans="1:13" ht="64.5" customHeight="1">
      <c r="A202" s="494">
        <v>197</v>
      </c>
      <c r="B202" s="495">
        <v>10</v>
      </c>
      <c r="C202" s="533" t="s">
        <v>80</v>
      </c>
      <c r="D202" s="497" t="s">
        <v>655</v>
      </c>
      <c r="E202" s="497" t="s">
        <v>16</v>
      </c>
      <c r="F202" s="496" t="s">
        <v>81</v>
      </c>
      <c r="G202" s="517">
        <v>1234.2</v>
      </c>
      <c r="H202" s="517" t="s">
        <v>18</v>
      </c>
      <c r="I202" s="499">
        <f t="shared" si="8"/>
        <v>12342</v>
      </c>
      <c r="J202" s="500" t="s">
        <v>1346</v>
      </c>
      <c r="K202" s="501">
        <v>10</v>
      </c>
      <c r="L202" s="502">
        <v>1234.2</v>
      </c>
      <c r="M202" s="540">
        <f t="shared" si="7"/>
        <v>0</v>
      </c>
    </row>
    <row r="203" spans="1:13" ht="64.5" customHeight="1">
      <c r="A203" s="494">
        <v>198</v>
      </c>
      <c r="B203" s="495">
        <v>10</v>
      </c>
      <c r="C203" s="533" t="s">
        <v>82</v>
      </c>
      <c r="D203" s="497" t="s">
        <v>655</v>
      </c>
      <c r="E203" s="497" t="s">
        <v>16</v>
      </c>
      <c r="F203" s="496" t="s">
        <v>83</v>
      </c>
      <c r="G203" s="517">
        <v>386</v>
      </c>
      <c r="H203" s="517" t="s">
        <v>18</v>
      </c>
      <c r="I203" s="499">
        <f t="shared" si="8"/>
        <v>3860</v>
      </c>
      <c r="J203" s="500" t="s">
        <v>1347</v>
      </c>
      <c r="K203" s="501">
        <v>10</v>
      </c>
      <c r="L203" s="506">
        <v>386</v>
      </c>
      <c r="M203" s="540">
        <f t="shared" si="7"/>
        <v>0</v>
      </c>
    </row>
    <row r="204" spans="1:13" ht="78.75" customHeight="1">
      <c r="A204" s="494">
        <v>199</v>
      </c>
      <c r="B204" s="495">
        <v>80</v>
      </c>
      <c r="C204" s="533" t="s">
        <v>1521</v>
      </c>
      <c r="D204" s="497" t="s">
        <v>655</v>
      </c>
      <c r="E204" s="497" t="s">
        <v>16</v>
      </c>
      <c r="F204" s="496" t="s">
        <v>300</v>
      </c>
      <c r="G204" s="517">
        <v>484</v>
      </c>
      <c r="H204" s="517" t="s">
        <v>18</v>
      </c>
      <c r="I204" s="499">
        <f t="shared" si="8"/>
        <v>38720</v>
      </c>
      <c r="J204" s="500" t="s">
        <v>1522</v>
      </c>
      <c r="K204" s="501">
        <v>80</v>
      </c>
      <c r="L204" s="506">
        <v>484</v>
      </c>
      <c r="M204" s="540">
        <f t="shared" si="7"/>
        <v>0</v>
      </c>
    </row>
    <row r="205" spans="1:13" ht="29.25" customHeight="1">
      <c r="A205" s="494">
        <v>200</v>
      </c>
      <c r="B205" s="495">
        <v>8</v>
      </c>
      <c r="C205" s="524" t="s">
        <v>301</v>
      </c>
      <c r="D205" s="497" t="s">
        <v>655</v>
      </c>
      <c r="E205" s="497" t="s">
        <v>16</v>
      </c>
      <c r="F205" s="496" t="s">
        <v>302</v>
      </c>
      <c r="G205" s="517">
        <v>53</v>
      </c>
      <c r="H205" s="517" t="s">
        <v>18</v>
      </c>
      <c r="I205" s="499">
        <f t="shared" si="8"/>
        <v>424</v>
      </c>
      <c r="J205" s="500" t="s">
        <v>1523</v>
      </c>
      <c r="K205" s="501">
        <v>8</v>
      </c>
      <c r="L205" s="506">
        <v>53</v>
      </c>
      <c r="M205" s="540">
        <f t="shared" si="7"/>
        <v>0</v>
      </c>
    </row>
    <row r="206" spans="1:13" ht="29.25" customHeight="1">
      <c r="A206" s="494">
        <v>201</v>
      </c>
      <c r="B206" s="495">
        <v>10</v>
      </c>
      <c r="C206" s="496" t="s">
        <v>418</v>
      </c>
      <c r="D206" s="497" t="s">
        <v>655</v>
      </c>
      <c r="E206" s="497" t="s">
        <v>57</v>
      </c>
      <c r="F206" s="496" t="s">
        <v>90</v>
      </c>
      <c r="G206" s="517">
        <v>117.5</v>
      </c>
      <c r="H206" s="517" t="s">
        <v>91</v>
      </c>
      <c r="I206" s="499">
        <f t="shared" si="8"/>
        <v>1175</v>
      </c>
      <c r="J206" s="500" t="s">
        <v>1350</v>
      </c>
      <c r="K206" s="508">
        <v>10</v>
      </c>
      <c r="L206" s="506">
        <v>117.5</v>
      </c>
      <c r="M206" s="540">
        <f t="shared" si="7"/>
        <v>0</v>
      </c>
    </row>
    <row r="207" spans="1:13" ht="29.25" customHeight="1">
      <c r="A207" s="494">
        <v>202</v>
      </c>
      <c r="B207" s="495">
        <v>8</v>
      </c>
      <c r="C207" s="497" t="s">
        <v>1561</v>
      </c>
      <c r="D207" s="497" t="s">
        <v>655</v>
      </c>
      <c r="E207" s="497" t="s">
        <v>16</v>
      </c>
      <c r="F207" s="496" t="s">
        <v>341</v>
      </c>
      <c r="G207" s="517">
        <v>3200</v>
      </c>
      <c r="H207" s="517" t="s">
        <v>18</v>
      </c>
      <c r="I207" s="499">
        <f t="shared" si="8"/>
        <v>25600</v>
      </c>
      <c r="J207" s="500" t="s">
        <v>1562</v>
      </c>
      <c r="K207" s="501">
        <v>8</v>
      </c>
      <c r="L207" s="502">
        <v>3200</v>
      </c>
      <c r="M207" s="540">
        <f t="shared" si="7"/>
        <v>0</v>
      </c>
    </row>
    <row r="208" spans="1:13" ht="29.25" customHeight="1">
      <c r="A208" s="494">
        <v>203</v>
      </c>
      <c r="B208" s="495">
        <v>8</v>
      </c>
      <c r="C208" s="497" t="s">
        <v>310</v>
      </c>
      <c r="D208" s="497" t="s">
        <v>655</v>
      </c>
      <c r="E208" s="497" t="s">
        <v>16</v>
      </c>
      <c r="F208" s="496" t="s">
        <v>311</v>
      </c>
      <c r="G208" s="517">
        <v>146.63</v>
      </c>
      <c r="H208" s="517" t="s">
        <v>18</v>
      </c>
      <c r="I208" s="499">
        <f t="shared" si="8"/>
        <v>1173.04</v>
      </c>
      <c r="J208" s="500" t="s">
        <v>1525</v>
      </c>
      <c r="K208" s="501">
        <v>8</v>
      </c>
      <c r="L208" s="506">
        <v>146.63</v>
      </c>
      <c r="M208" s="540">
        <f t="shared" si="7"/>
        <v>0</v>
      </c>
    </row>
    <row r="209" spans="1:13" ht="29.25" customHeight="1">
      <c r="A209" s="494">
        <v>204</v>
      </c>
      <c r="B209" s="495">
        <v>8</v>
      </c>
      <c r="C209" s="497" t="s">
        <v>719</v>
      </c>
      <c r="D209" s="497" t="s">
        <v>655</v>
      </c>
      <c r="E209" s="497" t="s">
        <v>16</v>
      </c>
      <c r="F209" s="496" t="s">
        <v>150</v>
      </c>
      <c r="G209" s="517">
        <v>142</v>
      </c>
      <c r="H209" s="517" t="s">
        <v>18</v>
      </c>
      <c r="I209" s="499">
        <f t="shared" si="8"/>
        <v>1136</v>
      </c>
      <c r="J209" s="500" t="s">
        <v>1398</v>
      </c>
      <c r="K209" s="501">
        <v>8</v>
      </c>
      <c r="L209" s="506">
        <v>142</v>
      </c>
      <c r="M209" s="540">
        <f t="shared" si="7"/>
        <v>0</v>
      </c>
    </row>
    <row r="210" spans="1:13" ht="29.25" customHeight="1">
      <c r="A210" s="494">
        <v>205</v>
      </c>
      <c r="B210" s="513">
        <v>8</v>
      </c>
      <c r="C210" s="514" t="s">
        <v>347</v>
      </c>
      <c r="D210" s="497" t="s">
        <v>655</v>
      </c>
      <c r="E210" s="497" t="s">
        <v>16</v>
      </c>
      <c r="F210" s="514" t="s">
        <v>348</v>
      </c>
      <c r="G210" s="518">
        <v>1372.88</v>
      </c>
      <c r="H210" s="514" t="s">
        <v>18</v>
      </c>
      <c r="I210" s="499">
        <f t="shared" si="8"/>
        <v>10983.04</v>
      </c>
      <c r="J210" s="500" t="s">
        <v>1563</v>
      </c>
      <c r="K210" s="501"/>
      <c r="L210" s="502">
        <v>1372.88</v>
      </c>
      <c r="M210" s="540">
        <f t="shared" si="7"/>
        <v>0</v>
      </c>
    </row>
    <row r="211" spans="1:13" ht="29.25" customHeight="1">
      <c r="A211" s="494">
        <v>206</v>
      </c>
      <c r="B211" s="513">
        <v>27</v>
      </c>
      <c r="C211" s="514" t="s">
        <v>345</v>
      </c>
      <c r="D211" s="497" t="s">
        <v>655</v>
      </c>
      <c r="E211" s="497" t="s">
        <v>16</v>
      </c>
      <c r="F211" s="514" t="s">
        <v>346</v>
      </c>
      <c r="G211" s="518">
        <v>4110.17</v>
      </c>
      <c r="H211" s="514" t="s">
        <v>18</v>
      </c>
      <c r="I211" s="499">
        <f t="shared" si="8"/>
        <v>110974.59</v>
      </c>
      <c r="J211" s="500" t="s">
        <v>1469</v>
      </c>
      <c r="K211" s="501"/>
      <c r="L211" s="502">
        <v>4110.17</v>
      </c>
      <c r="M211" s="540">
        <f t="shared" si="7"/>
        <v>0</v>
      </c>
    </row>
    <row r="212" spans="1:13" ht="29.25" customHeight="1">
      <c r="A212" s="494">
        <v>207</v>
      </c>
      <c r="B212" s="513">
        <v>4000</v>
      </c>
      <c r="C212" s="514" t="s">
        <v>247</v>
      </c>
      <c r="D212" s="497" t="s">
        <v>655</v>
      </c>
      <c r="E212" s="497" t="s">
        <v>16</v>
      </c>
      <c r="F212" s="514" t="s">
        <v>248</v>
      </c>
      <c r="G212" s="515">
        <v>60.75</v>
      </c>
      <c r="H212" s="514" t="s">
        <v>91</v>
      </c>
      <c r="I212" s="499">
        <f t="shared" si="8"/>
        <v>243000</v>
      </c>
      <c r="J212" s="500" t="s">
        <v>1463</v>
      </c>
      <c r="K212" s="501"/>
      <c r="L212" s="506">
        <v>60.75</v>
      </c>
      <c r="M212" s="540">
        <f t="shared" si="7"/>
        <v>0</v>
      </c>
    </row>
    <row r="213" spans="1:13" ht="29.25" customHeight="1">
      <c r="A213" s="494">
        <v>208</v>
      </c>
      <c r="B213" s="513">
        <v>400</v>
      </c>
      <c r="C213" s="514" t="s">
        <v>233</v>
      </c>
      <c r="D213" s="497" t="s">
        <v>655</v>
      </c>
      <c r="E213" s="497" t="s">
        <v>16</v>
      </c>
      <c r="F213" s="514" t="s">
        <v>234</v>
      </c>
      <c r="G213" s="515">
        <v>56.5</v>
      </c>
      <c r="H213" s="514" t="s">
        <v>91</v>
      </c>
      <c r="I213" s="499">
        <f t="shared" si="8"/>
        <v>22600</v>
      </c>
      <c r="J213" s="500" t="s">
        <v>1471</v>
      </c>
      <c r="K213" s="516"/>
      <c r="L213" s="506">
        <v>56.5</v>
      </c>
      <c r="M213" s="540">
        <f t="shared" si="7"/>
        <v>0</v>
      </c>
    </row>
    <row r="214" spans="1:13" ht="29.25" customHeight="1">
      <c r="A214" s="494">
        <v>209</v>
      </c>
      <c r="B214" s="513">
        <v>400</v>
      </c>
      <c r="C214" s="514" t="s">
        <v>245</v>
      </c>
      <c r="D214" s="497" t="s">
        <v>655</v>
      </c>
      <c r="E214" s="497" t="s">
        <v>16</v>
      </c>
      <c r="F214" s="514" t="s">
        <v>246</v>
      </c>
      <c r="G214" s="515">
        <v>58.45</v>
      </c>
      <c r="H214" s="514" t="s">
        <v>91</v>
      </c>
      <c r="I214" s="499">
        <f t="shared" si="8"/>
        <v>23380</v>
      </c>
      <c r="J214" s="500" t="s">
        <v>1564</v>
      </c>
      <c r="K214" s="501"/>
      <c r="L214" s="506">
        <v>58.45</v>
      </c>
      <c r="M214" s="540">
        <f t="shared" si="7"/>
        <v>0</v>
      </c>
    </row>
    <row r="215" spans="1:13" ht="29.25" customHeight="1">
      <c r="A215" s="494">
        <v>210</v>
      </c>
      <c r="B215" s="513">
        <v>8</v>
      </c>
      <c r="C215" s="514" t="s">
        <v>1565</v>
      </c>
      <c r="D215" s="497" t="s">
        <v>655</v>
      </c>
      <c r="E215" s="497" t="s">
        <v>16</v>
      </c>
      <c r="F215" s="514" t="s">
        <v>1179</v>
      </c>
      <c r="G215" s="518">
        <v>18150</v>
      </c>
      <c r="H215" s="514" t="s">
        <v>18</v>
      </c>
      <c r="I215" s="499">
        <f t="shared" si="8"/>
        <v>145200</v>
      </c>
      <c r="J215" s="500" t="s">
        <v>1566</v>
      </c>
      <c r="K215" s="516"/>
      <c r="L215" s="502">
        <v>18150</v>
      </c>
      <c r="M215" s="540">
        <f t="shared" si="7"/>
        <v>0</v>
      </c>
    </row>
    <row r="216" spans="1:13" s="504" customFormat="1" ht="29.25" customHeight="1">
      <c r="A216" s="494">
        <v>211</v>
      </c>
      <c r="B216" s="544">
        <v>8</v>
      </c>
      <c r="C216" s="521" t="s">
        <v>349</v>
      </c>
      <c r="D216" s="522" t="s">
        <v>655</v>
      </c>
      <c r="E216" s="522" t="s">
        <v>16</v>
      </c>
      <c r="F216" s="521" t="s">
        <v>350</v>
      </c>
      <c r="G216" s="545">
        <v>1459.83</v>
      </c>
      <c r="H216" s="521" t="s">
        <v>18</v>
      </c>
      <c r="I216" s="546">
        <f t="shared" si="8"/>
        <v>11678.64</v>
      </c>
      <c r="J216" s="500"/>
      <c r="K216" s="508"/>
      <c r="L216" s="502">
        <v>1459.83</v>
      </c>
      <c r="M216" s="540">
        <f t="shared" si="7"/>
        <v>0</v>
      </c>
    </row>
    <row r="217" spans="1:13" ht="16.5">
      <c r="A217" s="547"/>
      <c r="B217" s="1583" t="s">
        <v>1567</v>
      </c>
      <c r="C217" s="1584"/>
      <c r="D217" s="1584"/>
      <c r="E217" s="1584"/>
      <c r="F217" s="1584"/>
      <c r="G217" s="1584"/>
      <c r="H217" s="1585"/>
      <c r="I217" s="548">
        <f>SUM(I6:I216)</f>
        <v>17877032.049429998</v>
      </c>
      <c r="J217" s="549"/>
      <c r="K217" s="501"/>
    </row>
    <row r="218" spans="1:13" ht="21.75" customHeight="1">
      <c r="A218" s="550"/>
      <c r="B218" s="1586" t="s">
        <v>721</v>
      </c>
      <c r="C218" s="1586"/>
      <c r="D218" s="551"/>
      <c r="E218" s="551"/>
      <c r="F218" s="551"/>
      <c r="G218" s="551"/>
      <c r="H218" s="551"/>
      <c r="I218" s="552"/>
    </row>
    <row r="219" spans="1:13" ht="31.5">
      <c r="A219" s="553">
        <v>212</v>
      </c>
      <c r="B219" s="554">
        <v>24</v>
      </c>
      <c r="C219" s="555" t="s">
        <v>442</v>
      </c>
      <c r="D219" s="463" t="s">
        <v>406</v>
      </c>
      <c r="E219" s="463" t="s">
        <v>443</v>
      </c>
      <c r="F219" s="556" t="s">
        <v>444</v>
      </c>
      <c r="G219" s="557">
        <v>2165</v>
      </c>
      <c r="H219" s="558" t="s">
        <v>445</v>
      </c>
      <c r="I219" s="559">
        <f>G219*B219</f>
        <v>51960</v>
      </c>
    </row>
    <row r="220" spans="1:13" ht="47.25">
      <c r="A220" s="553">
        <v>213</v>
      </c>
      <c r="B220" s="554">
        <v>2</v>
      </c>
      <c r="C220" s="555" t="s">
        <v>446</v>
      </c>
      <c r="D220" s="463" t="s">
        <v>406</v>
      </c>
      <c r="E220" s="463" t="s">
        <v>443</v>
      </c>
      <c r="F220" s="556" t="s">
        <v>447</v>
      </c>
      <c r="G220" s="557">
        <v>5665</v>
      </c>
      <c r="H220" s="558" t="s">
        <v>18</v>
      </c>
      <c r="I220" s="559">
        <f t="shared" ref="I220:I283" si="9">G220*B220</f>
        <v>11330</v>
      </c>
    </row>
    <row r="221" spans="1:13" ht="15.75">
      <c r="A221" s="553">
        <v>214</v>
      </c>
      <c r="B221" s="554">
        <v>2</v>
      </c>
      <c r="C221" s="560" t="s">
        <v>448</v>
      </c>
      <c r="D221" s="463" t="s">
        <v>406</v>
      </c>
      <c r="E221" s="463" t="s">
        <v>443</v>
      </c>
      <c r="F221" s="556" t="s">
        <v>449</v>
      </c>
      <c r="G221" s="557">
        <v>4500</v>
      </c>
      <c r="H221" s="558" t="s">
        <v>18</v>
      </c>
      <c r="I221" s="559">
        <f t="shared" si="9"/>
        <v>9000</v>
      </c>
    </row>
    <row r="222" spans="1:13" ht="31.5">
      <c r="A222" s="553">
        <v>215</v>
      </c>
      <c r="B222" s="554">
        <v>7500</v>
      </c>
      <c r="C222" s="555" t="s">
        <v>450</v>
      </c>
      <c r="D222" s="463" t="s">
        <v>406</v>
      </c>
      <c r="E222" s="463" t="s">
        <v>443</v>
      </c>
      <c r="F222" s="556" t="s">
        <v>451</v>
      </c>
      <c r="G222" s="557">
        <v>5</v>
      </c>
      <c r="H222" s="558" t="s">
        <v>452</v>
      </c>
      <c r="I222" s="559">
        <f t="shared" si="9"/>
        <v>37500</v>
      </c>
    </row>
    <row r="223" spans="1:13" ht="94.5">
      <c r="A223" s="553">
        <v>216</v>
      </c>
      <c r="B223" s="554">
        <v>27.65</v>
      </c>
      <c r="C223" s="561" t="s">
        <v>453</v>
      </c>
      <c r="D223" s="463" t="s">
        <v>406</v>
      </c>
      <c r="E223" s="463" t="s">
        <v>443</v>
      </c>
      <c r="F223" s="556" t="s">
        <v>454</v>
      </c>
      <c r="G223" s="557">
        <v>1440</v>
      </c>
      <c r="H223" s="558" t="s">
        <v>455</v>
      </c>
      <c r="I223" s="559">
        <f t="shared" si="9"/>
        <v>39816</v>
      </c>
    </row>
    <row r="224" spans="1:13" ht="78.75">
      <c r="A224" s="553">
        <v>217</v>
      </c>
      <c r="B224" s="554">
        <v>771.84</v>
      </c>
      <c r="C224" s="555" t="s">
        <v>456</v>
      </c>
      <c r="D224" s="463" t="s">
        <v>406</v>
      </c>
      <c r="E224" s="463" t="s">
        <v>443</v>
      </c>
      <c r="F224" s="556" t="s">
        <v>409</v>
      </c>
      <c r="G224" s="557">
        <v>486</v>
      </c>
      <c r="H224" s="558" t="s">
        <v>455</v>
      </c>
      <c r="I224" s="559">
        <f t="shared" si="9"/>
        <v>375114.23999999999</v>
      </c>
    </row>
    <row r="225" spans="1:9" ht="31.5">
      <c r="A225" s="553">
        <v>218</v>
      </c>
      <c r="B225" s="554">
        <v>144</v>
      </c>
      <c r="C225" s="555" t="s">
        <v>457</v>
      </c>
      <c r="D225" s="463" t="s">
        <v>406</v>
      </c>
      <c r="E225" s="463" t="s">
        <v>443</v>
      </c>
      <c r="F225" s="556" t="s">
        <v>458</v>
      </c>
      <c r="G225" s="557">
        <v>144</v>
      </c>
      <c r="H225" s="558" t="s">
        <v>459</v>
      </c>
      <c r="I225" s="559">
        <f t="shared" si="9"/>
        <v>20736</v>
      </c>
    </row>
    <row r="226" spans="1:9" ht="63">
      <c r="A226" s="553">
        <v>219</v>
      </c>
      <c r="B226" s="554">
        <v>144</v>
      </c>
      <c r="C226" s="555" t="s">
        <v>460</v>
      </c>
      <c r="D226" s="463" t="s">
        <v>406</v>
      </c>
      <c r="E226" s="463" t="s">
        <v>443</v>
      </c>
      <c r="F226" s="556" t="s">
        <v>461</v>
      </c>
      <c r="G226" s="557">
        <v>93</v>
      </c>
      <c r="H226" s="558" t="s">
        <v>18</v>
      </c>
      <c r="I226" s="559">
        <f t="shared" si="9"/>
        <v>13392</v>
      </c>
    </row>
    <row r="227" spans="1:9" ht="47.25">
      <c r="A227" s="553">
        <v>220</v>
      </c>
      <c r="B227" s="554">
        <v>211.23</v>
      </c>
      <c r="C227" s="555" t="s">
        <v>462</v>
      </c>
      <c r="D227" s="463" t="s">
        <v>406</v>
      </c>
      <c r="E227" s="463" t="s">
        <v>443</v>
      </c>
      <c r="F227" s="556" t="s">
        <v>463</v>
      </c>
      <c r="G227" s="557">
        <v>202</v>
      </c>
      <c r="H227" s="558" t="s">
        <v>455</v>
      </c>
      <c r="I227" s="559">
        <f t="shared" si="9"/>
        <v>42668.46</v>
      </c>
    </row>
    <row r="228" spans="1:9" ht="110.25">
      <c r="A228" s="553">
        <v>221</v>
      </c>
      <c r="B228" s="554">
        <v>90.38000000000001</v>
      </c>
      <c r="C228" s="555" t="s">
        <v>464</v>
      </c>
      <c r="D228" s="463" t="s">
        <v>406</v>
      </c>
      <c r="E228" s="463" t="s">
        <v>443</v>
      </c>
      <c r="F228" s="556" t="s">
        <v>465</v>
      </c>
      <c r="G228" s="557">
        <v>4923</v>
      </c>
      <c r="H228" s="558" t="s">
        <v>455</v>
      </c>
      <c r="I228" s="559">
        <f t="shared" si="9"/>
        <v>444940.74000000005</v>
      </c>
    </row>
    <row r="229" spans="1:9" ht="189">
      <c r="A229" s="553">
        <v>222</v>
      </c>
      <c r="B229" s="554">
        <v>74.89</v>
      </c>
      <c r="C229" s="555" t="s">
        <v>466</v>
      </c>
      <c r="D229" s="463" t="s">
        <v>406</v>
      </c>
      <c r="E229" s="463" t="s">
        <v>443</v>
      </c>
      <c r="F229" s="556" t="s">
        <v>467</v>
      </c>
      <c r="G229" s="557">
        <v>9675</v>
      </c>
      <c r="H229" s="558" t="s">
        <v>455</v>
      </c>
      <c r="I229" s="559">
        <f t="shared" si="9"/>
        <v>724560.75</v>
      </c>
    </row>
    <row r="230" spans="1:9" ht="78.75">
      <c r="A230" s="553">
        <v>223</v>
      </c>
      <c r="B230" s="554">
        <v>21</v>
      </c>
      <c r="C230" s="555" t="s">
        <v>468</v>
      </c>
      <c r="D230" s="463" t="s">
        <v>406</v>
      </c>
      <c r="E230" s="463" t="s">
        <v>443</v>
      </c>
      <c r="F230" s="556" t="s">
        <v>469</v>
      </c>
      <c r="G230" s="557">
        <v>13424</v>
      </c>
      <c r="H230" s="558" t="s">
        <v>455</v>
      </c>
      <c r="I230" s="559">
        <f t="shared" si="9"/>
        <v>281904</v>
      </c>
    </row>
    <row r="231" spans="1:9" ht="189">
      <c r="A231" s="553">
        <v>224</v>
      </c>
      <c r="B231" s="554">
        <v>5.37</v>
      </c>
      <c r="C231" s="555" t="s">
        <v>470</v>
      </c>
      <c r="D231" s="463" t="s">
        <v>406</v>
      </c>
      <c r="E231" s="463" t="s">
        <v>443</v>
      </c>
      <c r="F231" s="556" t="s">
        <v>471</v>
      </c>
      <c r="G231" s="557">
        <v>12546</v>
      </c>
      <c r="H231" s="558" t="s">
        <v>455</v>
      </c>
      <c r="I231" s="559">
        <f t="shared" si="9"/>
        <v>67372.02</v>
      </c>
    </row>
    <row r="232" spans="1:9" ht="78.75">
      <c r="A232" s="553">
        <v>225</v>
      </c>
      <c r="B232" s="554">
        <v>18.400000000000002</v>
      </c>
      <c r="C232" s="555" t="s">
        <v>472</v>
      </c>
      <c r="D232" s="463" t="s">
        <v>406</v>
      </c>
      <c r="E232" s="463" t="s">
        <v>443</v>
      </c>
      <c r="F232" s="556" t="s">
        <v>473</v>
      </c>
      <c r="G232" s="557">
        <v>12462</v>
      </c>
      <c r="H232" s="558" t="s">
        <v>455</v>
      </c>
      <c r="I232" s="559">
        <f t="shared" si="9"/>
        <v>229300.80000000002</v>
      </c>
    </row>
    <row r="233" spans="1:9" ht="189">
      <c r="A233" s="553">
        <v>226</v>
      </c>
      <c r="B233" s="554">
        <v>1.82</v>
      </c>
      <c r="C233" s="555" t="s">
        <v>474</v>
      </c>
      <c r="D233" s="463" t="s">
        <v>406</v>
      </c>
      <c r="E233" s="463" t="s">
        <v>443</v>
      </c>
      <c r="F233" s="556" t="s">
        <v>475</v>
      </c>
      <c r="G233" s="557">
        <v>13253</v>
      </c>
      <c r="H233" s="558" t="s">
        <v>455</v>
      </c>
      <c r="I233" s="559">
        <f t="shared" si="9"/>
        <v>24120.46</v>
      </c>
    </row>
    <row r="234" spans="1:9" ht="94.5">
      <c r="A234" s="553">
        <v>227</v>
      </c>
      <c r="B234" s="554">
        <v>43.83</v>
      </c>
      <c r="C234" s="555" t="s">
        <v>476</v>
      </c>
      <c r="D234" s="463" t="s">
        <v>406</v>
      </c>
      <c r="E234" s="463" t="s">
        <v>443</v>
      </c>
      <c r="F234" s="556" t="s">
        <v>477</v>
      </c>
      <c r="G234" s="557">
        <v>11050</v>
      </c>
      <c r="H234" s="558" t="s">
        <v>455</v>
      </c>
      <c r="I234" s="559">
        <f t="shared" si="9"/>
        <v>484321.5</v>
      </c>
    </row>
    <row r="235" spans="1:9" ht="78.75">
      <c r="A235" s="553">
        <v>228</v>
      </c>
      <c r="B235" s="554">
        <v>17.5</v>
      </c>
      <c r="C235" s="555" t="s">
        <v>478</v>
      </c>
      <c r="D235" s="463" t="s">
        <v>406</v>
      </c>
      <c r="E235" s="463" t="s">
        <v>57</v>
      </c>
      <c r="F235" s="556" t="s">
        <v>479</v>
      </c>
      <c r="G235" s="557">
        <v>75636</v>
      </c>
      <c r="H235" s="558" t="s">
        <v>480</v>
      </c>
      <c r="I235" s="559">
        <f t="shared" si="9"/>
        <v>1323630</v>
      </c>
    </row>
    <row r="236" spans="1:9" ht="78.75">
      <c r="A236" s="553">
        <v>229</v>
      </c>
      <c r="B236" s="554">
        <v>232</v>
      </c>
      <c r="C236" s="555" t="s">
        <v>481</v>
      </c>
      <c r="D236" s="463" t="s">
        <v>406</v>
      </c>
      <c r="E236" s="463" t="s">
        <v>443</v>
      </c>
      <c r="F236" s="556" t="s">
        <v>482</v>
      </c>
      <c r="G236" s="557">
        <v>5036</v>
      </c>
      <c r="H236" s="558" t="s">
        <v>455</v>
      </c>
      <c r="I236" s="559">
        <f t="shared" si="9"/>
        <v>1168352</v>
      </c>
    </row>
    <row r="237" spans="1:9" ht="63">
      <c r="A237" s="553">
        <v>230</v>
      </c>
      <c r="B237" s="554">
        <v>80.460000000000008</v>
      </c>
      <c r="C237" s="555" t="s">
        <v>483</v>
      </c>
      <c r="D237" s="463" t="s">
        <v>406</v>
      </c>
      <c r="E237" s="463" t="s">
        <v>443</v>
      </c>
      <c r="F237" s="556" t="s">
        <v>484</v>
      </c>
      <c r="G237" s="557">
        <v>124</v>
      </c>
      <c r="H237" s="558" t="s">
        <v>485</v>
      </c>
      <c r="I237" s="559">
        <f t="shared" si="9"/>
        <v>9977.0400000000009</v>
      </c>
    </row>
    <row r="238" spans="1:9" ht="78.75">
      <c r="A238" s="553">
        <v>231</v>
      </c>
      <c r="B238" s="554">
        <v>95.54</v>
      </c>
      <c r="C238" s="555" t="s">
        <v>486</v>
      </c>
      <c r="D238" s="463" t="s">
        <v>406</v>
      </c>
      <c r="E238" s="463" t="s">
        <v>443</v>
      </c>
      <c r="F238" s="556" t="s">
        <v>407</v>
      </c>
      <c r="G238" s="557">
        <v>8374</v>
      </c>
      <c r="H238" s="558" t="s">
        <v>455</v>
      </c>
      <c r="I238" s="559">
        <f t="shared" si="9"/>
        <v>800051.96000000008</v>
      </c>
    </row>
    <row r="239" spans="1:9" ht="47.25">
      <c r="A239" s="553">
        <v>232</v>
      </c>
      <c r="B239" s="554">
        <v>372.29999999999995</v>
      </c>
      <c r="C239" s="555" t="s">
        <v>487</v>
      </c>
      <c r="D239" s="463" t="s">
        <v>406</v>
      </c>
      <c r="E239" s="463" t="s">
        <v>57</v>
      </c>
      <c r="F239" s="556" t="s">
        <v>488</v>
      </c>
      <c r="G239" s="557">
        <v>493</v>
      </c>
      <c r="H239" s="558" t="s">
        <v>455</v>
      </c>
      <c r="I239" s="559">
        <f t="shared" si="9"/>
        <v>183543.89999999997</v>
      </c>
    </row>
    <row r="240" spans="1:9" ht="126">
      <c r="A240" s="553">
        <v>233</v>
      </c>
      <c r="B240" s="554">
        <v>1738.39</v>
      </c>
      <c r="C240" s="555" t="s">
        <v>489</v>
      </c>
      <c r="D240" s="463" t="s">
        <v>406</v>
      </c>
      <c r="E240" s="463" t="s">
        <v>443</v>
      </c>
      <c r="F240" s="556" t="s">
        <v>490</v>
      </c>
      <c r="G240" s="557">
        <v>560</v>
      </c>
      <c r="H240" s="558" t="s">
        <v>485</v>
      </c>
      <c r="I240" s="559">
        <f t="shared" si="9"/>
        <v>973498.4</v>
      </c>
    </row>
    <row r="241" spans="1:9" ht="126">
      <c r="A241" s="553">
        <v>234</v>
      </c>
      <c r="B241" s="554">
        <v>266.18</v>
      </c>
      <c r="C241" s="555" t="s">
        <v>491</v>
      </c>
      <c r="D241" s="463" t="s">
        <v>406</v>
      </c>
      <c r="E241" s="463" t="s">
        <v>443</v>
      </c>
      <c r="F241" s="556" t="s">
        <v>492</v>
      </c>
      <c r="G241" s="557">
        <v>582</v>
      </c>
      <c r="H241" s="558" t="s">
        <v>485</v>
      </c>
      <c r="I241" s="559">
        <f t="shared" si="9"/>
        <v>154916.76</v>
      </c>
    </row>
    <row r="242" spans="1:9" ht="126">
      <c r="A242" s="553">
        <v>235</v>
      </c>
      <c r="B242" s="554">
        <v>86.69</v>
      </c>
      <c r="C242" s="555" t="s">
        <v>493</v>
      </c>
      <c r="D242" s="463" t="s">
        <v>406</v>
      </c>
      <c r="E242" s="463" t="s">
        <v>443</v>
      </c>
      <c r="F242" s="556" t="s">
        <v>494</v>
      </c>
      <c r="G242" s="557">
        <v>3045</v>
      </c>
      <c r="H242" s="558" t="s">
        <v>485</v>
      </c>
      <c r="I242" s="559">
        <f t="shared" si="9"/>
        <v>263971.05</v>
      </c>
    </row>
    <row r="243" spans="1:9" ht="189">
      <c r="A243" s="553">
        <v>236</v>
      </c>
      <c r="B243" s="554">
        <v>23.400000000000002</v>
      </c>
      <c r="C243" s="555" t="s">
        <v>495</v>
      </c>
      <c r="D243" s="463" t="s">
        <v>406</v>
      </c>
      <c r="E243" s="463" t="s">
        <v>57</v>
      </c>
      <c r="F243" s="556" t="s">
        <v>496</v>
      </c>
      <c r="G243" s="557">
        <v>3623</v>
      </c>
      <c r="H243" s="558" t="s">
        <v>485</v>
      </c>
      <c r="I243" s="559">
        <f t="shared" si="9"/>
        <v>84778.200000000012</v>
      </c>
    </row>
    <row r="244" spans="1:9" ht="47.25">
      <c r="A244" s="553">
        <v>237</v>
      </c>
      <c r="B244" s="554">
        <v>27.750000000000004</v>
      </c>
      <c r="C244" s="555" t="s">
        <v>497</v>
      </c>
      <c r="D244" s="463" t="s">
        <v>406</v>
      </c>
      <c r="E244" s="463" t="s">
        <v>57</v>
      </c>
      <c r="F244" s="556" t="s">
        <v>498</v>
      </c>
      <c r="G244" s="557">
        <v>2990</v>
      </c>
      <c r="H244" s="558" t="s">
        <v>499</v>
      </c>
      <c r="I244" s="559">
        <f t="shared" si="9"/>
        <v>82972.500000000015</v>
      </c>
    </row>
    <row r="245" spans="1:9" ht="141.75">
      <c r="A245" s="553">
        <v>238</v>
      </c>
      <c r="B245" s="554">
        <v>8.6999999999999993</v>
      </c>
      <c r="C245" s="555" t="s">
        <v>500</v>
      </c>
      <c r="D245" s="463" t="s">
        <v>406</v>
      </c>
      <c r="E245" s="463" t="s">
        <v>57</v>
      </c>
      <c r="F245" s="556" t="s">
        <v>501</v>
      </c>
      <c r="G245" s="557">
        <v>4017</v>
      </c>
      <c r="H245" s="558" t="s">
        <v>485</v>
      </c>
      <c r="I245" s="559">
        <f t="shared" si="9"/>
        <v>34947.899999999994</v>
      </c>
    </row>
    <row r="246" spans="1:9" ht="63">
      <c r="A246" s="553">
        <v>239</v>
      </c>
      <c r="B246" s="554">
        <v>3.8499999999999996</v>
      </c>
      <c r="C246" s="555" t="s">
        <v>502</v>
      </c>
      <c r="D246" s="463" t="s">
        <v>406</v>
      </c>
      <c r="E246" s="463" t="s">
        <v>57</v>
      </c>
      <c r="F246" s="556" t="s">
        <v>503</v>
      </c>
      <c r="G246" s="557">
        <v>4371</v>
      </c>
      <c r="H246" s="558" t="s">
        <v>485</v>
      </c>
      <c r="I246" s="559">
        <f t="shared" si="9"/>
        <v>16828.349999999999</v>
      </c>
    </row>
    <row r="247" spans="1:9" ht="110.25">
      <c r="A247" s="553">
        <v>240</v>
      </c>
      <c r="B247" s="554">
        <v>3.2</v>
      </c>
      <c r="C247" s="555" t="s">
        <v>504</v>
      </c>
      <c r="D247" s="463" t="s">
        <v>406</v>
      </c>
      <c r="E247" s="463" t="s">
        <v>443</v>
      </c>
      <c r="F247" s="556" t="s">
        <v>505</v>
      </c>
      <c r="G247" s="557">
        <v>914</v>
      </c>
      <c r="H247" s="558" t="s">
        <v>485</v>
      </c>
      <c r="I247" s="559">
        <f t="shared" si="9"/>
        <v>2924.8</v>
      </c>
    </row>
    <row r="248" spans="1:9" ht="110.25">
      <c r="A248" s="553">
        <v>241</v>
      </c>
      <c r="B248" s="554">
        <v>224.7</v>
      </c>
      <c r="C248" s="555" t="s">
        <v>506</v>
      </c>
      <c r="D248" s="463" t="s">
        <v>406</v>
      </c>
      <c r="E248" s="463" t="s">
        <v>443</v>
      </c>
      <c r="F248" s="556" t="s">
        <v>507</v>
      </c>
      <c r="G248" s="557">
        <v>785</v>
      </c>
      <c r="H248" s="558" t="s">
        <v>485</v>
      </c>
      <c r="I248" s="559">
        <f t="shared" si="9"/>
        <v>176389.5</v>
      </c>
    </row>
    <row r="249" spans="1:9" ht="126">
      <c r="A249" s="553">
        <v>242</v>
      </c>
      <c r="B249" s="554">
        <v>12.459999999999999</v>
      </c>
      <c r="C249" s="555" t="s">
        <v>508</v>
      </c>
      <c r="D249" s="463" t="s">
        <v>406</v>
      </c>
      <c r="E249" s="463" t="s">
        <v>443</v>
      </c>
      <c r="F249" s="556" t="s">
        <v>509</v>
      </c>
      <c r="G249" s="557">
        <v>882</v>
      </c>
      <c r="H249" s="558" t="s">
        <v>485</v>
      </c>
      <c r="I249" s="559">
        <f t="shared" si="9"/>
        <v>10989.72</v>
      </c>
    </row>
    <row r="250" spans="1:9" ht="141.75">
      <c r="A250" s="553">
        <v>243</v>
      </c>
      <c r="B250" s="554">
        <v>21.580000000000002</v>
      </c>
      <c r="C250" s="555" t="s">
        <v>510</v>
      </c>
      <c r="D250" s="463" t="s">
        <v>406</v>
      </c>
      <c r="E250" s="463" t="s">
        <v>443</v>
      </c>
      <c r="F250" s="556" t="s">
        <v>511</v>
      </c>
      <c r="G250" s="557">
        <v>875</v>
      </c>
      <c r="H250" s="558" t="s">
        <v>485</v>
      </c>
      <c r="I250" s="559">
        <f t="shared" si="9"/>
        <v>18882.5</v>
      </c>
    </row>
    <row r="251" spans="1:9" ht="141.75">
      <c r="A251" s="553">
        <v>244</v>
      </c>
      <c r="B251" s="554">
        <v>582.17999999999995</v>
      </c>
      <c r="C251" s="555" t="s">
        <v>512</v>
      </c>
      <c r="D251" s="463" t="s">
        <v>406</v>
      </c>
      <c r="E251" s="463" t="s">
        <v>443</v>
      </c>
      <c r="F251" s="556" t="s">
        <v>513</v>
      </c>
      <c r="G251" s="557">
        <v>146</v>
      </c>
      <c r="H251" s="558" t="s">
        <v>485</v>
      </c>
      <c r="I251" s="559">
        <f t="shared" si="9"/>
        <v>84998.28</v>
      </c>
    </row>
    <row r="252" spans="1:9" ht="126">
      <c r="A252" s="553">
        <v>245</v>
      </c>
      <c r="B252" s="554">
        <v>1501.22</v>
      </c>
      <c r="C252" s="555" t="s">
        <v>514</v>
      </c>
      <c r="D252" s="463" t="s">
        <v>406</v>
      </c>
      <c r="E252" s="463" t="s">
        <v>443</v>
      </c>
      <c r="F252" s="556" t="s">
        <v>515</v>
      </c>
      <c r="G252" s="557">
        <v>154</v>
      </c>
      <c r="H252" s="558" t="s">
        <v>485</v>
      </c>
      <c r="I252" s="559">
        <f t="shared" si="9"/>
        <v>231187.88</v>
      </c>
    </row>
    <row r="253" spans="1:9" ht="78.75">
      <c r="A253" s="553">
        <v>246</v>
      </c>
      <c r="B253" s="554">
        <v>9.59</v>
      </c>
      <c r="C253" s="555" t="s">
        <v>516</v>
      </c>
      <c r="D253" s="463" t="s">
        <v>406</v>
      </c>
      <c r="E253" s="463" t="s">
        <v>57</v>
      </c>
      <c r="F253" s="556" t="s">
        <v>517</v>
      </c>
      <c r="G253" s="557">
        <v>6162</v>
      </c>
      <c r="H253" s="558" t="s">
        <v>485</v>
      </c>
      <c r="I253" s="559">
        <f t="shared" si="9"/>
        <v>59093.58</v>
      </c>
    </row>
    <row r="254" spans="1:9" ht="94.5">
      <c r="A254" s="553">
        <v>247</v>
      </c>
      <c r="B254" s="554">
        <v>25.22</v>
      </c>
      <c r="C254" s="555" t="s">
        <v>518</v>
      </c>
      <c r="D254" s="463" t="s">
        <v>406</v>
      </c>
      <c r="E254" s="463" t="s">
        <v>443</v>
      </c>
      <c r="F254" s="556" t="s">
        <v>519</v>
      </c>
      <c r="G254" s="557">
        <v>6292</v>
      </c>
      <c r="H254" s="558" t="s">
        <v>455</v>
      </c>
      <c r="I254" s="559">
        <f t="shared" si="9"/>
        <v>158684.24</v>
      </c>
    </row>
    <row r="255" spans="1:9" ht="94.5">
      <c r="A255" s="553">
        <v>248</v>
      </c>
      <c r="B255" s="554">
        <v>35.56</v>
      </c>
      <c r="C255" s="555" t="s">
        <v>520</v>
      </c>
      <c r="D255" s="463" t="s">
        <v>406</v>
      </c>
      <c r="E255" s="463" t="s">
        <v>443</v>
      </c>
      <c r="F255" s="556" t="s">
        <v>521</v>
      </c>
      <c r="G255" s="557">
        <v>5213</v>
      </c>
      <c r="H255" s="558" t="s">
        <v>455</v>
      </c>
      <c r="I255" s="559">
        <f t="shared" si="9"/>
        <v>185374.28</v>
      </c>
    </row>
    <row r="256" spans="1:9" ht="31.5">
      <c r="A256" s="553">
        <v>249</v>
      </c>
      <c r="B256" s="554">
        <v>2491</v>
      </c>
      <c r="C256" s="555" t="s">
        <v>522</v>
      </c>
      <c r="D256" s="463" t="s">
        <v>406</v>
      </c>
      <c r="E256" s="463" t="s">
        <v>57</v>
      </c>
      <c r="F256" s="556" t="s">
        <v>523</v>
      </c>
      <c r="G256" s="557">
        <v>128</v>
      </c>
      <c r="H256" s="558" t="s">
        <v>524</v>
      </c>
      <c r="I256" s="559">
        <f t="shared" si="9"/>
        <v>318848</v>
      </c>
    </row>
    <row r="257" spans="1:9" ht="47.25">
      <c r="A257" s="553">
        <v>250</v>
      </c>
      <c r="B257" s="554">
        <v>355</v>
      </c>
      <c r="C257" s="555" t="s">
        <v>525</v>
      </c>
      <c r="D257" s="463" t="s">
        <v>406</v>
      </c>
      <c r="E257" s="463" t="s">
        <v>57</v>
      </c>
      <c r="F257" s="556" t="s">
        <v>526</v>
      </c>
      <c r="G257" s="557">
        <v>108</v>
      </c>
      <c r="H257" s="558" t="s">
        <v>459</v>
      </c>
      <c r="I257" s="559">
        <f t="shared" si="9"/>
        <v>38340</v>
      </c>
    </row>
    <row r="258" spans="1:9" ht="78.75">
      <c r="A258" s="553">
        <v>251</v>
      </c>
      <c r="B258" s="554">
        <v>1</v>
      </c>
      <c r="C258" s="555" t="s">
        <v>527</v>
      </c>
      <c r="D258" s="463" t="s">
        <v>406</v>
      </c>
      <c r="E258" s="463" t="s">
        <v>57</v>
      </c>
      <c r="F258" s="556" t="s">
        <v>528</v>
      </c>
      <c r="G258" s="557">
        <v>11353</v>
      </c>
      <c r="H258" s="558" t="s">
        <v>18</v>
      </c>
      <c r="I258" s="559">
        <f t="shared" si="9"/>
        <v>11353</v>
      </c>
    </row>
    <row r="259" spans="1:9" ht="47.25">
      <c r="A259" s="553">
        <v>252</v>
      </c>
      <c r="B259" s="554">
        <v>8</v>
      </c>
      <c r="C259" s="555" t="s">
        <v>529</v>
      </c>
      <c r="D259" s="463" t="s">
        <v>406</v>
      </c>
      <c r="E259" s="463" t="s">
        <v>57</v>
      </c>
      <c r="F259" s="556" t="s">
        <v>530</v>
      </c>
      <c r="G259" s="557">
        <v>166</v>
      </c>
      <c r="H259" s="558" t="s">
        <v>18</v>
      </c>
      <c r="I259" s="559">
        <f t="shared" si="9"/>
        <v>1328</v>
      </c>
    </row>
    <row r="260" spans="1:9" ht="78.75">
      <c r="A260" s="553">
        <v>253</v>
      </c>
      <c r="B260" s="554">
        <v>2</v>
      </c>
      <c r="C260" s="555" t="s">
        <v>531</v>
      </c>
      <c r="D260" s="463" t="s">
        <v>406</v>
      </c>
      <c r="E260" s="463" t="s">
        <v>57</v>
      </c>
      <c r="F260" s="556" t="s">
        <v>532</v>
      </c>
      <c r="G260" s="557">
        <v>449</v>
      </c>
      <c r="H260" s="558" t="s">
        <v>18</v>
      </c>
      <c r="I260" s="559">
        <f t="shared" si="9"/>
        <v>898</v>
      </c>
    </row>
    <row r="261" spans="1:9" ht="94.5">
      <c r="A261" s="553">
        <v>254</v>
      </c>
      <c r="B261" s="554">
        <v>64</v>
      </c>
      <c r="C261" s="555" t="s">
        <v>533</v>
      </c>
      <c r="D261" s="463" t="s">
        <v>406</v>
      </c>
      <c r="E261" s="463" t="s">
        <v>57</v>
      </c>
      <c r="F261" s="556" t="s">
        <v>534</v>
      </c>
      <c r="G261" s="557">
        <v>676</v>
      </c>
      <c r="H261" s="558" t="s">
        <v>18</v>
      </c>
      <c r="I261" s="559">
        <f t="shared" si="9"/>
        <v>43264</v>
      </c>
    </row>
    <row r="262" spans="1:9" ht="47.25">
      <c r="A262" s="553">
        <v>255</v>
      </c>
      <c r="B262" s="554">
        <v>24</v>
      </c>
      <c r="C262" s="555" t="s">
        <v>535</v>
      </c>
      <c r="D262" s="463" t="s">
        <v>406</v>
      </c>
      <c r="E262" s="463" t="s">
        <v>57</v>
      </c>
      <c r="F262" s="556" t="s">
        <v>536</v>
      </c>
      <c r="G262" s="557">
        <v>148</v>
      </c>
      <c r="H262" s="558" t="s">
        <v>18</v>
      </c>
      <c r="I262" s="559">
        <f t="shared" si="9"/>
        <v>3552</v>
      </c>
    </row>
    <row r="263" spans="1:9" ht="47.25">
      <c r="A263" s="553">
        <v>256</v>
      </c>
      <c r="B263" s="554">
        <v>1</v>
      </c>
      <c r="C263" s="555" t="s">
        <v>537</v>
      </c>
      <c r="D263" s="463" t="s">
        <v>406</v>
      </c>
      <c r="E263" s="463" t="s">
        <v>57</v>
      </c>
      <c r="F263" s="556" t="s">
        <v>538</v>
      </c>
      <c r="G263" s="557">
        <v>2192</v>
      </c>
      <c r="H263" s="558" t="s">
        <v>18</v>
      </c>
      <c r="I263" s="559">
        <f t="shared" si="9"/>
        <v>2192</v>
      </c>
    </row>
    <row r="264" spans="1:9" ht="47.25">
      <c r="A264" s="553">
        <v>257</v>
      </c>
      <c r="B264" s="554">
        <v>185</v>
      </c>
      <c r="C264" s="555" t="s">
        <v>539</v>
      </c>
      <c r="D264" s="463" t="s">
        <v>406</v>
      </c>
      <c r="E264" s="463" t="s">
        <v>57</v>
      </c>
      <c r="F264" s="556" t="s">
        <v>540</v>
      </c>
      <c r="G264" s="557">
        <v>75</v>
      </c>
      <c r="H264" s="558" t="s">
        <v>86</v>
      </c>
      <c r="I264" s="559">
        <f t="shared" si="9"/>
        <v>13875</v>
      </c>
    </row>
    <row r="265" spans="1:9" ht="47.25">
      <c r="A265" s="553">
        <v>258</v>
      </c>
      <c r="B265" s="554">
        <v>310</v>
      </c>
      <c r="C265" s="555" t="s">
        <v>541</v>
      </c>
      <c r="D265" s="463" t="s">
        <v>406</v>
      </c>
      <c r="E265" s="463" t="s">
        <v>57</v>
      </c>
      <c r="F265" s="556" t="s">
        <v>542</v>
      </c>
      <c r="G265" s="557">
        <v>103</v>
      </c>
      <c r="H265" s="558" t="s">
        <v>86</v>
      </c>
      <c r="I265" s="559">
        <f t="shared" si="9"/>
        <v>31930</v>
      </c>
    </row>
    <row r="266" spans="1:9" ht="47.25">
      <c r="A266" s="553">
        <v>259</v>
      </c>
      <c r="B266" s="554">
        <v>14</v>
      </c>
      <c r="C266" s="555" t="s">
        <v>543</v>
      </c>
      <c r="D266" s="463" t="s">
        <v>406</v>
      </c>
      <c r="E266" s="463" t="s">
        <v>57</v>
      </c>
      <c r="F266" s="556" t="s">
        <v>544</v>
      </c>
      <c r="G266" s="557">
        <v>141</v>
      </c>
      <c r="H266" s="558" t="s">
        <v>18</v>
      </c>
      <c r="I266" s="559">
        <f t="shared" si="9"/>
        <v>1974</v>
      </c>
    </row>
    <row r="267" spans="1:9" ht="47.25">
      <c r="A267" s="553">
        <v>260</v>
      </c>
      <c r="B267" s="554">
        <v>12</v>
      </c>
      <c r="C267" s="555" t="s">
        <v>545</v>
      </c>
      <c r="D267" s="463" t="s">
        <v>406</v>
      </c>
      <c r="E267" s="463" t="s">
        <v>57</v>
      </c>
      <c r="F267" s="556" t="s">
        <v>546</v>
      </c>
      <c r="G267" s="557">
        <v>2277</v>
      </c>
      <c r="H267" s="558" t="s">
        <v>18</v>
      </c>
      <c r="I267" s="559">
        <f t="shared" si="9"/>
        <v>27324</v>
      </c>
    </row>
    <row r="268" spans="1:9" ht="47.25">
      <c r="A268" s="553">
        <v>261</v>
      </c>
      <c r="B268" s="554">
        <v>12</v>
      </c>
      <c r="C268" s="562" t="s">
        <v>547</v>
      </c>
      <c r="D268" s="463" t="s">
        <v>406</v>
      </c>
      <c r="E268" s="463" t="s">
        <v>57</v>
      </c>
      <c r="F268" s="556" t="s">
        <v>548</v>
      </c>
      <c r="G268" s="557">
        <v>589</v>
      </c>
      <c r="H268" s="558" t="s">
        <v>18</v>
      </c>
      <c r="I268" s="559">
        <f t="shared" si="9"/>
        <v>7068</v>
      </c>
    </row>
    <row r="269" spans="1:9" ht="15.75">
      <c r="A269" s="553">
        <v>262</v>
      </c>
      <c r="B269" s="554">
        <v>10</v>
      </c>
      <c r="C269" s="555" t="e">
        <f>[4]Detaied!B554</f>
        <v>#REF!</v>
      </c>
      <c r="D269" s="463" t="s">
        <v>406</v>
      </c>
      <c r="E269" s="463" t="s">
        <v>57</v>
      </c>
      <c r="F269" s="556" t="s">
        <v>550</v>
      </c>
      <c r="G269" s="557">
        <v>3887</v>
      </c>
      <c r="H269" s="558" t="s">
        <v>18</v>
      </c>
      <c r="I269" s="559">
        <f t="shared" si="9"/>
        <v>38870</v>
      </c>
    </row>
    <row r="270" spans="1:9" ht="94.5">
      <c r="A270" s="553">
        <v>263</v>
      </c>
      <c r="B270" s="554">
        <v>1</v>
      </c>
      <c r="C270" s="555" t="s">
        <v>551</v>
      </c>
      <c r="D270" s="463" t="s">
        <v>406</v>
      </c>
      <c r="E270" s="463" t="s">
        <v>57</v>
      </c>
      <c r="F270" s="556" t="s">
        <v>552</v>
      </c>
      <c r="G270" s="557">
        <v>5345</v>
      </c>
      <c r="H270" s="558" t="s">
        <v>18</v>
      </c>
      <c r="I270" s="559">
        <f t="shared" si="9"/>
        <v>5345</v>
      </c>
    </row>
    <row r="271" spans="1:9" ht="15.75">
      <c r="A271" s="553">
        <v>264</v>
      </c>
      <c r="B271" s="554">
        <v>14</v>
      </c>
      <c r="C271" s="563" t="s">
        <v>553</v>
      </c>
      <c r="D271" s="463" t="s">
        <v>406</v>
      </c>
      <c r="E271" s="463" t="s">
        <v>57</v>
      </c>
      <c r="F271" s="564" t="s">
        <v>554</v>
      </c>
      <c r="G271" s="557">
        <v>582</v>
      </c>
      <c r="H271" s="558" t="s">
        <v>18</v>
      </c>
      <c r="I271" s="559">
        <f t="shared" si="9"/>
        <v>8148</v>
      </c>
    </row>
    <row r="272" spans="1:9" ht="78.75">
      <c r="A272" s="553">
        <v>265</v>
      </c>
      <c r="B272" s="554">
        <v>30</v>
      </c>
      <c r="C272" s="555" t="s">
        <v>555</v>
      </c>
      <c r="D272" s="463" t="s">
        <v>406</v>
      </c>
      <c r="E272" s="463" t="s">
        <v>57</v>
      </c>
      <c r="F272" s="556" t="s">
        <v>556</v>
      </c>
      <c r="G272" s="557">
        <v>755</v>
      </c>
      <c r="H272" s="558" t="s">
        <v>86</v>
      </c>
      <c r="I272" s="559">
        <f t="shared" si="9"/>
        <v>22650</v>
      </c>
    </row>
    <row r="273" spans="1:9" ht="63">
      <c r="A273" s="553">
        <v>266</v>
      </c>
      <c r="B273" s="554">
        <v>1</v>
      </c>
      <c r="C273" s="555" t="s">
        <v>557</v>
      </c>
      <c r="D273" s="463" t="s">
        <v>406</v>
      </c>
      <c r="E273" s="463" t="s">
        <v>443</v>
      </c>
      <c r="F273" s="556" t="s">
        <v>558</v>
      </c>
      <c r="G273" s="557">
        <v>8766</v>
      </c>
      <c r="H273" s="558" t="s">
        <v>18</v>
      </c>
      <c r="I273" s="559">
        <f t="shared" si="9"/>
        <v>8766</v>
      </c>
    </row>
    <row r="274" spans="1:9" ht="31.5">
      <c r="A274" s="553">
        <v>267</v>
      </c>
      <c r="B274" s="554">
        <v>2</v>
      </c>
      <c r="C274" s="555" t="s">
        <v>559</v>
      </c>
      <c r="D274" s="463" t="s">
        <v>406</v>
      </c>
      <c r="E274" s="463" t="s">
        <v>57</v>
      </c>
      <c r="F274" s="556" t="s">
        <v>560</v>
      </c>
      <c r="G274" s="557">
        <v>128</v>
      </c>
      <c r="H274" s="558" t="s">
        <v>18</v>
      </c>
      <c r="I274" s="559">
        <f t="shared" si="9"/>
        <v>256</v>
      </c>
    </row>
    <row r="275" spans="1:9" ht="31.5">
      <c r="A275" s="553">
        <v>268</v>
      </c>
      <c r="B275" s="554">
        <v>2</v>
      </c>
      <c r="C275" s="555" t="s">
        <v>561</v>
      </c>
      <c r="D275" s="463" t="s">
        <v>406</v>
      </c>
      <c r="E275" s="463" t="s">
        <v>57</v>
      </c>
      <c r="F275" s="556" t="s">
        <v>562</v>
      </c>
      <c r="G275" s="557">
        <v>100</v>
      </c>
      <c r="H275" s="558" t="s">
        <v>18</v>
      </c>
      <c r="I275" s="559">
        <f t="shared" si="9"/>
        <v>200</v>
      </c>
    </row>
    <row r="276" spans="1:9" ht="31.5">
      <c r="A276" s="553">
        <v>269</v>
      </c>
      <c r="B276" s="554">
        <v>12</v>
      </c>
      <c r="C276" s="555" t="s">
        <v>563</v>
      </c>
      <c r="D276" s="463" t="s">
        <v>406</v>
      </c>
      <c r="E276" s="463" t="s">
        <v>57</v>
      </c>
      <c r="F276" s="556" t="s">
        <v>564</v>
      </c>
      <c r="G276" s="557">
        <v>462</v>
      </c>
      <c r="H276" s="558" t="s">
        <v>86</v>
      </c>
      <c r="I276" s="559">
        <f t="shared" si="9"/>
        <v>5544</v>
      </c>
    </row>
    <row r="277" spans="1:9" ht="31.5">
      <c r="A277" s="553">
        <v>270</v>
      </c>
      <c r="B277" s="554">
        <v>20</v>
      </c>
      <c r="C277" s="555" t="s">
        <v>565</v>
      </c>
      <c r="D277" s="463" t="s">
        <v>406</v>
      </c>
      <c r="E277" s="463" t="s">
        <v>57</v>
      </c>
      <c r="F277" s="556" t="s">
        <v>566</v>
      </c>
      <c r="G277" s="557">
        <v>410</v>
      </c>
      <c r="H277" s="558" t="s">
        <v>86</v>
      </c>
      <c r="I277" s="559">
        <f t="shared" si="9"/>
        <v>8200</v>
      </c>
    </row>
    <row r="278" spans="1:9" ht="63">
      <c r="A278" s="553">
        <v>271</v>
      </c>
      <c r="B278" s="554">
        <v>2</v>
      </c>
      <c r="C278" s="555" t="s">
        <v>567</v>
      </c>
      <c r="D278" s="463" t="s">
        <v>406</v>
      </c>
      <c r="E278" s="463" t="s">
        <v>57</v>
      </c>
      <c r="F278" s="556" t="s">
        <v>568</v>
      </c>
      <c r="G278" s="557">
        <v>767</v>
      </c>
      <c r="H278" s="558" t="s">
        <v>18</v>
      </c>
      <c r="I278" s="559">
        <f t="shared" si="9"/>
        <v>1534</v>
      </c>
    </row>
    <row r="279" spans="1:9" ht="47.25">
      <c r="A279" s="553">
        <v>272</v>
      </c>
      <c r="B279" s="554">
        <v>1</v>
      </c>
      <c r="C279" s="555" t="s">
        <v>569</v>
      </c>
      <c r="D279" s="463" t="s">
        <v>406</v>
      </c>
      <c r="E279" s="463" t="s">
        <v>57</v>
      </c>
      <c r="F279" s="556" t="s">
        <v>570</v>
      </c>
      <c r="G279" s="557">
        <v>2228</v>
      </c>
      <c r="H279" s="558" t="s">
        <v>18</v>
      </c>
      <c r="I279" s="559">
        <f t="shared" si="9"/>
        <v>2228</v>
      </c>
    </row>
    <row r="280" spans="1:9" ht="47.25">
      <c r="A280" s="553">
        <v>273</v>
      </c>
      <c r="B280" s="554">
        <v>1</v>
      </c>
      <c r="C280" s="555" t="s">
        <v>571</v>
      </c>
      <c r="D280" s="463" t="s">
        <v>406</v>
      </c>
      <c r="E280" s="463" t="s">
        <v>57</v>
      </c>
      <c r="F280" s="556" t="s">
        <v>572</v>
      </c>
      <c r="G280" s="557">
        <v>1324</v>
      </c>
      <c r="H280" s="558" t="s">
        <v>18</v>
      </c>
      <c r="I280" s="559">
        <f t="shared" si="9"/>
        <v>1324</v>
      </c>
    </row>
    <row r="281" spans="1:9" ht="31.5">
      <c r="A281" s="553">
        <v>274</v>
      </c>
      <c r="B281" s="554">
        <v>2</v>
      </c>
      <c r="C281" s="555" t="s">
        <v>573</v>
      </c>
      <c r="D281" s="463" t="s">
        <v>406</v>
      </c>
      <c r="E281" s="463" t="s">
        <v>57</v>
      </c>
      <c r="F281" s="556" t="s">
        <v>574</v>
      </c>
      <c r="G281" s="557">
        <v>721</v>
      </c>
      <c r="H281" s="558" t="s">
        <v>18</v>
      </c>
      <c r="I281" s="559">
        <f t="shared" si="9"/>
        <v>1442</v>
      </c>
    </row>
    <row r="282" spans="1:9" ht="31.5">
      <c r="A282" s="553">
        <v>275</v>
      </c>
      <c r="B282" s="554">
        <v>4</v>
      </c>
      <c r="C282" s="555" t="s">
        <v>575</v>
      </c>
      <c r="D282" s="463" t="s">
        <v>406</v>
      </c>
      <c r="E282" s="463" t="s">
        <v>57</v>
      </c>
      <c r="F282" s="556" t="s">
        <v>576</v>
      </c>
      <c r="G282" s="557">
        <v>298</v>
      </c>
      <c r="H282" s="558" t="s">
        <v>18</v>
      </c>
      <c r="I282" s="559">
        <f t="shared" si="9"/>
        <v>1192</v>
      </c>
    </row>
    <row r="283" spans="1:9" ht="126">
      <c r="A283" s="553">
        <v>276</v>
      </c>
      <c r="B283" s="554">
        <v>1</v>
      </c>
      <c r="C283" s="555" t="s">
        <v>577</v>
      </c>
      <c r="D283" s="463" t="s">
        <v>406</v>
      </c>
      <c r="E283" s="463" t="s">
        <v>57</v>
      </c>
      <c r="F283" s="556" t="s">
        <v>578</v>
      </c>
      <c r="G283" s="557">
        <v>1717</v>
      </c>
      <c r="H283" s="558" t="s">
        <v>18</v>
      </c>
      <c r="I283" s="559">
        <f t="shared" si="9"/>
        <v>1717</v>
      </c>
    </row>
    <row r="284" spans="1:9" ht="31.5">
      <c r="A284" s="553">
        <v>277</v>
      </c>
      <c r="B284" s="554">
        <v>2</v>
      </c>
      <c r="C284" s="555" t="s">
        <v>579</v>
      </c>
      <c r="D284" s="463" t="s">
        <v>406</v>
      </c>
      <c r="E284" s="463" t="s">
        <v>57</v>
      </c>
      <c r="F284" s="556" t="s">
        <v>580</v>
      </c>
      <c r="G284" s="557">
        <v>309</v>
      </c>
      <c r="H284" s="558" t="s">
        <v>18</v>
      </c>
      <c r="I284" s="559">
        <f t="shared" ref="I284:I313" si="10">G284*B284</f>
        <v>618</v>
      </c>
    </row>
    <row r="285" spans="1:9" ht="31.5">
      <c r="A285" s="553">
        <v>278</v>
      </c>
      <c r="B285" s="554">
        <v>2</v>
      </c>
      <c r="C285" s="555" t="s">
        <v>581</v>
      </c>
      <c r="D285" s="463" t="s">
        <v>406</v>
      </c>
      <c r="E285" s="463" t="s">
        <v>57</v>
      </c>
      <c r="F285" s="556" t="s">
        <v>582</v>
      </c>
      <c r="G285" s="557">
        <v>134</v>
      </c>
      <c r="H285" s="558" t="s">
        <v>18</v>
      </c>
      <c r="I285" s="559">
        <f t="shared" si="10"/>
        <v>268</v>
      </c>
    </row>
    <row r="286" spans="1:9" ht="31.5">
      <c r="A286" s="553">
        <v>279</v>
      </c>
      <c r="B286" s="554">
        <v>1</v>
      </c>
      <c r="C286" s="555" t="s">
        <v>583</v>
      </c>
      <c r="D286" s="463" t="s">
        <v>406</v>
      </c>
      <c r="E286" s="463" t="s">
        <v>57</v>
      </c>
      <c r="F286" s="556" t="s">
        <v>584</v>
      </c>
      <c r="G286" s="557">
        <v>2032</v>
      </c>
      <c r="H286" s="558" t="s">
        <v>18</v>
      </c>
      <c r="I286" s="559">
        <f t="shared" si="10"/>
        <v>2032</v>
      </c>
    </row>
    <row r="287" spans="1:9" ht="78.75">
      <c r="A287" s="553">
        <v>280</v>
      </c>
      <c r="B287" s="554">
        <v>1000</v>
      </c>
      <c r="C287" s="555" t="s">
        <v>585</v>
      </c>
      <c r="D287" s="463" t="s">
        <v>406</v>
      </c>
      <c r="E287" s="463" t="s">
        <v>57</v>
      </c>
      <c r="F287" s="556" t="s">
        <v>586</v>
      </c>
      <c r="G287" s="557">
        <v>10</v>
      </c>
      <c r="H287" s="558" t="s">
        <v>587</v>
      </c>
      <c r="I287" s="559">
        <f t="shared" si="10"/>
        <v>10000</v>
      </c>
    </row>
    <row r="288" spans="1:9" ht="31.5">
      <c r="A288" s="553">
        <v>281</v>
      </c>
      <c r="B288" s="554">
        <v>2</v>
      </c>
      <c r="C288" s="555" t="s">
        <v>588</v>
      </c>
      <c r="D288" s="463" t="s">
        <v>406</v>
      </c>
      <c r="E288" s="463" t="s">
        <v>57</v>
      </c>
      <c r="F288" s="556" t="s">
        <v>589</v>
      </c>
      <c r="G288" s="557">
        <v>33</v>
      </c>
      <c r="H288" s="558" t="s">
        <v>18</v>
      </c>
      <c r="I288" s="559">
        <f t="shared" si="10"/>
        <v>66</v>
      </c>
    </row>
    <row r="289" spans="1:9" ht="94.5">
      <c r="A289" s="553">
        <v>282</v>
      </c>
      <c r="B289" s="554">
        <v>20</v>
      </c>
      <c r="C289" s="555" t="s">
        <v>590</v>
      </c>
      <c r="D289" s="463" t="s">
        <v>406</v>
      </c>
      <c r="E289" s="463" t="s">
        <v>57</v>
      </c>
      <c r="F289" s="556" t="s">
        <v>591</v>
      </c>
      <c r="G289" s="557">
        <v>239</v>
      </c>
      <c r="H289" s="558" t="s">
        <v>86</v>
      </c>
      <c r="I289" s="559">
        <f t="shared" si="10"/>
        <v>4780</v>
      </c>
    </row>
    <row r="290" spans="1:9" ht="94.5">
      <c r="A290" s="553">
        <v>283</v>
      </c>
      <c r="B290" s="554">
        <v>50</v>
      </c>
      <c r="C290" s="555" t="s">
        <v>592</v>
      </c>
      <c r="D290" s="463" t="s">
        <v>406</v>
      </c>
      <c r="E290" s="463" t="s">
        <v>57</v>
      </c>
      <c r="F290" s="556" t="s">
        <v>413</v>
      </c>
      <c r="G290" s="557">
        <v>313</v>
      </c>
      <c r="H290" s="558" t="s">
        <v>86</v>
      </c>
      <c r="I290" s="559">
        <f t="shared" si="10"/>
        <v>15650</v>
      </c>
    </row>
    <row r="291" spans="1:9" ht="94.5">
      <c r="A291" s="553">
        <v>284</v>
      </c>
      <c r="B291" s="554">
        <v>40</v>
      </c>
      <c r="C291" s="555" t="s">
        <v>593</v>
      </c>
      <c r="D291" s="463" t="s">
        <v>406</v>
      </c>
      <c r="E291" s="463" t="s">
        <v>57</v>
      </c>
      <c r="F291" s="556" t="s">
        <v>594</v>
      </c>
      <c r="G291" s="557">
        <v>410</v>
      </c>
      <c r="H291" s="558" t="s">
        <v>86</v>
      </c>
      <c r="I291" s="559">
        <f t="shared" si="10"/>
        <v>16400</v>
      </c>
    </row>
    <row r="292" spans="1:9" ht="31.5">
      <c r="A292" s="553">
        <v>285</v>
      </c>
      <c r="B292" s="554">
        <v>2</v>
      </c>
      <c r="C292" s="555" t="s">
        <v>595</v>
      </c>
      <c r="D292" s="463" t="s">
        <v>406</v>
      </c>
      <c r="E292" s="463" t="s">
        <v>57</v>
      </c>
      <c r="F292" s="556" t="s">
        <v>596</v>
      </c>
      <c r="G292" s="557">
        <v>466</v>
      </c>
      <c r="H292" s="558" t="s">
        <v>18</v>
      </c>
      <c r="I292" s="559">
        <f t="shared" si="10"/>
        <v>932</v>
      </c>
    </row>
    <row r="293" spans="1:9" ht="31.5">
      <c r="A293" s="553">
        <v>286</v>
      </c>
      <c r="B293" s="554">
        <v>20</v>
      </c>
      <c r="C293" s="555" t="s">
        <v>597</v>
      </c>
      <c r="D293" s="463" t="s">
        <v>406</v>
      </c>
      <c r="E293" s="463" t="s">
        <v>57</v>
      </c>
      <c r="F293" s="556" t="s">
        <v>598</v>
      </c>
      <c r="G293" s="557">
        <v>331</v>
      </c>
      <c r="H293" s="558" t="s">
        <v>18</v>
      </c>
      <c r="I293" s="559">
        <f t="shared" si="10"/>
        <v>6620</v>
      </c>
    </row>
    <row r="294" spans="1:9" ht="31.5">
      <c r="A294" s="553">
        <v>287</v>
      </c>
      <c r="B294" s="554">
        <v>1</v>
      </c>
      <c r="C294" s="555" t="s">
        <v>599</v>
      </c>
      <c r="D294" s="463" t="s">
        <v>406</v>
      </c>
      <c r="E294" s="463" t="s">
        <v>57</v>
      </c>
      <c r="F294" s="556" t="s">
        <v>600</v>
      </c>
      <c r="G294" s="557">
        <v>489</v>
      </c>
      <c r="H294" s="558" t="s">
        <v>18</v>
      </c>
      <c r="I294" s="559">
        <f t="shared" si="10"/>
        <v>489</v>
      </c>
    </row>
    <row r="295" spans="1:9" ht="15.75">
      <c r="A295" s="553">
        <v>288</v>
      </c>
      <c r="B295" s="554">
        <v>1</v>
      </c>
      <c r="C295" s="555" t="s">
        <v>601</v>
      </c>
      <c r="D295" s="463" t="s">
        <v>406</v>
      </c>
      <c r="E295" s="463" t="s">
        <v>57</v>
      </c>
      <c r="F295" s="556" t="s">
        <v>602</v>
      </c>
      <c r="G295" s="557">
        <v>675</v>
      </c>
      <c r="H295" s="558" t="s">
        <v>18</v>
      </c>
      <c r="I295" s="559">
        <f t="shared" si="10"/>
        <v>675</v>
      </c>
    </row>
    <row r="296" spans="1:9" ht="47.25">
      <c r="A296" s="553">
        <v>289</v>
      </c>
      <c r="B296" s="554">
        <v>17.5</v>
      </c>
      <c r="C296" s="555" t="s">
        <v>603</v>
      </c>
      <c r="D296" s="463" t="s">
        <v>406</v>
      </c>
      <c r="E296" s="463" t="s">
        <v>57</v>
      </c>
      <c r="F296" s="556" t="s">
        <v>604</v>
      </c>
      <c r="G296" s="557">
        <v>395</v>
      </c>
      <c r="H296" s="558" t="s">
        <v>363</v>
      </c>
      <c r="I296" s="559">
        <f t="shared" si="10"/>
        <v>6912.5</v>
      </c>
    </row>
    <row r="297" spans="1:9" ht="47.25">
      <c r="A297" s="553">
        <v>290</v>
      </c>
      <c r="B297" s="554">
        <v>3.05</v>
      </c>
      <c r="C297" s="555" t="s">
        <v>605</v>
      </c>
      <c r="D297" s="463" t="s">
        <v>406</v>
      </c>
      <c r="E297" s="463" t="s">
        <v>57</v>
      </c>
      <c r="F297" s="556" t="s">
        <v>606</v>
      </c>
      <c r="G297" s="557">
        <v>3553</v>
      </c>
      <c r="H297" s="558" t="s">
        <v>485</v>
      </c>
      <c r="I297" s="559">
        <f t="shared" si="10"/>
        <v>10836.65</v>
      </c>
    </row>
    <row r="298" spans="1:9" ht="15.75">
      <c r="A298" s="553">
        <v>291</v>
      </c>
      <c r="B298" s="554">
        <v>211.06</v>
      </c>
      <c r="C298" s="565" t="s">
        <v>607</v>
      </c>
      <c r="D298" s="463" t="s">
        <v>406</v>
      </c>
      <c r="E298" s="463" t="s">
        <v>443</v>
      </c>
      <c r="F298" s="556" t="s">
        <v>608</v>
      </c>
      <c r="G298" s="557">
        <v>270</v>
      </c>
      <c r="H298" s="558" t="s">
        <v>455</v>
      </c>
      <c r="I298" s="559">
        <f t="shared" si="10"/>
        <v>56986.2</v>
      </c>
    </row>
    <row r="299" spans="1:9" ht="31.5">
      <c r="A299" s="553">
        <v>292</v>
      </c>
      <c r="B299" s="554">
        <v>9.3999999999999986</v>
      </c>
      <c r="C299" s="555" t="s">
        <v>609</v>
      </c>
      <c r="D299" s="463" t="s">
        <v>406</v>
      </c>
      <c r="E299" s="463" t="s">
        <v>443</v>
      </c>
      <c r="F299" s="556" t="s">
        <v>610</v>
      </c>
      <c r="G299" s="557">
        <v>1601</v>
      </c>
      <c r="H299" s="558" t="s">
        <v>455</v>
      </c>
      <c r="I299" s="559">
        <f t="shared" si="10"/>
        <v>15049.399999999998</v>
      </c>
    </row>
    <row r="300" spans="1:9" ht="126">
      <c r="A300" s="553">
        <v>293</v>
      </c>
      <c r="B300" s="554">
        <v>50</v>
      </c>
      <c r="C300" s="555" t="s">
        <v>611</v>
      </c>
      <c r="D300" s="463" t="s">
        <v>406</v>
      </c>
      <c r="E300" s="463" t="s">
        <v>443</v>
      </c>
      <c r="F300" s="556" t="s">
        <v>612</v>
      </c>
      <c r="G300" s="557">
        <v>916</v>
      </c>
      <c r="H300" s="558" t="s">
        <v>485</v>
      </c>
      <c r="I300" s="559">
        <f t="shared" si="10"/>
        <v>45800</v>
      </c>
    </row>
    <row r="301" spans="1:9" ht="47.25">
      <c r="A301" s="553">
        <v>294</v>
      </c>
      <c r="B301" s="554">
        <v>25.67</v>
      </c>
      <c r="C301" s="560" t="s">
        <v>613</v>
      </c>
      <c r="D301" s="463" t="s">
        <v>406</v>
      </c>
      <c r="E301" s="463" t="s">
        <v>57</v>
      </c>
      <c r="F301" s="556" t="s">
        <v>614</v>
      </c>
      <c r="G301" s="557">
        <v>5299</v>
      </c>
      <c r="H301" s="558" t="s">
        <v>499</v>
      </c>
      <c r="I301" s="559">
        <f t="shared" si="10"/>
        <v>136025.33000000002</v>
      </c>
    </row>
    <row r="302" spans="1:9" ht="47.25">
      <c r="A302" s="553">
        <v>295</v>
      </c>
      <c r="B302" s="554">
        <v>1</v>
      </c>
      <c r="C302" s="566" t="s">
        <v>615</v>
      </c>
      <c r="D302" s="463" t="s">
        <v>406</v>
      </c>
      <c r="E302" s="463" t="s">
        <v>443</v>
      </c>
      <c r="F302" s="556" t="s">
        <v>616</v>
      </c>
      <c r="G302" s="557">
        <v>5000</v>
      </c>
      <c r="H302" s="558" t="s">
        <v>485</v>
      </c>
      <c r="I302" s="559">
        <f t="shared" si="10"/>
        <v>5000</v>
      </c>
    </row>
    <row r="303" spans="1:9" ht="63">
      <c r="A303" s="553">
        <v>296</v>
      </c>
      <c r="B303" s="554">
        <v>225</v>
      </c>
      <c r="C303" s="560" t="s">
        <v>617</v>
      </c>
      <c r="D303" s="463" t="s">
        <v>406</v>
      </c>
      <c r="E303" s="463" t="s">
        <v>443</v>
      </c>
      <c r="F303" s="556" t="s">
        <v>618</v>
      </c>
      <c r="G303" s="557">
        <v>336</v>
      </c>
      <c r="H303" s="558" t="s">
        <v>459</v>
      </c>
      <c r="I303" s="559">
        <f t="shared" si="10"/>
        <v>75600</v>
      </c>
    </row>
    <row r="304" spans="1:9" ht="63">
      <c r="A304" s="553">
        <v>297</v>
      </c>
      <c r="B304" s="554">
        <v>25</v>
      </c>
      <c r="C304" s="560" t="s">
        <v>619</v>
      </c>
      <c r="D304" s="463" t="s">
        <v>406</v>
      </c>
      <c r="E304" s="463" t="s">
        <v>57</v>
      </c>
      <c r="F304" s="556" t="s">
        <v>620</v>
      </c>
      <c r="G304" s="557">
        <v>883</v>
      </c>
      <c r="H304" s="558" t="s">
        <v>459</v>
      </c>
      <c r="I304" s="559">
        <f t="shared" si="10"/>
        <v>22075</v>
      </c>
    </row>
    <row r="305" spans="1:9" ht="63">
      <c r="A305" s="553">
        <v>298</v>
      </c>
      <c r="B305" s="554">
        <v>1</v>
      </c>
      <c r="C305" s="560" t="s">
        <v>621</v>
      </c>
      <c r="D305" s="463" t="s">
        <v>406</v>
      </c>
      <c r="E305" s="463" t="s">
        <v>57</v>
      </c>
      <c r="F305" s="556" t="s">
        <v>622</v>
      </c>
      <c r="G305" s="557">
        <v>21619</v>
      </c>
      <c r="H305" s="558" t="s">
        <v>18</v>
      </c>
      <c r="I305" s="559">
        <f t="shared" si="10"/>
        <v>21619</v>
      </c>
    </row>
    <row r="306" spans="1:9" ht="47.25">
      <c r="A306" s="553">
        <v>299</v>
      </c>
      <c r="B306" s="554">
        <v>168</v>
      </c>
      <c r="C306" s="560" t="s">
        <v>623</v>
      </c>
      <c r="D306" s="463" t="s">
        <v>406</v>
      </c>
      <c r="E306" s="463" t="s">
        <v>57</v>
      </c>
      <c r="F306" s="556" t="s">
        <v>624</v>
      </c>
      <c r="G306" s="557">
        <v>180</v>
      </c>
      <c r="H306" s="558" t="s">
        <v>459</v>
      </c>
      <c r="I306" s="559">
        <f t="shared" si="10"/>
        <v>30240</v>
      </c>
    </row>
    <row r="307" spans="1:9" ht="47.25">
      <c r="A307" s="553">
        <v>300</v>
      </c>
      <c r="B307" s="554">
        <v>1</v>
      </c>
      <c r="C307" s="560" t="s">
        <v>625</v>
      </c>
      <c r="D307" s="463" t="s">
        <v>406</v>
      </c>
      <c r="E307" s="463" t="s">
        <v>57</v>
      </c>
      <c r="F307" s="556" t="s">
        <v>626</v>
      </c>
      <c r="G307" s="557">
        <v>1040</v>
      </c>
      <c r="H307" s="558" t="s">
        <v>18</v>
      </c>
      <c r="I307" s="559">
        <f t="shared" si="10"/>
        <v>1040</v>
      </c>
    </row>
    <row r="308" spans="1:9" ht="47.25">
      <c r="A308" s="553">
        <v>301</v>
      </c>
      <c r="B308" s="554">
        <v>180</v>
      </c>
      <c r="C308" s="560" t="s">
        <v>627</v>
      </c>
      <c r="D308" s="463" t="s">
        <v>406</v>
      </c>
      <c r="E308" s="463" t="s">
        <v>57</v>
      </c>
      <c r="F308" s="556" t="s">
        <v>628</v>
      </c>
      <c r="G308" s="557">
        <v>192</v>
      </c>
      <c r="H308" s="558" t="s">
        <v>459</v>
      </c>
      <c r="I308" s="559">
        <f t="shared" si="10"/>
        <v>34560</v>
      </c>
    </row>
    <row r="309" spans="1:9" ht="15.75">
      <c r="A309" s="553">
        <v>302</v>
      </c>
      <c r="B309" s="554">
        <v>1</v>
      </c>
      <c r="C309" s="560" t="s">
        <v>629</v>
      </c>
      <c r="D309" s="463" t="s">
        <v>406</v>
      </c>
      <c r="E309" s="463" t="s">
        <v>443</v>
      </c>
      <c r="F309" s="556" t="s">
        <v>630</v>
      </c>
      <c r="G309" s="557">
        <v>5000</v>
      </c>
      <c r="H309" s="558" t="s">
        <v>18</v>
      </c>
      <c r="I309" s="559">
        <f t="shared" si="10"/>
        <v>5000</v>
      </c>
    </row>
    <row r="310" spans="1:9" ht="47.25">
      <c r="A310" s="553">
        <v>303</v>
      </c>
      <c r="B310" s="554">
        <v>1</v>
      </c>
      <c r="C310" s="560" t="s">
        <v>631</v>
      </c>
      <c r="D310" s="463" t="s">
        <v>406</v>
      </c>
      <c r="E310" s="463" t="s">
        <v>443</v>
      </c>
      <c r="F310" s="556" t="s">
        <v>632</v>
      </c>
      <c r="G310" s="557">
        <v>5408</v>
      </c>
      <c r="H310" s="558" t="s">
        <v>18</v>
      </c>
      <c r="I310" s="559">
        <f t="shared" si="10"/>
        <v>5408</v>
      </c>
    </row>
    <row r="311" spans="1:9" ht="15.75">
      <c r="A311" s="553">
        <v>304</v>
      </c>
      <c r="B311" s="554">
        <v>287.97000000000003</v>
      </c>
      <c r="C311" s="560" t="s">
        <v>633</v>
      </c>
      <c r="D311" s="463" t="s">
        <v>406</v>
      </c>
      <c r="E311" s="463" t="s">
        <v>443</v>
      </c>
      <c r="F311" s="556" t="s">
        <v>634</v>
      </c>
      <c r="G311" s="567">
        <v>40</v>
      </c>
      <c r="H311" s="558" t="s">
        <v>455</v>
      </c>
      <c r="I311" s="559">
        <f t="shared" si="10"/>
        <v>11518.800000000001</v>
      </c>
    </row>
    <row r="312" spans="1:9" ht="15.75">
      <c r="A312" s="553">
        <v>305</v>
      </c>
      <c r="B312" s="554">
        <v>546.35</v>
      </c>
      <c r="C312" s="560" t="s">
        <v>635</v>
      </c>
      <c r="D312" s="463" t="s">
        <v>406</v>
      </c>
      <c r="E312" s="463" t="s">
        <v>443</v>
      </c>
      <c r="F312" s="556" t="s">
        <v>636</v>
      </c>
      <c r="G312" s="567">
        <v>97.5</v>
      </c>
      <c r="H312" s="558" t="s">
        <v>455</v>
      </c>
      <c r="I312" s="559">
        <f t="shared" si="10"/>
        <v>53269.125</v>
      </c>
    </row>
    <row r="313" spans="1:9" ht="15.75">
      <c r="A313" s="553">
        <v>306</v>
      </c>
      <c r="B313" s="554">
        <v>370</v>
      </c>
      <c r="C313" s="560" t="s">
        <v>637</v>
      </c>
      <c r="D313" s="463" t="s">
        <v>406</v>
      </c>
      <c r="E313" s="463" t="s">
        <v>443</v>
      </c>
      <c r="F313" s="556" t="s">
        <v>638</v>
      </c>
      <c r="G313" s="567">
        <v>30</v>
      </c>
      <c r="H313" s="558" t="s">
        <v>455</v>
      </c>
      <c r="I313" s="559">
        <f t="shared" si="10"/>
        <v>11100</v>
      </c>
    </row>
    <row r="314" spans="1:9" ht="17.25">
      <c r="A314" s="568"/>
      <c r="B314" s="569"/>
      <c r="C314" s="568"/>
      <c r="D314" s="568"/>
      <c r="E314" s="1573" t="s">
        <v>1289</v>
      </c>
      <c r="F314" s="1573"/>
      <c r="G314" s="1573"/>
      <c r="H314" s="1573"/>
      <c r="I314" s="570">
        <f>SUM(I219:I313)</f>
        <v>10099961.815000001</v>
      </c>
    </row>
    <row r="315" spans="1:9" ht="17.25">
      <c r="A315" s="568"/>
      <c r="B315" s="569"/>
      <c r="C315" s="568"/>
      <c r="D315" s="568"/>
      <c r="E315" s="1479" t="s">
        <v>1290</v>
      </c>
      <c r="F315" s="1479"/>
      <c r="G315" s="1479"/>
      <c r="H315" s="1479"/>
      <c r="I315" s="570">
        <f>I314+I217</f>
        <v>27976993.864429999</v>
      </c>
    </row>
    <row r="316" spans="1:9" ht="17.25">
      <c r="A316" s="568"/>
      <c r="B316" s="569"/>
      <c r="C316" s="568"/>
      <c r="D316" s="568"/>
      <c r="E316" s="1479" t="s">
        <v>1291</v>
      </c>
      <c r="F316" s="1479"/>
      <c r="G316" s="1479"/>
      <c r="H316" s="1479"/>
      <c r="I316" s="571">
        <f>I315*18/100</f>
        <v>5035858.8955974001</v>
      </c>
    </row>
    <row r="317" spans="1:9" ht="17.25">
      <c r="A317" s="568"/>
      <c r="B317" s="569"/>
      <c r="C317" s="568"/>
      <c r="D317" s="568"/>
      <c r="E317" s="1479" t="s">
        <v>1292</v>
      </c>
      <c r="F317" s="1479"/>
      <c r="G317" s="1479"/>
      <c r="H317" s="1479"/>
      <c r="I317" s="570">
        <f>I316+I315</f>
        <v>33012852.760027401</v>
      </c>
    </row>
  </sheetData>
  <mergeCells count="10">
    <mergeCell ref="E314:H314"/>
    <mergeCell ref="E315:H315"/>
    <mergeCell ref="E316:H316"/>
    <mergeCell ref="E317:H317"/>
    <mergeCell ref="A1:I1"/>
    <mergeCell ref="A2:I2"/>
    <mergeCell ref="A3:I3"/>
    <mergeCell ref="A4:C4"/>
    <mergeCell ref="B217:H217"/>
    <mergeCell ref="B218:C218"/>
  </mergeCells>
  <printOptions horizontalCentered="1"/>
  <pageMargins left="0.47244094488188998" right="0.196850393700787" top="0.43307086614173201" bottom="0.511811023622047" header="0.31496062992126" footer="0.196850393700787"/>
  <pageSetup paperSize="5" scale="61" orientation="portrait" r:id="rId1"/>
</worksheet>
</file>

<file path=xl/worksheets/sheet13.xml><?xml version="1.0" encoding="utf-8"?>
<worksheet xmlns="http://schemas.openxmlformats.org/spreadsheetml/2006/main" xmlns:r="http://schemas.openxmlformats.org/officeDocument/2006/relationships">
  <sheetPr>
    <tabColor rgb="FFFF0000"/>
  </sheetPr>
  <dimension ref="A1:N317"/>
  <sheetViews>
    <sheetView view="pageBreakPreview" zoomScale="87" zoomScaleSheetLayoutView="87" workbookViewId="0">
      <pane xSplit="1" ySplit="5" topLeftCell="B313" activePane="bottomRight" state="frozen"/>
      <selection pane="topRight" activeCell="B1" sqref="B1"/>
      <selection pane="bottomLeft" activeCell="A6" sqref="A6"/>
      <selection pane="bottomRight" activeCell="C326" sqref="C326"/>
    </sheetView>
  </sheetViews>
  <sheetFormatPr defaultRowHeight="15"/>
  <cols>
    <col min="1" max="1" width="7.85546875" style="628" customWidth="1"/>
    <col min="2" max="2" width="11.140625" style="628" customWidth="1"/>
    <col min="3" max="3" width="72.85546875" style="628" customWidth="1"/>
    <col min="4" max="4" width="6.7109375" style="628" customWidth="1"/>
    <col min="5" max="5" width="10" style="628" customWidth="1"/>
    <col min="6" max="6" width="13.5703125" style="628" bestFit="1" customWidth="1"/>
    <col min="7" max="7" width="12.140625" style="628" customWidth="1"/>
    <col min="8" max="8" width="7.7109375" style="628" customWidth="1"/>
    <col min="9" max="9" width="15" style="629" customWidth="1"/>
    <col min="10" max="256" width="9.140625" style="575"/>
    <col min="257" max="257" width="7.85546875" style="575" customWidth="1"/>
    <col min="258" max="258" width="11.140625" style="575" customWidth="1"/>
    <col min="259" max="259" width="72.85546875" style="575" customWidth="1"/>
    <col min="260" max="260" width="6.7109375" style="575" customWidth="1"/>
    <col min="261" max="261" width="10" style="575" customWidth="1"/>
    <col min="262" max="262" width="13.5703125" style="575" bestFit="1" customWidth="1"/>
    <col min="263" max="263" width="12.140625" style="575" customWidth="1"/>
    <col min="264" max="264" width="7.7109375" style="575" customWidth="1"/>
    <col min="265" max="265" width="15" style="575" customWidth="1"/>
    <col min="266" max="512" width="9.140625" style="575"/>
    <col min="513" max="513" width="7.85546875" style="575" customWidth="1"/>
    <col min="514" max="514" width="11.140625" style="575" customWidth="1"/>
    <col min="515" max="515" width="72.85546875" style="575" customWidth="1"/>
    <col min="516" max="516" width="6.7109375" style="575" customWidth="1"/>
    <col min="517" max="517" width="10" style="575" customWidth="1"/>
    <col min="518" max="518" width="13.5703125" style="575" bestFit="1" customWidth="1"/>
    <col min="519" max="519" width="12.140625" style="575" customWidth="1"/>
    <col min="520" max="520" width="7.7109375" style="575" customWidth="1"/>
    <col min="521" max="521" width="15" style="575" customWidth="1"/>
    <col min="522" max="768" width="9.140625" style="575"/>
    <col min="769" max="769" width="7.85546875" style="575" customWidth="1"/>
    <col min="770" max="770" width="11.140625" style="575" customWidth="1"/>
    <col min="771" max="771" width="72.85546875" style="575" customWidth="1"/>
    <col min="772" max="772" width="6.7109375" style="575" customWidth="1"/>
    <col min="773" max="773" width="10" style="575" customWidth="1"/>
    <col min="774" max="774" width="13.5703125" style="575" bestFit="1" customWidth="1"/>
    <col min="775" max="775" width="12.140625" style="575" customWidth="1"/>
    <col min="776" max="776" width="7.7109375" style="575" customWidth="1"/>
    <col min="777" max="777" width="15" style="575" customWidth="1"/>
    <col min="778" max="1024" width="9.140625" style="575"/>
    <col min="1025" max="1025" width="7.85546875" style="575" customWidth="1"/>
    <col min="1026" max="1026" width="11.140625" style="575" customWidth="1"/>
    <col min="1027" max="1027" width="72.85546875" style="575" customWidth="1"/>
    <col min="1028" max="1028" width="6.7109375" style="575" customWidth="1"/>
    <col min="1029" max="1029" width="10" style="575" customWidth="1"/>
    <col min="1030" max="1030" width="13.5703125" style="575" bestFit="1" customWidth="1"/>
    <col min="1031" max="1031" width="12.140625" style="575" customWidth="1"/>
    <col min="1032" max="1032" width="7.7109375" style="575" customWidth="1"/>
    <col min="1033" max="1033" width="15" style="575" customWidth="1"/>
    <col min="1034" max="1280" width="9.140625" style="575"/>
    <col min="1281" max="1281" width="7.85546875" style="575" customWidth="1"/>
    <col min="1282" max="1282" width="11.140625" style="575" customWidth="1"/>
    <col min="1283" max="1283" width="72.85546875" style="575" customWidth="1"/>
    <col min="1284" max="1284" width="6.7109375" style="575" customWidth="1"/>
    <col min="1285" max="1285" width="10" style="575" customWidth="1"/>
    <col min="1286" max="1286" width="13.5703125" style="575" bestFit="1" customWidth="1"/>
    <col min="1287" max="1287" width="12.140625" style="575" customWidth="1"/>
    <col min="1288" max="1288" width="7.7109375" style="575" customWidth="1"/>
    <col min="1289" max="1289" width="15" style="575" customWidth="1"/>
    <col min="1290" max="1536" width="9.140625" style="575"/>
    <col min="1537" max="1537" width="7.85546875" style="575" customWidth="1"/>
    <col min="1538" max="1538" width="11.140625" style="575" customWidth="1"/>
    <col min="1539" max="1539" width="72.85546875" style="575" customWidth="1"/>
    <col min="1540" max="1540" width="6.7109375" style="575" customWidth="1"/>
    <col min="1541" max="1541" width="10" style="575" customWidth="1"/>
    <col min="1542" max="1542" width="13.5703125" style="575" bestFit="1" customWidth="1"/>
    <col min="1543" max="1543" width="12.140625" style="575" customWidth="1"/>
    <col min="1544" max="1544" width="7.7109375" style="575" customWidth="1"/>
    <col min="1545" max="1545" width="15" style="575" customWidth="1"/>
    <col min="1546" max="1792" width="9.140625" style="575"/>
    <col min="1793" max="1793" width="7.85546875" style="575" customWidth="1"/>
    <col min="1794" max="1794" width="11.140625" style="575" customWidth="1"/>
    <col min="1795" max="1795" width="72.85546875" style="575" customWidth="1"/>
    <col min="1796" max="1796" width="6.7109375" style="575" customWidth="1"/>
    <col min="1797" max="1797" width="10" style="575" customWidth="1"/>
    <col min="1798" max="1798" width="13.5703125" style="575" bestFit="1" customWidth="1"/>
    <col min="1799" max="1799" width="12.140625" style="575" customWidth="1"/>
    <col min="1800" max="1800" width="7.7109375" style="575" customWidth="1"/>
    <col min="1801" max="1801" width="15" style="575" customWidth="1"/>
    <col min="1802" max="2048" width="9.140625" style="575"/>
    <col min="2049" max="2049" width="7.85546875" style="575" customWidth="1"/>
    <col min="2050" max="2050" width="11.140625" style="575" customWidth="1"/>
    <col min="2051" max="2051" width="72.85546875" style="575" customWidth="1"/>
    <col min="2052" max="2052" width="6.7109375" style="575" customWidth="1"/>
    <col min="2053" max="2053" width="10" style="575" customWidth="1"/>
    <col min="2054" max="2054" width="13.5703125" style="575" bestFit="1" customWidth="1"/>
    <col min="2055" max="2055" width="12.140625" style="575" customWidth="1"/>
    <col min="2056" max="2056" width="7.7109375" style="575" customWidth="1"/>
    <col min="2057" max="2057" width="15" style="575" customWidth="1"/>
    <col min="2058" max="2304" width="9.140625" style="575"/>
    <col min="2305" max="2305" width="7.85546875" style="575" customWidth="1"/>
    <col min="2306" max="2306" width="11.140625" style="575" customWidth="1"/>
    <col min="2307" max="2307" width="72.85546875" style="575" customWidth="1"/>
    <col min="2308" max="2308" width="6.7109375" style="575" customWidth="1"/>
    <col min="2309" max="2309" width="10" style="575" customWidth="1"/>
    <col min="2310" max="2310" width="13.5703125" style="575" bestFit="1" customWidth="1"/>
    <col min="2311" max="2311" width="12.140625" style="575" customWidth="1"/>
    <col min="2312" max="2312" width="7.7109375" style="575" customWidth="1"/>
    <col min="2313" max="2313" width="15" style="575" customWidth="1"/>
    <col min="2314" max="2560" width="9.140625" style="575"/>
    <col min="2561" max="2561" width="7.85546875" style="575" customWidth="1"/>
    <col min="2562" max="2562" width="11.140625" style="575" customWidth="1"/>
    <col min="2563" max="2563" width="72.85546875" style="575" customWidth="1"/>
    <col min="2564" max="2564" width="6.7109375" style="575" customWidth="1"/>
    <col min="2565" max="2565" width="10" style="575" customWidth="1"/>
    <col min="2566" max="2566" width="13.5703125" style="575" bestFit="1" customWidth="1"/>
    <col min="2567" max="2567" width="12.140625" style="575" customWidth="1"/>
    <col min="2568" max="2568" width="7.7109375" style="575" customWidth="1"/>
    <col min="2569" max="2569" width="15" style="575" customWidth="1"/>
    <col min="2570" max="2816" width="9.140625" style="575"/>
    <col min="2817" max="2817" width="7.85546875" style="575" customWidth="1"/>
    <col min="2818" max="2818" width="11.140625" style="575" customWidth="1"/>
    <col min="2819" max="2819" width="72.85546875" style="575" customWidth="1"/>
    <col min="2820" max="2820" width="6.7109375" style="575" customWidth="1"/>
    <col min="2821" max="2821" width="10" style="575" customWidth="1"/>
    <col min="2822" max="2822" width="13.5703125" style="575" bestFit="1" customWidth="1"/>
    <col min="2823" max="2823" width="12.140625" style="575" customWidth="1"/>
    <col min="2824" max="2824" width="7.7109375" style="575" customWidth="1"/>
    <col min="2825" max="2825" width="15" style="575" customWidth="1"/>
    <col min="2826" max="3072" width="9.140625" style="575"/>
    <col min="3073" max="3073" width="7.85546875" style="575" customWidth="1"/>
    <col min="3074" max="3074" width="11.140625" style="575" customWidth="1"/>
    <col min="3075" max="3075" width="72.85546875" style="575" customWidth="1"/>
    <col min="3076" max="3076" width="6.7109375" style="575" customWidth="1"/>
    <col min="3077" max="3077" width="10" style="575" customWidth="1"/>
    <col min="3078" max="3078" width="13.5703125" style="575" bestFit="1" customWidth="1"/>
    <col min="3079" max="3079" width="12.140625" style="575" customWidth="1"/>
    <col min="3080" max="3080" width="7.7109375" style="575" customWidth="1"/>
    <col min="3081" max="3081" width="15" style="575" customWidth="1"/>
    <col min="3082" max="3328" width="9.140625" style="575"/>
    <col min="3329" max="3329" width="7.85546875" style="575" customWidth="1"/>
    <col min="3330" max="3330" width="11.140625" style="575" customWidth="1"/>
    <col min="3331" max="3331" width="72.85546875" style="575" customWidth="1"/>
    <col min="3332" max="3332" width="6.7109375" style="575" customWidth="1"/>
    <col min="3333" max="3333" width="10" style="575" customWidth="1"/>
    <col min="3334" max="3334" width="13.5703125" style="575" bestFit="1" customWidth="1"/>
    <col min="3335" max="3335" width="12.140625" style="575" customWidth="1"/>
    <col min="3336" max="3336" width="7.7109375" style="575" customWidth="1"/>
    <col min="3337" max="3337" width="15" style="575" customWidth="1"/>
    <col min="3338" max="3584" width="9.140625" style="575"/>
    <col min="3585" max="3585" width="7.85546875" style="575" customWidth="1"/>
    <col min="3586" max="3586" width="11.140625" style="575" customWidth="1"/>
    <col min="3587" max="3587" width="72.85546875" style="575" customWidth="1"/>
    <col min="3588" max="3588" width="6.7109375" style="575" customWidth="1"/>
    <col min="3589" max="3589" width="10" style="575" customWidth="1"/>
    <col min="3590" max="3590" width="13.5703125" style="575" bestFit="1" customWidth="1"/>
    <col min="3591" max="3591" width="12.140625" style="575" customWidth="1"/>
    <col min="3592" max="3592" width="7.7109375" style="575" customWidth="1"/>
    <col min="3593" max="3593" width="15" style="575" customWidth="1"/>
    <col min="3594" max="3840" width="9.140625" style="575"/>
    <col min="3841" max="3841" width="7.85546875" style="575" customWidth="1"/>
    <col min="3842" max="3842" width="11.140625" style="575" customWidth="1"/>
    <col min="3843" max="3843" width="72.85546875" style="575" customWidth="1"/>
    <col min="3844" max="3844" width="6.7109375" style="575" customWidth="1"/>
    <col min="3845" max="3845" width="10" style="575" customWidth="1"/>
    <col min="3846" max="3846" width="13.5703125" style="575" bestFit="1" customWidth="1"/>
    <col min="3847" max="3847" width="12.140625" style="575" customWidth="1"/>
    <col min="3848" max="3848" width="7.7109375" style="575" customWidth="1"/>
    <col min="3849" max="3849" width="15" style="575" customWidth="1"/>
    <col min="3850" max="4096" width="9.140625" style="575"/>
    <col min="4097" max="4097" width="7.85546875" style="575" customWidth="1"/>
    <col min="4098" max="4098" width="11.140625" style="575" customWidth="1"/>
    <col min="4099" max="4099" width="72.85546875" style="575" customWidth="1"/>
    <col min="4100" max="4100" width="6.7109375" style="575" customWidth="1"/>
    <col min="4101" max="4101" width="10" style="575" customWidth="1"/>
    <col min="4102" max="4102" width="13.5703125" style="575" bestFit="1" customWidth="1"/>
    <col min="4103" max="4103" width="12.140625" style="575" customWidth="1"/>
    <col min="4104" max="4104" width="7.7109375" style="575" customWidth="1"/>
    <col min="4105" max="4105" width="15" style="575" customWidth="1"/>
    <col min="4106" max="4352" width="9.140625" style="575"/>
    <col min="4353" max="4353" width="7.85546875" style="575" customWidth="1"/>
    <col min="4354" max="4354" width="11.140625" style="575" customWidth="1"/>
    <col min="4355" max="4355" width="72.85546875" style="575" customWidth="1"/>
    <col min="4356" max="4356" width="6.7109375" style="575" customWidth="1"/>
    <col min="4357" max="4357" width="10" style="575" customWidth="1"/>
    <col min="4358" max="4358" width="13.5703125" style="575" bestFit="1" customWidth="1"/>
    <col min="4359" max="4359" width="12.140625" style="575" customWidth="1"/>
    <col min="4360" max="4360" width="7.7109375" style="575" customWidth="1"/>
    <col min="4361" max="4361" width="15" style="575" customWidth="1"/>
    <col min="4362" max="4608" width="9.140625" style="575"/>
    <col min="4609" max="4609" width="7.85546875" style="575" customWidth="1"/>
    <col min="4610" max="4610" width="11.140625" style="575" customWidth="1"/>
    <col min="4611" max="4611" width="72.85546875" style="575" customWidth="1"/>
    <col min="4612" max="4612" width="6.7109375" style="575" customWidth="1"/>
    <col min="4613" max="4613" width="10" style="575" customWidth="1"/>
    <col min="4614" max="4614" width="13.5703125" style="575" bestFit="1" customWidth="1"/>
    <col min="4615" max="4615" width="12.140625" style="575" customWidth="1"/>
    <col min="4616" max="4616" width="7.7109375" style="575" customWidth="1"/>
    <col min="4617" max="4617" width="15" style="575" customWidth="1"/>
    <col min="4618" max="4864" width="9.140625" style="575"/>
    <col min="4865" max="4865" width="7.85546875" style="575" customWidth="1"/>
    <col min="4866" max="4866" width="11.140625" style="575" customWidth="1"/>
    <col min="4867" max="4867" width="72.85546875" style="575" customWidth="1"/>
    <col min="4868" max="4868" width="6.7109375" style="575" customWidth="1"/>
    <col min="4869" max="4869" width="10" style="575" customWidth="1"/>
    <col min="4870" max="4870" width="13.5703125" style="575" bestFit="1" customWidth="1"/>
    <col min="4871" max="4871" width="12.140625" style="575" customWidth="1"/>
    <col min="4872" max="4872" width="7.7109375" style="575" customWidth="1"/>
    <col min="4873" max="4873" width="15" style="575" customWidth="1"/>
    <col min="4874" max="5120" width="9.140625" style="575"/>
    <col min="5121" max="5121" width="7.85546875" style="575" customWidth="1"/>
    <col min="5122" max="5122" width="11.140625" style="575" customWidth="1"/>
    <col min="5123" max="5123" width="72.85546875" style="575" customWidth="1"/>
    <col min="5124" max="5124" width="6.7109375" style="575" customWidth="1"/>
    <col min="5125" max="5125" width="10" style="575" customWidth="1"/>
    <col min="5126" max="5126" width="13.5703125" style="575" bestFit="1" customWidth="1"/>
    <col min="5127" max="5127" width="12.140625" style="575" customWidth="1"/>
    <col min="5128" max="5128" width="7.7109375" style="575" customWidth="1"/>
    <col min="5129" max="5129" width="15" style="575" customWidth="1"/>
    <col min="5130" max="5376" width="9.140625" style="575"/>
    <col min="5377" max="5377" width="7.85546875" style="575" customWidth="1"/>
    <col min="5378" max="5378" width="11.140625" style="575" customWidth="1"/>
    <col min="5379" max="5379" width="72.85546875" style="575" customWidth="1"/>
    <col min="5380" max="5380" width="6.7109375" style="575" customWidth="1"/>
    <col min="5381" max="5381" width="10" style="575" customWidth="1"/>
    <col min="5382" max="5382" width="13.5703125" style="575" bestFit="1" customWidth="1"/>
    <col min="5383" max="5383" width="12.140625" style="575" customWidth="1"/>
    <col min="5384" max="5384" width="7.7109375" style="575" customWidth="1"/>
    <col min="5385" max="5385" width="15" style="575" customWidth="1"/>
    <col min="5386" max="5632" width="9.140625" style="575"/>
    <col min="5633" max="5633" width="7.85546875" style="575" customWidth="1"/>
    <col min="5634" max="5634" width="11.140625" style="575" customWidth="1"/>
    <col min="5635" max="5635" width="72.85546875" style="575" customWidth="1"/>
    <col min="5636" max="5636" width="6.7109375" style="575" customWidth="1"/>
    <col min="5637" max="5637" width="10" style="575" customWidth="1"/>
    <col min="5638" max="5638" width="13.5703125" style="575" bestFit="1" customWidth="1"/>
    <col min="5639" max="5639" width="12.140625" style="575" customWidth="1"/>
    <col min="5640" max="5640" width="7.7109375" style="575" customWidth="1"/>
    <col min="5641" max="5641" width="15" style="575" customWidth="1"/>
    <col min="5642" max="5888" width="9.140625" style="575"/>
    <col min="5889" max="5889" width="7.85546875" style="575" customWidth="1"/>
    <col min="5890" max="5890" width="11.140625" style="575" customWidth="1"/>
    <col min="5891" max="5891" width="72.85546875" style="575" customWidth="1"/>
    <col min="5892" max="5892" width="6.7109375" style="575" customWidth="1"/>
    <col min="5893" max="5893" width="10" style="575" customWidth="1"/>
    <col min="5894" max="5894" width="13.5703125" style="575" bestFit="1" customWidth="1"/>
    <col min="5895" max="5895" width="12.140625" style="575" customWidth="1"/>
    <col min="5896" max="5896" width="7.7109375" style="575" customWidth="1"/>
    <col min="5897" max="5897" width="15" style="575" customWidth="1"/>
    <col min="5898" max="6144" width="9.140625" style="575"/>
    <col min="6145" max="6145" width="7.85546875" style="575" customWidth="1"/>
    <col min="6146" max="6146" width="11.140625" style="575" customWidth="1"/>
    <col min="6147" max="6147" width="72.85546875" style="575" customWidth="1"/>
    <col min="6148" max="6148" width="6.7109375" style="575" customWidth="1"/>
    <col min="6149" max="6149" width="10" style="575" customWidth="1"/>
    <col min="6150" max="6150" width="13.5703125" style="575" bestFit="1" customWidth="1"/>
    <col min="6151" max="6151" width="12.140625" style="575" customWidth="1"/>
    <col min="6152" max="6152" width="7.7109375" style="575" customWidth="1"/>
    <col min="6153" max="6153" width="15" style="575" customWidth="1"/>
    <col min="6154" max="6400" width="9.140625" style="575"/>
    <col min="6401" max="6401" width="7.85546875" style="575" customWidth="1"/>
    <col min="6402" max="6402" width="11.140625" style="575" customWidth="1"/>
    <col min="6403" max="6403" width="72.85546875" style="575" customWidth="1"/>
    <col min="6404" max="6404" width="6.7109375" style="575" customWidth="1"/>
    <col min="6405" max="6405" width="10" style="575" customWidth="1"/>
    <col min="6406" max="6406" width="13.5703125" style="575" bestFit="1" customWidth="1"/>
    <col min="6407" max="6407" width="12.140625" style="575" customWidth="1"/>
    <col min="6408" max="6408" width="7.7109375" style="575" customWidth="1"/>
    <col min="6409" max="6409" width="15" style="575" customWidth="1"/>
    <col min="6410" max="6656" width="9.140625" style="575"/>
    <col min="6657" max="6657" width="7.85546875" style="575" customWidth="1"/>
    <col min="6658" max="6658" width="11.140625" style="575" customWidth="1"/>
    <col min="6659" max="6659" width="72.85546875" style="575" customWidth="1"/>
    <col min="6660" max="6660" width="6.7109375" style="575" customWidth="1"/>
    <col min="6661" max="6661" width="10" style="575" customWidth="1"/>
    <col min="6662" max="6662" width="13.5703125" style="575" bestFit="1" customWidth="1"/>
    <col min="6663" max="6663" width="12.140625" style="575" customWidth="1"/>
    <col min="6664" max="6664" width="7.7109375" style="575" customWidth="1"/>
    <col min="6665" max="6665" width="15" style="575" customWidth="1"/>
    <col min="6666" max="6912" width="9.140625" style="575"/>
    <col min="6913" max="6913" width="7.85546875" style="575" customWidth="1"/>
    <col min="6914" max="6914" width="11.140625" style="575" customWidth="1"/>
    <col min="6915" max="6915" width="72.85546875" style="575" customWidth="1"/>
    <col min="6916" max="6916" width="6.7109375" style="575" customWidth="1"/>
    <col min="6917" max="6917" width="10" style="575" customWidth="1"/>
    <col min="6918" max="6918" width="13.5703125" style="575" bestFit="1" customWidth="1"/>
    <col min="6919" max="6919" width="12.140625" style="575" customWidth="1"/>
    <col min="6920" max="6920" width="7.7109375" style="575" customWidth="1"/>
    <col min="6921" max="6921" width="15" style="575" customWidth="1"/>
    <col min="6922" max="7168" width="9.140625" style="575"/>
    <col min="7169" max="7169" width="7.85546875" style="575" customWidth="1"/>
    <col min="7170" max="7170" width="11.140625" style="575" customWidth="1"/>
    <col min="7171" max="7171" width="72.85546875" style="575" customWidth="1"/>
    <col min="7172" max="7172" width="6.7109375" style="575" customWidth="1"/>
    <col min="7173" max="7173" width="10" style="575" customWidth="1"/>
    <col min="7174" max="7174" width="13.5703125" style="575" bestFit="1" customWidth="1"/>
    <col min="7175" max="7175" width="12.140625" style="575" customWidth="1"/>
    <col min="7176" max="7176" width="7.7109375" style="575" customWidth="1"/>
    <col min="7177" max="7177" width="15" style="575" customWidth="1"/>
    <col min="7178" max="7424" width="9.140625" style="575"/>
    <col min="7425" max="7425" width="7.85546875" style="575" customWidth="1"/>
    <col min="7426" max="7426" width="11.140625" style="575" customWidth="1"/>
    <col min="7427" max="7427" width="72.85546875" style="575" customWidth="1"/>
    <col min="7428" max="7428" width="6.7109375" style="575" customWidth="1"/>
    <col min="7429" max="7429" width="10" style="575" customWidth="1"/>
    <col min="7430" max="7430" width="13.5703125" style="575" bestFit="1" customWidth="1"/>
    <col min="7431" max="7431" width="12.140625" style="575" customWidth="1"/>
    <col min="7432" max="7432" width="7.7109375" style="575" customWidth="1"/>
    <col min="7433" max="7433" width="15" style="575" customWidth="1"/>
    <col min="7434" max="7680" width="9.140625" style="575"/>
    <col min="7681" max="7681" width="7.85546875" style="575" customWidth="1"/>
    <col min="7682" max="7682" width="11.140625" style="575" customWidth="1"/>
    <col min="7683" max="7683" width="72.85546875" style="575" customWidth="1"/>
    <col min="7684" max="7684" width="6.7109375" style="575" customWidth="1"/>
    <col min="7685" max="7685" width="10" style="575" customWidth="1"/>
    <col min="7686" max="7686" width="13.5703125" style="575" bestFit="1" customWidth="1"/>
    <col min="7687" max="7687" width="12.140625" style="575" customWidth="1"/>
    <col min="7688" max="7688" width="7.7109375" style="575" customWidth="1"/>
    <col min="7689" max="7689" width="15" style="575" customWidth="1"/>
    <col min="7690" max="7936" width="9.140625" style="575"/>
    <col min="7937" max="7937" width="7.85546875" style="575" customWidth="1"/>
    <col min="7938" max="7938" width="11.140625" style="575" customWidth="1"/>
    <col min="7939" max="7939" width="72.85546875" style="575" customWidth="1"/>
    <col min="7940" max="7940" width="6.7109375" style="575" customWidth="1"/>
    <col min="7941" max="7941" width="10" style="575" customWidth="1"/>
    <col min="7942" max="7942" width="13.5703125" style="575" bestFit="1" customWidth="1"/>
    <col min="7943" max="7943" width="12.140625" style="575" customWidth="1"/>
    <col min="7944" max="7944" width="7.7109375" style="575" customWidth="1"/>
    <col min="7945" max="7945" width="15" style="575" customWidth="1"/>
    <col min="7946" max="8192" width="9.140625" style="575"/>
    <col min="8193" max="8193" width="7.85546875" style="575" customWidth="1"/>
    <col min="8194" max="8194" width="11.140625" style="575" customWidth="1"/>
    <col min="8195" max="8195" width="72.85546875" style="575" customWidth="1"/>
    <col min="8196" max="8196" width="6.7109375" style="575" customWidth="1"/>
    <col min="8197" max="8197" width="10" style="575" customWidth="1"/>
    <col min="8198" max="8198" width="13.5703125" style="575" bestFit="1" customWidth="1"/>
    <col min="8199" max="8199" width="12.140625" style="575" customWidth="1"/>
    <col min="8200" max="8200" width="7.7109375" style="575" customWidth="1"/>
    <col min="8201" max="8201" width="15" style="575" customWidth="1"/>
    <col min="8202" max="8448" width="9.140625" style="575"/>
    <col min="8449" max="8449" width="7.85546875" style="575" customWidth="1"/>
    <col min="8450" max="8450" width="11.140625" style="575" customWidth="1"/>
    <col min="8451" max="8451" width="72.85546875" style="575" customWidth="1"/>
    <col min="8452" max="8452" width="6.7109375" style="575" customWidth="1"/>
    <col min="8453" max="8453" width="10" style="575" customWidth="1"/>
    <col min="8454" max="8454" width="13.5703125" style="575" bestFit="1" customWidth="1"/>
    <col min="8455" max="8455" width="12.140625" style="575" customWidth="1"/>
    <col min="8456" max="8456" width="7.7109375" style="575" customWidth="1"/>
    <col min="8457" max="8457" width="15" style="575" customWidth="1"/>
    <col min="8458" max="8704" width="9.140625" style="575"/>
    <col min="8705" max="8705" width="7.85546875" style="575" customWidth="1"/>
    <col min="8706" max="8706" width="11.140625" style="575" customWidth="1"/>
    <col min="8707" max="8707" width="72.85546875" style="575" customWidth="1"/>
    <col min="8708" max="8708" width="6.7109375" style="575" customWidth="1"/>
    <col min="8709" max="8709" width="10" style="575" customWidth="1"/>
    <col min="8710" max="8710" width="13.5703125" style="575" bestFit="1" customWidth="1"/>
    <col min="8711" max="8711" width="12.140625" style="575" customWidth="1"/>
    <col min="8712" max="8712" width="7.7109375" style="575" customWidth="1"/>
    <col min="8713" max="8713" width="15" style="575" customWidth="1"/>
    <col min="8714" max="8960" width="9.140625" style="575"/>
    <col min="8961" max="8961" width="7.85546875" style="575" customWidth="1"/>
    <col min="8962" max="8962" width="11.140625" style="575" customWidth="1"/>
    <col min="8963" max="8963" width="72.85546875" style="575" customWidth="1"/>
    <col min="8964" max="8964" width="6.7109375" style="575" customWidth="1"/>
    <col min="8965" max="8965" width="10" style="575" customWidth="1"/>
    <col min="8966" max="8966" width="13.5703125" style="575" bestFit="1" customWidth="1"/>
    <col min="8967" max="8967" width="12.140625" style="575" customWidth="1"/>
    <col min="8968" max="8968" width="7.7109375" style="575" customWidth="1"/>
    <col min="8969" max="8969" width="15" style="575" customWidth="1"/>
    <col min="8970" max="9216" width="9.140625" style="575"/>
    <col min="9217" max="9217" width="7.85546875" style="575" customWidth="1"/>
    <col min="9218" max="9218" width="11.140625" style="575" customWidth="1"/>
    <col min="9219" max="9219" width="72.85546875" style="575" customWidth="1"/>
    <col min="9220" max="9220" width="6.7109375" style="575" customWidth="1"/>
    <col min="9221" max="9221" width="10" style="575" customWidth="1"/>
    <col min="9222" max="9222" width="13.5703125" style="575" bestFit="1" customWidth="1"/>
    <col min="9223" max="9223" width="12.140625" style="575" customWidth="1"/>
    <col min="9224" max="9224" width="7.7109375" style="575" customWidth="1"/>
    <col min="9225" max="9225" width="15" style="575" customWidth="1"/>
    <col min="9226" max="9472" width="9.140625" style="575"/>
    <col min="9473" max="9473" width="7.85546875" style="575" customWidth="1"/>
    <col min="9474" max="9474" width="11.140625" style="575" customWidth="1"/>
    <col min="9475" max="9475" width="72.85546875" style="575" customWidth="1"/>
    <col min="9476" max="9476" width="6.7109375" style="575" customWidth="1"/>
    <col min="9477" max="9477" width="10" style="575" customWidth="1"/>
    <col min="9478" max="9478" width="13.5703125" style="575" bestFit="1" customWidth="1"/>
    <col min="9479" max="9479" width="12.140625" style="575" customWidth="1"/>
    <col min="9480" max="9480" width="7.7109375" style="575" customWidth="1"/>
    <col min="9481" max="9481" width="15" style="575" customWidth="1"/>
    <col min="9482" max="9728" width="9.140625" style="575"/>
    <col min="9729" max="9729" width="7.85546875" style="575" customWidth="1"/>
    <col min="9730" max="9730" width="11.140625" style="575" customWidth="1"/>
    <col min="9731" max="9731" width="72.85546875" style="575" customWidth="1"/>
    <col min="9732" max="9732" width="6.7109375" style="575" customWidth="1"/>
    <col min="9733" max="9733" width="10" style="575" customWidth="1"/>
    <col min="9734" max="9734" width="13.5703125" style="575" bestFit="1" customWidth="1"/>
    <col min="9735" max="9735" width="12.140625" style="575" customWidth="1"/>
    <col min="9736" max="9736" width="7.7109375" style="575" customWidth="1"/>
    <col min="9737" max="9737" width="15" style="575" customWidth="1"/>
    <col min="9738" max="9984" width="9.140625" style="575"/>
    <col min="9985" max="9985" width="7.85546875" style="575" customWidth="1"/>
    <col min="9986" max="9986" width="11.140625" style="575" customWidth="1"/>
    <col min="9987" max="9987" width="72.85546875" style="575" customWidth="1"/>
    <col min="9988" max="9988" width="6.7109375" style="575" customWidth="1"/>
    <col min="9989" max="9989" width="10" style="575" customWidth="1"/>
    <col min="9990" max="9990" width="13.5703125" style="575" bestFit="1" customWidth="1"/>
    <col min="9991" max="9991" width="12.140625" style="575" customWidth="1"/>
    <col min="9992" max="9992" width="7.7109375" style="575" customWidth="1"/>
    <col min="9993" max="9993" width="15" style="575" customWidth="1"/>
    <col min="9994" max="10240" width="9.140625" style="575"/>
    <col min="10241" max="10241" width="7.85546875" style="575" customWidth="1"/>
    <col min="10242" max="10242" width="11.140625" style="575" customWidth="1"/>
    <col min="10243" max="10243" width="72.85546875" style="575" customWidth="1"/>
    <col min="10244" max="10244" width="6.7109375" style="575" customWidth="1"/>
    <col min="10245" max="10245" width="10" style="575" customWidth="1"/>
    <col min="10246" max="10246" width="13.5703125" style="575" bestFit="1" customWidth="1"/>
    <col min="10247" max="10247" width="12.140625" style="575" customWidth="1"/>
    <col min="10248" max="10248" width="7.7109375" style="575" customWidth="1"/>
    <col min="10249" max="10249" width="15" style="575" customWidth="1"/>
    <col min="10250" max="10496" width="9.140625" style="575"/>
    <col min="10497" max="10497" width="7.85546875" style="575" customWidth="1"/>
    <col min="10498" max="10498" width="11.140625" style="575" customWidth="1"/>
    <col min="10499" max="10499" width="72.85546875" style="575" customWidth="1"/>
    <col min="10500" max="10500" width="6.7109375" style="575" customWidth="1"/>
    <col min="10501" max="10501" width="10" style="575" customWidth="1"/>
    <col min="10502" max="10502" width="13.5703125" style="575" bestFit="1" customWidth="1"/>
    <col min="10503" max="10503" width="12.140625" style="575" customWidth="1"/>
    <col min="10504" max="10504" width="7.7109375" style="575" customWidth="1"/>
    <col min="10505" max="10505" width="15" style="575" customWidth="1"/>
    <col min="10506" max="10752" width="9.140625" style="575"/>
    <col min="10753" max="10753" width="7.85546875" style="575" customWidth="1"/>
    <col min="10754" max="10754" width="11.140625" style="575" customWidth="1"/>
    <col min="10755" max="10755" width="72.85546875" style="575" customWidth="1"/>
    <col min="10756" max="10756" width="6.7109375" style="575" customWidth="1"/>
    <col min="10757" max="10757" width="10" style="575" customWidth="1"/>
    <col min="10758" max="10758" width="13.5703125" style="575" bestFit="1" customWidth="1"/>
    <col min="10759" max="10759" width="12.140625" style="575" customWidth="1"/>
    <col min="10760" max="10760" width="7.7109375" style="575" customWidth="1"/>
    <col min="10761" max="10761" width="15" style="575" customWidth="1"/>
    <col min="10762" max="11008" width="9.140625" style="575"/>
    <col min="11009" max="11009" width="7.85546875" style="575" customWidth="1"/>
    <col min="11010" max="11010" width="11.140625" style="575" customWidth="1"/>
    <col min="11011" max="11011" width="72.85546875" style="575" customWidth="1"/>
    <col min="11012" max="11012" width="6.7109375" style="575" customWidth="1"/>
    <col min="11013" max="11013" width="10" style="575" customWidth="1"/>
    <col min="11014" max="11014" width="13.5703125" style="575" bestFit="1" customWidth="1"/>
    <col min="11015" max="11015" width="12.140625" style="575" customWidth="1"/>
    <col min="11016" max="11016" width="7.7109375" style="575" customWidth="1"/>
    <col min="11017" max="11017" width="15" style="575" customWidth="1"/>
    <col min="11018" max="11264" width="9.140625" style="575"/>
    <col min="11265" max="11265" width="7.85546875" style="575" customWidth="1"/>
    <col min="11266" max="11266" width="11.140625" style="575" customWidth="1"/>
    <col min="11267" max="11267" width="72.85546875" style="575" customWidth="1"/>
    <col min="11268" max="11268" width="6.7109375" style="575" customWidth="1"/>
    <col min="11269" max="11269" width="10" style="575" customWidth="1"/>
    <col min="11270" max="11270" width="13.5703125" style="575" bestFit="1" customWidth="1"/>
    <col min="11271" max="11271" width="12.140625" style="575" customWidth="1"/>
    <col min="11272" max="11272" width="7.7109375" style="575" customWidth="1"/>
    <col min="11273" max="11273" width="15" style="575" customWidth="1"/>
    <col min="11274" max="11520" width="9.140625" style="575"/>
    <col min="11521" max="11521" width="7.85546875" style="575" customWidth="1"/>
    <col min="11522" max="11522" width="11.140625" style="575" customWidth="1"/>
    <col min="11523" max="11523" width="72.85546875" style="575" customWidth="1"/>
    <col min="11524" max="11524" width="6.7109375" style="575" customWidth="1"/>
    <col min="11525" max="11525" width="10" style="575" customWidth="1"/>
    <col min="11526" max="11526" width="13.5703125" style="575" bestFit="1" customWidth="1"/>
    <col min="11527" max="11527" width="12.140625" style="575" customWidth="1"/>
    <col min="11528" max="11528" width="7.7109375" style="575" customWidth="1"/>
    <col min="11529" max="11529" width="15" style="575" customWidth="1"/>
    <col min="11530" max="11776" width="9.140625" style="575"/>
    <col min="11777" max="11777" width="7.85546875" style="575" customWidth="1"/>
    <col min="11778" max="11778" width="11.140625" style="575" customWidth="1"/>
    <col min="11779" max="11779" width="72.85546875" style="575" customWidth="1"/>
    <col min="11780" max="11780" width="6.7109375" style="575" customWidth="1"/>
    <col min="11781" max="11781" width="10" style="575" customWidth="1"/>
    <col min="11782" max="11782" width="13.5703125" style="575" bestFit="1" customWidth="1"/>
    <col min="11783" max="11783" width="12.140625" style="575" customWidth="1"/>
    <col min="11784" max="11784" width="7.7109375" style="575" customWidth="1"/>
    <col min="11785" max="11785" width="15" style="575" customWidth="1"/>
    <col min="11786" max="12032" width="9.140625" style="575"/>
    <col min="12033" max="12033" width="7.85546875" style="575" customWidth="1"/>
    <col min="12034" max="12034" width="11.140625" style="575" customWidth="1"/>
    <col min="12035" max="12035" width="72.85546875" style="575" customWidth="1"/>
    <col min="12036" max="12036" width="6.7109375" style="575" customWidth="1"/>
    <col min="12037" max="12037" width="10" style="575" customWidth="1"/>
    <col min="12038" max="12038" width="13.5703125" style="575" bestFit="1" customWidth="1"/>
    <col min="12039" max="12039" width="12.140625" style="575" customWidth="1"/>
    <col min="12040" max="12040" width="7.7109375" style="575" customWidth="1"/>
    <col min="12041" max="12041" width="15" style="575" customWidth="1"/>
    <col min="12042" max="12288" width="9.140625" style="575"/>
    <col min="12289" max="12289" width="7.85546875" style="575" customWidth="1"/>
    <col min="12290" max="12290" width="11.140625" style="575" customWidth="1"/>
    <col min="12291" max="12291" width="72.85546875" style="575" customWidth="1"/>
    <col min="12292" max="12292" width="6.7109375" style="575" customWidth="1"/>
    <col min="12293" max="12293" width="10" style="575" customWidth="1"/>
    <col min="12294" max="12294" width="13.5703125" style="575" bestFit="1" customWidth="1"/>
    <col min="12295" max="12295" width="12.140625" style="575" customWidth="1"/>
    <col min="12296" max="12296" width="7.7109375" style="575" customWidth="1"/>
    <col min="12297" max="12297" width="15" style="575" customWidth="1"/>
    <col min="12298" max="12544" width="9.140625" style="575"/>
    <col min="12545" max="12545" width="7.85546875" style="575" customWidth="1"/>
    <col min="12546" max="12546" width="11.140625" style="575" customWidth="1"/>
    <col min="12547" max="12547" width="72.85546875" style="575" customWidth="1"/>
    <col min="12548" max="12548" width="6.7109375" style="575" customWidth="1"/>
    <col min="12549" max="12549" width="10" style="575" customWidth="1"/>
    <col min="12550" max="12550" width="13.5703125" style="575" bestFit="1" customWidth="1"/>
    <col min="12551" max="12551" width="12.140625" style="575" customWidth="1"/>
    <col min="12552" max="12552" width="7.7109375" style="575" customWidth="1"/>
    <col min="12553" max="12553" width="15" style="575" customWidth="1"/>
    <col min="12554" max="12800" width="9.140625" style="575"/>
    <col min="12801" max="12801" width="7.85546875" style="575" customWidth="1"/>
    <col min="12802" max="12802" width="11.140625" style="575" customWidth="1"/>
    <col min="12803" max="12803" width="72.85546875" style="575" customWidth="1"/>
    <col min="12804" max="12804" width="6.7109375" style="575" customWidth="1"/>
    <col min="12805" max="12805" width="10" style="575" customWidth="1"/>
    <col min="12806" max="12806" width="13.5703125" style="575" bestFit="1" customWidth="1"/>
    <col min="12807" max="12807" width="12.140625" style="575" customWidth="1"/>
    <col min="12808" max="12808" width="7.7109375" style="575" customWidth="1"/>
    <col min="12809" max="12809" width="15" style="575" customWidth="1"/>
    <col min="12810" max="13056" width="9.140625" style="575"/>
    <col min="13057" max="13057" width="7.85546875" style="575" customWidth="1"/>
    <col min="13058" max="13058" width="11.140625" style="575" customWidth="1"/>
    <col min="13059" max="13059" width="72.85546875" style="575" customWidth="1"/>
    <col min="13060" max="13060" width="6.7109375" style="575" customWidth="1"/>
    <col min="13061" max="13061" width="10" style="575" customWidth="1"/>
    <col min="13062" max="13062" width="13.5703125" style="575" bestFit="1" customWidth="1"/>
    <col min="13063" max="13063" width="12.140625" style="575" customWidth="1"/>
    <col min="13064" max="13064" width="7.7109375" style="575" customWidth="1"/>
    <col min="13065" max="13065" width="15" style="575" customWidth="1"/>
    <col min="13066" max="13312" width="9.140625" style="575"/>
    <col min="13313" max="13313" width="7.85546875" style="575" customWidth="1"/>
    <col min="13314" max="13314" width="11.140625" style="575" customWidth="1"/>
    <col min="13315" max="13315" width="72.85546875" style="575" customWidth="1"/>
    <col min="13316" max="13316" width="6.7109375" style="575" customWidth="1"/>
    <col min="13317" max="13317" width="10" style="575" customWidth="1"/>
    <col min="13318" max="13318" width="13.5703125" style="575" bestFit="1" customWidth="1"/>
    <col min="13319" max="13319" width="12.140625" style="575" customWidth="1"/>
    <col min="13320" max="13320" width="7.7109375" style="575" customWidth="1"/>
    <col min="13321" max="13321" width="15" style="575" customWidth="1"/>
    <col min="13322" max="13568" width="9.140625" style="575"/>
    <col min="13569" max="13569" width="7.85546875" style="575" customWidth="1"/>
    <col min="13570" max="13570" width="11.140625" style="575" customWidth="1"/>
    <col min="13571" max="13571" width="72.85546875" style="575" customWidth="1"/>
    <col min="13572" max="13572" width="6.7109375" style="575" customWidth="1"/>
    <col min="13573" max="13573" width="10" style="575" customWidth="1"/>
    <col min="13574" max="13574" width="13.5703125" style="575" bestFit="1" customWidth="1"/>
    <col min="13575" max="13575" width="12.140625" style="575" customWidth="1"/>
    <col min="13576" max="13576" width="7.7109375" style="575" customWidth="1"/>
    <col min="13577" max="13577" width="15" style="575" customWidth="1"/>
    <col min="13578" max="13824" width="9.140625" style="575"/>
    <col min="13825" max="13825" width="7.85546875" style="575" customWidth="1"/>
    <col min="13826" max="13826" width="11.140625" style="575" customWidth="1"/>
    <col min="13827" max="13827" width="72.85546875" style="575" customWidth="1"/>
    <col min="13828" max="13828" width="6.7109375" style="575" customWidth="1"/>
    <col min="13829" max="13829" width="10" style="575" customWidth="1"/>
    <col min="13830" max="13830" width="13.5703125" style="575" bestFit="1" customWidth="1"/>
    <col min="13831" max="13831" width="12.140625" style="575" customWidth="1"/>
    <col min="13832" max="13832" width="7.7109375" style="575" customWidth="1"/>
    <col min="13833" max="13833" width="15" style="575" customWidth="1"/>
    <col min="13834" max="14080" width="9.140625" style="575"/>
    <col min="14081" max="14081" width="7.85546875" style="575" customWidth="1"/>
    <col min="14082" max="14082" width="11.140625" style="575" customWidth="1"/>
    <col min="14083" max="14083" width="72.85546875" style="575" customWidth="1"/>
    <col min="14084" max="14084" width="6.7109375" style="575" customWidth="1"/>
    <col min="14085" max="14085" width="10" style="575" customWidth="1"/>
    <col min="14086" max="14086" width="13.5703125" style="575" bestFit="1" customWidth="1"/>
    <col min="14087" max="14087" width="12.140625" style="575" customWidth="1"/>
    <col min="14088" max="14088" width="7.7109375" style="575" customWidth="1"/>
    <col min="14089" max="14089" width="15" style="575" customWidth="1"/>
    <col min="14090" max="14336" width="9.140625" style="575"/>
    <col min="14337" max="14337" width="7.85546875" style="575" customWidth="1"/>
    <col min="14338" max="14338" width="11.140625" style="575" customWidth="1"/>
    <col min="14339" max="14339" width="72.85546875" style="575" customWidth="1"/>
    <col min="14340" max="14340" width="6.7109375" style="575" customWidth="1"/>
    <col min="14341" max="14341" width="10" style="575" customWidth="1"/>
    <col min="14342" max="14342" width="13.5703125" style="575" bestFit="1" customWidth="1"/>
    <col min="14343" max="14343" width="12.140625" style="575" customWidth="1"/>
    <col min="14344" max="14344" width="7.7109375" style="575" customWidth="1"/>
    <col min="14345" max="14345" width="15" style="575" customWidth="1"/>
    <col min="14346" max="14592" width="9.140625" style="575"/>
    <col min="14593" max="14593" width="7.85546875" style="575" customWidth="1"/>
    <col min="14594" max="14594" width="11.140625" style="575" customWidth="1"/>
    <col min="14595" max="14595" width="72.85546875" style="575" customWidth="1"/>
    <col min="14596" max="14596" width="6.7109375" style="575" customWidth="1"/>
    <col min="14597" max="14597" width="10" style="575" customWidth="1"/>
    <col min="14598" max="14598" width="13.5703125" style="575" bestFit="1" customWidth="1"/>
    <col min="14599" max="14599" width="12.140625" style="575" customWidth="1"/>
    <col min="14600" max="14600" width="7.7109375" style="575" customWidth="1"/>
    <col min="14601" max="14601" width="15" style="575" customWidth="1"/>
    <col min="14602" max="14848" width="9.140625" style="575"/>
    <col min="14849" max="14849" width="7.85546875" style="575" customWidth="1"/>
    <col min="14850" max="14850" width="11.140625" style="575" customWidth="1"/>
    <col min="14851" max="14851" width="72.85546875" style="575" customWidth="1"/>
    <col min="14852" max="14852" width="6.7109375" style="575" customWidth="1"/>
    <col min="14853" max="14853" width="10" style="575" customWidth="1"/>
    <col min="14854" max="14854" width="13.5703125" style="575" bestFit="1" customWidth="1"/>
    <col min="14855" max="14855" width="12.140625" style="575" customWidth="1"/>
    <col min="14856" max="14856" width="7.7109375" style="575" customWidth="1"/>
    <col min="14857" max="14857" width="15" style="575" customWidth="1"/>
    <col min="14858" max="15104" width="9.140625" style="575"/>
    <col min="15105" max="15105" width="7.85546875" style="575" customWidth="1"/>
    <col min="15106" max="15106" width="11.140625" style="575" customWidth="1"/>
    <col min="15107" max="15107" width="72.85546875" style="575" customWidth="1"/>
    <col min="15108" max="15108" width="6.7109375" style="575" customWidth="1"/>
    <col min="15109" max="15109" width="10" style="575" customWidth="1"/>
    <col min="15110" max="15110" width="13.5703125" style="575" bestFit="1" customWidth="1"/>
    <col min="15111" max="15111" width="12.140625" style="575" customWidth="1"/>
    <col min="15112" max="15112" width="7.7109375" style="575" customWidth="1"/>
    <col min="15113" max="15113" width="15" style="575" customWidth="1"/>
    <col min="15114" max="15360" width="9.140625" style="575"/>
    <col min="15361" max="15361" width="7.85546875" style="575" customWidth="1"/>
    <col min="15362" max="15362" width="11.140625" style="575" customWidth="1"/>
    <col min="15363" max="15363" width="72.85546875" style="575" customWidth="1"/>
    <col min="15364" max="15364" width="6.7109375" style="575" customWidth="1"/>
    <col min="15365" max="15365" width="10" style="575" customWidth="1"/>
    <col min="15366" max="15366" width="13.5703125" style="575" bestFit="1" customWidth="1"/>
    <col min="15367" max="15367" width="12.140625" style="575" customWidth="1"/>
    <col min="15368" max="15368" width="7.7109375" style="575" customWidth="1"/>
    <col min="15369" max="15369" width="15" style="575" customWidth="1"/>
    <col min="15370" max="15616" width="9.140625" style="575"/>
    <col min="15617" max="15617" width="7.85546875" style="575" customWidth="1"/>
    <col min="15618" max="15618" width="11.140625" style="575" customWidth="1"/>
    <col min="15619" max="15619" width="72.85546875" style="575" customWidth="1"/>
    <col min="15620" max="15620" width="6.7109375" style="575" customWidth="1"/>
    <col min="15621" max="15621" width="10" style="575" customWidth="1"/>
    <col min="15622" max="15622" width="13.5703125" style="575" bestFit="1" customWidth="1"/>
    <col min="15623" max="15623" width="12.140625" style="575" customWidth="1"/>
    <col min="15624" max="15624" width="7.7109375" style="575" customWidth="1"/>
    <col min="15625" max="15625" width="15" style="575" customWidth="1"/>
    <col min="15626" max="15872" width="9.140625" style="575"/>
    <col min="15873" max="15873" width="7.85546875" style="575" customWidth="1"/>
    <col min="15874" max="15874" width="11.140625" style="575" customWidth="1"/>
    <col min="15875" max="15875" width="72.85546875" style="575" customWidth="1"/>
    <col min="15876" max="15876" width="6.7109375" style="575" customWidth="1"/>
    <col min="15877" max="15877" width="10" style="575" customWidth="1"/>
    <col min="15878" max="15878" width="13.5703125" style="575" bestFit="1" customWidth="1"/>
    <col min="15879" max="15879" width="12.140625" style="575" customWidth="1"/>
    <col min="15880" max="15880" width="7.7109375" style="575" customWidth="1"/>
    <col min="15881" max="15881" width="15" style="575" customWidth="1"/>
    <col min="15882" max="16128" width="9.140625" style="575"/>
    <col min="16129" max="16129" width="7.85546875" style="575" customWidth="1"/>
    <col min="16130" max="16130" width="11.140625" style="575" customWidth="1"/>
    <col min="16131" max="16131" width="72.85546875" style="575" customWidth="1"/>
    <col min="16132" max="16132" width="6.7109375" style="575" customWidth="1"/>
    <col min="16133" max="16133" width="10" style="575" customWidth="1"/>
    <col min="16134" max="16134" width="13.5703125" style="575" bestFit="1" customWidth="1"/>
    <col min="16135" max="16135" width="12.140625" style="575" customWidth="1"/>
    <col min="16136" max="16136" width="7.7109375" style="575" customWidth="1"/>
    <col min="16137" max="16137" width="15" style="575" customWidth="1"/>
    <col min="16138" max="16384" width="9.140625" style="575"/>
  </cols>
  <sheetData>
    <row r="1" spans="1:14" ht="20.25">
      <c r="A1" s="1587" t="s">
        <v>1293</v>
      </c>
      <c r="B1" s="1587"/>
      <c r="C1" s="1587"/>
      <c r="D1" s="1587"/>
      <c r="E1" s="1587"/>
      <c r="F1" s="1587"/>
      <c r="G1" s="1587"/>
      <c r="H1" s="1587"/>
      <c r="I1" s="1587"/>
    </row>
    <row r="2" spans="1:14" ht="78.75" customHeight="1">
      <c r="A2" s="1588" t="s">
        <v>1568</v>
      </c>
      <c r="B2" s="1589"/>
      <c r="C2" s="1589"/>
      <c r="D2" s="1589"/>
      <c r="E2" s="1589"/>
      <c r="F2" s="1589"/>
      <c r="G2" s="1589"/>
      <c r="H2" s="1589"/>
      <c r="I2" s="1590"/>
    </row>
    <row r="3" spans="1:14" ht="31.5" customHeight="1">
      <c r="A3" s="1591" t="s">
        <v>1569</v>
      </c>
      <c r="B3" s="1589"/>
      <c r="C3" s="1589"/>
      <c r="D3" s="1589"/>
      <c r="E3" s="1589"/>
      <c r="F3" s="1589"/>
      <c r="G3" s="1589"/>
      <c r="H3" s="1589"/>
      <c r="I3" s="1590"/>
    </row>
    <row r="4" spans="1:14" ht="19.5" customHeight="1">
      <c r="A4" s="1592" t="s">
        <v>3</v>
      </c>
      <c r="B4" s="1593"/>
      <c r="C4" s="1593"/>
      <c r="D4" s="576"/>
      <c r="E4" s="576"/>
      <c r="F4" s="576"/>
      <c r="G4" s="576"/>
      <c r="H4" s="576"/>
      <c r="I4" s="577"/>
    </row>
    <row r="5" spans="1:14" s="582" customFormat="1" ht="82.5">
      <c r="A5" s="578" t="s">
        <v>1570</v>
      </c>
      <c r="B5" s="579" t="s">
        <v>783</v>
      </c>
      <c r="C5" s="580" t="s">
        <v>860</v>
      </c>
      <c r="D5" s="580" t="s">
        <v>861</v>
      </c>
      <c r="E5" s="580" t="s">
        <v>9</v>
      </c>
      <c r="F5" s="580" t="s">
        <v>1295</v>
      </c>
      <c r="G5" s="581" t="s">
        <v>863</v>
      </c>
      <c r="H5" s="580" t="s">
        <v>788</v>
      </c>
      <c r="I5" s="579" t="s">
        <v>864</v>
      </c>
    </row>
    <row r="6" spans="1:14" s="593" customFormat="1" ht="15.75">
      <c r="A6" s="583">
        <v>1</v>
      </c>
      <c r="B6" s="584">
        <v>2</v>
      </c>
      <c r="C6" s="584" t="s">
        <v>1299</v>
      </c>
      <c r="D6" s="585" t="s">
        <v>655</v>
      </c>
      <c r="E6" s="585" t="s">
        <v>16</v>
      </c>
      <c r="F6" s="584" t="s">
        <v>17</v>
      </c>
      <c r="G6" s="586">
        <v>5805.84</v>
      </c>
      <c r="H6" s="584" t="s">
        <v>18</v>
      </c>
      <c r="I6" s="587">
        <f>B6*G6</f>
        <v>11611.68</v>
      </c>
      <c r="J6" s="588" t="s">
        <v>1300</v>
      </c>
      <c r="K6" s="589">
        <v>2</v>
      </c>
      <c r="L6" s="590">
        <v>5805.84</v>
      </c>
      <c r="M6" s="591">
        <f>B6-K6</f>
        <v>0</v>
      </c>
      <c r="N6" s="592">
        <f>G6-L6</f>
        <v>0</v>
      </c>
    </row>
    <row r="7" spans="1:14" s="593" customFormat="1" ht="48" customHeight="1">
      <c r="A7" s="583">
        <v>2</v>
      </c>
      <c r="B7" s="584">
        <v>2</v>
      </c>
      <c r="C7" s="594" t="s">
        <v>1301</v>
      </c>
      <c r="D7" s="585" t="s">
        <v>655</v>
      </c>
      <c r="E7" s="585" t="s">
        <v>16</v>
      </c>
      <c r="F7" s="584" t="s">
        <v>21</v>
      </c>
      <c r="G7" s="586">
        <v>21945</v>
      </c>
      <c r="H7" s="584" t="s">
        <v>18</v>
      </c>
      <c r="I7" s="587">
        <f t="shared" ref="I7:I70" si="0">B7*G7</f>
        <v>43890</v>
      </c>
      <c r="J7" s="588" t="s">
        <v>1302</v>
      </c>
      <c r="K7" s="589">
        <v>2</v>
      </c>
      <c r="L7" s="590">
        <v>21945</v>
      </c>
      <c r="M7" s="591">
        <f t="shared" ref="M7:M70" si="1">B7-K7</f>
        <v>0</v>
      </c>
      <c r="N7" s="592">
        <f t="shared" ref="N7:N70" si="2">G7-L7</f>
        <v>0</v>
      </c>
    </row>
    <row r="8" spans="1:14" s="593" customFormat="1" ht="15.75">
      <c r="A8" s="583">
        <v>3</v>
      </c>
      <c r="B8" s="584">
        <v>2</v>
      </c>
      <c r="C8" s="584" t="s">
        <v>1303</v>
      </c>
      <c r="D8" s="585" t="s">
        <v>655</v>
      </c>
      <c r="E8" s="585" t="s">
        <v>16</v>
      </c>
      <c r="F8" s="584" t="s">
        <v>23</v>
      </c>
      <c r="G8" s="586">
        <v>5805.84</v>
      </c>
      <c r="H8" s="584" t="s">
        <v>18</v>
      </c>
      <c r="I8" s="587">
        <f t="shared" si="0"/>
        <v>11611.68</v>
      </c>
      <c r="J8" s="588" t="s">
        <v>1304</v>
      </c>
      <c r="K8" s="589">
        <v>2</v>
      </c>
      <c r="L8" s="590">
        <v>5805.84</v>
      </c>
      <c r="M8" s="591">
        <f t="shared" si="1"/>
        <v>0</v>
      </c>
      <c r="N8" s="592">
        <f t="shared" si="2"/>
        <v>0</v>
      </c>
    </row>
    <row r="9" spans="1:14" s="593" customFormat="1" ht="24" customHeight="1">
      <c r="A9" s="583">
        <v>4</v>
      </c>
      <c r="B9" s="584">
        <v>2</v>
      </c>
      <c r="C9" s="584" t="s">
        <v>1305</v>
      </c>
      <c r="D9" s="585" t="s">
        <v>655</v>
      </c>
      <c r="E9" s="585" t="s">
        <v>16</v>
      </c>
      <c r="F9" s="584" t="s">
        <v>25</v>
      </c>
      <c r="G9" s="586">
        <v>49480.2</v>
      </c>
      <c r="H9" s="584" t="s">
        <v>18</v>
      </c>
      <c r="I9" s="587">
        <f t="shared" si="0"/>
        <v>98960.4</v>
      </c>
      <c r="J9" s="588" t="s">
        <v>1306</v>
      </c>
      <c r="K9" s="589">
        <v>2</v>
      </c>
      <c r="L9" s="590">
        <v>49480.2</v>
      </c>
      <c r="M9" s="591">
        <f t="shared" si="1"/>
        <v>0</v>
      </c>
      <c r="N9" s="592">
        <f t="shared" si="2"/>
        <v>0</v>
      </c>
    </row>
    <row r="10" spans="1:14" s="593" customFormat="1" ht="15.75">
      <c r="A10" s="583">
        <v>5</v>
      </c>
      <c r="B10" s="584">
        <v>1</v>
      </c>
      <c r="C10" s="584" t="s">
        <v>1307</v>
      </c>
      <c r="D10" s="585" t="s">
        <v>655</v>
      </c>
      <c r="E10" s="585" t="s">
        <v>16</v>
      </c>
      <c r="F10" s="584" t="s">
        <v>27</v>
      </c>
      <c r="G10" s="586">
        <v>350</v>
      </c>
      <c r="H10" s="584" t="s">
        <v>18</v>
      </c>
      <c r="I10" s="587">
        <f t="shared" si="0"/>
        <v>350</v>
      </c>
      <c r="J10" s="588" t="s">
        <v>1308</v>
      </c>
      <c r="K10" s="589">
        <v>1</v>
      </c>
      <c r="L10" s="595">
        <v>350</v>
      </c>
      <c r="M10" s="591">
        <f t="shared" si="1"/>
        <v>0</v>
      </c>
      <c r="N10" s="592">
        <f t="shared" si="2"/>
        <v>0</v>
      </c>
    </row>
    <row r="11" spans="1:14" s="593" customFormat="1" ht="94.5" customHeight="1">
      <c r="A11" s="583">
        <v>6</v>
      </c>
      <c r="B11" s="584">
        <v>1</v>
      </c>
      <c r="C11" s="594" t="s">
        <v>1309</v>
      </c>
      <c r="D11" s="585" t="s">
        <v>655</v>
      </c>
      <c r="E11" s="585" t="s">
        <v>16</v>
      </c>
      <c r="F11" s="584" t="s">
        <v>29</v>
      </c>
      <c r="G11" s="586">
        <v>3299.7</v>
      </c>
      <c r="H11" s="584" t="s">
        <v>18</v>
      </c>
      <c r="I11" s="587">
        <f t="shared" si="0"/>
        <v>3299.7</v>
      </c>
      <c r="J11" s="588" t="s">
        <v>1310</v>
      </c>
      <c r="K11" s="589">
        <v>1</v>
      </c>
      <c r="L11" s="590">
        <v>3299.7</v>
      </c>
      <c r="M11" s="591">
        <f t="shared" si="1"/>
        <v>0</v>
      </c>
      <c r="N11" s="592">
        <f t="shared" si="2"/>
        <v>0</v>
      </c>
    </row>
    <row r="12" spans="1:14" s="593" customFormat="1" ht="15.75">
      <c r="A12" s="583">
        <v>7</v>
      </c>
      <c r="B12" s="584">
        <v>1</v>
      </c>
      <c r="C12" s="584" t="s">
        <v>1311</v>
      </c>
      <c r="D12" s="585" t="s">
        <v>655</v>
      </c>
      <c r="E12" s="585" t="s">
        <v>16</v>
      </c>
      <c r="F12" s="584" t="s">
        <v>31</v>
      </c>
      <c r="G12" s="586">
        <v>280</v>
      </c>
      <c r="H12" s="584" t="s">
        <v>18</v>
      </c>
      <c r="I12" s="587">
        <f t="shared" si="0"/>
        <v>280</v>
      </c>
      <c r="J12" s="588" t="s">
        <v>1312</v>
      </c>
      <c r="K12" s="589">
        <v>1</v>
      </c>
      <c r="L12" s="595">
        <v>280</v>
      </c>
      <c r="M12" s="591">
        <f t="shared" si="1"/>
        <v>0</v>
      </c>
      <c r="N12" s="592">
        <f t="shared" si="2"/>
        <v>0</v>
      </c>
    </row>
    <row r="13" spans="1:14" s="593" customFormat="1" ht="31.5">
      <c r="A13" s="583">
        <v>8</v>
      </c>
      <c r="B13" s="584">
        <v>1</v>
      </c>
      <c r="C13" s="594" t="s">
        <v>1313</v>
      </c>
      <c r="D13" s="585" t="s">
        <v>655</v>
      </c>
      <c r="E13" s="585" t="s">
        <v>16</v>
      </c>
      <c r="F13" s="584" t="s">
        <v>33</v>
      </c>
      <c r="G13" s="586">
        <v>25967.57</v>
      </c>
      <c r="H13" s="584" t="s">
        <v>18</v>
      </c>
      <c r="I13" s="587">
        <f t="shared" si="0"/>
        <v>25967.57</v>
      </c>
      <c r="J13" s="588" t="s">
        <v>1314</v>
      </c>
      <c r="K13" s="589">
        <v>1</v>
      </c>
      <c r="L13" s="590">
        <v>25967.57</v>
      </c>
      <c r="M13" s="591">
        <f t="shared" si="1"/>
        <v>0</v>
      </c>
      <c r="N13" s="592">
        <f t="shared" si="2"/>
        <v>0</v>
      </c>
    </row>
    <row r="14" spans="1:14" s="593" customFormat="1" ht="31.5">
      <c r="A14" s="583">
        <v>9</v>
      </c>
      <c r="B14" s="584">
        <v>1</v>
      </c>
      <c r="C14" s="594" t="s">
        <v>1315</v>
      </c>
      <c r="D14" s="585" t="s">
        <v>655</v>
      </c>
      <c r="E14" s="585" t="s">
        <v>16</v>
      </c>
      <c r="F14" s="584" t="s">
        <v>35</v>
      </c>
      <c r="G14" s="586">
        <v>1650</v>
      </c>
      <c r="H14" s="584" t="s">
        <v>18</v>
      </c>
      <c r="I14" s="587">
        <f t="shared" si="0"/>
        <v>1650</v>
      </c>
      <c r="J14" s="588" t="s">
        <v>1316</v>
      </c>
      <c r="K14" s="589">
        <v>1</v>
      </c>
      <c r="L14" s="590">
        <v>1650</v>
      </c>
      <c r="M14" s="591">
        <f t="shared" si="1"/>
        <v>0</v>
      </c>
      <c r="N14" s="592">
        <f t="shared" si="2"/>
        <v>0</v>
      </c>
    </row>
    <row r="15" spans="1:14" s="593" customFormat="1" ht="15.75">
      <c r="A15" s="583">
        <v>10</v>
      </c>
      <c r="B15" s="584">
        <v>16</v>
      </c>
      <c r="C15" s="594" t="s">
        <v>36</v>
      </c>
      <c r="D15" s="585" t="s">
        <v>655</v>
      </c>
      <c r="E15" s="585" t="s">
        <v>16</v>
      </c>
      <c r="F15" s="584" t="s">
        <v>37</v>
      </c>
      <c r="G15" s="586">
        <v>1024</v>
      </c>
      <c r="H15" s="584" t="s">
        <v>18</v>
      </c>
      <c r="I15" s="587">
        <f t="shared" si="0"/>
        <v>16384</v>
      </c>
      <c r="J15" s="588" t="s">
        <v>1317</v>
      </c>
      <c r="K15" s="589">
        <v>16</v>
      </c>
      <c r="L15" s="590">
        <v>1024</v>
      </c>
      <c r="M15" s="591">
        <f t="shared" si="1"/>
        <v>0</v>
      </c>
      <c r="N15" s="592">
        <f t="shared" si="2"/>
        <v>0</v>
      </c>
    </row>
    <row r="16" spans="1:14" s="593" customFormat="1" ht="76.5" customHeight="1">
      <c r="A16" s="583">
        <v>11</v>
      </c>
      <c r="B16" s="584">
        <v>8</v>
      </c>
      <c r="C16" s="594" t="s">
        <v>1318</v>
      </c>
      <c r="D16" s="585" t="s">
        <v>655</v>
      </c>
      <c r="E16" s="585" t="s">
        <v>16</v>
      </c>
      <c r="F16" s="584" t="s">
        <v>29</v>
      </c>
      <c r="G16" s="586">
        <v>3299.7</v>
      </c>
      <c r="H16" s="584" t="s">
        <v>18</v>
      </c>
      <c r="I16" s="587">
        <f t="shared" si="0"/>
        <v>26397.599999999999</v>
      </c>
      <c r="J16" s="588" t="s">
        <v>1310</v>
      </c>
      <c r="K16" s="589">
        <v>8</v>
      </c>
      <c r="L16" s="590">
        <v>3299.7</v>
      </c>
      <c r="M16" s="591">
        <f t="shared" si="1"/>
        <v>0</v>
      </c>
      <c r="N16" s="592">
        <f t="shared" si="2"/>
        <v>0</v>
      </c>
    </row>
    <row r="17" spans="1:14" s="593" customFormat="1" ht="15.75">
      <c r="A17" s="583">
        <v>12</v>
      </c>
      <c r="B17" s="584">
        <v>16</v>
      </c>
      <c r="C17" s="594" t="s">
        <v>38</v>
      </c>
      <c r="D17" s="585" t="s">
        <v>655</v>
      </c>
      <c r="E17" s="585" t="s">
        <v>16</v>
      </c>
      <c r="F17" s="584" t="s">
        <v>39</v>
      </c>
      <c r="G17" s="586">
        <v>1044.48</v>
      </c>
      <c r="H17" s="584" t="s">
        <v>18</v>
      </c>
      <c r="I17" s="587">
        <f t="shared" si="0"/>
        <v>16711.68</v>
      </c>
      <c r="J17" s="588" t="s">
        <v>1319</v>
      </c>
      <c r="K17" s="589">
        <v>16</v>
      </c>
      <c r="L17" s="590">
        <v>1044.48</v>
      </c>
      <c r="M17" s="591">
        <f t="shared" si="1"/>
        <v>0</v>
      </c>
      <c r="N17" s="592">
        <f t="shared" si="2"/>
        <v>0</v>
      </c>
    </row>
    <row r="18" spans="1:14" s="593" customFormat="1" ht="47.25">
      <c r="A18" s="583">
        <v>13</v>
      </c>
      <c r="B18" s="584">
        <v>16</v>
      </c>
      <c r="C18" s="594" t="s">
        <v>40</v>
      </c>
      <c r="D18" s="585" t="s">
        <v>655</v>
      </c>
      <c r="E18" s="585" t="s">
        <v>16</v>
      </c>
      <c r="F18" s="584" t="s">
        <v>41</v>
      </c>
      <c r="G18" s="586">
        <v>8894</v>
      </c>
      <c r="H18" s="584" t="s">
        <v>18</v>
      </c>
      <c r="I18" s="587">
        <f t="shared" si="0"/>
        <v>142304</v>
      </c>
      <c r="J18" s="588" t="s">
        <v>1320</v>
      </c>
      <c r="K18" s="589">
        <v>16</v>
      </c>
      <c r="L18" s="590">
        <v>8894</v>
      </c>
      <c r="M18" s="591">
        <f t="shared" si="1"/>
        <v>0</v>
      </c>
      <c r="N18" s="592">
        <f t="shared" si="2"/>
        <v>0</v>
      </c>
    </row>
    <row r="19" spans="1:14" s="593" customFormat="1" ht="15.75">
      <c r="A19" s="583">
        <v>14</v>
      </c>
      <c r="B19" s="584">
        <v>10</v>
      </c>
      <c r="C19" s="594" t="s">
        <v>42</v>
      </c>
      <c r="D19" s="585" t="s">
        <v>655</v>
      </c>
      <c r="E19" s="585" t="s">
        <v>16</v>
      </c>
      <c r="F19" s="584" t="s">
        <v>43</v>
      </c>
      <c r="G19" s="586">
        <v>1024</v>
      </c>
      <c r="H19" s="584" t="s">
        <v>18</v>
      </c>
      <c r="I19" s="587">
        <f t="shared" si="0"/>
        <v>10240</v>
      </c>
      <c r="J19" s="588" t="s">
        <v>1321</v>
      </c>
      <c r="K19" s="589">
        <v>10</v>
      </c>
      <c r="L19" s="590">
        <v>1024</v>
      </c>
      <c r="M19" s="591">
        <f t="shared" si="1"/>
        <v>0</v>
      </c>
      <c r="N19" s="592">
        <f t="shared" si="2"/>
        <v>0</v>
      </c>
    </row>
    <row r="20" spans="1:14" s="593" customFormat="1" ht="78" customHeight="1">
      <c r="A20" s="583">
        <v>15</v>
      </c>
      <c r="B20" s="584">
        <v>5</v>
      </c>
      <c r="C20" s="594" t="s">
        <v>1322</v>
      </c>
      <c r="D20" s="585" t="s">
        <v>655</v>
      </c>
      <c r="E20" s="585" t="s">
        <v>16</v>
      </c>
      <c r="F20" s="584" t="s">
        <v>29</v>
      </c>
      <c r="G20" s="586">
        <v>3299.7</v>
      </c>
      <c r="H20" s="584" t="s">
        <v>18</v>
      </c>
      <c r="I20" s="587">
        <f t="shared" si="0"/>
        <v>16498.5</v>
      </c>
      <c r="J20" s="588" t="s">
        <v>1310</v>
      </c>
      <c r="K20" s="589">
        <v>5</v>
      </c>
      <c r="L20" s="590">
        <v>3299.7</v>
      </c>
      <c r="M20" s="591">
        <f t="shared" si="1"/>
        <v>0</v>
      </c>
      <c r="N20" s="592">
        <f t="shared" si="2"/>
        <v>0</v>
      </c>
    </row>
    <row r="21" spans="1:14" s="593" customFormat="1" ht="15.75">
      <c r="A21" s="583">
        <v>16</v>
      </c>
      <c r="B21" s="584">
        <v>10</v>
      </c>
      <c r="C21" s="594" t="s">
        <v>44</v>
      </c>
      <c r="D21" s="585" t="s">
        <v>655</v>
      </c>
      <c r="E21" s="585" t="s">
        <v>16</v>
      </c>
      <c r="F21" s="584" t="s">
        <v>45</v>
      </c>
      <c r="G21" s="586">
        <v>1044.48</v>
      </c>
      <c r="H21" s="584" t="s">
        <v>18</v>
      </c>
      <c r="I21" s="587">
        <f t="shared" si="0"/>
        <v>10444.799999999999</v>
      </c>
      <c r="J21" s="588" t="s">
        <v>1323</v>
      </c>
      <c r="K21" s="589">
        <v>10</v>
      </c>
      <c r="L21" s="590">
        <v>1044.48</v>
      </c>
      <c r="M21" s="591">
        <f t="shared" si="1"/>
        <v>0</v>
      </c>
      <c r="N21" s="592">
        <f t="shared" si="2"/>
        <v>0</v>
      </c>
    </row>
    <row r="22" spans="1:14" s="593" customFormat="1" ht="31.5">
      <c r="A22" s="583">
        <v>17</v>
      </c>
      <c r="B22" s="584">
        <v>10</v>
      </c>
      <c r="C22" s="594" t="s">
        <v>46</v>
      </c>
      <c r="D22" s="585" t="s">
        <v>655</v>
      </c>
      <c r="E22" s="585" t="s">
        <v>16</v>
      </c>
      <c r="F22" s="584" t="s">
        <v>47</v>
      </c>
      <c r="G22" s="586">
        <v>9847</v>
      </c>
      <c r="H22" s="584" t="s">
        <v>18</v>
      </c>
      <c r="I22" s="587">
        <f t="shared" si="0"/>
        <v>98470</v>
      </c>
      <c r="J22" s="588" t="s">
        <v>1324</v>
      </c>
      <c r="K22" s="589">
        <v>10</v>
      </c>
      <c r="L22" s="590">
        <v>9847</v>
      </c>
      <c r="M22" s="591">
        <f t="shared" si="1"/>
        <v>0</v>
      </c>
      <c r="N22" s="592">
        <f t="shared" si="2"/>
        <v>0</v>
      </c>
    </row>
    <row r="23" spans="1:14" s="593" customFormat="1" ht="15.75">
      <c r="A23" s="583">
        <v>18</v>
      </c>
      <c r="B23" s="584">
        <v>1</v>
      </c>
      <c r="C23" s="594" t="s">
        <v>48</v>
      </c>
      <c r="D23" s="585" t="s">
        <v>655</v>
      </c>
      <c r="E23" s="585" t="s">
        <v>16</v>
      </c>
      <c r="F23" s="584" t="s">
        <v>49</v>
      </c>
      <c r="G23" s="586">
        <v>1612</v>
      </c>
      <c r="H23" s="584" t="s">
        <v>50</v>
      </c>
      <c r="I23" s="587">
        <f t="shared" si="0"/>
        <v>1612</v>
      </c>
      <c r="J23" s="588" t="s">
        <v>1325</v>
      </c>
      <c r="K23" s="589">
        <v>1</v>
      </c>
      <c r="L23" s="590">
        <v>1612</v>
      </c>
      <c r="M23" s="591">
        <f t="shared" si="1"/>
        <v>0</v>
      </c>
      <c r="N23" s="592">
        <f t="shared" si="2"/>
        <v>0</v>
      </c>
    </row>
    <row r="24" spans="1:14" s="593" customFormat="1" ht="77.25" customHeight="1">
      <c r="A24" s="583">
        <v>19</v>
      </c>
      <c r="B24" s="584">
        <v>1</v>
      </c>
      <c r="C24" s="594" t="s">
        <v>1326</v>
      </c>
      <c r="D24" s="585" t="s">
        <v>655</v>
      </c>
      <c r="E24" s="585" t="s">
        <v>16</v>
      </c>
      <c r="F24" s="584" t="s">
        <v>29</v>
      </c>
      <c r="G24" s="586">
        <v>3299.7</v>
      </c>
      <c r="H24" s="584" t="s">
        <v>18</v>
      </c>
      <c r="I24" s="587">
        <f t="shared" si="0"/>
        <v>3299.7</v>
      </c>
      <c r="J24" s="588" t="s">
        <v>1310</v>
      </c>
      <c r="K24" s="589">
        <v>1</v>
      </c>
      <c r="L24" s="590">
        <v>3299.7</v>
      </c>
      <c r="M24" s="591">
        <f t="shared" si="1"/>
        <v>0</v>
      </c>
      <c r="N24" s="592">
        <f t="shared" si="2"/>
        <v>0</v>
      </c>
    </row>
    <row r="25" spans="1:14" s="593" customFormat="1" ht="15.75">
      <c r="A25" s="583">
        <v>20</v>
      </c>
      <c r="B25" s="584">
        <v>1</v>
      </c>
      <c r="C25" s="594" t="s">
        <v>52</v>
      </c>
      <c r="D25" s="585" t="s">
        <v>655</v>
      </c>
      <c r="E25" s="585" t="s">
        <v>16</v>
      </c>
      <c r="F25" s="584" t="s">
        <v>53</v>
      </c>
      <c r="G25" s="586">
        <v>1024</v>
      </c>
      <c r="H25" s="584" t="s">
        <v>50</v>
      </c>
      <c r="I25" s="587">
        <f t="shared" si="0"/>
        <v>1024</v>
      </c>
      <c r="J25" s="588" t="s">
        <v>1327</v>
      </c>
      <c r="K25" s="589">
        <v>1</v>
      </c>
      <c r="L25" s="590">
        <v>1024</v>
      </c>
      <c r="M25" s="591">
        <f t="shared" si="1"/>
        <v>0</v>
      </c>
      <c r="N25" s="592">
        <f t="shared" si="2"/>
        <v>0</v>
      </c>
    </row>
    <row r="26" spans="1:14" s="593" customFormat="1" ht="31.5">
      <c r="A26" s="583">
        <v>21</v>
      </c>
      <c r="B26" s="584">
        <v>1</v>
      </c>
      <c r="C26" s="594" t="s">
        <v>1328</v>
      </c>
      <c r="D26" s="585" t="s">
        <v>655</v>
      </c>
      <c r="E26" s="585" t="s">
        <v>16</v>
      </c>
      <c r="F26" s="584" t="s">
        <v>55</v>
      </c>
      <c r="G26" s="586">
        <v>7666</v>
      </c>
      <c r="H26" s="584" t="s">
        <v>18</v>
      </c>
      <c r="I26" s="587">
        <f t="shared" si="0"/>
        <v>7666</v>
      </c>
      <c r="J26" s="588" t="s">
        <v>1329</v>
      </c>
      <c r="K26" s="589">
        <v>1</v>
      </c>
      <c r="L26" s="590">
        <v>7666</v>
      </c>
      <c r="M26" s="591">
        <f t="shared" si="1"/>
        <v>0</v>
      </c>
      <c r="N26" s="592">
        <f t="shared" si="2"/>
        <v>0</v>
      </c>
    </row>
    <row r="27" spans="1:14" s="593" customFormat="1" ht="47.25">
      <c r="A27" s="583">
        <v>22</v>
      </c>
      <c r="B27" s="584">
        <v>1</v>
      </c>
      <c r="C27" s="594" t="s">
        <v>1330</v>
      </c>
      <c r="D27" s="585" t="s">
        <v>655</v>
      </c>
      <c r="E27" s="585" t="s">
        <v>16</v>
      </c>
      <c r="F27" s="584" t="s">
        <v>58</v>
      </c>
      <c r="G27" s="586">
        <v>42000</v>
      </c>
      <c r="H27" s="584" t="s">
        <v>18</v>
      </c>
      <c r="I27" s="587">
        <f t="shared" si="0"/>
        <v>42000</v>
      </c>
      <c r="J27" s="588" t="s">
        <v>1331</v>
      </c>
      <c r="K27" s="589">
        <v>1</v>
      </c>
      <c r="L27" s="590">
        <v>42000</v>
      </c>
      <c r="M27" s="591">
        <f t="shared" si="1"/>
        <v>0</v>
      </c>
      <c r="N27" s="592">
        <f t="shared" si="2"/>
        <v>0</v>
      </c>
    </row>
    <row r="28" spans="1:14" s="593" customFormat="1" ht="63">
      <c r="A28" s="583">
        <v>23</v>
      </c>
      <c r="B28" s="584">
        <v>1</v>
      </c>
      <c r="C28" s="594" t="s">
        <v>919</v>
      </c>
      <c r="D28" s="585" t="s">
        <v>655</v>
      </c>
      <c r="E28" s="585" t="s">
        <v>16</v>
      </c>
      <c r="F28" s="584" t="s">
        <v>60</v>
      </c>
      <c r="G28" s="586">
        <v>2122</v>
      </c>
      <c r="H28" s="584" t="s">
        <v>18</v>
      </c>
      <c r="I28" s="587">
        <f t="shared" si="0"/>
        <v>2122</v>
      </c>
      <c r="J28" s="588" t="s">
        <v>1332</v>
      </c>
      <c r="K28" s="589">
        <v>1</v>
      </c>
      <c r="L28" s="590">
        <v>2122</v>
      </c>
      <c r="M28" s="591">
        <f t="shared" si="1"/>
        <v>0</v>
      </c>
      <c r="N28" s="592">
        <f t="shared" si="2"/>
        <v>0</v>
      </c>
    </row>
    <row r="29" spans="1:14" s="593" customFormat="1" ht="15.75">
      <c r="A29" s="583">
        <v>24</v>
      </c>
      <c r="B29" s="584">
        <v>44</v>
      </c>
      <c r="C29" s="507" t="s">
        <v>61</v>
      </c>
      <c r="D29" s="585" t="s">
        <v>655</v>
      </c>
      <c r="E29" s="585" t="s">
        <v>16</v>
      </c>
      <c r="F29" s="584" t="s">
        <v>62</v>
      </c>
      <c r="G29" s="586">
        <v>48</v>
      </c>
      <c r="H29" s="584" t="s">
        <v>18</v>
      </c>
      <c r="I29" s="587">
        <f t="shared" si="0"/>
        <v>2112</v>
      </c>
      <c r="J29" s="588" t="s">
        <v>1333</v>
      </c>
      <c r="K29" s="589">
        <v>44</v>
      </c>
      <c r="L29" s="595">
        <v>48</v>
      </c>
      <c r="M29" s="591">
        <f t="shared" si="1"/>
        <v>0</v>
      </c>
      <c r="N29" s="592">
        <f t="shared" si="2"/>
        <v>0</v>
      </c>
    </row>
    <row r="30" spans="1:14" s="593" customFormat="1" ht="78.75">
      <c r="A30" s="583">
        <v>25</v>
      </c>
      <c r="B30" s="584">
        <v>0.83</v>
      </c>
      <c r="C30" s="594" t="s">
        <v>63</v>
      </c>
      <c r="D30" s="585" t="s">
        <v>655</v>
      </c>
      <c r="E30" s="585" t="s">
        <v>16</v>
      </c>
      <c r="F30" s="584" t="s">
        <v>64</v>
      </c>
      <c r="G30" s="586">
        <v>3426</v>
      </c>
      <c r="H30" s="584" t="s">
        <v>65</v>
      </c>
      <c r="I30" s="587">
        <f t="shared" si="0"/>
        <v>2843.58</v>
      </c>
      <c r="J30" s="588" t="s">
        <v>1334</v>
      </c>
      <c r="K30" s="596">
        <v>0.83</v>
      </c>
      <c r="L30" s="590">
        <v>3426</v>
      </c>
      <c r="M30" s="591">
        <f t="shared" si="1"/>
        <v>0</v>
      </c>
      <c r="N30" s="592">
        <f t="shared" si="2"/>
        <v>0</v>
      </c>
    </row>
    <row r="31" spans="1:14" s="593" customFormat="1" ht="63">
      <c r="A31" s="583">
        <v>26</v>
      </c>
      <c r="B31" s="584">
        <v>3.83</v>
      </c>
      <c r="C31" s="594" t="s">
        <v>66</v>
      </c>
      <c r="D31" s="585" t="s">
        <v>655</v>
      </c>
      <c r="E31" s="585" t="s">
        <v>16</v>
      </c>
      <c r="F31" s="584" t="s">
        <v>67</v>
      </c>
      <c r="G31" s="586">
        <v>1470</v>
      </c>
      <c r="H31" s="584" t="s">
        <v>65</v>
      </c>
      <c r="I31" s="587">
        <f t="shared" si="0"/>
        <v>5630.1</v>
      </c>
      <c r="J31" s="588" t="s">
        <v>1335</v>
      </c>
      <c r="K31" s="596">
        <v>3.83</v>
      </c>
      <c r="L31" s="590">
        <v>1470</v>
      </c>
      <c r="M31" s="591">
        <f t="shared" si="1"/>
        <v>0</v>
      </c>
      <c r="N31" s="592">
        <f t="shared" si="2"/>
        <v>0</v>
      </c>
    </row>
    <row r="32" spans="1:14" ht="126">
      <c r="A32" s="583">
        <v>27</v>
      </c>
      <c r="B32" s="584">
        <v>3.83</v>
      </c>
      <c r="C32" s="594" t="s">
        <v>1336</v>
      </c>
      <c r="D32" s="585" t="s">
        <v>655</v>
      </c>
      <c r="E32" s="585" t="s">
        <v>57</v>
      </c>
      <c r="F32" s="584" t="s">
        <v>69</v>
      </c>
      <c r="G32" s="586">
        <v>2181</v>
      </c>
      <c r="H32" s="584" t="s">
        <v>65</v>
      </c>
      <c r="I32" s="587">
        <f t="shared" si="0"/>
        <v>8353.23</v>
      </c>
      <c r="J32" s="588" t="s">
        <v>1337</v>
      </c>
      <c r="K32" s="596">
        <v>3.83</v>
      </c>
      <c r="L32" s="590">
        <v>2181</v>
      </c>
      <c r="M32" s="591">
        <f t="shared" si="1"/>
        <v>0</v>
      </c>
      <c r="N32" s="592">
        <f t="shared" si="2"/>
        <v>0</v>
      </c>
    </row>
    <row r="33" spans="1:14" ht="126">
      <c r="A33" s="583">
        <v>28</v>
      </c>
      <c r="B33" s="584">
        <v>3.83</v>
      </c>
      <c r="C33" s="594" t="s">
        <v>1338</v>
      </c>
      <c r="D33" s="585" t="s">
        <v>655</v>
      </c>
      <c r="E33" s="585" t="s">
        <v>16</v>
      </c>
      <c r="F33" s="584" t="s">
        <v>71</v>
      </c>
      <c r="G33" s="586">
        <v>851</v>
      </c>
      <c r="H33" s="584" t="s">
        <v>65</v>
      </c>
      <c r="I33" s="587">
        <f t="shared" si="0"/>
        <v>3259.33</v>
      </c>
      <c r="J33" s="588" t="s">
        <v>1339</v>
      </c>
      <c r="K33" s="596">
        <v>3.83</v>
      </c>
      <c r="L33" s="595">
        <v>851</v>
      </c>
      <c r="M33" s="591">
        <f t="shared" si="1"/>
        <v>0</v>
      </c>
      <c r="N33" s="592">
        <f t="shared" si="2"/>
        <v>0</v>
      </c>
    </row>
    <row r="34" spans="1:14" ht="126">
      <c r="A34" s="583">
        <v>29</v>
      </c>
      <c r="B34" s="584">
        <v>3.83</v>
      </c>
      <c r="C34" s="594" t="s">
        <v>1340</v>
      </c>
      <c r="D34" s="585" t="s">
        <v>655</v>
      </c>
      <c r="E34" s="585" t="s">
        <v>57</v>
      </c>
      <c r="F34" s="584" t="s">
        <v>73</v>
      </c>
      <c r="G34" s="586">
        <v>1293</v>
      </c>
      <c r="H34" s="584" t="s">
        <v>65</v>
      </c>
      <c r="I34" s="587">
        <f t="shared" si="0"/>
        <v>4952.1900000000005</v>
      </c>
      <c r="J34" s="588" t="s">
        <v>1341</v>
      </c>
      <c r="K34" s="596">
        <v>3.83</v>
      </c>
      <c r="L34" s="590">
        <v>1293</v>
      </c>
      <c r="M34" s="591">
        <f t="shared" si="1"/>
        <v>0</v>
      </c>
      <c r="N34" s="592">
        <f t="shared" si="2"/>
        <v>0</v>
      </c>
    </row>
    <row r="35" spans="1:14" ht="126">
      <c r="A35" s="583">
        <v>30</v>
      </c>
      <c r="B35" s="584">
        <v>3.83</v>
      </c>
      <c r="C35" s="594" t="s">
        <v>1342</v>
      </c>
      <c r="D35" s="585" t="s">
        <v>655</v>
      </c>
      <c r="E35" s="585" t="s">
        <v>16</v>
      </c>
      <c r="F35" s="584" t="s">
        <v>75</v>
      </c>
      <c r="G35" s="586">
        <v>482</v>
      </c>
      <c r="H35" s="584" t="s">
        <v>65</v>
      </c>
      <c r="I35" s="587">
        <f t="shared" si="0"/>
        <v>1846.06</v>
      </c>
      <c r="J35" s="588" t="s">
        <v>1343</v>
      </c>
      <c r="K35" s="596">
        <v>3.83</v>
      </c>
      <c r="L35" s="595">
        <v>482</v>
      </c>
      <c r="M35" s="591">
        <f t="shared" si="1"/>
        <v>0</v>
      </c>
      <c r="N35" s="592">
        <f t="shared" si="2"/>
        <v>0</v>
      </c>
    </row>
    <row r="36" spans="1:14" ht="15.75">
      <c r="A36" s="583">
        <v>31</v>
      </c>
      <c r="B36" s="584">
        <v>43</v>
      </c>
      <c r="C36" s="594" t="s">
        <v>76</v>
      </c>
      <c r="D36" s="585" t="s">
        <v>655</v>
      </c>
      <c r="E36" s="585" t="s">
        <v>16</v>
      </c>
      <c r="F36" s="584" t="s">
        <v>77</v>
      </c>
      <c r="G36" s="586">
        <v>122</v>
      </c>
      <c r="H36" s="584" t="s">
        <v>18</v>
      </c>
      <c r="I36" s="587">
        <f t="shared" si="0"/>
        <v>5246</v>
      </c>
      <c r="J36" s="588" t="s">
        <v>1344</v>
      </c>
      <c r="K36" s="589">
        <v>43</v>
      </c>
      <c r="L36" s="595">
        <v>122</v>
      </c>
      <c r="M36" s="591">
        <f t="shared" si="1"/>
        <v>0</v>
      </c>
      <c r="N36" s="592">
        <f t="shared" si="2"/>
        <v>0</v>
      </c>
    </row>
    <row r="37" spans="1:14" ht="31.5">
      <c r="A37" s="583">
        <v>32</v>
      </c>
      <c r="B37" s="584">
        <v>36</v>
      </c>
      <c r="C37" s="594" t="s">
        <v>728</v>
      </c>
      <c r="D37" s="585" t="s">
        <v>655</v>
      </c>
      <c r="E37" s="585" t="s">
        <v>57</v>
      </c>
      <c r="F37" s="584" t="s">
        <v>79</v>
      </c>
      <c r="G37" s="586">
        <v>3486</v>
      </c>
      <c r="H37" s="584" t="s">
        <v>18</v>
      </c>
      <c r="I37" s="587">
        <f t="shared" si="0"/>
        <v>125496</v>
      </c>
      <c r="J37" s="588" t="s">
        <v>1345</v>
      </c>
      <c r="K37" s="589">
        <v>36</v>
      </c>
      <c r="L37" s="590">
        <v>3486</v>
      </c>
      <c r="M37" s="591">
        <f t="shared" si="1"/>
        <v>0</v>
      </c>
      <c r="N37" s="592">
        <f t="shared" si="2"/>
        <v>0</v>
      </c>
    </row>
    <row r="38" spans="1:14" ht="63.75" customHeight="1">
      <c r="A38" s="583">
        <v>33</v>
      </c>
      <c r="B38" s="584">
        <v>36</v>
      </c>
      <c r="C38" s="594" t="s">
        <v>80</v>
      </c>
      <c r="D38" s="585" t="s">
        <v>655</v>
      </c>
      <c r="E38" s="585" t="s">
        <v>16</v>
      </c>
      <c r="F38" s="584" t="s">
        <v>81</v>
      </c>
      <c r="G38" s="586">
        <v>1234.2</v>
      </c>
      <c r="H38" s="584" t="s">
        <v>18</v>
      </c>
      <c r="I38" s="587">
        <f t="shared" si="0"/>
        <v>44431.200000000004</v>
      </c>
      <c r="J38" s="588" t="s">
        <v>1346</v>
      </c>
      <c r="K38" s="589">
        <v>36</v>
      </c>
      <c r="L38" s="590">
        <v>1234.2</v>
      </c>
      <c r="M38" s="591">
        <f t="shared" si="1"/>
        <v>0</v>
      </c>
      <c r="N38" s="592">
        <f t="shared" si="2"/>
        <v>0</v>
      </c>
    </row>
    <row r="39" spans="1:14" ht="47.25">
      <c r="A39" s="583">
        <v>34</v>
      </c>
      <c r="B39" s="584">
        <v>36</v>
      </c>
      <c r="C39" s="594" t="s">
        <v>82</v>
      </c>
      <c r="D39" s="585" t="s">
        <v>655</v>
      </c>
      <c r="E39" s="585" t="s">
        <v>16</v>
      </c>
      <c r="F39" s="584" t="s">
        <v>83</v>
      </c>
      <c r="G39" s="586">
        <v>386</v>
      </c>
      <c r="H39" s="584" t="s">
        <v>18</v>
      </c>
      <c r="I39" s="587">
        <f t="shared" si="0"/>
        <v>13896</v>
      </c>
      <c r="J39" s="588" t="s">
        <v>1347</v>
      </c>
      <c r="K39" s="589">
        <v>36</v>
      </c>
      <c r="L39" s="595">
        <v>386</v>
      </c>
      <c r="M39" s="591">
        <f t="shared" si="1"/>
        <v>0</v>
      </c>
      <c r="N39" s="592">
        <f t="shared" si="2"/>
        <v>0</v>
      </c>
    </row>
    <row r="40" spans="1:14" ht="78.75">
      <c r="A40" s="583">
        <v>35</v>
      </c>
      <c r="B40" s="584">
        <v>531.9</v>
      </c>
      <c r="C40" s="594" t="s">
        <v>84</v>
      </c>
      <c r="D40" s="585" t="s">
        <v>655</v>
      </c>
      <c r="E40" s="585" t="s">
        <v>16</v>
      </c>
      <c r="F40" s="584" t="s">
        <v>85</v>
      </c>
      <c r="G40" s="586">
        <v>65</v>
      </c>
      <c r="H40" s="584" t="s">
        <v>86</v>
      </c>
      <c r="I40" s="587">
        <f t="shared" si="0"/>
        <v>34573.5</v>
      </c>
      <c r="J40" s="588" t="s">
        <v>1348</v>
      </c>
      <c r="K40" s="596">
        <v>531.9</v>
      </c>
      <c r="L40" s="595">
        <v>65</v>
      </c>
      <c r="M40" s="591">
        <f t="shared" si="1"/>
        <v>0</v>
      </c>
      <c r="N40" s="592">
        <f t="shared" si="2"/>
        <v>0</v>
      </c>
    </row>
    <row r="41" spans="1:14" ht="47.25">
      <c r="A41" s="583">
        <v>36</v>
      </c>
      <c r="B41" s="584">
        <v>208.3</v>
      </c>
      <c r="C41" s="594" t="s">
        <v>87</v>
      </c>
      <c r="D41" s="585" t="s">
        <v>655</v>
      </c>
      <c r="E41" s="585" t="s">
        <v>16</v>
      </c>
      <c r="F41" s="584" t="s">
        <v>88</v>
      </c>
      <c r="G41" s="586">
        <v>41</v>
      </c>
      <c r="H41" s="584" t="s">
        <v>86</v>
      </c>
      <c r="I41" s="587">
        <f t="shared" si="0"/>
        <v>8540.3000000000011</v>
      </c>
      <c r="J41" s="588" t="s">
        <v>1349</v>
      </c>
      <c r="K41" s="596">
        <v>208.3</v>
      </c>
      <c r="L41" s="595">
        <v>41</v>
      </c>
      <c r="M41" s="591">
        <f t="shared" si="1"/>
        <v>0</v>
      </c>
      <c r="N41" s="592">
        <f t="shared" si="2"/>
        <v>0</v>
      </c>
    </row>
    <row r="42" spans="1:14" ht="15.75">
      <c r="A42" s="583">
        <v>37</v>
      </c>
      <c r="B42" s="584">
        <v>50</v>
      </c>
      <c r="C42" s="594" t="s">
        <v>89</v>
      </c>
      <c r="D42" s="585" t="s">
        <v>655</v>
      </c>
      <c r="E42" s="585" t="s">
        <v>57</v>
      </c>
      <c r="F42" s="584" t="s">
        <v>90</v>
      </c>
      <c r="G42" s="586">
        <v>117.5</v>
      </c>
      <c r="H42" s="584" t="s">
        <v>91</v>
      </c>
      <c r="I42" s="587">
        <f t="shared" si="0"/>
        <v>5875</v>
      </c>
      <c r="J42" s="588" t="s">
        <v>1350</v>
      </c>
      <c r="K42" s="596">
        <v>50</v>
      </c>
      <c r="L42" s="595">
        <v>117.5</v>
      </c>
      <c r="M42" s="591">
        <f t="shared" si="1"/>
        <v>0</v>
      </c>
      <c r="N42" s="592">
        <f t="shared" si="2"/>
        <v>0</v>
      </c>
    </row>
    <row r="43" spans="1:14" ht="15.75">
      <c r="A43" s="583">
        <v>38</v>
      </c>
      <c r="B43" s="584">
        <v>314</v>
      </c>
      <c r="C43" s="509" t="s">
        <v>1351</v>
      </c>
      <c r="D43" s="585" t="s">
        <v>655</v>
      </c>
      <c r="E43" s="585" t="s">
        <v>16</v>
      </c>
      <c r="F43" s="584" t="s">
        <v>93</v>
      </c>
      <c r="G43" s="586">
        <v>55</v>
      </c>
      <c r="H43" s="584" t="s">
        <v>94</v>
      </c>
      <c r="I43" s="587">
        <f t="shared" si="0"/>
        <v>17270</v>
      </c>
      <c r="J43" s="588" t="s">
        <v>1352</v>
      </c>
      <c r="K43" s="596">
        <v>314</v>
      </c>
      <c r="L43" s="595">
        <v>55</v>
      </c>
      <c r="M43" s="591">
        <f t="shared" si="1"/>
        <v>0</v>
      </c>
      <c r="N43" s="592">
        <f t="shared" si="2"/>
        <v>0</v>
      </c>
    </row>
    <row r="44" spans="1:14" ht="63">
      <c r="A44" s="583">
        <v>39</v>
      </c>
      <c r="B44" s="584">
        <v>2</v>
      </c>
      <c r="C44" s="594" t="s">
        <v>95</v>
      </c>
      <c r="D44" s="585" t="s">
        <v>655</v>
      </c>
      <c r="E44" s="585" t="s">
        <v>57</v>
      </c>
      <c r="F44" s="584" t="s">
        <v>96</v>
      </c>
      <c r="G44" s="586">
        <v>4725</v>
      </c>
      <c r="H44" s="584" t="s">
        <v>18</v>
      </c>
      <c r="I44" s="587">
        <f t="shared" si="0"/>
        <v>9450</v>
      </c>
      <c r="J44" s="588" t="s">
        <v>1353</v>
      </c>
      <c r="K44" s="589">
        <v>2</v>
      </c>
      <c r="L44" s="590">
        <v>4725</v>
      </c>
      <c r="M44" s="591">
        <f t="shared" si="1"/>
        <v>0</v>
      </c>
      <c r="N44" s="592">
        <f t="shared" si="2"/>
        <v>0</v>
      </c>
    </row>
    <row r="45" spans="1:14" ht="31.5">
      <c r="A45" s="583">
        <v>40</v>
      </c>
      <c r="B45" s="584">
        <v>2</v>
      </c>
      <c r="C45" s="594" t="s">
        <v>97</v>
      </c>
      <c r="D45" s="585" t="s">
        <v>655</v>
      </c>
      <c r="E45" s="585" t="s">
        <v>16</v>
      </c>
      <c r="F45" s="584" t="s">
        <v>98</v>
      </c>
      <c r="G45" s="586">
        <v>1323</v>
      </c>
      <c r="H45" s="584" t="s">
        <v>18</v>
      </c>
      <c r="I45" s="587">
        <f t="shared" si="0"/>
        <v>2646</v>
      </c>
      <c r="J45" s="588" t="s">
        <v>1354</v>
      </c>
      <c r="K45" s="589">
        <v>2</v>
      </c>
      <c r="L45" s="590">
        <v>1323</v>
      </c>
      <c r="M45" s="591">
        <f t="shared" si="1"/>
        <v>0</v>
      </c>
      <c r="N45" s="592">
        <f t="shared" si="2"/>
        <v>0</v>
      </c>
    </row>
    <row r="46" spans="1:14" ht="160.5">
      <c r="A46" s="583">
        <v>41</v>
      </c>
      <c r="B46" s="584">
        <v>106</v>
      </c>
      <c r="C46" s="594" t="s">
        <v>1355</v>
      </c>
      <c r="D46" s="585" t="s">
        <v>655</v>
      </c>
      <c r="E46" s="585" t="s">
        <v>16</v>
      </c>
      <c r="F46" s="584" t="s">
        <v>100</v>
      </c>
      <c r="G46" s="586">
        <v>2463.3000000000002</v>
      </c>
      <c r="H46" s="584" t="s">
        <v>94</v>
      </c>
      <c r="I46" s="587">
        <f t="shared" si="0"/>
        <v>261109.80000000002</v>
      </c>
      <c r="J46" s="588" t="s">
        <v>1356</v>
      </c>
      <c r="K46" s="596">
        <v>106</v>
      </c>
      <c r="L46" s="590">
        <v>2463.3000000000002</v>
      </c>
      <c r="M46" s="591">
        <f t="shared" si="1"/>
        <v>0</v>
      </c>
      <c r="N46" s="592">
        <f t="shared" si="2"/>
        <v>0</v>
      </c>
    </row>
    <row r="47" spans="1:14" ht="15.75">
      <c r="A47" s="583">
        <v>42</v>
      </c>
      <c r="B47" s="584">
        <v>56</v>
      </c>
      <c r="C47" s="597" t="s">
        <v>1357</v>
      </c>
      <c r="D47" s="585" t="s">
        <v>655</v>
      </c>
      <c r="E47" s="585" t="s">
        <v>16</v>
      </c>
      <c r="F47" s="584" t="s">
        <v>102</v>
      </c>
      <c r="G47" s="586">
        <v>133</v>
      </c>
      <c r="H47" s="584" t="s">
        <v>94</v>
      </c>
      <c r="I47" s="587">
        <f t="shared" si="0"/>
        <v>7448</v>
      </c>
      <c r="J47" s="588" t="s">
        <v>1358</v>
      </c>
      <c r="K47" s="596">
        <v>56</v>
      </c>
      <c r="L47" s="595">
        <v>133</v>
      </c>
      <c r="M47" s="591">
        <f t="shared" si="1"/>
        <v>0</v>
      </c>
      <c r="N47" s="592">
        <f t="shared" si="2"/>
        <v>0</v>
      </c>
    </row>
    <row r="48" spans="1:14" ht="15.75">
      <c r="A48" s="583">
        <v>43</v>
      </c>
      <c r="B48" s="584">
        <v>106</v>
      </c>
      <c r="C48" s="584" t="s">
        <v>1359</v>
      </c>
      <c r="D48" s="585" t="s">
        <v>655</v>
      </c>
      <c r="E48" s="585" t="s">
        <v>16</v>
      </c>
      <c r="F48" s="584" t="s">
        <v>104</v>
      </c>
      <c r="G48" s="586">
        <v>200</v>
      </c>
      <c r="H48" s="584" t="s">
        <v>94</v>
      </c>
      <c r="I48" s="587">
        <f t="shared" si="0"/>
        <v>21200</v>
      </c>
      <c r="J48" s="588" t="s">
        <v>1360</v>
      </c>
      <c r="K48" s="596">
        <v>106</v>
      </c>
      <c r="L48" s="595">
        <v>200</v>
      </c>
      <c r="M48" s="591">
        <f t="shared" si="1"/>
        <v>0</v>
      </c>
      <c r="N48" s="592">
        <f t="shared" si="2"/>
        <v>0</v>
      </c>
    </row>
    <row r="49" spans="1:14" ht="78.75">
      <c r="A49" s="583">
        <v>44</v>
      </c>
      <c r="B49" s="584">
        <v>14</v>
      </c>
      <c r="C49" s="597" t="s">
        <v>1361</v>
      </c>
      <c r="D49" s="585" t="s">
        <v>655</v>
      </c>
      <c r="E49" s="585" t="s">
        <v>16</v>
      </c>
      <c r="F49" s="584" t="s">
        <v>106</v>
      </c>
      <c r="G49" s="586">
        <v>135.66</v>
      </c>
      <c r="H49" s="584" t="s">
        <v>94</v>
      </c>
      <c r="I49" s="587">
        <f t="shared" si="0"/>
        <v>1899.24</v>
      </c>
      <c r="J49" s="588" t="s">
        <v>1362</v>
      </c>
      <c r="K49" s="596">
        <v>14</v>
      </c>
      <c r="L49" s="595">
        <v>135.66</v>
      </c>
      <c r="M49" s="591">
        <f t="shared" si="1"/>
        <v>0</v>
      </c>
      <c r="N49" s="592">
        <f t="shared" si="2"/>
        <v>0</v>
      </c>
    </row>
    <row r="50" spans="1:14" ht="15.75">
      <c r="A50" s="583">
        <v>45</v>
      </c>
      <c r="B50" s="584">
        <v>8</v>
      </c>
      <c r="C50" s="511" t="s">
        <v>1363</v>
      </c>
      <c r="D50" s="585" t="s">
        <v>655</v>
      </c>
      <c r="E50" s="585" t="s">
        <v>57</v>
      </c>
      <c r="F50" s="584" t="s">
        <v>108</v>
      </c>
      <c r="G50" s="586">
        <v>2500</v>
      </c>
      <c r="H50" s="584" t="s">
        <v>18</v>
      </c>
      <c r="I50" s="587">
        <f t="shared" si="0"/>
        <v>20000</v>
      </c>
      <c r="J50" s="588" t="s">
        <v>1364</v>
      </c>
      <c r="K50" s="589">
        <v>8</v>
      </c>
      <c r="L50" s="590">
        <v>2500</v>
      </c>
      <c r="M50" s="591">
        <f t="shared" si="1"/>
        <v>0</v>
      </c>
      <c r="N50" s="592">
        <f t="shared" si="2"/>
        <v>0</v>
      </c>
    </row>
    <row r="51" spans="1:14" ht="15.75">
      <c r="A51" s="583">
        <v>46</v>
      </c>
      <c r="B51" s="584">
        <v>8</v>
      </c>
      <c r="C51" s="511" t="s">
        <v>1365</v>
      </c>
      <c r="D51" s="585" t="s">
        <v>655</v>
      </c>
      <c r="E51" s="585" t="s">
        <v>57</v>
      </c>
      <c r="F51" s="584" t="s">
        <v>110</v>
      </c>
      <c r="G51" s="586">
        <v>4200</v>
      </c>
      <c r="H51" s="584" t="s">
        <v>18</v>
      </c>
      <c r="I51" s="587">
        <f t="shared" si="0"/>
        <v>33600</v>
      </c>
      <c r="J51" s="588" t="s">
        <v>1366</v>
      </c>
      <c r="K51" s="589">
        <v>8</v>
      </c>
      <c r="L51" s="590">
        <v>4200</v>
      </c>
      <c r="M51" s="591">
        <f t="shared" si="1"/>
        <v>0</v>
      </c>
      <c r="N51" s="592">
        <f t="shared" si="2"/>
        <v>0</v>
      </c>
    </row>
    <row r="52" spans="1:14" ht="15.75">
      <c r="A52" s="583">
        <v>47</v>
      </c>
      <c r="B52" s="584">
        <v>8</v>
      </c>
      <c r="C52" s="512" t="s">
        <v>1367</v>
      </c>
      <c r="D52" s="585" t="s">
        <v>655</v>
      </c>
      <c r="E52" s="585" t="s">
        <v>16</v>
      </c>
      <c r="F52" s="584" t="s">
        <v>112</v>
      </c>
      <c r="G52" s="586">
        <v>17600</v>
      </c>
      <c r="H52" s="584" t="s">
        <v>18</v>
      </c>
      <c r="I52" s="587">
        <f t="shared" si="0"/>
        <v>140800</v>
      </c>
      <c r="J52" s="588" t="s">
        <v>1368</v>
      </c>
      <c r="K52" s="589">
        <v>8</v>
      </c>
      <c r="L52" s="590">
        <v>17600</v>
      </c>
      <c r="M52" s="591">
        <f t="shared" si="1"/>
        <v>0</v>
      </c>
      <c r="N52" s="592">
        <f t="shared" si="2"/>
        <v>0</v>
      </c>
    </row>
    <row r="53" spans="1:14" ht="15.75">
      <c r="A53" s="583">
        <v>48</v>
      </c>
      <c r="B53" s="584">
        <v>8</v>
      </c>
      <c r="C53" s="512" t="s">
        <v>1369</v>
      </c>
      <c r="D53" s="585" t="s">
        <v>655</v>
      </c>
      <c r="E53" s="585" t="s">
        <v>16</v>
      </c>
      <c r="F53" s="584" t="s">
        <v>114</v>
      </c>
      <c r="G53" s="586">
        <v>4000</v>
      </c>
      <c r="H53" s="584" t="s">
        <v>18</v>
      </c>
      <c r="I53" s="587">
        <f t="shared" si="0"/>
        <v>32000</v>
      </c>
      <c r="J53" s="588" t="s">
        <v>1370</v>
      </c>
      <c r="K53" s="589">
        <v>8</v>
      </c>
      <c r="L53" s="590">
        <v>4000</v>
      </c>
      <c r="M53" s="591">
        <f t="shared" si="1"/>
        <v>0</v>
      </c>
      <c r="N53" s="592">
        <f t="shared" si="2"/>
        <v>0</v>
      </c>
    </row>
    <row r="54" spans="1:14" ht="15.75">
      <c r="A54" s="583">
        <v>49</v>
      </c>
      <c r="B54" s="584">
        <v>4</v>
      </c>
      <c r="C54" s="594" t="s">
        <v>115</v>
      </c>
      <c r="D54" s="585" t="s">
        <v>655</v>
      </c>
      <c r="E54" s="585" t="s">
        <v>16</v>
      </c>
      <c r="F54" s="584" t="s">
        <v>116</v>
      </c>
      <c r="G54" s="586">
        <v>2764.76</v>
      </c>
      <c r="H54" s="584" t="s">
        <v>18</v>
      </c>
      <c r="I54" s="587">
        <f t="shared" si="0"/>
        <v>11059.04</v>
      </c>
      <c r="J54" s="588" t="s">
        <v>1371</v>
      </c>
      <c r="K54" s="589">
        <v>4</v>
      </c>
      <c r="L54" s="590">
        <v>2764.76</v>
      </c>
      <c r="M54" s="591">
        <f t="shared" si="1"/>
        <v>0</v>
      </c>
      <c r="N54" s="592">
        <f t="shared" si="2"/>
        <v>0</v>
      </c>
    </row>
    <row r="55" spans="1:14" ht="187.5" customHeight="1">
      <c r="A55" s="583">
        <v>50</v>
      </c>
      <c r="B55" s="584">
        <v>85</v>
      </c>
      <c r="C55" s="594" t="s">
        <v>1372</v>
      </c>
      <c r="D55" s="585" t="s">
        <v>655</v>
      </c>
      <c r="E55" s="585" t="s">
        <v>16</v>
      </c>
      <c r="F55" s="584" t="s">
        <v>118</v>
      </c>
      <c r="G55" s="586">
        <v>465.46</v>
      </c>
      <c r="H55" s="584" t="s">
        <v>94</v>
      </c>
      <c r="I55" s="587">
        <f t="shared" si="0"/>
        <v>39564.1</v>
      </c>
      <c r="J55" s="588" t="s">
        <v>1373</v>
      </c>
      <c r="K55" s="596">
        <v>85</v>
      </c>
      <c r="L55" s="595">
        <v>465.46</v>
      </c>
      <c r="M55" s="591">
        <f t="shared" si="1"/>
        <v>0</v>
      </c>
      <c r="N55" s="592">
        <f t="shared" si="2"/>
        <v>0</v>
      </c>
    </row>
    <row r="56" spans="1:14" ht="69.75" customHeight="1">
      <c r="A56" s="583">
        <v>51</v>
      </c>
      <c r="B56" s="584">
        <v>15</v>
      </c>
      <c r="C56" s="594" t="s">
        <v>1374</v>
      </c>
      <c r="D56" s="585" t="s">
        <v>655</v>
      </c>
      <c r="E56" s="585" t="s">
        <v>16</v>
      </c>
      <c r="F56" s="584" t="s">
        <v>120</v>
      </c>
      <c r="G56" s="586">
        <v>126.23</v>
      </c>
      <c r="H56" s="584" t="s">
        <v>94</v>
      </c>
      <c r="I56" s="587">
        <f t="shared" si="0"/>
        <v>1893.45</v>
      </c>
      <c r="J56" s="588" t="s">
        <v>1375</v>
      </c>
      <c r="K56" s="596">
        <v>15</v>
      </c>
      <c r="L56" s="595">
        <v>126.23</v>
      </c>
      <c r="M56" s="591">
        <f t="shared" si="1"/>
        <v>0</v>
      </c>
      <c r="N56" s="592">
        <f t="shared" si="2"/>
        <v>0</v>
      </c>
    </row>
    <row r="57" spans="1:14" ht="31.5">
      <c r="A57" s="583">
        <v>52</v>
      </c>
      <c r="B57" s="584">
        <v>2</v>
      </c>
      <c r="C57" s="594" t="s">
        <v>121</v>
      </c>
      <c r="D57" s="585" t="s">
        <v>655</v>
      </c>
      <c r="E57" s="585" t="s">
        <v>16</v>
      </c>
      <c r="F57" s="584" t="s">
        <v>122</v>
      </c>
      <c r="G57" s="586">
        <v>2370.63</v>
      </c>
      <c r="H57" s="584" t="s">
        <v>18</v>
      </c>
      <c r="I57" s="587">
        <f t="shared" si="0"/>
        <v>4741.26</v>
      </c>
      <c r="J57" s="588" t="s">
        <v>1376</v>
      </c>
      <c r="K57" s="589">
        <v>2</v>
      </c>
      <c r="L57" s="590">
        <v>2370.63</v>
      </c>
      <c r="M57" s="591">
        <f t="shared" si="1"/>
        <v>0</v>
      </c>
      <c r="N57" s="592">
        <f t="shared" si="2"/>
        <v>0</v>
      </c>
    </row>
    <row r="58" spans="1:14" ht="180" customHeight="1">
      <c r="A58" s="583">
        <v>53</v>
      </c>
      <c r="B58" s="584">
        <v>90</v>
      </c>
      <c r="C58" s="594" t="s">
        <v>1377</v>
      </c>
      <c r="D58" s="585" t="s">
        <v>655</v>
      </c>
      <c r="E58" s="585" t="s">
        <v>16</v>
      </c>
      <c r="F58" s="584" t="s">
        <v>124</v>
      </c>
      <c r="G58" s="586">
        <v>377.63</v>
      </c>
      <c r="H58" s="584" t="s">
        <v>94</v>
      </c>
      <c r="I58" s="587">
        <f t="shared" si="0"/>
        <v>33986.699999999997</v>
      </c>
      <c r="J58" s="588" t="s">
        <v>1378</v>
      </c>
      <c r="K58" s="596">
        <v>90</v>
      </c>
      <c r="L58" s="595">
        <v>377.63</v>
      </c>
      <c r="M58" s="591">
        <f t="shared" si="1"/>
        <v>0</v>
      </c>
      <c r="N58" s="592">
        <f t="shared" si="2"/>
        <v>0</v>
      </c>
    </row>
    <row r="59" spans="1:14" ht="79.5" customHeight="1">
      <c r="A59" s="583">
        <v>54</v>
      </c>
      <c r="B59" s="598">
        <v>10</v>
      </c>
      <c r="C59" s="599" t="s">
        <v>1379</v>
      </c>
      <c r="D59" s="585" t="s">
        <v>655</v>
      </c>
      <c r="E59" s="585" t="s">
        <v>16</v>
      </c>
      <c r="F59" s="599" t="s">
        <v>126</v>
      </c>
      <c r="G59" s="600">
        <v>85.43</v>
      </c>
      <c r="H59" s="584" t="s">
        <v>94</v>
      </c>
      <c r="I59" s="587">
        <f t="shared" si="0"/>
        <v>854.30000000000007</v>
      </c>
      <c r="J59" s="588" t="s">
        <v>1380</v>
      </c>
      <c r="K59" s="596">
        <v>10</v>
      </c>
      <c r="L59" s="595">
        <v>85.43</v>
      </c>
      <c r="M59" s="591">
        <f t="shared" si="1"/>
        <v>0</v>
      </c>
      <c r="N59" s="592">
        <f t="shared" si="2"/>
        <v>0</v>
      </c>
    </row>
    <row r="60" spans="1:14" ht="31.5">
      <c r="A60" s="583">
        <v>55</v>
      </c>
      <c r="B60" s="584">
        <v>2</v>
      </c>
      <c r="C60" s="594" t="s">
        <v>1381</v>
      </c>
      <c r="D60" s="585" t="s">
        <v>655</v>
      </c>
      <c r="E60" s="585" t="s">
        <v>16</v>
      </c>
      <c r="F60" s="584" t="s">
        <v>128</v>
      </c>
      <c r="G60" s="586">
        <v>968.9</v>
      </c>
      <c r="H60" s="584" t="s">
        <v>18</v>
      </c>
      <c r="I60" s="587">
        <f t="shared" si="0"/>
        <v>1937.8</v>
      </c>
      <c r="J60" s="588" t="s">
        <v>1382</v>
      </c>
      <c r="K60" s="589">
        <v>2</v>
      </c>
      <c r="L60" s="595">
        <v>968.9</v>
      </c>
      <c r="M60" s="591">
        <f t="shared" si="1"/>
        <v>0</v>
      </c>
      <c r="N60" s="592">
        <f t="shared" si="2"/>
        <v>0</v>
      </c>
    </row>
    <row r="61" spans="1:14" ht="50.25" customHeight="1">
      <c r="A61" s="583">
        <v>56</v>
      </c>
      <c r="B61" s="586">
        <v>2200</v>
      </c>
      <c r="C61" s="594" t="s">
        <v>380</v>
      </c>
      <c r="D61" s="585" t="s">
        <v>655</v>
      </c>
      <c r="E61" s="585" t="s">
        <v>16</v>
      </c>
      <c r="F61" s="584" t="s">
        <v>130</v>
      </c>
      <c r="G61" s="586">
        <v>27</v>
      </c>
      <c r="H61" s="584" t="s">
        <v>94</v>
      </c>
      <c r="I61" s="587">
        <f t="shared" si="0"/>
        <v>59400</v>
      </c>
      <c r="J61" s="588" t="s">
        <v>1383</v>
      </c>
      <c r="K61" s="601">
        <v>2200</v>
      </c>
      <c r="L61" s="595">
        <v>27</v>
      </c>
      <c r="M61" s="591">
        <f t="shared" si="1"/>
        <v>0</v>
      </c>
      <c r="N61" s="592">
        <f t="shared" si="2"/>
        <v>0</v>
      </c>
    </row>
    <row r="62" spans="1:14" ht="63">
      <c r="A62" s="583">
        <v>57</v>
      </c>
      <c r="B62" s="584">
        <v>500</v>
      </c>
      <c r="C62" s="594" t="s">
        <v>1384</v>
      </c>
      <c r="D62" s="585" t="s">
        <v>655</v>
      </c>
      <c r="E62" s="585" t="s">
        <v>16</v>
      </c>
      <c r="F62" s="584" t="s">
        <v>132</v>
      </c>
      <c r="G62" s="586">
        <v>27</v>
      </c>
      <c r="H62" s="584" t="s">
        <v>18</v>
      </c>
      <c r="I62" s="587">
        <f t="shared" si="0"/>
        <v>13500</v>
      </c>
      <c r="J62" s="588" t="s">
        <v>1385</v>
      </c>
      <c r="K62" s="589">
        <v>500</v>
      </c>
      <c r="L62" s="595">
        <v>27</v>
      </c>
      <c r="M62" s="591">
        <f t="shared" si="1"/>
        <v>0</v>
      </c>
      <c r="N62" s="592">
        <f t="shared" si="2"/>
        <v>0</v>
      </c>
    </row>
    <row r="63" spans="1:14" ht="78.75">
      <c r="A63" s="583">
        <v>58</v>
      </c>
      <c r="B63" s="584">
        <v>1.6</v>
      </c>
      <c r="C63" s="594" t="s">
        <v>63</v>
      </c>
      <c r="D63" s="585" t="s">
        <v>655</v>
      </c>
      <c r="E63" s="585" t="s">
        <v>16</v>
      </c>
      <c r="F63" s="584" t="s">
        <v>64</v>
      </c>
      <c r="G63" s="586">
        <v>3426</v>
      </c>
      <c r="H63" s="584" t="s">
        <v>65</v>
      </c>
      <c r="I63" s="587">
        <f t="shared" si="0"/>
        <v>5481.6</v>
      </c>
      <c r="J63" s="588" t="s">
        <v>1334</v>
      </c>
      <c r="K63" s="596">
        <v>1.6</v>
      </c>
      <c r="L63" s="590">
        <v>3426</v>
      </c>
      <c r="M63" s="591">
        <f t="shared" si="1"/>
        <v>0</v>
      </c>
      <c r="N63" s="592">
        <f t="shared" si="2"/>
        <v>0</v>
      </c>
    </row>
    <row r="64" spans="1:14" ht="126">
      <c r="A64" s="583">
        <v>59</v>
      </c>
      <c r="B64" s="584">
        <v>1.6</v>
      </c>
      <c r="C64" s="594" t="s">
        <v>1336</v>
      </c>
      <c r="D64" s="585" t="s">
        <v>655</v>
      </c>
      <c r="E64" s="585" t="s">
        <v>57</v>
      </c>
      <c r="F64" s="584" t="s">
        <v>69</v>
      </c>
      <c r="G64" s="586">
        <v>2181</v>
      </c>
      <c r="H64" s="584" t="s">
        <v>65</v>
      </c>
      <c r="I64" s="587">
        <f t="shared" si="0"/>
        <v>3489.6000000000004</v>
      </c>
      <c r="J64" s="588" t="s">
        <v>1337</v>
      </c>
      <c r="K64" s="596">
        <v>1.6</v>
      </c>
      <c r="L64" s="590">
        <v>2181</v>
      </c>
      <c r="M64" s="591">
        <f t="shared" si="1"/>
        <v>0</v>
      </c>
      <c r="N64" s="592">
        <f t="shared" si="2"/>
        <v>0</v>
      </c>
    </row>
    <row r="65" spans="1:14" ht="126">
      <c r="A65" s="583">
        <v>60</v>
      </c>
      <c r="B65" s="584">
        <v>1.6</v>
      </c>
      <c r="C65" s="594" t="s">
        <v>1338</v>
      </c>
      <c r="D65" s="585" t="s">
        <v>655</v>
      </c>
      <c r="E65" s="585" t="s">
        <v>16</v>
      </c>
      <c r="F65" s="584" t="s">
        <v>71</v>
      </c>
      <c r="G65" s="586">
        <v>851</v>
      </c>
      <c r="H65" s="584" t="s">
        <v>65</v>
      </c>
      <c r="I65" s="587">
        <f t="shared" si="0"/>
        <v>1361.6000000000001</v>
      </c>
      <c r="J65" s="588" t="s">
        <v>1339</v>
      </c>
      <c r="K65" s="596">
        <v>1.6</v>
      </c>
      <c r="L65" s="595">
        <v>851</v>
      </c>
      <c r="M65" s="591">
        <f t="shared" si="1"/>
        <v>0</v>
      </c>
      <c r="N65" s="592">
        <f t="shared" si="2"/>
        <v>0</v>
      </c>
    </row>
    <row r="66" spans="1:14" ht="126">
      <c r="A66" s="583">
        <v>61</v>
      </c>
      <c r="B66" s="584">
        <v>1.6</v>
      </c>
      <c r="C66" s="594" t="s">
        <v>1340</v>
      </c>
      <c r="D66" s="585" t="s">
        <v>655</v>
      </c>
      <c r="E66" s="585" t="s">
        <v>57</v>
      </c>
      <c r="F66" s="584" t="s">
        <v>73</v>
      </c>
      <c r="G66" s="586">
        <v>1293</v>
      </c>
      <c r="H66" s="584" t="s">
        <v>65</v>
      </c>
      <c r="I66" s="587">
        <f t="shared" si="0"/>
        <v>2068.8000000000002</v>
      </c>
      <c r="J66" s="588" t="s">
        <v>1341</v>
      </c>
      <c r="K66" s="596">
        <v>1.6</v>
      </c>
      <c r="L66" s="590">
        <v>1293</v>
      </c>
      <c r="M66" s="591">
        <f t="shared" si="1"/>
        <v>0</v>
      </c>
      <c r="N66" s="592">
        <f t="shared" si="2"/>
        <v>0</v>
      </c>
    </row>
    <row r="67" spans="1:14" ht="108.75" customHeight="1">
      <c r="A67" s="583">
        <v>62</v>
      </c>
      <c r="B67" s="584">
        <v>1.6</v>
      </c>
      <c r="C67" s="594" t="s">
        <v>1342</v>
      </c>
      <c r="D67" s="585" t="s">
        <v>655</v>
      </c>
      <c r="E67" s="585" t="s">
        <v>16</v>
      </c>
      <c r="F67" s="584" t="s">
        <v>75</v>
      </c>
      <c r="G67" s="586">
        <v>482</v>
      </c>
      <c r="H67" s="584" t="s">
        <v>65</v>
      </c>
      <c r="I67" s="587">
        <f t="shared" si="0"/>
        <v>771.2</v>
      </c>
      <c r="J67" s="588" t="s">
        <v>1343</v>
      </c>
      <c r="K67" s="596">
        <v>1.6</v>
      </c>
      <c r="L67" s="595">
        <v>482</v>
      </c>
      <c r="M67" s="591">
        <f t="shared" si="1"/>
        <v>0</v>
      </c>
      <c r="N67" s="592">
        <f t="shared" si="2"/>
        <v>0</v>
      </c>
    </row>
    <row r="68" spans="1:14" ht="47.25">
      <c r="A68" s="583">
        <v>63</v>
      </c>
      <c r="B68" s="584">
        <v>5</v>
      </c>
      <c r="C68" s="594" t="s">
        <v>1386</v>
      </c>
      <c r="D68" s="585" t="s">
        <v>655</v>
      </c>
      <c r="E68" s="585" t="s">
        <v>16</v>
      </c>
      <c r="F68" s="584" t="s">
        <v>135</v>
      </c>
      <c r="G68" s="586">
        <v>990.68</v>
      </c>
      <c r="H68" s="584" t="s">
        <v>18</v>
      </c>
      <c r="I68" s="587">
        <f t="shared" si="0"/>
        <v>4953.3999999999996</v>
      </c>
      <c r="J68" s="588" t="s">
        <v>1387</v>
      </c>
      <c r="K68" s="589">
        <v>5</v>
      </c>
      <c r="L68" s="595">
        <v>990.68</v>
      </c>
      <c r="M68" s="591">
        <f t="shared" si="1"/>
        <v>0</v>
      </c>
      <c r="N68" s="592">
        <f t="shared" si="2"/>
        <v>0</v>
      </c>
    </row>
    <row r="69" spans="1:14" ht="63.75" customHeight="1">
      <c r="A69" s="583">
        <v>64</v>
      </c>
      <c r="B69" s="584">
        <v>5</v>
      </c>
      <c r="C69" s="594" t="s">
        <v>1388</v>
      </c>
      <c r="D69" s="585" t="s">
        <v>655</v>
      </c>
      <c r="E69" s="585" t="s">
        <v>16</v>
      </c>
      <c r="F69" s="584" t="s">
        <v>137</v>
      </c>
      <c r="G69" s="586">
        <v>2643.83</v>
      </c>
      <c r="H69" s="584" t="s">
        <v>18</v>
      </c>
      <c r="I69" s="587">
        <f t="shared" si="0"/>
        <v>13219.15</v>
      </c>
      <c r="J69" s="588" t="s">
        <v>1389</v>
      </c>
      <c r="K69" s="589">
        <v>5</v>
      </c>
      <c r="L69" s="590">
        <v>2643.83</v>
      </c>
      <c r="M69" s="591">
        <f t="shared" si="1"/>
        <v>0</v>
      </c>
      <c r="N69" s="592">
        <f t="shared" si="2"/>
        <v>0</v>
      </c>
    </row>
    <row r="70" spans="1:14" ht="47.25">
      <c r="A70" s="583">
        <v>65</v>
      </c>
      <c r="B70" s="584">
        <v>4.7</v>
      </c>
      <c r="C70" s="594" t="s">
        <v>1390</v>
      </c>
      <c r="D70" s="585" t="s">
        <v>655</v>
      </c>
      <c r="E70" s="585" t="s">
        <v>16</v>
      </c>
      <c r="F70" s="584" t="s">
        <v>139</v>
      </c>
      <c r="G70" s="586">
        <v>6579</v>
      </c>
      <c r="H70" s="584" t="s">
        <v>140</v>
      </c>
      <c r="I70" s="587">
        <f t="shared" si="0"/>
        <v>30921.300000000003</v>
      </c>
      <c r="J70" s="588" t="s">
        <v>1391</v>
      </c>
      <c r="K70" s="596">
        <v>4.7</v>
      </c>
      <c r="L70" s="590">
        <v>6579</v>
      </c>
      <c r="M70" s="591">
        <f t="shared" si="1"/>
        <v>0</v>
      </c>
      <c r="N70" s="592">
        <f t="shared" si="2"/>
        <v>0</v>
      </c>
    </row>
    <row r="71" spans="1:14" ht="15.75">
      <c r="A71" s="583">
        <v>66</v>
      </c>
      <c r="B71" s="584">
        <v>0.155</v>
      </c>
      <c r="C71" s="594" t="s">
        <v>1392</v>
      </c>
      <c r="D71" s="585" t="s">
        <v>655</v>
      </c>
      <c r="E71" s="585" t="s">
        <v>16</v>
      </c>
      <c r="F71" s="584" t="s">
        <v>142</v>
      </c>
      <c r="G71" s="586">
        <v>3893.03</v>
      </c>
      <c r="H71" s="584" t="s">
        <v>140</v>
      </c>
      <c r="I71" s="587">
        <f t="shared" ref="I71:I134" si="3">B71*G71</f>
        <v>603.41965000000005</v>
      </c>
      <c r="J71" s="588" t="s">
        <v>1393</v>
      </c>
      <c r="K71" s="596">
        <v>0.155</v>
      </c>
      <c r="L71" s="590">
        <v>3893.03</v>
      </c>
      <c r="M71" s="591">
        <f t="shared" ref="M71:M134" si="4">B71-K71</f>
        <v>0</v>
      </c>
      <c r="N71" s="592">
        <f t="shared" ref="N71:N133" si="5">G71-L71</f>
        <v>0</v>
      </c>
    </row>
    <row r="72" spans="1:14" ht="15.75">
      <c r="A72" s="583">
        <v>67</v>
      </c>
      <c r="B72" s="584">
        <v>5</v>
      </c>
      <c r="C72" s="594" t="s">
        <v>1394</v>
      </c>
      <c r="D72" s="585" t="s">
        <v>655</v>
      </c>
      <c r="E72" s="585" t="s">
        <v>16</v>
      </c>
      <c r="F72" s="584" t="s">
        <v>144</v>
      </c>
      <c r="G72" s="586">
        <v>48</v>
      </c>
      <c r="H72" s="584" t="s">
        <v>18</v>
      </c>
      <c r="I72" s="587">
        <f t="shared" si="3"/>
        <v>240</v>
      </c>
      <c r="J72" s="588" t="s">
        <v>1395</v>
      </c>
      <c r="K72" s="589">
        <v>5</v>
      </c>
      <c r="L72" s="595">
        <v>48</v>
      </c>
      <c r="M72" s="591">
        <f t="shared" si="4"/>
        <v>0</v>
      </c>
      <c r="N72" s="592">
        <f t="shared" si="5"/>
        <v>0</v>
      </c>
    </row>
    <row r="73" spans="1:14" ht="15.75">
      <c r="A73" s="583">
        <v>68</v>
      </c>
      <c r="B73" s="584">
        <v>1</v>
      </c>
      <c r="C73" s="594" t="s">
        <v>145</v>
      </c>
      <c r="D73" s="585" t="s">
        <v>655</v>
      </c>
      <c r="E73" s="585" t="s">
        <v>16</v>
      </c>
      <c r="F73" s="584" t="s">
        <v>146</v>
      </c>
      <c r="G73" s="586">
        <v>740.52</v>
      </c>
      <c r="H73" s="584" t="s">
        <v>50</v>
      </c>
      <c r="I73" s="587">
        <f t="shared" si="3"/>
        <v>740.52</v>
      </c>
      <c r="J73" s="588" t="s">
        <v>1396</v>
      </c>
      <c r="K73" s="589">
        <v>1</v>
      </c>
      <c r="L73" s="595">
        <v>740.52</v>
      </c>
      <c r="M73" s="591">
        <f t="shared" si="4"/>
        <v>0</v>
      </c>
      <c r="N73" s="592">
        <f t="shared" si="5"/>
        <v>0</v>
      </c>
    </row>
    <row r="74" spans="1:14" ht="31.5">
      <c r="A74" s="583">
        <v>69</v>
      </c>
      <c r="B74" s="584">
        <v>1</v>
      </c>
      <c r="C74" s="594" t="s">
        <v>147</v>
      </c>
      <c r="D74" s="585" t="s">
        <v>655</v>
      </c>
      <c r="E74" s="585" t="s">
        <v>16</v>
      </c>
      <c r="F74" s="584" t="s">
        <v>148</v>
      </c>
      <c r="G74" s="586">
        <v>1813.49</v>
      </c>
      <c r="H74" s="584" t="s">
        <v>18</v>
      </c>
      <c r="I74" s="587">
        <f t="shared" si="3"/>
        <v>1813.49</v>
      </c>
      <c r="J74" s="588" t="s">
        <v>1397</v>
      </c>
      <c r="K74" s="589">
        <v>1</v>
      </c>
      <c r="L74" s="590">
        <v>1813.49</v>
      </c>
      <c r="M74" s="591">
        <f t="shared" si="4"/>
        <v>0</v>
      </c>
      <c r="N74" s="592">
        <f t="shared" si="5"/>
        <v>0</v>
      </c>
    </row>
    <row r="75" spans="1:14" ht="31.5">
      <c r="A75" s="583">
        <v>70</v>
      </c>
      <c r="B75" s="584">
        <v>1</v>
      </c>
      <c r="C75" s="594" t="s">
        <v>719</v>
      </c>
      <c r="D75" s="585" t="s">
        <v>655</v>
      </c>
      <c r="E75" s="585" t="s">
        <v>16</v>
      </c>
      <c r="F75" s="584" t="s">
        <v>150</v>
      </c>
      <c r="G75" s="586">
        <v>142</v>
      </c>
      <c r="H75" s="584" t="s">
        <v>18</v>
      </c>
      <c r="I75" s="587">
        <f t="shared" si="3"/>
        <v>142</v>
      </c>
      <c r="J75" s="588" t="s">
        <v>1398</v>
      </c>
      <c r="K75" s="589">
        <v>1</v>
      </c>
      <c r="L75" s="595">
        <v>142</v>
      </c>
      <c r="M75" s="591">
        <f t="shared" si="4"/>
        <v>0</v>
      </c>
      <c r="N75" s="592">
        <f t="shared" si="5"/>
        <v>0</v>
      </c>
    </row>
    <row r="76" spans="1:14" ht="63">
      <c r="A76" s="583">
        <v>71</v>
      </c>
      <c r="B76" s="584">
        <v>1</v>
      </c>
      <c r="C76" s="594" t="s">
        <v>684</v>
      </c>
      <c r="D76" s="585" t="s">
        <v>655</v>
      </c>
      <c r="E76" s="585" t="s">
        <v>16</v>
      </c>
      <c r="F76" s="584" t="s">
        <v>152</v>
      </c>
      <c r="G76" s="586">
        <v>1594.67</v>
      </c>
      <c r="H76" s="584" t="s">
        <v>18</v>
      </c>
      <c r="I76" s="587">
        <f t="shared" si="3"/>
        <v>1594.67</v>
      </c>
      <c r="J76" s="588" t="s">
        <v>1399</v>
      </c>
      <c r="K76" s="589">
        <v>1</v>
      </c>
      <c r="L76" s="590">
        <v>1594.67</v>
      </c>
      <c r="M76" s="591">
        <f t="shared" si="4"/>
        <v>0</v>
      </c>
      <c r="N76" s="592">
        <f t="shared" si="5"/>
        <v>0</v>
      </c>
    </row>
    <row r="77" spans="1:14" ht="15.75">
      <c r="A77" s="583">
        <v>72</v>
      </c>
      <c r="B77" s="584">
        <v>18</v>
      </c>
      <c r="C77" s="584" t="s">
        <v>1400</v>
      </c>
      <c r="D77" s="585" t="s">
        <v>655</v>
      </c>
      <c r="E77" s="585" t="s">
        <v>57</v>
      </c>
      <c r="F77" s="584" t="s">
        <v>154</v>
      </c>
      <c r="G77" s="586">
        <v>105</v>
      </c>
      <c r="H77" s="584" t="s">
        <v>91</v>
      </c>
      <c r="I77" s="587">
        <f t="shared" si="3"/>
        <v>1890</v>
      </c>
      <c r="J77" s="588" t="s">
        <v>1401</v>
      </c>
      <c r="K77" s="596">
        <v>18</v>
      </c>
      <c r="L77" s="595">
        <v>105</v>
      </c>
      <c r="M77" s="591">
        <f t="shared" si="4"/>
        <v>0</v>
      </c>
      <c r="N77" s="592">
        <f t="shared" si="5"/>
        <v>0</v>
      </c>
    </row>
    <row r="78" spans="1:14" ht="47.25">
      <c r="A78" s="583">
        <v>73</v>
      </c>
      <c r="B78" s="584">
        <v>30</v>
      </c>
      <c r="C78" s="594" t="s">
        <v>1402</v>
      </c>
      <c r="D78" s="585" t="s">
        <v>655</v>
      </c>
      <c r="E78" s="585" t="s">
        <v>16</v>
      </c>
      <c r="F78" s="584" t="s">
        <v>156</v>
      </c>
      <c r="G78" s="586">
        <v>14.03</v>
      </c>
      <c r="H78" s="584" t="s">
        <v>94</v>
      </c>
      <c r="I78" s="587">
        <f t="shared" si="3"/>
        <v>420.9</v>
      </c>
      <c r="J78" s="588" t="s">
        <v>1403</v>
      </c>
      <c r="K78" s="596">
        <v>30</v>
      </c>
      <c r="L78" s="595">
        <v>14.03</v>
      </c>
      <c r="M78" s="591">
        <f t="shared" si="4"/>
        <v>0</v>
      </c>
      <c r="N78" s="592">
        <f t="shared" si="5"/>
        <v>0</v>
      </c>
    </row>
    <row r="79" spans="1:14" ht="15.75">
      <c r="A79" s="583">
        <v>74</v>
      </c>
      <c r="B79" s="584">
        <v>2</v>
      </c>
      <c r="C79" s="594" t="s">
        <v>157</v>
      </c>
      <c r="D79" s="585" t="s">
        <v>655</v>
      </c>
      <c r="E79" s="585" t="s">
        <v>16</v>
      </c>
      <c r="F79" s="584" t="s">
        <v>158</v>
      </c>
      <c r="G79" s="586">
        <v>1024</v>
      </c>
      <c r="H79" s="584" t="s">
        <v>159</v>
      </c>
      <c r="I79" s="587">
        <f t="shared" si="3"/>
        <v>2048</v>
      </c>
      <c r="J79" s="588" t="s">
        <v>1404</v>
      </c>
      <c r="K79" s="589">
        <v>2</v>
      </c>
      <c r="L79" s="590">
        <v>1024</v>
      </c>
      <c r="M79" s="591">
        <f t="shared" si="4"/>
        <v>0</v>
      </c>
      <c r="N79" s="592">
        <f t="shared" si="5"/>
        <v>0</v>
      </c>
    </row>
    <row r="80" spans="1:14" ht="73.5" customHeight="1">
      <c r="A80" s="583">
        <v>75</v>
      </c>
      <c r="B80" s="584">
        <v>1</v>
      </c>
      <c r="C80" s="594" t="s">
        <v>1326</v>
      </c>
      <c r="D80" s="585" t="s">
        <v>655</v>
      </c>
      <c r="E80" s="585" t="s">
        <v>16</v>
      </c>
      <c r="F80" s="584" t="s">
        <v>29</v>
      </c>
      <c r="G80" s="586">
        <v>3299.7</v>
      </c>
      <c r="H80" s="584" t="s">
        <v>18</v>
      </c>
      <c r="I80" s="587">
        <f t="shared" si="3"/>
        <v>3299.7</v>
      </c>
      <c r="J80" s="588" t="s">
        <v>1310</v>
      </c>
      <c r="K80" s="589">
        <v>1</v>
      </c>
      <c r="L80" s="590">
        <v>3299.7</v>
      </c>
      <c r="M80" s="591">
        <f t="shared" si="4"/>
        <v>0</v>
      </c>
      <c r="N80" s="592">
        <f t="shared" si="5"/>
        <v>0</v>
      </c>
    </row>
    <row r="81" spans="1:14" ht="15.75">
      <c r="A81" s="583">
        <v>76</v>
      </c>
      <c r="B81" s="584">
        <v>2</v>
      </c>
      <c r="C81" s="594" t="s">
        <v>161</v>
      </c>
      <c r="D81" s="585" t="s">
        <v>655</v>
      </c>
      <c r="E81" s="585" t="s">
        <v>16</v>
      </c>
      <c r="F81" s="584" t="s">
        <v>162</v>
      </c>
      <c r="G81" s="586">
        <v>1024</v>
      </c>
      <c r="H81" s="584" t="s">
        <v>159</v>
      </c>
      <c r="I81" s="587">
        <f t="shared" si="3"/>
        <v>2048</v>
      </c>
      <c r="J81" s="588" t="s">
        <v>1405</v>
      </c>
      <c r="K81" s="589">
        <v>2</v>
      </c>
      <c r="L81" s="590">
        <v>1024</v>
      </c>
      <c r="M81" s="591">
        <f t="shared" si="4"/>
        <v>0</v>
      </c>
      <c r="N81" s="592">
        <f t="shared" si="5"/>
        <v>0</v>
      </c>
    </row>
    <row r="82" spans="1:14" ht="90" customHeight="1">
      <c r="A82" s="583">
        <v>77</v>
      </c>
      <c r="B82" s="584">
        <v>8</v>
      </c>
      <c r="C82" s="594" t="s">
        <v>1406</v>
      </c>
      <c r="D82" s="585" t="s">
        <v>655</v>
      </c>
      <c r="E82" s="585" t="s">
        <v>57</v>
      </c>
      <c r="F82" s="584" t="s">
        <v>164</v>
      </c>
      <c r="G82" s="586">
        <v>13913</v>
      </c>
      <c r="H82" s="584" t="s">
        <v>18</v>
      </c>
      <c r="I82" s="587">
        <f t="shared" si="3"/>
        <v>111304</v>
      </c>
      <c r="J82" s="588" t="s">
        <v>1407</v>
      </c>
      <c r="K82" s="589">
        <v>8</v>
      </c>
      <c r="L82" s="590">
        <v>13913</v>
      </c>
      <c r="M82" s="591">
        <f t="shared" si="4"/>
        <v>0</v>
      </c>
      <c r="N82" s="592">
        <f t="shared" si="5"/>
        <v>0</v>
      </c>
    </row>
    <row r="83" spans="1:14" ht="63">
      <c r="A83" s="583">
        <v>78</v>
      </c>
      <c r="B83" s="584">
        <v>8</v>
      </c>
      <c r="C83" s="594" t="s">
        <v>1408</v>
      </c>
      <c r="D83" s="585" t="s">
        <v>655</v>
      </c>
      <c r="E83" s="585" t="s">
        <v>16</v>
      </c>
      <c r="F83" s="584" t="s">
        <v>166</v>
      </c>
      <c r="G83" s="586">
        <v>928</v>
      </c>
      <c r="H83" s="584" t="s">
        <v>18</v>
      </c>
      <c r="I83" s="587">
        <f t="shared" si="3"/>
        <v>7424</v>
      </c>
      <c r="J83" s="588" t="s">
        <v>1409</v>
      </c>
      <c r="K83" s="589">
        <v>8</v>
      </c>
      <c r="L83" s="595">
        <v>928</v>
      </c>
      <c r="M83" s="591">
        <f t="shared" si="4"/>
        <v>0</v>
      </c>
      <c r="N83" s="592">
        <f t="shared" si="5"/>
        <v>0</v>
      </c>
    </row>
    <row r="84" spans="1:14" ht="15.75">
      <c r="A84" s="583">
        <v>79</v>
      </c>
      <c r="B84" s="584">
        <v>8</v>
      </c>
      <c r="C84" s="594" t="s">
        <v>1410</v>
      </c>
      <c r="D84" s="585" t="s">
        <v>655</v>
      </c>
      <c r="E84" s="585" t="s">
        <v>16</v>
      </c>
      <c r="F84" s="584" t="s">
        <v>168</v>
      </c>
      <c r="G84" s="586">
        <v>1379</v>
      </c>
      <c r="H84" s="584" t="s">
        <v>18</v>
      </c>
      <c r="I84" s="587">
        <f t="shared" si="3"/>
        <v>11032</v>
      </c>
      <c r="J84" s="588" t="s">
        <v>1411</v>
      </c>
      <c r="K84" s="589">
        <v>8</v>
      </c>
      <c r="L84" s="590">
        <v>1379</v>
      </c>
      <c r="M84" s="591">
        <f t="shared" si="4"/>
        <v>0</v>
      </c>
      <c r="N84" s="592">
        <f t="shared" si="5"/>
        <v>0</v>
      </c>
    </row>
    <row r="85" spans="1:14" ht="45" customHeight="1">
      <c r="A85" s="583">
        <v>80</v>
      </c>
      <c r="B85" s="584">
        <v>6.1</v>
      </c>
      <c r="C85" s="594" t="s">
        <v>1412</v>
      </c>
      <c r="D85" s="585" t="s">
        <v>655</v>
      </c>
      <c r="E85" s="585" t="s">
        <v>16</v>
      </c>
      <c r="F85" s="584" t="s">
        <v>139</v>
      </c>
      <c r="G85" s="586">
        <v>6579</v>
      </c>
      <c r="H85" s="584" t="s">
        <v>140</v>
      </c>
      <c r="I85" s="587">
        <f t="shared" si="3"/>
        <v>40131.899999999994</v>
      </c>
      <c r="J85" s="588" t="s">
        <v>1391</v>
      </c>
      <c r="K85" s="596">
        <v>6.1</v>
      </c>
      <c r="L85" s="590">
        <v>6579</v>
      </c>
      <c r="M85" s="591">
        <f t="shared" si="4"/>
        <v>0</v>
      </c>
      <c r="N85" s="592">
        <f t="shared" si="5"/>
        <v>0</v>
      </c>
    </row>
    <row r="86" spans="1:14" ht="15.75">
      <c r="A86" s="583">
        <v>81</v>
      </c>
      <c r="B86" s="584">
        <v>0.248</v>
      </c>
      <c r="C86" s="594" t="s">
        <v>1392</v>
      </c>
      <c r="D86" s="585" t="s">
        <v>655</v>
      </c>
      <c r="E86" s="585" t="s">
        <v>16</v>
      </c>
      <c r="F86" s="584" t="s">
        <v>142</v>
      </c>
      <c r="G86" s="586">
        <v>3892.98</v>
      </c>
      <c r="H86" s="584" t="s">
        <v>140</v>
      </c>
      <c r="I86" s="587">
        <f t="shared" si="3"/>
        <v>965.45903999999996</v>
      </c>
      <c r="J86" s="588" t="s">
        <v>1393</v>
      </c>
      <c r="K86" s="596">
        <v>0.248</v>
      </c>
      <c r="L86" s="590">
        <v>3892.98</v>
      </c>
      <c r="M86" s="591">
        <f t="shared" si="4"/>
        <v>0</v>
      </c>
      <c r="N86" s="592">
        <f t="shared" si="5"/>
        <v>0</v>
      </c>
    </row>
    <row r="87" spans="1:14" ht="15.75">
      <c r="A87" s="583">
        <v>82</v>
      </c>
      <c r="B87" s="584">
        <v>8</v>
      </c>
      <c r="C87" s="594" t="s">
        <v>1394</v>
      </c>
      <c r="D87" s="585" t="s">
        <v>655</v>
      </c>
      <c r="E87" s="585" t="s">
        <v>16</v>
      </c>
      <c r="F87" s="584" t="s">
        <v>144</v>
      </c>
      <c r="G87" s="586">
        <v>48</v>
      </c>
      <c r="H87" s="584" t="s">
        <v>18</v>
      </c>
      <c r="I87" s="587">
        <f t="shared" si="3"/>
        <v>384</v>
      </c>
      <c r="J87" s="588" t="s">
        <v>1395</v>
      </c>
      <c r="K87" s="589">
        <v>8</v>
      </c>
      <c r="L87" s="595">
        <v>48</v>
      </c>
      <c r="M87" s="591">
        <f t="shared" si="4"/>
        <v>0</v>
      </c>
      <c r="N87" s="592">
        <f t="shared" si="5"/>
        <v>0</v>
      </c>
    </row>
    <row r="88" spans="1:14" ht="15.75">
      <c r="A88" s="583">
        <v>83</v>
      </c>
      <c r="B88" s="584">
        <v>8</v>
      </c>
      <c r="C88" s="594" t="s">
        <v>1413</v>
      </c>
      <c r="D88" s="585" t="s">
        <v>655</v>
      </c>
      <c r="E88" s="585" t="s">
        <v>57</v>
      </c>
      <c r="F88" s="584" t="s">
        <v>170</v>
      </c>
      <c r="G88" s="586">
        <v>6450</v>
      </c>
      <c r="H88" s="584" t="s">
        <v>18</v>
      </c>
      <c r="I88" s="587">
        <f t="shared" si="3"/>
        <v>51600</v>
      </c>
      <c r="J88" s="588" t="s">
        <v>1414</v>
      </c>
      <c r="K88" s="589">
        <v>8</v>
      </c>
      <c r="L88" s="590">
        <v>6450</v>
      </c>
      <c r="M88" s="591">
        <f t="shared" si="4"/>
        <v>0</v>
      </c>
      <c r="N88" s="592">
        <f t="shared" si="5"/>
        <v>0</v>
      </c>
    </row>
    <row r="89" spans="1:14" ht="15.75">
      <c r="A89" s="583">
        <v>84</v>
      </c>
      <c r="B89" s="584">
        <v>50</v>
      </c>
      <c r="C89" s="594" t="s">
        <v>89</v>
      </c>
      <c r="D89" s="585" t="s">
        <v>655</v>
      </c>
      <c r="E89" s="585" t="s">
        <v>57</v>
      </c>
      <c r="F89" s="584" t="s">
        <v>90</v>
      </c>
      <c r="G89" s="586">
        <v>117.5</v>
      </c>
      <c r="H89" s="584" t="s">
        <v>91</v>
      </c>
      <c r="I89" s="587">
        <f t="shared" si="3"/>
        <v>5875</v>
      </c>
      <c r="J89" s="588" t="s">
        <v>1350</v>
      </c>
      <c r="K89" s="596">
        <v>50</v>
      </c>
      <c r="L89" s="595">
        <v>117.5</v>
      </c>
      <c r="M89" s="591">
        <f t="shared" si="4"/>
        <v>0</v>
      </c>
      <c r="N89" s="592">
        <f t="shared" si="5"/>
        <v>0</v>
      </c>
    </row>
    <row r="90" spans="1:14" ht="47.25">
      <c r="A90" s="583">
        <v>85</v>
      </c>
      <c r="B90" s="584">
        <v>8</v>
      </c>
      <c r="C90" s="594" t="s">
        <v>172</v>
      </c>
      <c r="D90" s="585" t="s">
        <v>655</v>
      </c>
      <c r="E90" s="585" t="s">
        <v>16</v>
      </c>
      <c r="F90" s="584" t="s">
        <v>173</v>
      </c>
      <c r="G90" s="586">
        <v>1268</v>
      </c>
      <c r="H90" s="584" t="s">
        <v>18</v>
      </c>
      <c r="I90" s="587">
        <f t="shared" si="3"/>
        <v>10144</v>
      </c>
      <c r="J90" s="588" t="s">
        <v>1415</v>
      </c>
      <c r="K90" s="589">
        <v>8</v>
      </c>
      <c r="L90" s="590">
        <v>1268</v>
      </c>
      <c r="M90" s="591">
        <f t="shared" si="4"/>
        <v>0</v>
      </c>
      <c r="N90" s="592">
        <f t="shared" si="5"/>
        <v>0</v>
      </c>
    </row>
    <row r="91" spans="1:14" ht="15.75">
      <c r="A91" s="583">
        <v>86</v>
      </c>
      <c r="B91" s="584">
        <v>1</v>
      </c>
      <c r="C91" s="594" t="s">
        <v>1416</v>
      </c>
      <c r="D91" s="585" t="s">
        <v>655</v>
      </c>
      <c r="E91" s="585" t="s">
        <v>57</v>
      </c>
      <c r="F91" s="584" t="s">
        <v>175</v>
      </c>
      <c r="G91" s="586">
        <v>9818</v>
      </c>
      <c r="H91" s="584" t="s">
        <v>18</v>
      </c>
      <c r="I91" s="587">
        <f t="shared" si="3"/>
        <v>9818</v>
      </c>
      <c r="J91" s="588" t="s">
        <v>1417</v>
      </c>
      <c r="K91" s="589">
        <v>1</v>
      </c>
      <c r="L91" s="590">
        <v>9818</v>
      </c>
      <c r="M91" s="591">
        <f t="shared" si="4"/>
        <v>0</v>
      </c>
      <c r="N91" s="592">
        <f t="shared" si="5"/>
        <v>0</v>
      </c>
    </row>
    <row r="92" spans="1:14" ht="31.5">
      <c r="A92" s="583">
        <v>87</v>
      </c>
      <c r="B92" s="584">
        <v>400</v>
      </c>
      <c r="C92" s="594" t="s">
        <v>176</v>
      </c>
      <c r="D92" s="585" t="s">
        <v>655</v>
      </c>
      <c r="E92" s="585" t="s">
        <v>16</v>
      </c>
      <c r="F92" s="584" t="s">
        <v>177</v>
      </c>
      <c r="G92" s="586">
        <v>83</v>
      </c>
      <c r="H92" s="584" t="s">
        <v>91</v>
      </c>
      <c r="I92" s="587">
        <f t="shared" si="3"/>
        <v>33200</v>
      </c>
      <c r="J92" s="588" t="s">
        <v>1418</v>
      </c>
      <c r="K92" s="596">
        <v>400</v>
      </c>
      <c r="L92" s="595">
        <v>83</v>
      </c>
      <c r="M92" s="591">
        <f t="shared" si="4"/>
        <v>0</v>
      </c>
      <c r="N92" s="592">
        <f t="shared" si="5"/>
        <v>0</v>
      </c>
    </row>
    <row r="93" spans="1:14" ht="15.75">
      <c r="A93" s="583">
        <v>88</v>
      </c>
      <c r="B93" s="584">
        <v>12</v>
      </c>
      <c r="C93" s="594" t="s">
        <v>1419</v>
      </c>
      <c r="D93" s="585" t="s">
        <v>655</v>
      </c>
      <c r="E93" s="585" t="s">
        <v>57</v>
      </c>
      <c r="F93" s="584" t="s">
        <v>179</v>
      </c>
      <c r="G93" s="586">
        <v>1386</v>
      </c>
      <c r="H93" s="584" t="s">
        <v>18</v>
      </c>
      <c r="I93" s="587">
        <f t="shared" si="3"/>
        <v>16632</v>
      </c>
      <c r="J93" s="588" t="s">
        <v>1420</v>
      </c>
      <c r="K93" s="589">
        <v>12</v>
      </c>
      <c r="L93" s="590">
        <v>1386</v>
      </c>
      <c r="M93" s="591">
        <f t="shared" si="4"/>
        <v>0</v>
      </c>
      <c r="N93" s="592">
        <f t="shared" si="5"/>
        <v>0</v>
      </c>
    </row>
    <row r="94" spans="1:14" ht="15.75">
      <c r="A94" s="583">
        <v>89</v>
      </c>
      <c r="B94" s="584">
        <v>1</v>
      </c>
      <c r="C94" s="594" t="s">
        <v>1421</v>
      </c>
      <c r="D94" s="585" t="s">
        <v>655</v>
      </c>
      <c r="E94" s="585" t="s">
        <v>57</v>
      </c>
      <c r="F94" s="584" t="s">
        <v>181</v>
      </c>
      <c r="G94" s="586">
        <v>4410</v>
      </c>
      <c r="H94" s="584" t="s">
        <v>18</v>
      </c>
      <c r="I94" s="587">
        <f t="shared" si="3"/>
        <v>4410</v>
      </c>
      <c r="J94" s="588" t="s">
        <v>1422</v>
      </c>
      <c r="K94" s="589">
        <v>1</v>
      </c>
      <c r="L94" s="590">
        <v>4410</v>
      </c>
      <c r="M94" s="591">
        <f t="shared" si="4"/>
        <v>0</v>
      </c>
      <c r="N94" s="592">
        <f t="shared" si="5"/>
        <v>0</v>
      </c>
    </row>
    <row r="95" spans="1:14" ht="15.75">
      <c r="A95" s="583">
        <v>90</v>
      </c>
      <c r="B95" s="584">
        <v>2</v>
      </c>
      <c r="C95" s="594" t="s">
        <v>1423</v>
      </c>
      <c r="D95" s="585" t="s">
        <v>655</v>
      </c>
      <c r="E95" s="585" t="s">
        <v>57</v>
      </c>
      <c r="F95" s="584" t="s">
        <v>183</v>
      </c>
      <c r="G95" s="586">
        <v>9240</v>
      </c>
      <c r="H95" s="584" t="s">
        <v>18</v>
      </c>
      <c r="I95" s="587">
        <f t="shared" si="3"/>
        <v>18480</v>
      </c>
      <c r="J95" s="588" t="s">
        <v>1424</v>
      </c>
      <c r="K95" s="589">
        <v>2</v>
      </c>
      <c r="L95" s="590">
        <v>9240</v>
      </c>
      <c r="M95" s="591">
        <f t="shared" si="4"/>
        <v>0</v>
      </c>
      <c r="N95" s="592">
        <f t="shared" si="5"/>
        <v>0</v>
      </c>
    </row>
    <row r="96" spans="1:14" ht="15.75">
      <c r="A96" s="583">
        <v>91</v>
      </c>
      <c r="B96" s="584">
        <v>2</v>
      </c>
      <c r="C96" s="594" t="s">
        <v>1425</v>
      </c>
      <c r="D96" s="585" t="s">
        <v>655</v>
      </c>
      <c r="E96" s="585" t="s">
        <v>57</v>
      </c>
      <c r="F96" s="584" t="s">
        <v>185</v>
      </c>
      <c r="G96" s="586">
        <v>1386</v>
      </c>
      <c r="H96" s="584" t="s">
        <v>50</v>
      </c>
      <c r="I96" s="587">
        <f t="shared" si="3"/>
        <v>2772</v>
      </c>
      <c r="J96" s="588" t="s">
        <v>1426</v>
      </c>
      <c r="K96" s="589">
        <v>2</v>
      </c>
      <c r="L96" s="590">
        <v>1386</v>
      </c>
      <c r="M96" s="591">
        <f t="shared" si="4"/>
        <v>0</v>
      </c>
      <c r="N96" s="592">
        <f t="shared" si="5"/>
        <v>0</v>
      </c>
    </row>
    <row r="97" spans="1:14" ht="15.75">
      <c r="A97" s="583">
        <v>92</v>
      </c>
      <c r="B97" s="584">
        <v>6</v>
      </c>
      <c r="C97" s="594" t="s">
        <v>1427</v>
      </c>
      <c r="D97" s="585" t="s">
        <v>655</v>
      </c>
      <c r="E97" s="585" t="s">
        <v>57</v>
      </c>
      <c r="F97" s="584" t="s">
        <v>187</v>
      </c>
      <c r="G97" s="586">
        <v>4620</v>
      </c>
      <c r="H97" s="584" t="s">
        <v>18</v>
      </c>
      <c r="I97" s="587">
        <f t="shared" si="3"/>
        <v>27720</v>
      </c>
      <c r="J97" s="588" t="s">
        <v>1428</v>
      </c>
      <c r="K97" s="589">
        <v>6</v>
      </c>
      <c r="L97" s="590">
        <v>4620</v>
      </c>
      <c r="M97" s="591">
        <f t="shared" si="4"/>
        <v>0</v>
      </c>
      <c r="N97" s="592">
        <f t="shared" si="5"/>
        <v>0</v>
      </c>
    </row>
    <row r="98" spans="1:14" ht="15.75">
      <c r="A98" s="583">
        <v>93</v>
      </c>
      <c r="B98" s="584">
        <v>4</v>
      </c>
      <c r="C98" s="594" t="s">
        <v>188</v>
      </c>
      <c r="D98" s="585" t="s">
        <v>655</v>
      </c>
      <c r="E98" s="585" t="s">
        <v>57</v>
      </c>
      <c r="F98" s="584" t="s">
        <v>189</v>
      </c>
      <c r="G98" s="586">
        <v>231</v>
      </c>
      <c r="H98" s="584" t="s">
        <v>18</v>
      </c>
      <c r="I98" s="587">
        <f t="shared" si="3"/>
        <v>924</v>
      </c>
      <c r="J98" s="588" t="s">
        <v>1429</v>
      </c>
      <c r="K98" s="589">
        <v>4</v>
      </c>
      <c r="L98" s="595">
        <v>231</v>
      </c>
      <c r="M98" s="591">
        <f t="shared" si="4"/>
        <v>0</v>
      </c>
      <c r="N98" s="592">
        <f t="shared" si="5"/>
        <v>0</v>
      </c>
    </row>
    <row r="99" spans="1:14" ht="15.75">
      <c r="A99" s="583">
        <v>94</v>
      </c>
      <c r="B99" s="584">
        <v>4</v>
      </c>
      <c r="C99" s="594" t="s">
        <v>1430</v>
      </c>
      <c r="D99" s="585" t="s">
        <v>655</v>
      </c>
      <c r="E99" s="585" t="s">
        <v>57</v>
      </c>
      <c r="F99" s="584" t="s">
        <v>191</v>
      </c>
      <c r="G99" s="586">
        <v>578</v>
      </c>
      <c r="H99" s="584" t="s">
        <v>18</v>
      </c>
      <c r="I99" s="587">
        <f t="shared" si="3"/>
        <v>2312</v>
      </c>
      <c r="J99" s="588" t="s">
        <v>1431</v>
      </c>
      <c r="K99" s="589">
        <v>4</v>
      </c>
      <c r="L99" s="595">
        <v>578</v>
      </c>
      <c r="M99" s="591">
        <f t="shared" si="4"/>
        <v>0</v>
      </c>
      <c r="N99" s="592">
        <f t="shared" si="5"/>
        <v>0</v>
      </c>
    </row>
    <row r="100" spans="1:14" ht="15.75">
      <c r="A100" s="583">
        <v>95</v>
      </c>
      <c r="B100" s="584">
        <v>4</v>
      </c>
      <c r="C100" s="594" t="s">
        <v>192</v>
      </c>
      <c r="D100" s="585" t="s">
        <v>655</v>
      </c>
      <c r="E100" s="585" t="s">
        <v>57</v>
      </c>
      <c r="F100" s="584" t="s">
        <v>193</v>
      </c>
      <c r="G100" s="586">
        <v>289</v>
      </c>
      <c r="H100" s="584" t="s">
        <v>50</v>
      </c>
      <c r="I100" s="587">
        <f t="shared" si="3"/>
        <v>1156</v>
      </c>
      <c r="J100" s="588" t="s">
        <v>1432</v>
      </c>
      <c r="K100" s="589">
        <v>4</v>
      </c>
      <c r="L100" s="595">
        <v>289</v>
      </c>
      <c r="M100" s="591">
        <f t="shared" si="4"/>
        <v>0</v>
      </c>
      <c r="N100" s="592">
        <f t="shared" si="5"/>
        <v>0</v>
      </c>
    </row>
    <row r="101" spans="1:14" ht="15.75">
      <c r="A101" s="583">
        <v>96</v>
      </c>
      <c r="B101" s="584">
        <v>1</v>
      </c>
      <c r="C101" s="594" t="s">
        <v>1433</v>
      </c>
      <c r="D101" s="585" t="s">
        <v>655</v>
      </c>
      <c r="E101" s="585" t="s">
        <v>57</v>
      </c>
      <c r="F101" s="584" t="s">
        <v>195</v>
      </c>
      <c r="G101" s="586">
        <v>1386</v>
      </c>
      <c r="H101" s="584" t="s">
        <v>18</v>
      </c>
      <c r="I101" s="587">
        <f t="shared" si="3"/>
        <v>1386</v>
      </c>
      <c r="J101" s="588" t="s">
        <v>1434</v>
      </c>
      <c r="K101" s="589">
        <v>1</v>
      </c>
      <c r="L101" s="590">
        <v>1386</v>
      </c>
      <c r="M101" s="591">
        <f t="shared" si="4"/>
        <v>0</v>
      </c>
      <c r="N101" s="592">
        <f t="shared" si="5"/>
        <v>0</v>
      </c>
    </row>
    <row r="102" spans="1:14" ht="15.75">
      <c r="A102" s="583">
        <v>97</v>
      </c>
      <c r="B102" s="584">
        <v>1</v>
      </c>
      <c r="C102" s="594" t="s">
        <v>196</v>
      </c>
      <c r="D102" s="585" t="s">
        <v>655</v>
      </c>
      <c r="E102" s="585" t="s">
        <v>57</v>
      </c>
      <c r="F102" s="584" t="s">
        <v>197</v>
      </c>
      <c r="G102" s="586">
        <v>6050</v>
      </c>
      <c r="H102" s="584" t="s">
        <v>18</v>
      </c>
      <c r="I102" s="587">
        <f t="shared" si="3"/>
        <v>6050</v>
      </c>
      <c r="J102" s="588" t="s">
        <v>1435</v>
      </c>
      <c r="K102" s="589">
        <v>1</v>
      </c>
      <c r="L102" s="590">
        <v>6050</v>
      </c>
      <c r="M102" s="591">
        <f t="shared" si="4"/>
        <v>0</v>
      </c>
      <c r="N102" s="592">
        <f t="shared" si="5"/>
        <v>0</v>
      </c>
    </row>
    <row r="103" spans="1:14" ht="15.75">
      <c r="A103" s="583">
        <v>98</v>
      </c>
      <c r="B103" s="584">
        <v>4</v>
      </c>
      <c r="C103" s="594" t="s">
        <v>198</v>
      </c>
      <c r="D103" s="585" t="s">
        <v>655</v>
      </c>
      <c r="E103" s="585" t="s">
        <v>57</v>
      </c>
      <c r="F103" s="584" t="s">
        <v>199</v>
      </c>
      <c r="G103" s="586">
        <v>924</v>
      </c>
      <c r="H103" s="584" t="s">
        <v>18</v>
      </c>
      <c r="I103" s="587">
        <f t="shared" si="3"/>
        <v>3696</v>
      </c>
      <c r="J103" s="588" t="s">
        <v>1436</v>
      </c>
      <c r="K103" s="589">
        <v>4</v>
      </c>
      <c r="L103" s="595">
        <v>924</v>
      </c>
      <c r="M103" s="591">
        <f t="shared" si="4"/>
        <v>0</v>
      </c>
      <c r="N103" s="592">
        <f t="shared" si="5"/>
        <v>0</v>
      </c>
    </row>
    <row r="104" spans="1:14" ht="15.75">
      <c r="A104" s="583">
        <v>99</v>
      </c>
      <c r="B104" s="584">
        <v>1</v>
      </c>
      <c r="C104" s="594" t="s">
        <v>1437</v>
      </c>
      <c r="D104" s="585" t="s">
        <v>655</v>
      </c>
      <c r="E104" s="585" t="s">
        <v>57</v>
      </c>
      <c r="F104" s="584" t="s">
        <v>201</v>
      </c>
      <c r="G104" s="586">
        <v>1733</v>
      </c>
      <c r="H104" s="584" t="s">
        <v>18</v>
      </c>
      <c r="I104" s="587">
        <f t="shared" si="3"/>
        <v>1733</v>
      </c>
      <c r="J104" s="588" t="s">
        <v>1438</v>
      </c>
      <c r="K104" s="589">
        <v>1</v>
      </c>
      <c r="L104" s="590">
        <v>1733</v>
      </c>
      <c r="M104" s="591">
        <f t="shared" si="4"/>
        <v>0</v>
      </c>
      <c r="N104" s="592">
        <f t="shared" si="5"/>
        <v>0</v>
      </c>
    </row>
    <row r="105" spans="1:14" ht="15.75">
      <c r="A105" s="583">
        <v>100</v>
      </c>
      <c r="B105" s="584">
        <v>10</v>
      </c>
      <c r="C105" s="594" t="s">
        <v>202</v>
      </c>
      <c r="D105" s="585" t="s">
        <v>655</v>
      </c>
      <c r="E105" s="585" t="s">
        <v>57</v>
      </c>
      <c r="F105" s="584" t="s">
        <v>203</v>
      </c>
      <c r="G105" s="586">
        <v>116</v>
      </c>
      <c r="H105" s="584" t="s">
        <v>18</v>
      </c>
      <c r="I105" s="587">
        <f t="shared" si="3"/>
        <v>1160</v>
      </c>
      <c r="J105" s="588" t="s">
        <v>1439</v>
      </c>
      <c r="K105" s="589">
        <v>10</v>
      </c>
      <c r="L105" s="595">
        <v>116</v>
      </c>
      <c r="M105" s="591">
        <f t="shared" si="4"/>
        <v>0</v>
      </c>
      <c r="N105" s="592">
        <f t="shared" si="5"/>
        <v>0</v>
      </c>
    </row>
    <row r="106" spans="1:14" ht="31.5">
      <c r="A106" s="583">
        <v>101</v>
      </c>
      <c r="B106" s="584">
        <v>1</v>
      </c>
      <c r="C106" s="594" t="s">
        <v>1440</v>
      </c>
      <c r="D106" s="585" t="s">
        <v>655</v>
      </c>
      <c r="E106" s="585" t="s">
        <v>57</v>
      </c>
      <c r="F106" s="584" t="s">
        <v>205</v>
      </c>
      <c r="G106" s="586">
        <v>10238</v>
      </c>
      <c r="H106" s="584" t="s">
        <v>18</v>
      </c>
      <c r="I106" s="587">
        <f t="shared" si="3"/>
        <v>10238</v>
      </c>
      <c r="J106" s="588" t="s">
        <v>1441</v>
      </c>
      <c r="K106" s="589">
        <v>1</v>
      </c>
      <c r="L106" s="590">
        <v>10238</v>
      </c>
      <c r="M106" s="591">
        <f t="shared" si="4"/>
        <v>0</v>
      </c>
      <c r="N106" s="592">
        <f t="shared" si="5"/>
        <v>0</v>
      </c>
    </row>
    <row r="107" spans="1:14" ht="15.75">
      <c r="A107" s="583">
        <v>102</v>
      </c>
      <c r="B107" s="584">
        <v>1</v>
      </c>
      <c r="C107" s="594" t="s">
        <v>206</v>
      </c>
      <c r="D107" s="585" t="s">
        <v>655</v>
      </c>
      <c r="E107" s="585" t="s">
        <v>57</v>
      </c>
      <c r="F107" s="584" t="s">
        <v>207</v>
      </c>
      <c r="G107" s="586">
        <v>578</v>
      </c>
      <c r="H107" s="584" t="s">
        <v>18</v>
      </c>
      <c r="I107" s="587">
        <f t="shared" si="3"/>
        <v>578</v>
      </c>
      <c r="J107" s="588" t="s">
        <v>1442</v>
      </c>
      <c r="K107" s="589">
        <v>1</v>
      </c>
      <c r="L107" s="595">
        <v>578</v>
      </c>
      <c r="M107" s="591">
        <f t="shared" si="4"/>
        <v>0</v>
      </c>
      <c r="N107" s="592">
        <f t="shared" si="5"/>
        <v>0</v>
      </c>
    </row>
    <row r="108" spans="1:14" ht="261" customHeight="1">
      <c r="A108" s="583">
        <v>103</v>
      </c>
      <c r="B108" s="584">
        <v>1</v>
      </c>
      <c r="C108" s="594" t="s">
        <v>1443</v>
      </c>
      <c r="D108" s="585" t="s">
        <v>655</v>
      </c>
      <c r="E108" s="585" t="s">
        <v>57</v>
      </c>
      <c r="F108" s="584" t="s">
        <v>209</v>
      </c>
      <c r="G108" s="586">
        <v>4925</v>
      </c>
      <c r="H108" s="584" t="s">
        <v>50</v>
      </c>
      <c r="I108" s="587">
        <f t="shared" si="3"/>
        <v>4925</v>
      </c>
      <c r="J108" s="588" t="s">
        <v>1444</v>
      </c>
      <c r="K108" s="589">
        <v>1</v>
      </c>
      <c r="L108" s="590">
        <v>4925</v>
      </c>
      <c r="M108" s="591">
        <f t="shared" si="4"/>
        <v>0</v>
      </c>
      <c r="N108" s="592">
        <f t="shared" si="5"/>
        <v>0</v>
      </c>
    </row>
    <row r="109" spans="1:14" ht="15.75">
      <c r="A109" s="583">
        <v>104</v>
      </c>
      <c r="B109" s="584">
        <v>1</v>
      </c>
      <c r="C109" s="594" t="s">
        <v>1445</v>
      </c>
      <c r="D109" s="585" t="s">
        <v>655</v>
      </c>
      <c r="E109" s="585" t="s">
        <v>57</v>
      </c>
      <c r="F109" s="584" t="s">
        <v>211</v>
      </c>
      <c r="G109" s="586">
        <v>1733</v>
      </c>
      <c r="H109" s="584" t="s">
        <v>18</v>
      </c>
      <c r="I109" s="587">
        <f t="shared" si="3"/>
        <v>1733</v>
      </c>
      <c r="J109" s="588" t="s">
        <v>1446</v>
      </c>
      <c r="K109" s="589">
        <v>1</v>
      </c>
      <c r="L109" s="590">
        <v>1733</v>
      </c>
      <c r="M109" s="591">
        <f t="shared" si="4"/>
        <v>0</v>
      </c>
      <c r="N109" s="592">
        <f t="shared" si="5"/>
        <v>0</v>
      </c>
    </row>
    <row r="110" spans="1:14" ht="15.75">
      <c r="A110" s="583">
        <v>105</v>
      </c>
      <c r="B110" s="584">
        <v>1</v>
      </c>
      <c r="C110" s="594" t="s">
        <v>212</v>
      </c>
      <c r="D110" s="585" t="s">
        <v>655</v>
      </c>
      <c r="E110" s="585" t="s">
        <v>57</v>
      </c>
      <c r="F110" s="584" t="s">
        <v>213</v>
      </c>
      <c r="G110" s="586">
        <v>289</v>
      </c>
      <c r="H110" s="584" t="s">
        <v>18</v>
      </c>
      <c r="I110" s="587">
        <f t="shared" si="3"/>
        <v>289</v>
      </c>
      <c r="J110" s="588" t="s">
        <v>1447</v>
      </c>
      <c r="K110" s="589">
        <v>1</v>
      </c>
      <c r="L110" s="595">
        <v>289</v>
      </c>
      <c r="M110" s="591">
        <f t="shared" si="4"/>
        <v>0</v>
      </c>
      <c r="N110" s="592">
        <f t="shared" si="5"/>
        <v>0</v>
      </c>
    </row>
    <row r="111" spans="1:14" ht="15.75">
      <c r="A111" s="583">
        <v>106</v>
      </c>
      <c r="B111" s="584">
        <v>8</v>
      </c>
      <c r="C111" s="594" t="s">
        <v>214</v>
      </c>
      <c r="D111" s="585" t="s">
        <v>655</v>
      </c>
      <c r="E111" s="585" t="s">
        <v>57</v>
      </c>
      <c r="F111" s="584" t="s">
        <v>215</v>
      </c>
      <c r="G111" s="586">
        <v>116</v>
      </c>
      <c r="H111" s="584" t="s">
        <v>18</v>
      </c>
      <c r="I111" s="587">
        <f t="shared" si="3"/>
        <v>928</v>
      </c>
      <c r="J111" s="588" t="s">
        <v>1448</v>
      </c>
      <c r="K111" s="589">
        <v>8</v>
      </c>
      <c r="L111" s="595">
        <v>116</v>
      </c>
      <c r="M111" s="591">
        <f t="shared" si="4"/>
        <v>0</v>
      </c>
      <c r="N111" s="592">
        <f t="shared" si="5"/>
        <v>0</v>
      </c>
    </row>
    <row r="112" spans="1:14" ht="15.75">
      <c r="A112" s="583">
        <v>107</v>
      </c>
      <c r="B112" s="584">
        <v>2</v>
      </c>
      <c r="C112" s="594" t="s">
        <v>987</v>
      </c>
      <c r="D112" s="585" t="s">
        <v>655</v>
      </c>
      <c r="E112" s="585" t="s">
        <v>57</v>
      </c>
      <c r="F112" s="584" t="s">
        <v>217</v>
      </c>
      <c r="G112" s="586">
        <v>693</v>
      </c>
      <c r="H112" s="584" t="s">
        <v>18</v>
      </c>
      <c r="I112" s="587">
        <f t="shared" si="3"/>
        <v>1386</v>
      </c>
      <c r="J112" s="588" t="s">
        <v>1449</v>
      </c>
      <c r="K112" s="589">
        <v>2</v>
      </c>
      <c r="L112" s="595">
        <v>693</v>
      </c>
      <c r="M112" s="591">
        <f t="shared" si="4"/>
        <v>0</v>
      </c>
      <c r="N112" s="592">
        <f t="shared" si="5"/>
        <v>0</v>
      </c>
    </row>
    <row r="113" spans="1:14" ht="15.75">
      <c r="A113" s="583">
        <v>108</v>
      </c>
      <c r="B113" s="584">
        <v>1</v>
      </c>
      <c r="C113" s="594" t="s">
        <v>218</v>
      </c>
      <c r="D113" s="585" t="s">
        <v>655</v>
      </c>
      <c r="E113" s="585" t="s">
        <v>57</v>
      </c>
      <c r="F113" s="584" t="s">
        <v>219</v>
      </c>
      <c r="G113" s="586">
        <v>2888</v>
      </c>
      <c r="H113" s="584" t="s">
        <v>18</v>
      </c>
      <c r="I113" s="587">
        <f t="shared" si="3"/>
        <v>2888</v>
      </c>
      <c r="J113" s="588" t="s">
        <v>1450</v>
      </c>
      <c r="K113" s="589">
        <v>1</v>
      </c>
      <c r="L113" s="590">
        <v>2888</v>
      </c>
      <c r="M113" s="591">
        <f t="shared" si="4"/>
        <v>0</v>
      </c>
      <c r="N113" s="592">
        <f t="shared" si="5"/>
        <v>0</v>
      </c>
    </row>
    <row r="114" spans="1:14" ht="15.75">
      <c r="A114" s="583">
        <v>109</v>
      </c>
      <c r="B114" s="584">
        <v>1</v>
      </c>
      <c r="C114" s="594" t="s">
        <v>220</v>
      </c>
      <c r="D114" s="585" t="s">
        <v>655</v>
      </c>
      <c r="E114" s="585" t="s">
        <v>57</v>
      </c>
      <c r="F114" s="584" t="s">
        <v>221</v>
      </c>
      <c r="G114" s="586">
        <v>13860</v>
      </c>
      <c r="H114" s="584" t="s">
        <v>18</v>
      </c>
      <c r="I114" s="587">
        <f t="shared" si="3"/>
        <v>13860</v>
      </c>
      <c r="J114" s="588" t="s">
        <v>1451</v>
      </c>
      <c r="K114" s="589">
        <v>1</v>
      </c>
      <c r="L114" s="590">
        <v>13860</v>
      </c>
      <c r="M114" s="591">
        <f t="shared" si="4"/>
        <v>0</v>
      </c>
      <c r="N114" s="592">
        <f t="shared" si="5"/>
        <v>0</v>
      </c>
    </row>
    <row r="115" spans="1:14" ht="31.5">
      <c r="A115" s="583">
        <v>110</v>
      </c>
      <c r="B115" s="584">
        <v>1</v>
      </c>
      <c r="C115" s="594" t="s">
        <v>977</v>
      </c>
      <c r="D115" s="585" t="s">
        <v>655</v>
      </c>
      <c r="E115" s="585" t="s">
        <v>57</v>
      </c>
      <c r="F115" s="584" t="s">
        <v>222</v>
      </c>
      <c r="G115" s="586">
        <v>1654</v>
      </c>
      <c r="H115" s="584" t="s">
        <v>18</v>
      </c>
      <c r="I115" s="587">
        <f t="shared" si="3"/>
        <v>1654</v>
      </c>
      <c r="J115" s="588" t="s">
        <v>1452</v>
      </c>
      <c r="K115" s="589">
        <v>1</v>
      </c>
      <c r="L115" s="590">
        <v>1654</v>
      </c>
      <c r="M115" s="591">
        <f t="shared" si="4"/>
        <v>0</v>
      </c>
      <c r="N115" s="592">
        <f t="shared" si="5"/>
        <v>0</v>
      </c>
    </row>
    <row r="116" spans="1:14" ht="31.5">
      <c r="A116" s="583">
        <v>111</v>
      </c>
      <c r="B116" s="584">
        <v>1</v>
      </c>
      <c r="C116" s="594" t="s">
        <v>978</v>
      </c>
      <c r="D116" s="585" t="s">
        <v>655</v>
      </c>
      <c r="E116" s="585" t="s">
        <v>57</v>
      </c>
      <c r="F116" s="584" t="s">
        <v>224</v>
      </c>
      <c r="G116" s="586">
        <v>2205</v>
      </c>
      <c r="H116" s="584" t="s">
        <v>18</v>
      </c>
      <c r="I116" s="587">
        <f t="shared" si="3"/>
        <v>2205</v>
      </c>
      <c r="J116" s="588" t="s">
        <v>1453</v>
      </c>
      <c r="K116" s="589">
        <v>1</v>
      </c>
      <c r="L116" s="590">
        <v>2205</v>
      </c>
      <c r="M116" s="591">
        <f t="shared" si="4"/>
        <v>0</v>
      </c>
      <c r="N116" s="592">
        <f t="shared" si="5"/>
        <v>0</v>
      </c>
    </row>
    <row r="117" spans="1:14" ht="15.75">
      <c r="A117" s="583">
        <v>112</v>
      </c>
      <c r="B117" s="584">
        <v>1</v>
      </c>
      <c r="C117" s="594" t="s">
        <v>1454</v>
      </c>
      <c r="D117" s="585" t="s">
        <v>655</v>
      </c>
      <c r="E117" s="585" t="s">
        <v>57</v>
      </c>
      <c r="F117" s="584" t="s">
        <v>226</v>
      </c>
      <c r="G117" s="586">
        <v>1654</v>
      </c>
      <c r="H117" s="584" t="s">
        <v>18</v>
      </c>
      <c r="I117" s="587">
        <f t="shared" si="3"/>
        <v>1654</v>
      </c>
      <c r="J117" s="588" t="s">
        <v>1455</v>
      </c>
      <c r="K117" s="589">
        <v>1</v>
      </c>
      <c r="L117" s="590">
        <v>1654</v>
      </c>
      <c r="M117" s="591">
        <f t="shared" si="4"/>
        <v>0</v>
      </c>
      <c r="N117" s="592">
        <f t="shared" si="5"/>
        <v>0</v>
      </c>
    </row>
    <row r="118" spans="1:14" ht="15.75">
      <c r="A118" s="583">
        <v>113</v>
      </c>
      <c r="B118" s="584">
        <v>3000</v>
      </c>
      <c r="C118" s="599" t="s">
        <v>1456</v>
      </c>
      <c r="D118" s="585" t="s">
        <v>655</v>
      </c>
      <c r="E118" s="585" t="s">
        <v>16</v>
      </c>
      <c r="F118" s="602" t="s">
        <v>228</v>
      </c>
      <c r="G118" s="600">
        <v>59.25</v>
      </c>
      <c r="H118" s="603" t="s">
        <v>91</v>
      </c>
      <c r="I118" s="587">
        <f t="shared" si="3"/>
        <v>177750</v>
      </c>
      <c r="J118" s="588" t="s">
        <v>1457</v>
      </c>
      <c r="K118" s="601">
        <v>3000</v>
      </c>
      <c r="L118" s="595">
        <v>59.25</v>
      </c>
      <c r="M118" s="591">
        <f t="shared" si="4"/>
        <v>0</v>
      </c>
      <c r="N118" s="592">
        <f t="shared" si="5"/>
        <v>0</v>
      </c>
    </row>
    <row r="119" spans="1:14" ht="15.75">
      <c r="A119" s="583">
        <v>114</v>
      </c>
      <c r="B119" s="584">
        <v>830</v>
      </c>
      <c r="C119" s="599" t="s">
        <v>1458</v>
      </c>
      <c r="D119" s="585" t="s">
        <v>655</v>
      </c>
      <c r="E119" s="585" t="s">
        <v>16</v>
      </c>
      <c r="F119" s="602" t="s">
        <v>230</v>
      </c>
      <c r="G119" s="600">
        <v>57.45</v>
      </c>
      <c r="H119" s="603" t="s">
        <v>91</v>
      </c>
      <c r="I119" s="587">
        <f t="shared" si="3"/>
        <v>47683.5</v>
      </c>
      <c r="J119" s="588" t="s">
        <v>1459</v>
      </c>
      <c r="K119" s="589">
        <v>830</v>
      </c>
      <c r="L119" s="595">
        <v>57.45</v>
      </c>
      <c r="M119" s="591">
        <f t="shared" si="4"/>
        <v>0</v>
      </c>
      <c r="N119" s="592">
        <f t="shared" si="5"/>
        <v>0</v>
      </c>
    </row>
    <row r="120" spans="1:14" ht="15.75">
      <c r="A120" s="583">
        <v>115</v>
      </c>
      <c r="B120" s="584">
        <v>2500</v>
      </c>
      <c r="C120" s="599" t="s">
        <v>1460</v>
      </c>
      <c r="D120" s="585" t="s">
        <v>655</v>
      </c>
      <c r="E120" s="585" t="s">
        <v>16</v>
      </c>
      <c r="F120" s="602" t="s">
        <v>232</v>
      </c>
      <c r="G120" s="600">
        <v>56.42</v>
      </c>
      <c r="H120" s="603" t="s">
        <v>91</v>
      </c>
      <c r="I120" s="587">
        <f t="shared" si="3"/>
        <v>141050</v>
      </c>
      <c r="J120" s="588" t="s">
        <v>1461</v>
      </c>
      <c r="K120" s="601">
        <v>2500</v>
      </c>
      <c r="L120" s="595">
        <v>56.42</v>
      </c>
      <c r="M120" s="591">
        <f t="shared" si="4"/>
        <v>0</v>
      </c>
      <c r="N120" s="592">
        <f t="shared" si="5"/>
        <v>0</v>
      </c>
    </row>
    <row r="121" spans="1:14" ht="15.75">
      <c r="A121" s="583">
        <v>116</v>
      </c>
      <c r="B121" s="584">
        <v>500</v>
      </c>
      <c r="C121" s="599" t="s">
        <v>1462</v>
      </c>
      <c r="D121" s="585" t="s">
        <v>655</v>
      </c>
      <c r="E121" s="585" t="s">
        <v>16</v>
      </c>
      <c r="F121" s="602" t="s">
        <v>234</v>
      </c>
      <c r="G121" s="600">
        <v>56.5</v>
      </c>
      <c r="H121" s="603" t="s">
        <v>91</v>
      </c>
      <c r="I121" s="587">
        <f t="shared" si="3"/>
        <v>28250</v>
      </c>
      <c r="J121" s="588" t="s">
        <v>1463</v>
      </c>
      <c r="K121" s="596">
        <v>500</v>
      </c>
      <c r="L121" s="595">
        <v>56.5</v>
      </c>
      <c r="M121" s="591">
        <f t="shared" si="4"/>
        <v>0</v>
      </c>
      <c r="N121" s="592">
        <f t="shared" si="5"/>
        <v>0</v>
      </c>
    </row>
    <row r="122" spans="1:14" ht="15.75">
      <c r="A122" s="583">
        <v>117</v>
      </c>
      <c r="B122" s="584">
        <v>400</v>
      </c>
      <c r="C122" s="599" t="s">
        <v>1458</v>
      </c>
      <c r="D122" s="585" t="s">
        <v>655</v>
      </c>
      <c r="E122" s="585" t="s">
        <v>16</v>
      </c>
      <c r="F122" s="602" t="s">
        <v>230</v>
      </c>
      <c r="G122" s="600">
        <v>57.45</v>
      </c>
      <c r="H122" s="603" t="s">
        <v>91</v>
      </c>
      <c r="I122" s="587">
        <f t="shared" si="3"/>
        <v>22980</v>
      </c>
      <c r="J122" s="588" t="s">
        <v>1459</v>
      </c>
      <c r="K122" s="589">
        <v>400</v>
      </c>
      <c r="L122" s="595">
        <v>57.45</v>
      </c>
      <c r="M122" s="591">
        <f t="shared" si="4"/>
        <v>0</v>
      </c>
      <c r="N122" s="592">
        <f t="shared" si="5"/>
        <v>0</v>
      </c>
    </row>
    <row r="123" spans="1:14" ht="15.75">
      <c r="A123" s="583">
        <v>118</v>
      </c>
      <c r="B123" s="584">
        <v>2</v>
      </c>
      <c r="C123" s="599" t="s">
        <v>1464</v>
      </c>
      <c r="D123" s="585" t="s">
        <v>655</v>
      </c>
      <c r="E123" s="585" t="s">
        <v>16</v>
      </c>
      <c r="F123" s="602" t="s">
        <v>236</v>
      </c>
      <c r="G123" s="604">
        <v>4554</v>
      </c>
      <c r="H123" s="603" t="s">
        <v>18</v>
      </c>
      <c r="I123" s="587">
        <f t="shared" si="3"/>
        <v>9108</v>
      </c>
      <c r="J123" s="588" t="s">
        <v>1465</v>
      </c>
      <c r="K123" s="589">
        <v>2</v>
      </c>
      <c r="L123" s="590">
        <v>4554</v>
      </c>
      <c r="M123" s="591">
        <f t="shared" si="4"/>
        <v>0</v>
      </c>
      <c r="N123" s="592">
        <f t="shared" si="5"/>
        <v>0</v>
      </c>
    </row>
    <row r="124" spans="1:14" ht="13.5" customHeight="1">
      <c r="A124" s="583">
        <v>119</v>
      </c>
      <c r="B124" s="584">
        <v>2</v>
      </c>
      <c r="C124" s="599" t="s">
        <v>1466</v>
      </c>
      <c r="D124" s="585" t="s">
        <v>655</v>
      </c>
      <c r="E124" s="585" t="s">
        <v>16</v>
      </c>
      <c r="F124" s="594" t="s">
        <v>238</v>
      </c>
      <c r="G124" s="604">
        <v>3589.96</v>
      </c>
      <c r="H124" s="603" t="s">
        <v>18</v>
      </c>
      <c r="I124" s="587">
        <f t="shared" si="3"/>
        <v>7179.92</v>
      </c>
      <c r="J124" s="588" t="s">
        <v>1467</v>
      </c>
      <c r="K124" s="589">
        <v>2</v>
      </c>
      <c r="L124" s="590">
        <v>3589.96</v>
      </c>
      <c r="M124" s="591">
        <f t="shared" si="4"/>
        <v>0</v>
      </c>
      <c r="N124" s="592">
        <f t="shared" si="5"/>
        <v>0</v>
      </c>
    </row>
    <row r="125" spans="1:14" ht="15.75">
      <c r="A125" s="583">
        <v>120</v>
      </c>
      <c r="B125" s="584">
        <v>1500</v>
      </c>
      <c r="C125" s="599" t="s">
        <v>1468</v>
      </c>
      <c r="D125" s="585" t="s">
        <v>655</v>
      </c>
      <c r="E125" s="585" t="s">
        <v>16</v>
      </c>
      <c r="F125" s="594" t="s">
        <v>248</v>
      </c>
      <c r="G125" s="600">
        <v>60.75</v>
      </c>
      <c r="H125" s="603" t="s">
        <v>91</v>
      </c>
      <c r="I125" s="587">
        <f t="shared" si="3"/>
        <v>91125</v>
      </c>
      <c r="J125" s="588" t="s">
        <v>1469</v>
      </c>
      <c r="K125" s="601">
        <v>1500</v>
      </c>
      <c r="L125" s="595">
        <v>60.75</v>
      </c>
      <c r="M125" s="591">
        <f t="shared" si="4"/>
        <v>0</v>
      </c>
      <c r="N125" s="592">
        <f t="shared" si="5"/>
        <v>0</v>
      </c>
    </row>
    <row r="126" spans="1:14" ht="15.75">
      <c r="A126" s="583">
        <v>121</v>
      </c>
      <c r="B126" s="584">
        <v>100</v>
      </c>
      <c r="C126" s="599" t="s">
        <v>1470</v>
      </c>
      <c r="D126" s="585" t="s">
        <v>655</v>
      </c>
      <c r="E126" s="585" t="s">
        <v>16</v>
      </c>
      <c r="F126" s="594" t="s">
        <v>246</v>
      </c>
      <c r="G126" s="600">
        <v>58.45</v>
      </c>
      <c r="H126" s="603" t="s">
        <v>91</v>
      </c>
      <c r="I126" s="587">
        <f t="shared" si="3"/>
        <v>5845</v>
      </c>
      <c r="J126" s="588" t="s">
        <v>1471</v>
      </c>
      <c r="K126" s="596">
        <v>100</v>
      </c>
      <c r="L126" s="595">
        <v>58.45</v>
      </c>
      <c r="M126" s="591">
        <f t="shared" si="4"/>
        <v>0</v>
      </c>
      <c r="N126" s="592">
        <f t="shared" si="5"/>
        <v>0</v>
      </c>
    </row>
    <row r="127" spans="1:14" ht="15.75">
      <c r="A127" s="583">
        <v>122</v>
      </c>
      <c r="B127" s="584">
        <v>1</v>
      </c>
      <c r="C127" s="599" t="s">
        <v>1472</v>
      </c>
      <c r="D127" s="585" t="s">
        <v>655</v>
      </c>
      <c r="E127" s="585" t="s">
        <v>16</v>
      </c>
      <c r="F127" s="594" t="s">
        <v>250</v>
      </c>
      <c r="G127" s="604">
        <v>1974</v>
      </c>
      <c r="H127" s="603" t="s">
        <v>18</v>
      </c>
      <c r="I127" s="587">
        <f t="shared" si="3"/>
        <v>1974</v>
      </c>
      <c r="J127" s="588" t="s">
        <v>1473</v>
      </c>
      <c r="K127" s="589">
        <v>1</v>
      </c>
      <c r="L127" s="590">
        <v>1974</v>
      </c>
      <c r="M127" s="591">
        <f t="shared" si="4"/>
        <v>0</v>
      </c>
      <c r="N127" s="592">
        <f t="shared" si="5"/>
        <v>0</v>
      </c>
    </row>
    <row r="128" spans="1:14" ht="15.75">
      <c r="A128" s="583">
        <v>123</v>
      </c>
      <c r="B128" s="584">
        <v>1</v>
      </c>
      <c r="C128" s="599" t="s">
        <v>1474</v>
      </c>
      <c r="D128" s="585" t="s">
        <v>655</v>
      </c>
      <c r="E128" s="585" t="s">
        <v>16</v>
      </c>
      <c r="F128" s="594" t="s">
        <v>252</v>
      </c>
      <c r="G128" s="604">
        <v>8991</v>
      </c>
      <c r="H128" s="603" t="s">
        <v>18</v>
      </c>
      <c r="I128" s="587">
        <f t="shared" si="3"/>
        <v>8991</v>
      </c>
      <c r="J128" s="588" t="s">
        <v>1475</v>
      </c>
      <c r="K128" s="589">
        <v>1</v>
      </c>
      <c r="L128" s="590">
        <v>8991</v>
      </c>
      <c r="M128" s="591">
        <f t="shared" si="4"/>
        <v>0</v>
      </c>
      <c r="N128" s="592">
        <f t="shared" si="5"/>
        <v>0</v>
      </c>
    </row>
    <row r="129" spans="1:14" ht="15.75">
      <c r="A129" s="583">
        <v>124</v>
      </c>
      <c r="B129" s="584">
        <v>1</v>
      </c>
      <c r="C129" s="599" t="s">
        <v>1476</v>
      </c>
      <c r="D129" s="585" t="s">
        <v>655</v>
      </c>
      <c r="E129" s="585" t="s">
        <v>16</v>
      </c>
      <c r="F129" s="594" t="s">
        <v>254</v>
      </c>
      <c r="G129" s="604">
        <v>7797</v>
      </c>
      <c r="H129" s="603" t="s">
        <v>18</v>
      </c>
      <c r="I129" s="587">
        <f t="shared" si="3"/>
        <v>7797</v>
      </c>
      <c r="J129" s="588" t="s">
        <v>1477</v>
      </c>
      <c r="K129" s="589">
        <v>1</v>
      </c>
      <c r="L129" s="590">
        <v>7797</v>
      </c>
      <c r="M129" s="591">
        <f t="shared" si="4"/>
        <v>0</v>
      </c>
      <c r="N129" s="592">
        <f t="shared" si="5"/>
        <v>0</v>
      </c>
    </row>
    <row r="130" spans="1:14" ht="15.75">
      <c r="A130" s="583">
        <v>125</v>
      </c>
      <c r="B130" s="584">
        <v>60</v>
      </c>
      <c r="C130" s="599" t="s">
        <v>1478</v>
      </c>
      <c r="D130" s="585" t="s">
        <v>655</v>
      </c>
      <c r="E130" s="585" t="s">
        <v>16</v>
      </c>
      <c r="F130" s="594" t="s">
        <v>256</v>
      </c>
      <c r="G130" s="600">
        <v>114.83</v>
      </c>
      <c r="H130" s="603" t="s">
        <v>94</v>
      </c>
      <c r="I130" s="587">
        <f t="shared" si="3"/>
        <v>6889.8</v>
      </c>
      <c r="J130" s="588" t="s">
        <v>1479</v>
      </c>
      <c r="K130" s="596">
        <v>60</v>
      </c>
      <c r="L130" s="595">
        <v>114.83</v>
      </c>
      <c r="M130" s="591">
        <f t="shared" si="4"/>
        <v>0</v>
      </c>
      <c r="N130" s="592">
        <f t="shared" si="5"/>
        <v>0</v>
      </c>
    </row>
    <row r="131" spans="1:14" ht="15.75">
      <c r="A131" s="583">
        <v>126</v>
      </c>
      <c r="B131" s="584">
        <v>1</v>
      </c>
      <c r="C131" s="599" t="s">
        <v>1480</v>
      </c>
      <c r="D131" s="585" t="s">
        <v>655</v>
      </c>
      <c r="E131" s="585" t="s">
        <v>16</v>
      </c>
      <c r="F131" s="594" t="s">
        <v>240</v>
      </c>
      <c r="G131" s="604">
        <v>1182.97</v>
      </c>
      <c r="H131" s="603" t="s">
        <v>18</v>
      </c>
      <c r="I131" s="587">
        <f t="shared" si="3"/>
        <v>1182.97</v>
      </c>
      <c r="J131" s="588" t="s">
        <v>1481</v>
      </c>
      <c r="K131" s="589">
        <v>1</v>
      </c>
      <c r="L131" s="590">
        <v>1182.97</v>
      </c>
      <c r="M131" s="591">
        <f t="shared" si="4"/>
        <v>0</v>
      </c>
      <c r="N131" s="592">
        <f t="shared" si="5"/>
        <v>0</v>
      </c>
    </row>
    <row r="132" spans="1:14" ht="15.75">
      <c r="A132" s="583">
        <v>127</v>
      </c>
      <c r="B132" s="584">
        <v>1</v>
      </c>
      <c r="C132" s="599" t="s">
        <v>1482</v>
      </c>
      <c r="D132" s="585" t="s">
        <v>655</v>
      </c>
      <c r="E132" s="585" t="s">
        <v>16</v>
      </c>
      <c r="F132" s="594" t="s">
        <v>242</v>
      </c>
      <c r="G132" s="604">
        <v>1085</v>
      </c>
      <c r="H132" s="603" t="s">
        <v>18</v>
      </c>
      <c r="I132" s="587">
        <f t="shared" si="3"/>
        <v>1085</v>
      </c>
      <c r="J132" s="588" t="s">
        <v>1483</v>
      </c>
      <c r="K132" s="589">
        <v>1</v>
      </c>
      <c r="L132" s="590">
        <v>1085</v>
      </c>
      <c r="M132" s="591">
        <f t="shared" si="4"/>
        <v>0</v>
      </c>
      <c r="N132" s="592">
        <f t="shared" si="5"/>
        <v>0</v>
      </c>
    </row>
    <row r="133" spans="1:14" ht="15.75">
      <c r="A133" s="583">
        <v>128</v>
      </c>
      <c r="B133" s="584">
        <v>100</v>
      </c>
      <c r="C133" s="599" t="s">
        <v>1484</v>
      </c>
      <c r="D133" s="585" t="s">
        <v>655</v>
      </c>
      <c r="E133" s="585" t="s">
        <v>16</v>
      </c>
      <c r="F133" s="594" t="s">
        <v>244</v>
      </c>
      <c r="G133" s="600">
        <v>547</v>
      </c>
      <c r="H133" s="603" t="s">
        <v>94</v>
      </c>
      <c r="I133" s="587">
        <f t="shared" si="3"/>
        <v>54700</v>
      </c>
      <c r="J133" s="588" t="s">
        <v>1485</v>
      </c>
      <c r="K133" s="596">
        <v>100</v>
      </c>
      <c r="L133" s="595">
        <v>547</v>
      </c>
      <c r="M133" s="591">
        <f t="shared" si="4"/>
        <v>0</v>
      </c>
      <c r="N133" s="592">
        <f t="shared" si="5"/>
        <v>0</v>
      </c>
    </row>
    <row r="134" spans="1:14" s="605" customFormat="1" ht="17.25" customHeight="1">
      <c r="A134" s="583">
        <v>129</v>
      </c>
      <c r="B134" s="584">
        <v>2.5499999999999998</v>
      </c>
      <c r="C134" s="524" t="s">
        <v>1486</v>
      </c>
      <c r="D134" s="585" t="s">
        <v>655</v>
      </c>
      <c r="E134" s="585" t="s">
        <v>16</v>
      </c>
      <c r="F134" s="584" t="s">
        <v>258</v>
      </c>
      <c r="G134" s="603">
        <v>765</v>
      </c>
      <c r="H134" s="584" t="s">
        <v>259</v>
      </c>
      <c r="I134" s="587">
        <f t="shared" si="3"/>
        <v>1950.7499999999998</v>
      </c>
      <c r="J134" s="588" t="s">
        <v>1487</v>
      </c>
      <c r="K134" s="596">
        <v>2.5499999999999998</v>
      </c>
      <c r="L134" s="595">
        <v>765</v>
      </c>
      <c r="M134" s="591">
        <f t="shared" si="4"/>
        <v>0</v>
      </c>
    </row>
    <row r="135" spans="1:14" ht="15.75">
      <c r="A135" s="583">
        <v>130</v>
      </c>
      <c r="B135" s="584">
        <v>8</v>
      </c>
      <c r="C135" s="524" t="s">
        <v>1488</v>
      </c>
      <c r="D135" s="585" t="s">
        <v>655</v>
      </c>
      <c r="E135" s="585" t="s">
        <v>16</v>
      </c>
      <c r="F135" s="584" t="s">
        <v>158</v>
      </c>
      <c r="G135" s="603">
        <v>1024</v>
      </c>
      <c r="H135" s="584" t="s">
        <v>159</v>
      </c>
      <c r="I135" s="587">
        <f t="shared" ref="I135:I198" si="6">B135*G135</f>
        <v>8192</v>
      </c>
      <c r="J135" s="588" t="s">
        <v>1404</v>
      </c>
      <c r="K135" s="589">
        <v>8</v>
      </c>
      <c r="L135" s="590">
        <v>1024</v>
      </c>
      <c r="M135" s="591">
        <f t="shared" ref="M135:M198" si="7">B135-K135</f>
        <v>0</v>
      </c>
    </row>
    <row r="136" spans="1:14" ht="75.75" customHeight="1">
      <c r="A136" s="583">
        <v>131</v>
      </c>
      <c r="B136" s="584">
        <v>4</v>
      </c>
      <c r="C136" s="524" t="s">
        <v>1322</v>
      </c>
      <c r="D136" s="585" t="s">
        <v>655</v>
      </c>
      <c r="E136" s="585" t="s">
        <v>16</v>
      </c>
      <c r="F136" s="584" t="s">
        <v>29</v>
      </c>
      <c r="G136" s="603">
        <v>3299.7</v>
      </c>
      <c r="H136" s="584" t="s">
        <v>18</v>
      </c>
      <c r="I136" s="587">
        <f t="shared" si="6"/>
        <v>13198.8</v>
      </c>
      <c r="J136" s="588" t="s">
        <v>1310</v>
      </c>
      <c r="K136" s="589">
        <v>4</v>
      </c>
      <c r="L136" s="590">
        <v>3299.7</v>
      </c>
      <c r="M136" s="591">
        <f t="shared" si="7"/>
        <v>0</v>
      </c>
    </row>
    <row r="137" spans="1:14" ht="15.75">
      <c r="A137" s="583">
        <v>132</v>
      </c>
      <c r="B137" s="584">
        <v>8</v>
      </c>
      <c r="C137" s="524" t="s">
        <v>1489</v>
      </c>
      <c r="D137" s="585" t="s">
        <v>655</v>
      </c>
      <c r="E137" s="585" t="s">
        <v>16</v>
      </c>
      <c r="F137" s="584" t="s">
        <v>162</v>
      </c>
      <c r="G137" s="603">
        <v>1024</v>
      </c>
      <c r="H137" s="584" t="s">
        <v>159</v>
      </c>
      <c r="I137" s="587">
        <f t="shared" si="6"/>
        <v>8192</v>
      </c>
      <c r="J137" s="588" t="s">
        <v>1405</v>
      </c>
      <c r="K137" s="589">
        <v>8</v>
      </c>
      <c r="L137" s="590">
        <v>1024</v>
      </c>
      <c r="M137" s="591">
        <f t="shared" si="7"/>
        <v>0</v>
      </c>
    </row>
    <row r="138" spans="1:14" ht="194.25" customHeight="1">
      <c r="A138" s="583">
        <v>133</v>
      </c>
      <c r="B138" s="586">
        <v>50</v>
      </c>
      <c r="C138" s="524" t="s">
        <v>1490</v>
      </c>
      <c r="D138" s="585" t="s">
        <v>655</v>
      </c>
      <c r="E138" s="585" t="s">
        <v>16</v>
      </c>
      <c r="F138" s="524" t="s">
        <v>893</v>
      </c>
      <c r="G138" s="603">
        <v>572.1</v>
      </c>
      <c r="H138" s="584" t="s">
        <v>94</v>
      </c>
      <c r="I138" s="587">
        <f t="shared" si="6"/>
        <v>28605</v>
      </c>
      <c r="J138" s="588" t="s">
        <v>1491</v>
      </c>
      <c r="K138" s="596">
        <v>50</v>
      </c>
      <c r="L138" s="595">
        <v>572.1</v>
      </c>
      <c r="M138" s="591">
        <f t="shared" si="7"/>
        <v>0</v>
      </c>
    </row>
    <row r="139" spans="1:14" ht="175.5">
      <c r="A139" s="583">
        <v>134</v>
      </c>
      <c r="B139" s="584">
        <v>1200</v>
      </c>
      <c r="C139" s="524" t="s">
        <v>1492</v>
      </c>
      <c r="D139" s="585" t="s">
        <v>655</v>
      </c>
      <c r="E139" s="585" t="s">
        <v>16</v>
      </c>
      <c r="F139" s="524" t="s">
        <v>1493</v>
      </c>
      <c r="G139" s="603">
        <v>1175.56</v>
      </c>
      <c r="H139" s="584" t="s">
        <v>94</v>
      </c>
      <c r="I139" s="587">
        <f t="shared" si="6"/>
        <v>1410672</v>
      </c>
      <c r="J139" s="588" t="s">
        <v>1494</v>
      </c>
      <c r="K139" s="601">
        <v>1200</v>
      </c>
      <c r="L139" s="590">
        <v>1175.56</v>
      </c>
      <c r="M139" s="591">
        <f t="shared" si="7"/>
        <v>0</v>
      </c>
    </row>
    <row r="140" spans="1:14" ht="204.75">
      <c r="A140" s="583">
        <v>135</v>
      </c>
      <c r="B140" s="584">
        <v>200</v>
      </c>
      <c r="C140" s="524" t="s">
        <v>1495</v>
      </c>
      <c r="D140" s="585" t="s">
        <v>655</v>
      </c>
      <c r="E140" s="585" t="s">
        <v>16</v>
      </c>
      <c r="F140" s="524" t="s">
        <v>1496</v>
      </c>
      <c r="G140" s="603">
        <v>1319.84</v>
      </c>
      <c r="H140" s="584" t="s">
        <v>94</v>
      </c>
      <c r="I140" s="587">
        <f t="shared" si="6"/>
        <v>263968</v>
      </c>
      <c r="J140" s="588" t="s">
        <v>1497</v>
      </c>
      <c r="K140" s="596">
        <v>200</v>
      </c>
      <c r="L140" s="590">
        <v>1319.84</v>
      </c>
      <c r="M140" s="591">
        <f t="shared" si="7"/>
        <v>0</v>
      </c>
    </row>
    <row r="141" spans="1:14" ht="50.25" customHeight="1">
      <c r="A141" s="583">
        <v>136</v>
      </c>
      <c r="B141" s="584">
        <v>1100</v>
      </c>
      <c r="C141" s="524" t="s">
        <v>1498</v>
      </c>
      <c r="D141" s="585" t="s">
        <v>655</v>
      </c>
      <c r="E141" s="585" t="s">
        <v>16</v>
      </c>
      <c r="F141" s="584" t="s">
        <v>1499</v>
      </c>
      <c r="G141" s="603">
        <v>1287</v>
      </c>
      <c r="H141" s="584" t="s">
        <v>94</v>
      </c>
      <c r="I141" s="587">
        <f t="shared" si="6"/>
        <v>1415700</v>
      </c>
      <c r="J141" s="588" t="s">
        <v>1500</v>
      </c>
      <c r="K141" s="606">
        <v>1100</v>
      </c>
      <c r="L141" s="590">
        <v>1287</v>
      </c>
      <c r="M141" s="591">
        <f t="shared" si="7"/>
        <v>0</v>
      </c>
    </row>
    <row r="142" spans="1:14" ht="23.25" customHeight="1">
      <c r="A142" s="583">
        <v>137</v>
      </c>
      <c r="B142" s="584">
        <v>25</v>
      </c>
      <c r="C142" s="524" t="s">
        <v>1051</v>
      </c>
      <c r="D142" s="585" t="s">
        <v>655</v>
      </c>
      <c r="E142" s="585" t="s">
        <v>16</v>
      </c>
      <c r="F142" s="584" t="s">
        <v>270</v>
      </c>
      <c r="G142" s="603">
        <v>2745</v>
      </c>
      <c r="H142" s="584" t="s">
        <v>18</v>
      </c>
      <c r="I142" s="587">
        <f t="shared" si="6"/>
        <v>68625</v>
      </c>
      <c r="J142" s="588" t="s">
        <v>1501</v>
      </c>
      <c r="K142" s="589">
        <v>25</v>
      </c>
      <c r="L142" s="590">
        <v>2745</v>
      </c>
      <c r="M142" s="591">
        <f t="shared" si="7"/>
        <v>0</v>
      </c>
    </row>
    <row r="143" spans="1:14" ht="31.5">
      <c r="A143" s="583">
        <v>138</v>
      </c>
      <c r="B143" s="586">
        <v>8</v>
      </c>
      <c r="C143" s="524" t="s">
        <v>1502</v>
      </c>
      <c r="D143" s="585" t="s">
        <v>655</v>
      </c>
      <c r="E143" s="585" t="s">
        <v>16</v>
      </c>
      <c r="F143" s="584" t="s">
        <v>272</v>
      </c>
      <c r="G143" s="603">
        <v>5700.78</v>
      </c>
      <c r="H143" s="584" t="s">
        <v>18</v>
      </c>
      <c r="I143" s="587">
        <f t="shared" si="6"/>
        <v>45606.239999999998</v>
      </c>
      <c r="J143" s="588" t="s">
        <v>1503</v>
      </c>
      <c r="K143" s="589">
        <v>8</v>
      </c>
      <c r="L143" s="590">
        <v>5700.78</v>
      </c>
      <c r="M143" s="591">
        <f t="shared" si="7"/>
        <v>0</v>
      </c>
    </row>
    <row r="144" spans="1:14" ht="15.75">
      <c r="A144" s="583">
        <v>139</v>
      </c>
      <c r="B144" s="586">
        <v>306</v>
      </c>
      <c r="C144" s="524" t="s">
        <v>1504</v>
      </c>
      <c r="D144" s="585" t="s">
        <v>655</v>
      </c>
      <c r="E144" s="585" t="s">
        <v>57</v>
      </c>
      <c r="F144" s="584" t="s">
        <v>274</v>
      </c>
      <c r="G144" s="603">
        <v>1044</v>
      </c>
      <c r="H144" s="584" t="s">
        <v>94</v>
      </c>
      <c r="I144" s="587">
        <f t="shared" si="6"/>
        <v>319464</v>
      </c>
      <c r="J144" s="588" t="s">
        <v>1505</v>
      </c>
      <c r="K144" s="596">
        <v>306</v>
      </c>
      <c r="L144" s="590">
        <v>1044</v>
      </c>
      <c r="M144" s="591">
        <f t="shared" si="7"/>
        <v>0</v>
      </c>
    </row>
    <row r="145" spans="1:13" ht="15.75">
      <c r="A145" s="583">
        <v>140</v>
      </c>
      <c r="B145" s="584">
        <v>50</v>
      </c>
      <c r="C145" s="524" t="s">
        <v>1506</v>
      </c>
      <c r="D145" s="585" t="s">
        <v>655</v>
      </c>
      <c r="E145" s="585" t="s">
        <v>57</v>
      </c>
      <c r="F145" s="584" t="s">
        <v>276</v>
      </c>
      <c r="G145" s="603">
        <v>1012</v>
      </c>
      <c r="H145" s="584" t="s">
        <v>94</v>
      </c>
      <c r="I145" s="587">
        <f t="shared" si="6"/>
        <v>50600</v>
      </c>
      <c r="J145" s="588" t="s">
        <v>1507</v>
      </c>
      <c r="K145" s="596">
        <v>50</v>
      </c>
      <c r="L145" s="590">
        <v>1012</v>
      </c>
      <c r="M145" s="591">
        <f t="shared" si="7"/>
        <v>0</v>
      </c>
    </row>
    <row r="146" spans="1:13" ht="15.75">
      <c r="A146" s="583">
        <v>141</v>
      </c>
      <c r="B146" s="584">
        <v>50</v>
      </c>
      <c r="C146" s="524" t="s">
        <v>1508</v>
      </c>
      <c r="D146" s="585" t="s">
        <v>655</v>
      </c>
      <c r="E146" s="585" t="s">
        <v>57</v>
      </c>
      <c r="F146" s="584" t="s">
        <v>278</v>
      </c>
      <c r="G146" s="603">
        <v>125</v>
      </c>
      <c r="H146" s="584" t="s">
        <v>94</v>
      </c>
      <c r="I146" s="587">
        <f t="shared" si="6"/>
        <v>6250</v>
      </c>
      <c r="J146" s="588" t="s">
        <v>1509</v>
      </c>
      <c r="K146" s="596">
        <v>50</v>
      </c>
      <c r="L146" s="595">
        <v>125</v>
      </c>
      <c r="M146" s="591">
        <f t="shared" si="7"/>
        <v>0</v>
      </c>
    </row>
    <row r="147" spans="1:13" ht="31.5">
      <c r="A147" s="583">
        <v>142</v>
      </c>
      <c r="B147" s="584">
        <v>6</v>
      </c>
      <c r="C147" s="524" t="s">
        <v>1510</v>
      </c>
      <c r="D147" s="585" t="s">
        <v>655</v>
      </c>
      <c r="E147" s="585" t="s">
        <v>16</v>
      </c>
      <c r="F147" s="584" t="s">
        <v>116</v>
      </c>
      <c r="G147" s="603">
        <v>2764.76</v>
      </c>
      <c r="H147" s="584" t="s">
        <v>18</v>
      </c>
      <c r="I147" s="587">
        <f t="shared" si="6"/>
        <v>16588.560000000001</v>
      </c>
      <c r="J147" s="588" t="s">
        <v>1371</v>
      </c>
      <c r="K147" s="589">
        <v>6</v>
      </c>
      <c r="L147" s="590">
        <v>2764.76</v>
      </c>
      <c r="M147" s="591">
        <f t="shared" si="7"/>
        <v>0</v>
      </c>
    </row>
    <row r="148" spans="1:13" ht="79.5">
      <c r="A148" s="583">
        <v>143</v>
      </c>
      <c r="B148" s="584">
        <v>40</v>
      </c>
      <c r="C148" s="524" t="s">
        <v>1511</v>
      </c>
      <c r="D148" s="585" t="s">
        <v>655</v>
      </c>
      <c r="E148" s="585" t="s">
        <v>16</v>
      </c>
      <c r="F148" s="584" t="s">
        <v>106</v>
      </c>
      <c r="G148" s="603">
        <v>135.66</v>
      </c>
      <c r="H148" s="584" t="s">
        <v>94</v>
      </c>
      <c r="I148" s="587">
        <f t="shared" si="6"/>
        <v>5426.4</v>
      </c>
      <c r="J148" s="588" t="s">
        <v>1362</v>
      </c>
      <c r="K148" s="596">
        <v>40</v>
      </c>
      <c r="L148" s="595">
        <v>135.66</v>
      </c>
      <c r="M148" s="591">
        <f t="shared" si="7"/>
        <v>0</v>
      </c>
    </row>
    <row r="149" spans="1:13" ht="47.25">
      <c r="A149" s="583">
        <v>144</v>
      </c>
      <c r="B149" s="584">
        <v>2550</v>
      </c>
      <c r="C149" s="524" t="s">
        <v>1512</v>
      </c>
      <c r="D149" s="585" t="s">
        <v>655</v>
      </c>
      <c r="E149" s="585" t="s">
        <v>16</v>
      </c>
      <c r="F149" s="584" t="s">
        <v>282</v>
      </c>
      <c r="G149" s="603">
        <v>30</v>
      </c>
      <c r="H149" s="584" t="s">
        <v>94</v>
      </c>
      <c r="I149" s="587">
        <f t="shared" si="6"/>
        <v>76500</v>
      </c>
      <c r="J149" s="588" t="s">
        <v>1513</v>
      </c>
      <c r="K149" s="601">
        <v>2550</v>
      </c>
      <c r="L149" s="595">
        <v>30</v>
      </c>
      <c r="M149" s="591">
        <f t="shared" si="7"/>
        <v>0</v>
      </c>
    </row>
    <row r="150" spans="1:13" ht="47.25">
      <c r="A150" s="583">
        <v>145</v>
      </c>
      <c r="B150" s="607">
        <v>12</v>
      </c>
      <c r="C150" s="524" t="s">
        <v>1514</v>
      </c>
      <c r="D150" s="585" t="s">
        <v>655</v>
      </c>
      <c r="E150" s="585" t="s">
        <v>16</v>
      </c>
      <c r="F150" s="584" t="s">
        <v>284</v>
      </c>
      <c r="G150" s="603">
        <v>512.54999999999995</v>
      </c>
      <c r="H150" s="584" t="s">
        <v>18</v>
      </c>
      <c r="I150" s="587">
        <f t="shared" si="6"/>
        <v>6150.5999999999995</v>
      </c>
      <c r="J150" s="588" t="s">
        <v>1515</v>
      </c>
      <c r="K150" s="589">
        <v>12</v>
      </c>
      <c r="L150" s="595">
        <v>512.54999999999995</v>
      </c>
      <c r="M150" s="591">
        <f t="shared" si="7"/>
        <v>0</v>
      </c>
    </row>
    <row r="151" spans="1:13" ht="47.25">
      <c r="A151" s="583">
        <v>146</v>
      </c>
      <c r="B151" s="607">
        <v>18</v>
      </c>
      <c r="C151" s="524" t="s">
        <v>285</v>
      </c>
      <c r="D151" s="585" t="s">
        <v>655</v>
      </c>
      <c r="E151" s="585" t="s">
        <v>16</v>
      </c>
      <c r="F151" s="584" t="s">
        <v>286</v>
      </c>
      <c r="G151" s="603">
        <v>1132</v>
      </c>
      <c r="H151" s="584" t="s">
        <v>18</v>
      </c>
      <c r="I151" s="587">
        <f t="shared" si="6"/>
        <v>20376</v>
      </c>
      <c r="J151" s="588" t="s">
        <v>1516</v>
      </c>
      <c r="K151" s="589">
        <v>18</v>
      </c>
      <c r="L151" s="590">
        <v>1132</v>
      </c>
      <c r="M151" s="591">
        <f t="shared" si="7"/>
        <v>0</v>
      </c>
    </row>
    <row r="152" spans="1:13" ht="47.25">
      <c r="A152" s="583">
        <v>147</v>
      </c>
      <c r="B152" s="607">
        <v>12</v>
      </c>
      <c r="C152" s="524" t="s">
        <v>1517</v>
      </c>
      <c r="D152" s="585" t="s">
        <v>655</v>
      </c>
      <c r="E152" s="585" t="s">
        <v>16</v>
      </c>
      <c r="F152" s="584" t="s">
        <v>135</v>
      </c>
      <c r="G152" s="603">
        <v>990.68</v>
      </c>
      <c r="H152" s="584" t="s">
        <v>18</v>
      </c>
      <c r="I152" s="587">
        <f t="shared" si="6"/>
        <v>11888.16</v>
      </c>
      <c r="J152" s="588" t="s">
        <v>1387</v>
      </c>
      <c r="K152" s="589">
        <v>12</v>
      </c>
      <c r="L152" s="595">
        <v>990.68</v>
      </c>
      <c r="M152" s="591">
        <f t="shared" si="7"/>
        <v>0</v>
      </c>
    </row>
    <row r="153" spans="1:13" s="609" customFormat="1" ht="78.75">
      <c r="A153" s="583">
        <v>148</v>
      </c>
      <c r="B153" s="584">
        <v>3</v>
      </c>
      <c r="C153" s="524" t="s">
        <v>1518</v>
      </c>
      <c r="D153" s="585" t="s">
        <v>655</v>
      </c>
      <c r="E153" s="585" t="s">
        <v>16</v>
      </c>
      <c r="F153" s="608" t="s">
        <v>305</v>
      </c>
      <c r="G153" s="603">
        <v>5670</v>
      </c>
      <c r="H153" s="603" t="s">
        <v>18</v>
      </c>
      <c r="I153" s="587">
        <f t="shared" si="6"/>
        <v>17010</v>
      </c>
      <c r="J153" s="588" t="s">
        <v>1519</v>
      </c>
      <c r="K153" s="589">
        <v>3</v>
      </c>
      <c r="L153" s="590">
        <v>5670</v>
      </c>
      <c r="M153" s="591">
        <f t="shared" si="7"/>
        <v>0</v>
      </c>
    </row>
    <row r="154" spans="1:13" ht="47.25">
      <c r="A154" s="583">
        <v>149</v>
      </c>
      <c r="B154" s="607">
        <v>155</v>
      </c>
      <c r="C154" s="594" t="s">
        <v>87</v>
      </c>
      <c r="D154" s="585" t="s">
        <v>655</v>
      </c>
      <c r="E154" s="585" t="s">
        <v>16</v>
      </c>
      <c r="F154" s="584" t="s">
        <v>88</v>
      </c>
      <c r="G154" s="603">
        <v>41</v>
      </c>
      <c r="H154" s="584" t="s">
        <v>86</v>
      </c>
      <c r="I154" s="587">
        <f t="shared" si="6"/>
        <v>6355</v>
      </c>
      <c r="J154" s="588" t="s">
        <v>1349</v>
      </c>
      <c r="K154" s="589">
        <v>155</v>
      </c>
      <c r="L154" s="595">
        <v>41</v>
      </c>
      <c r="M154" s="591">
        <f t="shared" si="7"/>
        <v>0</v>
      </c>
    </row>
    <row r="155" spans="1:13" ht="47.25">
      <c r="A155" s="583">
        <v>150</v>
      </c>
      <c r="B155" s="610">
        <v>11.282</v>
      </c>
      <c r="C155" s="594" t="s">
        <v>1412</v>
      </c>
      <c r="D155" s="585" t="s">
        <v>655</v>
      </c>
      <c r="E155" s="585" t="s">
        <v>16</v>
      </c>
      <c r="F155" s="584" t="s">
        <v>139</v>
      </c>
      <c r="G155" s="603">
        <v>6579</v>
      </c>
      <c r="H155" s="584" t="s">
        <v>140</v>
      </c>
      <c r="I155" s="587">
        <f t="shared" si="6"/>
        <v>74224.278000000006</v>
      </c>
      <c r="J155" s="588" t="s">
        <v>1391</v>
      </c>
      <c r="K155" s="596">
        <v>11.282</v>
      </c>
      <c r="L155" s="590">
        <v>6579</v>
      </c>
      <c r="M155" s="591">
        <f t="shared" si="7"/>
        <v>0</v>
      </c>
    </row>
    <row r="156" spans="1:13" ht="15.75">
      <c r="A156" s="583">
        <v>151</v>
      </c>
      <c r="B156" s="610">
        <v>0.37</v>
      </c>
      <c r="C156" s="524" t="s">
        <v>1392</v>
      </c>
      <c r="D156" s="585" t="s">
        <v>655</v>
      </c>
      <c r="E156" s="585" t="s">
        <v>16</v>
      </c>
      <c r="F156" s="584" t="s">
        <v>142</v>
      </c>
      <c r="G156" s="603">
        <v>3893.01</v>
      </c>
      <c r="H156" s="584" t="s">
        <v>140</v>
      </c>
      <c r="I156" s="587">
        <f t="shared" si="6"/>
        <v>1440.4137000000001</v>
      </c>
      <c r="J156" s="588" t="s">
        <v>1393</v>
      </c>
      <c r="K156" s="596">
        <v>0.37</v>
      </c>
      <c r="L156" s="590">
        <v>3893</v>
      </c>
      <c r="M156" s="591">
        <f t="shared" si="7"/>
        <v>0</v>
      </c>
    </row>
    <row r="157" spans="1:13" ht="62.25" customHeight="1">
      <c r="A157" s="583">
        <v>152</v>
      </c>
      <c r="B157" s="610">
        <v>0.97499999999999998</v>
      </c>
      <c r="C157" s="524" t="s">
        <v>63</v>
      </c>
      <c r="D157" s="585" t="s">
        <v>655</v>
      </c>
      <c r="E157" s="585" t="s">
        <v>16</v>
      </c>
      <c r="F157" s="584" t="s">
        <v>64</v>
      </c>
      <c r="G157" s="603">
        <v>3426</v>
      </c>
      <c r="H157" s="584" t="s">
        <v>65</v>
      </c>
      <c r="I157" s="587">
        <f t="shared" si="6"/>
        <v>3340.35</v>
      </c>
      <c r="J157" s="588" t="s">
        <v>1334</v>
      </c>
      <c r="K157" s="596">
        <v>0.97499999999999998</v>
      </c>
      <c r="L157" s="590">
        <v>3426</v>
      </c>
      <c r="M157" s="591">
        <f t="shared" si="7"/>
        <v>0</v>
      </c>
    </row>
    <row r="158" spans="1:13" ht="15.75">
      <c r="A158" s="583">
        <v>153</v>
      </c>
      <c r="B158" s="607">
        <v>6</v>
      </c>
      <c r="C158" s="584" t="s">
        <v>651</v>
      </c>
      <c r="D158" s="585" t="s">
        <v>655</v>
      </c>
      <c r="E158" s="585" t="s">
        <v>57</v>
      </c>
      <c r="F158" s="584" t="s">
        <v>296</v>
      </c>
      <c r="G158" s="603">
        <v>2789</v>
      </c>
      <c r="H158" s="584" t="s">
        <v>18</v>
      </c>
      <c r="I158" s="587">
        <f t="shared" si="6"/>
        <v>16734</v>
      </c>
      <c r="J158" s="588" t="s">
        <v>1520</v>
      </c>
      <c r="K158" s="589">
        <v>6</v>
      </c>
      <c r="L158" s="590">
        <v>2789</v>
      </c>
      <c r="M158" s="591">
        <f t="shared" si="7"/>
        <v>0</v>
      </c>
    </row>
    <row r="159" spans="1:13" ht="63">
      <c r="A159" s="583">
        <v>154</v>
      </c>
      <c r="B159" s="607">
        <v>6</v>
      </c>
      <c r="C159" s="524" t="s">
        <v>80</v>
      </c>
      <c r="D159" s="585" t="s">
        <v>655</v>
      </c>
      <c r="E159" s="585" t="s">
        <v>16</v>
      </c>
      <c r="F159" s="584" t="s">
        <v>81</v>
      </c>
      <c r="G159" s="603">
        <v>1234.2</v>
      </c>
      <c r="H159" s="584" t="s">
        <v>18</v>
      </c>
      <c r="I159" s="587">
        <f t="shared" si="6"/>
        <v>7405.2000000000007</v>
      </c>
      <c r="J159" s="588" t="s">
        <v>1346</v>
      </c>
      <c r="K159" s="589">
        <v>6</v>
      </c>
      <c r="L159" s="590">
        <v>1234.2</v>
      </c>
      <c r="M159" s="591">
        <f t="shared" si="7"/>
        <v>0</v>
      </c>
    </row>
    <row r="160" spans="1:13" ht="47.25">
      <c r="A160" s="583">
        <v>155</v>
      </c>
      <c r="B160" s="607">
        <v>6</v>
      </c>
      <c r="C160" s="524" t="s">
        <v>82</v>
      </c>
      <c r="D160" s="585" t="s">
        <v>655</v>
      </c>
      <c r="E160" s="585" t="s">
        <v>16</v>
      </c>
      <c r="F160" s="584" t="s">
        <v>83</v>
      </c>
      <c r="G160" s="603">
        <v>386</v>
      </c>
      <c r="H160" s="584" t="s">
        <v>18</v>
      </c>
      <c r="I160" s="587">
        <f t="shared" si="6"/>
        <v>2316</v>
      </c>
      <c r="J160" s="588" t="s">
        <v>1347</v>
      </c>
      <c r="K160" s="589">
        <v>6</v>
      </c>
      <c r="L160" s="595">
        <v>386</v>
      </c>
      <c r="M160" s="591">
        <f t="shared" si="7"/>
        <v>0</v>
      </c>
    </row>
    <row r="161" spans="1:13" ht="78.75">
      <c r="A161" s="583">
        <v>156</v>
      </c>
      <c r="B161" s="607">
        <v>25</v>
      </c>
      <c r="C161" s="524" t="s">
        <v>1521</v>
      </c>
      <c r="D161" s="585" t="s">
        <v>655</v>
      </c>
      <c r="E161" s="585" t="s">
        <v>57</v>
      </c>
      <c r="F161" s="584" t="s">
        <v>300</v>
      </c>
      <c r="G161" s="603">
        <v>484</v>
      </c>
      <c r="H161" s="584" t="s">
        <v>18</v>
      </c>
      <c r="I161" s="587">
        <f t="shared" si="6"/>
        <v>12100</v>
      </c>
      <c r="J161" s="588" t="s">
        <v>1522</v>
      </c>
      <c r="K161" s="589">
        <v>25</v>
      </c>
      <c r="L161" s="595">
        <v>484</v>
      </c>
      <c r="M161" s="591">
        <f t="shared" si="7"/>
        <v>0</v>
      </c>
    </row>
    <row r="162" spans="1:13" ht="15.75">
      <c r="A162" s="583">
        <v>157</v>
      </c>
      <c r="B162" s="610">
        <v>10</v>
      </c>
      <c r="C162" s="524" t="s">
        <v>418</v>
      </c>
      <c r="D162" s="585" t="s">
        <v>655</v>
      </c>
      <c r="E162" s="585" t="s">
        <v>57</v>
      </c>
      <c r="F162" s="584" t="s">
        <v>90</v>
      </c>
      <c r="G162" s="603">
        <v>117.5</v>
      </c>
      <c r="H162" s="584" t="s">
        <v>91</v>
      </c>
      <c r="I162" s="587">
        <f t="shared" si="6"/>
        <v>1175</v>
      </c>
      <c r="J162" s="588" t="s">
        <v>1350</v>
      </c>
      <c r="K162" s="596">
        <v>10</v>
      </c>
      <c r="L162" s="595">
        <v>117.5</v>
      </c>
      <c r="M162" s="591">
        <f t="shared" si="7"/>
        <v>0</v>
      </c>
    </row>
    <row r="163" spans="1:13" ht="15.75">
      <c r="A163" s="583">
        <v>158</v>
      </c>
      <c r="B163" s="607">
        <v>12</v>
      </c>
      <c r="C163" s="524" t="s">
        <v>301</v>
      </c>
      <c r="D163" s="585" t="s">
        <v>655</v>
      </c>
      <c r="E163" s="585" t="s">
        <v>16</v>
      </c>
      <c r="F163" s="584" t="s">
        <v>302</v>
      </c>
      <c r="G163" s="603">
        <v>53</v>
      </c>
      <c r="H163" s="584" t="s">
        <v>18</v>
      </c>
      <c r="I163" s="587">
        <f t="shared" si="6"/>
        <v>636</v>
      </c>
      <c r="J163" s="588" t="s">
        <v>1523</v>
      </c>
      <c r="K163" s="589">
        <v>12</v>
      </c>
      <c r="L163" s="595">
        <v>53</v>
      </c>
      <c r="M163" s="591">
        <f t="shared" si="7"/>
        <v>0</v>
      </c>
    </row>
    <row r="164" spans="1:13" ht="15.75">
      <c r="A164" s="583">
        <v>159</v>
      </c>
      <c r="B164" s="607">
        <v>3</v>
      </c>
      <c r="C164" s="608" t="s">
        <v>294</v>
      </c>
      <c r="D164" s="585" t="s">
        <v>655</v>
      </c>
      <c r="E164" s="585" t="s">
        <v>16</v>
      </c>
      <c r="F164" s="584" t="s">
        <v>295</v>
      </c>
      <c r="G164" s="603">
        <v>4500</v>
      </c>
      <c r="H164" s="584" t="s">
        <v>18</v>
      </c>
      <c r="I164" s="587">
        <f t="shared" si="6"/>
        <v>13500</v>
      </c>
      <c r="J164" s="588" t="s">
        <v>1524</v>
      </c>
      <c r="K164" s="589">
        <v>3</v>
      </c>
      <c r="L164" s="590">
        <v>4500</v>
      </c>
      <c r="M164" s="591">
        <f t="shared" si="7"/>
        <v>0</v>
      </c>
    </row>
    <row r="165" spans="1:13" ht="31.5">
      <c r="A165" s="583">
        <v>160</v>
      </c>
      <c r="B165" s="607">
        <v>3</v>
      </c>
      <c r="C165" s="608" t="s">
        <v>310</v>
      </c>
      <c r="D165" s="585" t="s">
        <v>655</v>
      </c>
      <c r="E165" s="585" t="s">
        <v>16</v>
      </c>
      <c r="F165" s="584" t="s">
        <v>311</v>
      </c>
      <c r="G165" s="603">
        <v>146.63</v>
      </c>
      <c r="H165" s="584" t="s">
        <v>18</v>
      </c>
      <c r="I165" s="587">
        <f t="shared" si="6"/>
        <v>439.89</v>
      </c>
      <c r="J165" s="588" t="s">
        <v>1525</v>
      </c>
      <c r="K165" s="589">
        <v>3</v>
      </c>
      <c r="L165" s="595">
        <v>146.63</v>
      </c>
      <c r="M165" s="591">
        <f t="shared" si="7"/>
        <v>0</v>
      </c>
    </row>
    <row r="166" spans="1:13" ht="31.5">
      <c r="A166" s="583">
        <v>161</v>
      </c>
      <c r="B166" s="607">
        <v>3</v>
      </c>
      <c r="C166" s="608" t="s">
        <v>719</v>
      </c>
      <c r="D166" s="585" t="s">
        <v>655</v>
      </c>
      <c r="E166" s="585" t="s">
        <v>16</v>
      </c>
      <c r="F166" s="584" t="s">
        <v>150</v>
      </c>
      <c r="G166" s="603">
        <v>142</v>
      </c>
      <c r="H166" s="584" t="s">
        <v>18</v>
      </c>
      <c r="I166" s="587">
        <f t="shared" si="6"/>
        <v>426</v>
      </c>
      <c r="J166" s="588" t="s">
        <v>1398</v>
      </c>
      <c r="K166" s="589">
        <v>3</v>
      </c>
      <c r="L166" s="595">
        <v>142</v>
      </c>
      <c r="M166" s="591">
        <f t="shared" si="7"/>
        <v>0</v>
      </c>
    </row>
    <row r="167" spans="1:13" ht="15.75">
      <c r="A167" s="583">
        <v>162</v>
      </c>
      <c r="B167" s="607">
        <v>9</v>
      </c>
      <c r="C167" s="584" t="s">
        <v>306</v>
      </c>
      <c r="D167" s="585" t="s">
        <v>655</v>
      </c>
      <c r="E167" s="585" t="s">
        <v>16</v>
      </c>
      <c r="F167" s="608" t="s">
        <v>307</v>
      </c>
      <c r="G167" s="603">
        <v>41</v>
      </c>
      <c r="H167" s="584" t="s">
        <v>18</v>
      </c>
      <c r="I167" s="587">
        <f t="shared" si="6"/>
        <v>369</v>
      </c>
      <c r="J167" s="588" t="s">
        <v>1526</v>
      </c>
      <c r="K167" s="589">
        <v>9</v>
      </c>
      <c r="L167" s="595">
        <v>41</v>
      </c>
      <c r="M167" s="591">
        <f t="shared" si="7"/>
        <v>0</v>
      </c>
    </row>
    <row r="168" spans="1:13" ht="15.75">
      <c r="A168" s="583">
        <v>163</v>
      </c>
      <c r="B168" s="607">
        <v>9</v>
      </c>
      <c r="C168" s="584" t="s">
        <v>308</v>
      </c>
      <c r="D168" s="585" t="s">
        <v>655</v>
      </c>
      <c r="E168" s="585" t="s">
        <v>16</v>
      </c>
      <c r="F168" s="608" t="s">
        <v>309</v>
      </c>
      <c r="G168" s="603">
        <v>35</v>
      </c>
      <c r="H168" s="584" t="s">
        <v>18</v>
      </c>
      <c r="I168" s="587">
        <f t="shared" si="6"/>
        <v>315</v>
      </c>
      <c r="J168" s="588" t="s">
        <v>1527</v>
      </c>
      <c r="K168" s="589">
        <v>9</v>
      </c>
      <c r="L168" s="595">
        <v>35</v>
      </c>
      <c r="M168" s="591">
        <f t="shared" si="7"/>
        <v>0</v>
      </c>
    </row>
    <row r="169" spans="1:13" ht="15.75">
      <c r="A169" s="583">
        <v>164</v>
      </c>
      <c r="B169" s="607">
        <v>3</v>
      </c>
      <c r="C169" s="584" t="s">
        <v>292</v>
      </c>
      <c r="D169" s="585" t="s">
        <v>655</v>
      </c>
      <c r="E169" s="585" t="s">
        <v>16</v>
      </c>
      <c r="F169" s="608" t="s">
        <v>293</v>
      </c>
      <c r="G169" s="603">
        <v>880</v>
      </c>
      <c r="H169" s="584" t="s">
        <v>18</v>
      </c>
      <c r="I169" s="587">
        <f t="shared" si="6"/>
        <v>2640</v>
      </c>
      <c r="J169" s="588" t="s">
        <v>1528</v>
      </c>
      <c r="K169" s="589">
        <v>3</v>
      </c>
      <c r="L169" s="595">
        <v>880</v>
      </c>
      <c r="M169" s="591">
        <f t="shared" si="7"/>
        <v>0</v>
      </c>
    </row>
    <row r="170" spans="1:13" ht="71.25" customHeight="1">
      <c r="A170" s="583">
        <v>165</v>
      </c>
      <c r="B170" s="607">
        <v>6</v>
      </c>
      <c r="C170" s="608" t="s">
        <v>1529</v>
      </c>
      <c r="D170" s="585" t="s">
        <v>655</v>
      </c>
      <c r="E170" s="585" t="s">
        <v>16</v>
      </c>
      <c r="F170" s="608" t="s">
        <v>1530</v>
      </c>
      <c r="G170" s="603">
        <v>1934</v>
      </c>
      <c r="H170" s="584" t="s">
        <v>18</v>
      </c>
      <c r="I170" s="587">
        <f t="shared" si="6"/>
        <v>11604</v>
      </c>
      <c r="J170" s="588" t="s">
        <v>1531</v>
      </c>
      <c r="K170" s="589">
        <v>6</v>
      </c>
      <c r="L170" s="590">
        <v>1934</v>
      </c>
      <c r="M170" s="591">
        <f t="shared" si="7"/>
        <v>0</v>
      </c>
    </row>
    <row r="171" spans="1:13" ht="25.5" customHeight="1">
      <c r="A171" s="583">
        <v>166</v>
      </c>
      <c r="B171" s="611">
        <v>6</v>
      </c>
      <c r="C171" s="599" t="s">
        <v>235</v>
      </c>
      <c r="D171" s="585" t="s">
        <v>655</v>
      </c>
      <c r="E171" s="585" t="s">
        <v>16</v>
      </c>
      <c r="F171" s="599" t="s">
        <v>236</v>
      </c>
      <c r="G171" s="604">
        <v>4554</v>
      </c>
      <c r="H171" s="584" t="s">
        <v>18</v>
      </c>
      <c r="I171" s="587">
        <f t="shared" si="6"/>
        <v>27324</v>
      </c>
      <c r="J171" s="588" t="s">
        <v>1465</v>
      </c>
      <c r="K171" s="589">
        <v>6</v>
      </c>
      <c r="L171" s="590">
        <v>4554</v>
      </c>
      <c r="M171" s="591">
        <f t="shared" si="7"/>
        <v>0</v>
      </c>
    </row>
    <row r="172" spans="1:13" ht="32.25" customHeight="1">
      <c r="A172" s="583">
        <v>167</v>
      </c>
      <c r="B172" s="611">
        <v>8</v>
      </c>
      <c r="C172" s="599" t="s">
        <v>313</v>
      </c>
      <c r="D172" s="585" t="s">
        <v>655</v>
      </c>
      <c r="E172" s="585" t="s">
        <v>16</v>
      </c>
      <c r="F172" s="599" t="s">
        <v>314</v>
      </c>
      <c r="G172" s="604">
        <v>24151</v>
      </c>
      <c r="H172" s="584" t="s">
        <v>18</v>
      </c>
      <c r="I172" s="587">
        <f t="shared" si="6"/>
        <v>193208</v>
      </c>
      <c r="J172" s="588" t="s">
        <v>1532</v>
      </c>
      <c r="K172" s="589">
        <v>8</v>
      </c>
      <c r="L172" s="590">
        <v>24151</v>
      </c>
      <c r="M172" s="591">
        <f t="shared" si="7"/>
        <v>0</v>
      </c>
    </row>
    <row r="173" spans="1:13" ht="31.5" customHeight="1">
      <c r="A173" s="583">
        <v>168</v>
      </c>
      <c r="B173" s="611">
        <v>4500</v>
      </c>
      <c r="C173" s="599" t="s">
        <v>247</v>
      </c>
      <c r="D173" s="585" t="s">
        <v>655</v>
      </c>
      <c r="E173" s="585" t="s">
        <v>16</v>
      </c>
      <c r="F173" s="599" t="s">
        <v>248</v>
      </c>
      <c r="G173" s="600">
        <v>60.75</v>
      </c>
      <c r="H173" s="584" t="s">
        <v>18</v>
      </c>
      <c r="I173" s="587">
        <f t="shared" si="6"/>
        <v>273375</v>
      </c>
      <c r="J173" s="588" t="s">
        <v>1469</v>
      </c>
      <c r="K173" s="601">
        <v>4500</v>
      </c>
      <c r="L173" s="595">
        <v>60.75</v>
      </c>
      <c r="M173" s="591">
        <f t="shared" si="7"/>
        <v>0</v>
      </c>
    </row>
    <row r="174" spans="1:13" ht="15.75">
      <c r="A174" s="583">
        <v>169</v>
      </c>
      <c r="B174" s="612">
        <v>370</v>
      </c>
      <c r="C174" s="599" t="s">
        <v>233</v>
      </c>
      <c r="D174" s="585" t="s">
        <v>655</v>
      </c>
      <c r="E174" s="585" t="s">
        <v>16</v>
      </c>
      <c r="F174" s="599" t="s">
        <v>234</v>
      </c>
      <c r="G174" s="600">
        <v>56.5</v>
      </c>
      <c r="H174" s="584" t="s">
        <v>18</v>
      </c>
      <c r="I174" s="587">
        <f t="shared" si="6"/>
        <v>20905</v>
      </c>
      <c r="J174" s="588" t="s">
        <v>1463</v>
      </c>
      <c r="K174" s="596">
        <v>370</v>
      </c>
      <c r="L174" s="595">
        <v>56.5</v>
      </c>
      <c r="M174" s="591">
        <f t="shared" si="7"/>
        <v>0</v>
      </c>
    </row>
    <row r="175" spans="1:13" ht="15.75">
      <c r="A175" s="583">
        <v>170</v>
      </c>
      <c r="B175" s="598">
        <v>975</v>
      </c>
      <c r="C175" s="599" t="s">
        <v>1005</v>
      </c>
      <c r="D175" s="585" t="s">
        <v>655</v>
      </c>
      <c r="E175" s="585" t="s">
        <v>16</v>
      </c>
      <c r="F175" s="599" t="s">
        <v>230</v>
      </c>
      <c r="G175" s="600">
        <v>57.45</v>
      </c>
      <c r="H175" s="584" t="s">
        <v>18</v>
      </c>
      <c r="I175" s="587">
        <f t="shared" si="6"/>
        <v>56013.75</v>
      </c>
      <c r="J175" s="588" t="s">
        <v>1459</v>
      </c>
      <c r="K175" s="589">
        <v>975</v>
      </c>
      <c r="L175" s="595">
        <v>57.45</v>
      </c>
      <c r="M175" s="591">
        <f t="shared" si="7"/>
        <v>0</v>
      </c>
    </row>
    <row r="176" spans="1:13" ht="31.5">
      <c r="A176" s="583">
        <v>171</v>
      </c>
      <c r="B176" s="611">
        <v>3</v>
      </c>
      <c r="C176" s="599" t="s">
        <v>1001</v>
      </c>
      <c r="D176" s="585" t="s">
        <v>655</v>
      </c>
      <c r="E176" s="585" t="s">
        <v>16</v>
      </c>
      <c r="F176" s="599" t="s">
        <v>317</v>
      </c>
      <c r="G176" s="604">
        <v>40658.78</v>
      </c>
      <c r="H176" s="584" t="s">
        <v>18</v>
      </c>
      <c r="I176" s="587">
        <f t="shared" si="6"/>
        <v>121976.34</v>
      </c>
      <c r="J176" s="588" t="s">
        <v>1533</v>
      </c>
      <c r="K176" s="589">
        <v>3</v>
      </c>
      <c r="L176" s="590">
        <v>40658.78</v>
      </c>
      <c r="M176" s="591">
        <f t="shared" si="7"/>
        <v>0</v>
      </c>
    </row>
    <row r="177" spans="1:13" s="605" customFormat="1" ht="15.75">
      <c r="A177" s="583">
        <v>172</v>
      </c>
      <c r="B177" s="599">
        <v>7</v>
      </c>
      <c r="C177" s="599" t="s">
        <v>257</v>
      </c>
      <c r="D177" s="585" t="s">
        <v>655</v>
      </c>
      <c r="E177" s="585" t="s">
        <v>16</v>
      </c>
      <c r="F177" s="584" t="s">
        <v>258</v>
      </c>
      <c r="G177" s="603">
        <v>765</v>
      </c>
      <c r="H177" s="584" t="s">
        <v>18</v>
      </c>
      <c r="I177" s="587">
        <f t="shared" si="6"/>
        <v>5355</v>
      </c>
      <c r="J177" s="588" t="s">
        <v>1487</v>
      </c>
      <c r="K177" s="596">
        <v>7</v>
      </c>
      <c r="L177" s="595">
        <v>765</v>
      </c>
      <c r="M177" s="591">
        <f t="shared" si="7"/>
        <v>0</v>
      </c>
    </row>
    <row r="178" spans="1:13" ht="15.75">
      <c r="A178" s="583">
        <v>173</v>
      </c>
      <c r="B178" s="584">
        <v>24</v>
      </c>
      <c r="C178" s="524" t="s">
        <v>157</v>
      </c>
      <c r="D178" s="585" t="s">
        <v>655</v>
      </c>
      <c r="E178" s="585" t="s">
        <v>16</v>
      </c>
      <c r="F178" s="584" t="s">
        <v>158</v>
      </c>
      <c r="G178" s="603">
        <v>1024</v>
      </c>
      <c r="H178" s="603" t="s">
        <v>159</v>
      </c>
      <c r="I178" s="587">
        <f t="shared" si="6"/>
        <v>24576</v>
      </c>
      <c r="J178" s="588" t="s">
        <v>1404</v>
      </c>
      <c r="K178" s="589">
        <v>24</v>
      </c>
      <c r="L178" s="590">
        <v>1024</v>
      </c>
      <c r="M178" s="591">
        <f t="shared" si="7"/>
        <v>0</v>
      </c>
    </row>
    <row r="179" spans="1:13" ht="74.25" customHeight="1">
      <c r="A179" s="583">
        <v>174</v>
      </c>
      <c r="B179" s="584">
        <v>12</v>
      </c>
      <c r="C179" s="524" t="s">
        <v>1322</v>
      </c>
      <c r="D179" s="585" t="s">
        <v>655</v>
      </c>
      <c r="E179" s="585" t="s">
        <v>16</v>
      </c>
      <c r="F179" s="584" t="s">
        <v>29</v>
      </c>
      <c r="G179" s="603">
        <v>3299.7</v>
      </c>
      <c r="H179" s="603" t="s">
        <v>18</v>
      </c>
      <c r="I179" s="587">
        <f t="shared" si="6"/>
        <v>39596.399999999994</v>
      </c>
      <c r="J179" s="588" t="s">
        <v>1310</v>
      </c>
      <c r="K179" s="589">
        <v>12</v>
      </c>
      <c r="L179" s="590">
        <v>3299.7</v>
      </c>
      <c r="M179" s="591">
        <f t="shared" si="7"/>
        <v>0</v>
      </c>
    </row>
    <row r="180" spans="1:13" ht="15.75">
      <c r="A180" s="583">
        <v>175</v>
      </c>
      <c r="B180" s="584">
        <v>24</v>
      </c>
      <c r="C180" s="524" t="s">
        <v>161</v>
      </c>
      <c r="D180" s="585" t="s">
        <v>655</v>
      </c>
      <c r="E180" s="585" t="s">
        <v>16</v>
      </c>
      <c r="F180" s="584" t="s">
        <v>162</v>
      </c>
      <c r="G180" s="603">
        <v>1024</v>
      </c>
      <c r="H180" s="603" t="s">
        <v>159</v>
      </c>
      <c r="I180" s="587">
        <f t="shared" si="6"/>
        <v>24576</v>
      </c>
      <c r="J180" s="588" t="s">
        <v>1405</v>
      </c>
      <c r="K180" s="589">
        <v>24</v>
      </c>
      <c r="L180" s="590">
        <v>1024</v>
      </c>
      <c r="M180" s="591">
        <f t="shared" si="7"/>
        <v>0</v>
      </c>
    </row>
    <row r="181" spans="1:13" ht="175.5">
      <c r="A181" s="583">
        <v>176</v>
      </c>
      <c r="B181" s="584">
        <v>50</v>
      </c>
      <c r="C181" s="524" t="s">
        <v>1534</v>
      </c>
      <c r="D181" s="585" t="s">
        <v>655</v>
      </c>
      <c r="E181" s="585" t="s">
        <v>16</v>
      </c>
      <c r="F181" s="584" t="s">
        <v>1535</v>
      </c>
      <c r="G181" s="603">
        <v>465.46</v>
      </c>
      <c r="H181" s="603" t="s">
        <v>94</v>
      </c>
      <c r="I181" s="587">
        <f t="shared" si="6"/>
        <v>23273</v>
      </c>
      <c r="J181" s="588" t="s">
        <v>1536</v>
      </c>
      <c r="K181" s="596">
        <v>50</v>
      </c>
      <c r="L181" s="595">
        <v>465.46</v>
      </c>
      <c r="M181" s="591">
        <f t="shared" si="7"/>
        <v>0</v>
      </c>
    </row>
    <row r="182" spans="1:13" ht="187.5" customHeight="1">
      <c r="A182" s="583">
        <v>177</v>
      </c>
      <c r="B182" s="584">
        <v>2950</v>
      </c>
      <c r="C182" s="524" t="s">
        <v>1537</v>
      </c>
      <c r="D182" s="585" t="s">
        <v>655</v>
      </c>
      <c r="E182" s="585" t="s">
        <v>16</v>
      </c>
      <c r="F182" s="584" t="s">
        <v>322</v>
      </c>
      <c r="G182" s="603">
        <v>1073.94</v>
      </c>
      <c r="H182" s="603" t="s">
        <v>94</v>
      </c>
      <c r="I182" s="587">
        <f t="shared" si="6"/>
        <v>3168123</v>
      </c>
      <c r="J182" s="588" t="s">
        <v>1538</v>
      </c>
      <c r="K182" s="601">
        <v>2950</v>
      </c>
      <c r="L182" s="590">
        <v>1073.94</v>
      </c>
      <c r="M182" s="591">
        <f t="shared" si="7"/>
        <v>0</v>
      </c>
    </row>
    <row r="183" spans="1:13" ht="201" customHeight="1">
      <c r="A183" s="583">
        <v>178</v>
      </c>
      <c r="B183" s="584">
        <v>1000</v>
      </c>
      <c r="C183" s="524" t="s">
        <v>1539</v>
      </c>
      <c r="D183" s="585" t="s">
        <v>655</v>
      </c>
      <c r="E183" s="585" t="s">
        <v>16</v>
      </c>
      <c r="F183" s="584" t="s">
        <v>1540</v>
      </c>
      <c r="G183" s="603">
        <v>1199.4000000000001</v>
      </c>
      <c r="H183" s="603" t="s">
        <v>94</v>
      </c>
      <c r="I183" s="587">
        <f t="shared" si="6"/>
        <v>1199400</v>
      </c>
      <c r="J183" s="588" t="s">
        <v>1541</v>
      </c>
      <c r="K183" s="601">
        <v>1000</v>
      </c>
      <c r="L183" s="590">
        <v>1199.4000000000001</v>
      </c>
      <c r="M183" s="591">
        <f t="shared" si="7"/>
        <v>0</v>
      </c>
    </row>
    <row r="184" spans="1:13" s="609" customFormat="1" ht="42" customHeight="1">
      <c r="A184" s="583">
        <v>179</v>
      </c>
      <c r="B184" s="584">
        <v>3000</v>
      </c>
      <c r="C184" s="524" t="s">
        <v>1542</v>
      </c>
      <c r="D184" s="594" t="s">
        <v>655</v>
      </c>
      <c r="E184" s="594" t="s">
        <v>16</v>
      </c>
      <c r="F184" s="584" t="s">
        <v>1543</v>
      </c>
      <c r="G184" s="603">
        <v>1075</v>
      </c>
      <c r="H184" s="603" t="s">
        <v>94</v>
      </c>
      <c r="I184" s="587">
        <f t="shared" si="6"/>
        <v>3225000</v>
      </c>
      <c r="J184" s="588" t="s">
        <v>1544</v>
      </c>
      <c r="K184" s="606">
        <v>3000</v>
      </c>
      <c r="L184" s="590">
        <v>1075</v>
      </c>
      <c r="M184" s="591">
        <f t="shared" si="7"/>
        <v>0</v>
      </c>
    </row>
    <row r="185" spans="1:13" ht="24" customHeight="1">
      <c r="A185" s="583">
        <v>180</v>
      </c>
      <c r="B185" s="584">
        <v>70</v>
      </c>
      <c r="C185" s="584" t="s">
        <v>1051</v>
      </c>
      <c r="D185" s="585" t="s">
        <v>655</v>
      </c>
      <c r="E185" s="585" t="s">
        <v>16</v>
      </c>
      <c r="F185" s="584" t="s">
        <v>270</v>
      </c>
      <c r="G185" s="603">
        <v>2745</v>
      </c>
      <c r="H185" s="603" t="s">
        <v>18</v>
      </c>
      <c r="I185" s="587">
        <f t="shared" si="6"/>
        <v>192150</v>
      </c>
      <c r="J185" s="588" t="s">
        <v>1501</v>
      </c>
      <c r="K185" s="589">
        <v>70</v>
      </c>
      <c r="L185" s="590">
        <v>2745</v>
      </c>
      <c r="M185" s="591">
        <f t="shared" si="7"/>
        <v>0</v>
      </c>
    </row>
    <row r="186" spans="1:13" ht="25.5" customHeight="1">
      <c r="A186" s="583">
        <v>181</v>
      </c>
      <c r="B186" s="584">
        <v>24</v>
      </c>
      <c r="C186" s="524" t="s">
        <v>1545</v>
      </c>
      <c r="D186" s="585" t="s">
        <v>655</v>
      </c>
      <c r="E186" s="585" t="s">
        <v>16</v>
      </c>
      <c r="F186" s="584" t="s">
        <v>327</v>
      </c>
      <c r="G186" s="603">
        <v>3725.45</v>
      </c>
      <c r="H186" s="603" t="s">
        <v>18</v>
      </c>
      <c r="I186" s="587">
        <f t="shared" si="6"/>
        <v>89410.799999999988</v>
      </c>
      <c r="J186" s="588" t="s">
        <v>1546</v>
      </c>
      <c r="K186" s="589">
        <v>24</v>
      </c>
      <c r="L186" s="590">
        <v>3725.45</v>
      </c>
      <c r="M186" s="591">
        <f t="shared" si="7"/>
        <v>0</v>
      </c>
    </row>
    <row r="187" spans="1:13" ht="27.75" customHeight="1">
      <c r="A187" s="583">
        <v>182</v>
      </c>
      <c r="B187" s="586">
        <v>2000</v>
      </c>
      <c r="C187" s="584" t="s">
        <v>1547</v>
      </c>
      <c r="D187" s="585" t="s">
        <v>655</v>
      </c>
      <c r="E187" s="585" t="s">
        <v>57</v>
      </c>
      <c r="F187" s="584" t="s">
        <v>329</v>
      </c>
      <c r="G187" s="603">
        <v>740</v>
      </c>
      <c r="H187" s="603" t="s">
        <v>94</v>
      </c>
      <c r="I187" s="587">
        <f t="shared" si="6"/>
        <v>1480000</v>
      </c>
      <c r="J187" s="588" t="s">
        <v>1548</v>
      </c>
      <c r="K187" s="601">
        <v>2000</v>
      </c>
      <c r="L187" s="595">
        <v>740</v>
      </c>
      <c r="M187" s="591">
        <f t="shared" si="7"/>
        <v>0</v>
      </c>
    </row>
    <row r="188" spans="1:13" ht="32.25" customHeight="1">
      <c r="A188" s="583">
        <v>183</v>
      </c>
      <c r="B188" s="584">
        <v>500</v>
      </c>
      <c r="C188" s="584" t="s">
        <v>1549</v>
      </c>
      <c r="D188" s="585" t="s">
        <v>655</v>
      </c>
      <c r="E188" s="585" t="s">
        <v>57</v>
      </c>
      <c r="F188" s="584" t="s">
        <v>331</v>
      </c>
      <c r="G188" s="603">
        <v>759</v>
      </c>
      <c r="H188" s="603" t="s">
        <v>94</v>
      </c>
      <c r="I188" s="587">
        <f t="shared" si="6"/>
        <v>379500</v>
      </c>
      <c r="J188" s="588" t="s">
        <v>1550</v>
      </c>
      <c r="K188" s="596">
        <v>500</v>
      </c>
      <c r="L188" s="595">
        <v>759</v>
      </c>
      <c r="M188" s="591">
        <f t="shared" si="7"/>
        <v>0</v>
      </c>
    </row>
    <row r="189" spans="1:13" ht="24" customHeight="1">
      <c r="A189" s="583">
        <v>184</v>
      </c>
      <c r="B189" s="584">
        <v>500</v>
      </c>
      <c r="C189" s="524" t="s">
        <v>1551</v>
      </c>
      <c r="D189" s="585" t="s">
        <v>655</v>
      </c>
      <c r="E189" s="585" t="s">
        <v>57</v>
      </c>
      <c r="F189" s="584" t="s">
        <v>333</v>
      </c>
      <c r="G189" s="603">
        <v>80</v>
      </c>
      <c r="H189" s="603" t="s">
        <v>94</v>
      </c>
      <c r="I189" s="587">
        <f t="shared" si="6"/>
        <v>40000</v>
      </c>
      <c r="J189" s="588" t="s">
        <v>1552</v>
      </c>
      <c r="K189" s="596">
        <v>500</v>
      </c>
      <c r="L189" s="595">
        <v>80</v>
      </c>
      <c r="M189" s="591">
        <f t="shared" si="7"/>
        <v>0</v>
      </c>
    </row>
    <row r="190" spans="1:13" ht="30.75" customHeight="1">
      <c r="A190" s="583">
        <v>185</v>
      </c>
      <c r="B190" s="584">
        <v>16</v>
      </c>
      <c r="C190" s="524" t="s">
        <v>1553</v>
      </c>
      <c r="D190" s="585" t="s">
        <v>655</v>
      </c>
      <c r="E190" s="585" t="s">
        <v>16</v>
      </c>
      <c r="F190" s="584" t="s">
        <v>335</v>
      </c>
      <c r="G190" s="603">
        <v>2370.63</v>
      </c>
      <c r="H190" s="603" t="s">
        <v>18</v>
      </c>
      <c r="I190" s="587">
        <f t="shared" si="6"/>
        <v>37930.080000000002</v>
      </c>
      <c r="J190" s="588" t="s">
        <v>1554</v>
      </c>
      <c r="K190" s="589">
        <v>16</v>
      </c>
      <c r="L190" s="590">
        <v>2370.63</v>
      </c>
      <c r="M190" s="591">
        <f t="shared" si="7"/>
        <v>0</v>
      </c>
    </row>
    <row r="191" spans="1:13" ht="78.75">
      <c r="A191" s="583">
        <v>186</v>
      </c>
      <c r="B191" s="584">
        <v>160</v>
      </c>
      <c r="C191" s="524" t="s">
        <v>1555</v>
      </c>
      <c r="D191" s="585" t="s">
        <v>655</v>
      </c>
      <c r="E191" s="585" t="s">
        <v>16</v>
      </c>
      <c r="F191" s="584" t="s">
        <v>324</v>
      </c>
      <c r="G191" s="603">
        <v>144.08000000000001</v>
      </c>
      <c r="H191" s="603" t="s">
        <v>94</v>
      </c>
      <c r="I191" s="587">
        <f t="shared" si="6"/>
        <v>23052.800000000003</v>
      </c>
      <c r="J191" s="588" t="s">
        <v>1556</v>
      </c>
      <c r="K191" s="596">
        <v>160</v>
      </c>
      <c r="L191" s="595">
        <v>144.08000000000001</v>
      </c>
      <c r="M191" s="591">
        <f t="shared" si="7"/>
        <v>0</v>
      </c>
    </row>
    <row r="192" spans="1:13" ht="47.25">
      <c r="A192" s="583">
        <v>187</v>
      </c>
      <c r="B192" s="586">
        <v>7000</v>
      </c>
      <c r="C192" s="524" t="s">
        <v>1512</v>
      </c>
      <c r="D192" s="585" t="s">
        <v>655</v>
      </c>
      <c r="E192" s="585" t="s">
        <v>16</v>
      </c>
      <c r="F192" s="584" t="s">
        <v>282</v>
      </c>
      <c r="G192" s="603">
        <v>30</v>
      </c>
      <c r="H192" s="603" t="s">
        <v>94</v>
      </c>
      <c r="I192" s="587">
        <f t="shared" si="6"/>
        <v>210000</v>
      </c>
      <c r="J192" s="588" t="s">
        <v>1513</v>
      </c>
      <c r="K192" s="601">
        <v>7000</v>
      </c>
      <c r="L192" s="595">
        <v>30</v>
      </c>
      <c r="M192" s="591">
        <f t="shared" si="7"/>
        <v>0</v>
      </c>
    </row>
    <row r="193" spans="1:13" ht="47.25">
      <c r="A193" s="583">
        <v>188</v>
      </c>
      <c r="B193" s="584">
        <v>16</v>
      </c>
      <c r="C193" s="524" t="s">
        <v>1514</v>
      </c>
      <c r="D193" s="585" t="s">
        <v>655</v>
      </c>
      <c r="E193" s="585" t="s">
        <v>16</v>
      </c>
      <c r="F193" s="584" t="s">
        <v>284</v>
      </c>
      <c r="G193" s="603">
        <v>512.54999999999995</v>
      </c>
      <c r="H193" s="603" t="s">
        <v>18</v>
      </c>
      <c r="I193" s="587">
        <f t="shared" si="6"/>
        <v>8200.7999999999993</v>
      </c>
      <c r="J193" s="588" t="s">
        <v>1515</v>
      </c>
      <c r="K193" s="589">
        <v>16</v>
      </c>
      <c r="L193" s="595">
        <v>512.54999999999995</v>
      </c>
      <c r="M193" s="591">
        <f t="shared" si="7"/>
        <v>0</v>
      </c>
    </row>
    <row r="194" spans="1:13" ht="47.25">
      <c r="A194" s="583">
        <v>189</v>
      </c>
      <c r="B194" s="584">
        <v>16</v>
      </c>
      <c r="C194" s="524" t="s">
        <v>1557</v>
      </c>
      <c r="D194" s="585" t="s">
        <v>655</v>
      </c>
      <c r="E194" s="585" t="s">
        <v>16</v>
      </c>
      <c r="F194" s="584" t="s">
        <v>286</v>
      </c>
      <c r="G194" s="603">
        <v>1132</v>
      </c>
      <c r="H194" s="603" t="s">
        <v>18</v>
      </c>
      <c r="I194" s="587">
        <f t="shared" si="6"/>
        <v>18112</v>
      </c>
      <c r="J194" s="588" t="s">
        <v>1516</v>
      </c>
      <c r="K194" s="589">
        <v>16</v>
      </c>
      <c r="L194" s="590">
        <v>1132</v>
      </c>
      <c r="M194" s="591">
        <f t="shared" si="7"/>
        <v>0</v>
      </c>
    </row>
    <row r="195" spans="1:13" ht="48" customHeight="1">
      <c r="A195" s="583">
        <v>190</v>
      </c>
      <c r="B195" s="584">
        <v>8</v>
      </c>
      <c r="C195" s="524" t="s">
        <v>1517</v>
      </c>
      <c r="D195" s="585" t="s">
        <v>655</v>
      </c>
      <c r="E195" s="585" t="s">
        <v>16</v>
      </c>
      <c r="F195" s="584" t="s">
        <v>135</v>
      </c>
      <c r="G195" s="603">
        <v>990.68</v>
      </c>
      <c r="H195" s="603" t="s">
        <v>18</v>
      </c>
      <c r="I195" s="587">
        <f t="shared" si="6"/>
        <v>7925.44</v>
      </c>
      <c r="J195" s="588" t="s">
        <v>1387</v>
      </c>
      <c r="K195" s="589">
        <v>8</v>
      </c>
      <c r="L195" s="595">
        <v>990.68</v>
      </c>
      <c r="M195" s="591">
        <f t="shared" si="7"/>
        <v>0</v>
      </c>
    </row>
    <row r="196" spans="1:13" ht="96" customHeight="1">
      <c r="A196" s="583">
        <v>191</v>
      </c>
      <c r="B196" s="584">
        <v>16</v>
      </c>
      <c r="C196" s="524" t="s">
        <v>1571</v>
      </c>
      <c r="D196" s="585" t="s">
        <v>655</v>
      </c>
      <c r="E196" s="585" t="s">
        <v>16</v>
      </c>
      <c r="F196" s="584" t="s">
        <v>137</v>
      </c>
      <c r="G196" s="603">
        <v>2643.83</v>
      </c>
      <c r="H196" s="603" t="s">
        <v>18</v>
      </c>
      <c r="I196" s="587">
        <f t="shared" si="6"/>
        <v>42301.279999999999</v>
      </c>
      <c r="J196" s="588" t="s">
        <v>1389</v>
      </c>
      <c r="K196" s="589">
        <v>16</v>
      </c>
      <c r="L196" s="590">
        <v>2643.83</v>
      </c>
      <c r="M196" s="591">
        <f t="shared" si="7"/>
        <v>0</v>
      </c>
    </row>
    <row r="197" spans="1:13" ht="47.25">
      <c r="A197" s="583">
        <v>192</v>
      </c>
      <c r="B197" s="584">
        <v>200</v>
      </c>
      <c r="C197" s="594" t="s">
        <v>87</v>
      </c>
      <c r="D197" s="585" t="s">
        <v>655</v>
      </c>
      <c r="E197" s="585" t="s">
        <v>16</v>
      </c>
      <c r="F197" s="584" t="s">
        <v>88</v>
      </c>
      <c r="G197" s="603">
        <v>41</v>
      </c>
      <c r="H197" s="603" t="s">
        <v>86</v>
      </c>
      <c r="I197" s="587">
        <f t="shared" si="6"/>
        <v>8200</v>
      </c>
      <c r="J197" s="588" t="s">
        <v>1349</v>
      </c>
      <c r="K197" s="589">
        <v>200</v>
      </c>
      <c r="L197" s="595">
        <v>41</v>
      </c>
      <c r="M197" s="591">
        <f t="shared" si="7"/>
        <v>0</v>
      </c>
    </row>
    <row r="198" spans="1:13" ht="47.25" customHeight="1">
      <c r="A198" s="583">
        <v>193</v>
      </c>
      <c r="B198" s="584">
        <v>7.52</v>
      </c>
      <c r="C198" s="524" t="s">
        <v>1412</v>
      </c>
      <c r="D198" s="585" t="s">
        <v>655</v>
      </c>
      <c r="E198" s="585" t="s">
        <v>16</v>
      </c>
      <c r="F198" s="584" t="s">
        <v>139</v>
      </c>
      <c r="G198" s="603">
        <v>6579</v>
      </c>
      <c r="H198" s="603" t="s">
        <v>140</v>
      </c>
      <c r="I198" s="587">
        <f t="shared" si="6"/>
        <v>49474.079999999994</v>
      </c>
      <c r="J198" s="588" t="s">
        <v>1391</v>
      </c>
      <c r="K198" s="596">
        <v>7.52</v>
      </c>
      <c r="L198" s="590">
        <v>6579</v>
      </c>
      <c r="M198" s="591">
        <f t="shared" si="7"/>
        <v>0</v>
      </c>
    </row>
    <row r="199" spans="1:13" ht="15.75">
      <c r="A199" s="583">
        <v>194</v>
      </c>
      <c r="B199" s="584">
        <v>0.248</v>
      </c>
      <c r="C199" s="524" t="s">
        <v>1392</v>
      </c>
      <c r="D199" s="585" t="s">
        <v>655</v>
      </c>
      <c r="E199" s="585" t="s">
        <v>16</v>
      </c>
      <c r="F199" s="584" t="s">
        <v>142</v>
      </c>
      <c r="G199" s="603">
        <v>3892.98</v>
      </c>
      <c r="H199" s="603" t="s">
        <v>140</v>
      </c>
      <c r="I199" s="587">
        <f t="shared" ref="I199:I216" si="8">B199*G199</f>
        <v>965.45903999999996</v>
      </c>
      <c r="J199" s="588" t="s">
        <v>1393</v>
      </c>
      <c r="K199" s="596">
        <v>0.248</v>
      </c>
      <c r="L199" s="590">
        <v>3892.98</v>
      </c>
      <c r="M199" s="591">
        <f t="shared" ref="M199:M216" si="9">B199-K199</f>
        <v>0</v>
      </c>
    </row>
    <row r="200" spans="1:13" ht="78.75">
      <c r="A200" s="583">
        <v>195</v>
      </c>
      <c r="B200" s="584">
        <v>0.4</v>
      </c>
      <c r="C200" s="594" t="s">
        <v>1559</v>
      </c>
      <c r="D200" s="585" t="s">
        <v>655</v>
      </c>
      <c r="E200" s="585" t="s">
        <v>57</v>
      </c>
      <c r="F200" s="584" t="s">
        <v>64</v>
      </c>
      <c r="G200" s="603">
        <v>3426</v>
      </c>
      <c r="H200" s="603" t="s">
        <v>18</v>
      </c>
      <c r="I200" s="587">
        <f t="shared" si="8"/>
        <v>1370.4</v>
      </c>
      <c r="J200" s="588" t="s">
        <v>1334</v>
      </c>
      <c r="K200" s="596">
        <v>0.4</v>
      </c>
      <c r="L200" s="590">
        <v>3426</v>
      </c>
      <c r="M200" s="591">
        <f t="shared" si="9"/>
        <v>0</v>
      </c>
    </row>
    <row r="201" spans="1:13" ht="27" customHeight="1">
      <c r="A201" s="583">
        <v>196</v>
      </c>
      <c r="B201" s="584">
        <v>16</v>
      </c>
      <c r="C201" s="584" t="s">
        <v>1560</v>
      </c>
      <c r="D201" s="585" t="s">
        <v>655</v>
      </c>
      <c r="E201" s="585" t="s">
        <v>57</v>
      </c>
      <c r="F201" s="584" t="s">
        <v>296</v>
      </c>
      <c r="G201" s="603">
        <v>2789</v>
      </c>
      <c r="H201" s="603" t="s">
        <v>18</v>
      </c>
      <c r="I201" s="587">
        <f t="shared" si="8"/>
        <v>44624</v>
      </c>
      <c r="J201" s="588" t="s">
        <v>1520</v>
      </c>
      <c r="K201" s="589">
        <v>16</v>
      </c>
      <c r="L201" s="590">
        <v>2789</v>
      </c>
      <c r="M201" s="591">
        <f t="shared" si="9"/>
        <v>0</v>
      </c>
    </row>
    <row r="202" spans="1:13" ht="73.5" customHeight="1">
      <c r="A202" s="583">
        <v>197</v>
      </c>
      <c r="B202" s="584">
        <v>16</v>
      </c>
      <c r="C202" s="524" t="s">
        <v>80</v>
      </c>
      <c r="D202" s="585" t="s">
        <v>655</v>
      </c>
      <c r="E202" s="585" t="s">
        <v>16</v>
      </c>
      <c r="F202" s="584" t="s">
        <v>81</v>
      </c>
      <c r="G202" s="603">
        <v>1234.2</v>
      </c>
      <c r="H202" s="603" t="s">
        <v>18</v>
      </c>
      <c r="I202" s="587">
        <f t="shared" si="8"/>
        <v>19747.2</v>
      </c>
      <c r="J202" s="588" t="s">
        <v>1346</v>
      </c>
      <c r="K202" s="589">
        <v>16</v>
      </c>
      <c r="L202" s="590">
        <v>1234.2</v>
      </c>
      <c r="M202" s="591">
        <f t="shared" si="9"/>
        <v>0</v>
      </c>
    </row>
    <row r="203" spans="1:13" ht="47.25">
      <c r="A203" s="583">
        <v>198</v>
      </c>
      <c r="B203" s="584">
        <v>16</v>
      </c>
      <c r="C203" s="524" t="s">
        <v>82</v>
      </c>
      <c r="D203" s="585" t="s">
        <v>655</v>
      </c>
      <c r="E203" s="585" t="s">
        <v>16</v>
      </c>
      <c r="F203" s="584" t="s">
        <v>83</v>
      </c>
      <c r="G203" s="603">
        <v>386</v>
      </c>
      <c r="H203" s="603" t="s">
        <v>18</v>
      </c>
      <c r="I203" s="587">
        <f t="shared" si="8"/>
        <v>6176</v>
      </c>
      <c r="J203" s="588" t="s">
        <v>1347</v>
      </c>
      <c r="K203" s="589">
        <v>16</v>
      </c>
      <c r="L203" s="595">
        <v>386</v>
      </c>
      <c r="M203" s="591">
        <f t="shared" si="9"/>
        <v>0</v>
      </c>
    </row>
    <row r="204" spans="1:13" ht="78.75" customHeight="1">
      <c r="A204" s="583">
        <v>199</v>
      </c>
      <c r="B204" s="584">
        <v>70</v>
      </c>
      <c r="C204" s="524" t="s">
        <v>1521</v>
      </c>
      <c r="D204" s="585" t="s">
        <v>655</v>
      </c>
      <c r="E204" s="585" t="s">
        <v>16</v>
      </c>
      <c r="F204" s="584" t="s">
        <v>300</v>
      </c>
      <c r="G204" s="603">
        <v>484</v>
      </c>
      <c r="H204" s="603" t="s">
        <v>18</v>
      </c>
      <c r="I204" s="587">
        <f t="shared" si="8"/>
        <v>33880</v>
      </c>
      <c r="J204" s="588" t="s">
        <v>1522</v>
      </c>
      <c r="K204" s="589">
        <v>70</v>
      </c>
      <c r="L204" s="595">
        <v>484</v>
      </c>
      <c r="M204" s="591">
        <f t="shared" si="9"/>
        <v>0</v>
      </c>
    </row>
    <row r="205" spans="1:13" ht="22.5" customHeight="1">
      <c r="A205" s="583">
        <v>200</v>
      </c>
      <c r="B205" s="584">
        <v>8</v>
      </c>
      <c r="C205" s="524" t="s">
        <v>301</v>
      </c>
      <c r="D205" s="585" t="s">
        <v>655</v>
      </c>
      <c r="E205" s="585" t="s">
        <v>16</v>
      </c>
      <c r="F205" s="584" t="s">
        <v>302</v>
      </c>
      <c r="G205" s="603">
        <v>53</v>
      </c>
      <c r="H205" s="603" t="s">
        <v>18</v>
      </c>
      <c r="I205" s="587">
        <f t="shared" si="8"/>
        <v>424</v>
      </c>
      <c r="J205" s="588" t="s">
        <v>1523</v>
      </c>
      <c r="K205" s="589">
        <v>8</v>
      </c>
      <c r="L205" s="595">
        <v>53</v>
      </c>
      <c r="M205" s="591">
        <f t="shared" si="9"/>
        <v>0</v>
      </c>
    </row>
    <row r="206" spans="1:13" ht="22.5" customHeight="1">
      <c r="A206" s="583">
        <v>201</v>
      </c>
      <c r="B206" s="584">
        <v>10</v>
      </c>
      <c r="C206" s="584" t="s">
        <v>418</v>
      </c>
      <c r="D206" s="585" t="s">
        <v>655</v>
      </c>
      <c r="E206" s="585" t="s">
        <v>57</v>
      </c>
      <c r="F206" s="584" t="s">
        <v>90</v>
      </c>
      <c r="G206" s="603">
        <v>117.5</v>
      </c>
      <c r="H206" s="603" t="s">
        <v>91</v>
      </c>
      <c r="I206" s="587">
        <f t="shared" si="8"/>
        <v>1175</v>
      </c>
      <c r="J206" s="588" t="s">
        <v>1350</v>
      </c>
      <c r="K206" s="596">
        <v>10</v>
      </c>
      <c r="L206" s="595">
        <v>117.5</v>
      </c>
      <c r="M206" s="591">
        <f t="shared" si="9"/>
        <v>0</v>
      </c>
    </row>
    <row r="207" spans="1:13" ht="42.75" customHeight="1">
      <c r="A207" s="583">
        <v>202</v>
      </c>
      <c r="B207" s="584">
        <v>8</v>
      </c>
      <c r="C207" s="608" t="s">
        <v>1561</v>
      </c>
      <c r="D207" s="585" t="s">
        <v>655</v>
      </c>
      <c r="E207" s="585" t="s">
        <v>16</v>
      </c>
      <c r="F207" s="584" t="s">
        <v>341</v>
      </c>
      <c r="G207" s="603">
        <v>3200</v>
      </c>
      <c r="H207" s="603" t="s">
        <v>18</v>
      </c>
      <c r="I207" s="587">
        <f t="shared" si="8"/>
        <v>25600</v>
      </c>
      <c r="J207" s="588" t="s">
        <v>1562</v>
      </c>
      <c r="K207" s="589">
        <v>8</v>
      </c>
      <c r="L207" s="590">
        <v>3200</v>
      </c>
      <c r="M207" s="591">
        <f t="shared" si="9"/>
        <v>0</v>
      </c>
    </row>
    <row r="208" spans="1:13" ht="31.5">
      <c r="A208" s="583">
        <v>203</v>
      </c>
      <c r="B208" s="584">
        <v>8</v>
      </c>
      <c r="C208" s="608" t="s">
        <v>310</v>
      </c>
      <c r="D208" s="585" t="s">
        <v>655</v>
      </c>
      <c r="E208" s="585" t="s">
        <v>16</v>
      </c>
      <c r="F208" s="584" t="s">
        <v>311</v>
      </c>
      <c r="G208" s="603">
        <v>146.63</v>
      </c>
      <c r="H208" s="603" t="s">
        <v>18</v>
      </c>
      <c r="I208" s="587">
        <f t="shared" si="8"/>
        <v>1173.04</v>
      </c>
      <c r="J208" s="588" t="s">
        <v>1525</v>
      </c>
      <c r="K208" s="589">
        <v>8</v>
      </c>
      <c r="L208" s="595">
        <v>146.63</v>
      </c>
      <c r="M208" s="591">
        <f t="shared" si="9"/>
        <v>0</v>
      </c>
    </row>
    <row r="209" spans="1:13" ht="31.5">
      <c r="A209" s="583">
        <v>204</v>
      </c>
      <c r="B209" s="584">
        <v>8</v>
      </c>
      <c r="C209" s="608" t="s">
        <v>719</v>
      </c>
      <c r="D209" s="585" t="s">
        <v>655</v>
      </c>
      <c r="E209" s="585" t="s">
        <v>16</v>
      </c>
      <c r="F209" s="584" t="s">
        <v>150</v>
      </c>
      <c r="G209" s="603">
        <v>142</v>
      </c>
      <c r="H209" s="603" t="s">
        <v>18</v>
      </c>
      <c r="I209" s="587">
        <f t="shared" si="8"/>
        <v>1136</v>
      </c>
      <c r="J209" s="588" t="s">
        <v>1398</v>
      </c>
      <c r="K209" s="589">
        <v>8</v>
      </c>
      <c r="L209" s="595">
        <v>142</v>
      </c>
      <c r="M209" s="591">
        <f t="shared" si="9"/>
        <v>0</v>
      </c>
    </row>
    <row r="210" spans="1:13" ht="15.75">
      <c r="A210" s="583">
        <v>205</v>
      </c>
      <c r="B210" s="611">
        <v>8</v>
      </c>
      <c r="C210" s="599" t="s">
        <v>347</v>
      </c>
      <c r="D210" s="585" t="s">
        <v>655</v>
      </c>
      <c r="E210" s="585" t="s">
        <v>16</v>
      </c>
      <c r="F210" s="599" t="s">
        <v>348</v>
      </c>
      <c r="G210" s="604">
        <v>1372.88</v>
      </c>
      <c r="H210" s="599" t="s">
        <v>18</v>
      </c>
      <c r="I210" s="587">
        <f t="shared" si="8"/>
        <v>10983.04</v>
      </c>
      <c r="J210" s="588" t="s">
        <v>1572</v>
      </c>
      <c r="K210" s="589">
        <v>8</v>
      </c>
      <c r="L210" s="590">
        <v>1372.88</v>
      </c>
      <c r="M210" s="591">
        <f t="shared" si="9"/>
        <v>0</v>
      </c>
    </row>
    <row r="211" spans="1:13" ht="15.75">
      <c r="A211" s="583">
        <v>206</v>
      </c>
      <c r="B211" s="611">
        <v>24</v>
      </c>
      <c r="C211" s="599" t="s">
        <v>345</v>
      </c>
      <c r="D211" s="585" t="s">
        <v>655</v>
      </c>
      <c r="E211" s="585" t="s">
        <v>16</v>
      </c>
      <c r="F211" s="599" t="s">
        <v>346</v>
      </c>
      <c r="G211" s="604">
        <v>4110.17</v>
      </c>
      <c r="H211" s="599" t="s">
        <v>18</v>
      </c>
      <c r="I211" s="587">
        <f t="shared" si="8"/>
        <v>98644.08</v>
      </c>
      <c r="J211" s="588" t="s">
        <v>1563</v>
      </c>
      <c r="K211" s="589">
        <v>24</v>
      </c>
      <c r="L211" s="590">
        <v>4110.17</v>
      </c>
      <c r="M211" s="591">
        <f t="shared" si="9"/>
        <v>0</v>
      </c>
    </row>
    <row r="212" spans="1:13" ht="15.75">
      <c r="A212" s="583">
        <v>207</v>
      </c>
      <c r="B212" s="612">
        <v>4000</v>
      </c>
      <c r="C212" s="599" t="s">
        <v>247</v>
      </c>
      <c r="D212" s="585" t="s">
        <v>655</v>
      </c>
      <c r="E212" s="585" t="s">
        <v>16</v>
      </c>
      <c r="F212" s="599" t="s">
        <v>248</v>
      </c>
      <c r="G212" s="600">
        <v>60.75</v>
      </c>
      <c r="H212" s="599" t="s">
        <v>91</v>
      </c>
      <c r="I212" s="587">
        <f t="shared" si="8"/>
        <v>243000</v>
      </c>
      <c r="J212" s="588" t="s">
        <v>1469</v>
      </c>
      <c r="K212" s="601">
        <v>4000</v>
      </c>
      <c r="L212" s="595">
        <v>60.75</v>
      </c>
      <c r="M212" s="591">
        <f t="shared" si="9"/>
        <v>0</v>
      </c>
    </row>
    <row r="213" spans="1:13" ht="15.75">
      <c r="A213" s="583">
        <v>208</v>
      </c>
      <c r="B213" s="598">
        <v>400</v>
      </c>
      <c r="C213" s="599" t="s">
        <v>233</v>
      </c>
      <c r="D213" s="585" t="s">
        <v>655</v>
      </c>
      <c r="E213" s="585" t="s">
        <v>16</v>
      </c>
      <c r="F213" s="599" t="s">
        <v>234</v>
      </c>
      <c r="G213" s="600">
        <v>56.5</v>
      </c>
      <c r="H213" s="599" t="s">
        <v>91</v>
      </c>
      <c r="I213" s="587">
        <f t="shared" si="8"/>
        <v>22600</v>
      </c>
      <c r="J213" s="588" t="s">
        <v>1463</v>
      </c>
      <c r="K213" s="596">
        <v>400</v>
      </c>
      <c r="L213" s="595">
        <v>56.5</v>
      </c>
      <c r="M213" s="591">
        <f t="shared" si="9"/>
        <v>0</v>
      </c>
    </row>
    <row r="214" spans="1:13" ht="15.75">
      <c r="A214" s="583">
        <v>209</v>
      </c>
      <c r="B214" s="598">
        <v>400</v>
      </c>
      <c r="C214" s="599" t="s">
        <v>245</v>
      </c>
      <c r="D214" s="585" t="s">
        <v>655</v>
      </c>
      <c r="E214" s="585" t="s">
        <v>16</v>
      </c>
      <c r="F214" s="599" t="s">
        <v>246</v>
      </c>
      <c r="G214" s="600">
        <v>58.45</v>
      </c>
      <c r="H214" s="599" t="s">
        <v>91</v>
      </c>
      <c r="I214" s="587">
        <f t="shared" si="8"/>
        <v>23380</v>
      </c>
      <c r="J214" s="588" t="s">
        <v>1471</v>
      </c>
      <c r="K214" s="596">
        <v>400</v>
      </c>
      <c r="L214" s="595">
        <v>58.45</v>
      </c>
      <c r="M214" s="591">
        <f t="shared" si="9"/>
        <v>0</v>
      </c>
    </row>
    <row r="215" spans="1:13" ht="31.5">
      <c r="A215" s="583">
        <v>210</v>
      </c>
      <c r="B215" s="611">
        <v>8</v>
      </c>
      <c r="C215" s="599" t="s">
        <v>1565</v>
      </c>
      <c r="D215" s="585" t="s">
        <v>655</v>
      </c>
      <c r="E215" s="585" t="s">
        <v>16</v>
      </c>
      <c r="F215" s="599" t="s">
        <v>1179</v>
      </c>
      <c r="G215" s="604">
        <v>18150</v>
      </c>
      <c r="H215" s="599" t="s">
        <v>18</v>
      </c>
      <c r="I215" s="587">
        <f t="shared" si="8"/>
        <v>145200</v>
      </c>
      <c r="J215" s="588" t="s">
        <v>1564</v>
      </c>
      <c r="K215" s="589">
        <v>8</v>
      </c>
      <c r="L215" s="590">
        <v>18150</v>
      </c>
      <c r="M215" s="591">
        <f t="shared" si="9"/>
        <v>0</v>
      </c>
    </row>
    <row r="216" spans="1:13" s="593" customFormat="1" ht="15.75">
      <c r="A216" s="583">
        <v>211</v>
      </c>
      <c r="B216" s="611">
        <v>8</v>
      </c>
      <c r="C216" s="599" t="s">
        <v>349</v>
      </c>
      <c r="D216" s="585" t="s">
        <v>655</v>
      </c>
      <c r="E216" s="585" t="s">
        <v>16</v>
      </c>
      <c r="F216" s="599" t="s">
        <v>350</v>
      </c>
      <c r="G216" s="604">
        <v>1459.83</v>
      </c>
      <c r="H216" s="599" t="s">
        <v>18</v>
      </c>
      <c r="I216" s="587">
        <f t="shared" si="8"/>
        <v>11678.64</v>
      </c>
      <c r="J216" s="588" t="s">
        <v>1566</v>
      </c>
      <c r="K216" s="589">
        <v>8</v>
      </c>
      <c r="L216" s="590">
        <v>1459.83</v>
      </c>
      <c r="M216" s="591">
        <f t="shared" si="9"/>
        <v>0</v>
      </c>
    </row>
    <row r="217" spans="1:13" ht="16.5">
      <c r="A217" s="613"/>
      <c r="B217" s="1594" t="s">
        <v>1567</v>
      </c>
      <c r="C217" s="1594"/>
      <c r="D217" s="1594"/>
      <c r="E217" s="1594"/>
      <c r="F217" s="1594"/>
      <c r="G217" s="1594"/>
      <c r="H217" s="1594"/>
      <c r="I217" s="614">
        <f>SUM(I6:I216)</f>
        <v>18308254.659429997</v>
      </c>
    </row>
    <row r="218" spans="1:13" ht="18" customHeight="1">
      <c r="A218" s="550"/>
      <c r="B218" s="1595" t="s">
        <v>721</v>
      </c>
      <c r="C218" s="1595"/>
      <c r="D218" s="615"/>
      <c r="E218" s="615"/>
      <c r="F218" s="615"/>
      <c r="G218" s="615"/>
      <c r="H218" s="615"/>
      <c r="I218" s="615"/>
    </row>
    <row r="219" spans="1:13" ht="31.5">
      <c r="A219" s="616">
        <v>212</v>
      </c>
      <c r="B219" s="617">
        <v>24</v>
      </c>
      <c r="C219" s="560" t="s">
        <v>442</v>
      </c>
      <c r="D219" s="618" t="s">
        <v>406</v>
      </c>
      <c r="E219" s="618" t="s">
        <v>443</v>
      </c>
      <c r="F219" s="619" t="s">
        <v>444</v>
      </c>
      <c r="G219" s="620">
        <v>2165</v>
      </c>
      <c r="H219" s="621" t="s">
        <v>445</v>
      </c>
      <c r="I219" s="559">
        <f t="shared" ref="I219:I282" si="10">G219*B219</f>
        <v>51960</v>
      </c>
    </row>
    <row r="220" spans="1:13" ht="47.25">
      <c r="A220" s="616">
        <v>213</v>
      </c>
      <c r="B220" s="617">
        <v>2</v>
      </c>
      <c r="C220" s="560" t="s">
        <v>446</v>
      </c>
      <c r="D220" s="618" t="s">
        <v>406</v>
      </c>
      <c r="E220" s="618" t="s">
        <v>443</v>
      </c>
      <c r="F220" s="619" t="s">
        <v>447</v>
      </c>
      <c r="G220" s="620">
        <v>5665</v>
      </c>
      <c r="H220" s="621" t="s">
        <v>18</v>
      </c>
      <c r="I220" s="559">
        <f t="shared" si="10"/>
        <v>11330</v>
      </c>
    </row>
    <row r="221" spans="1:13" ht="15.75">
      <c r="A221" s="616">
        <v>214</v>
      </c>
      <c r="B221" s="617">
        <v>2</v>
      </c>
      <c r="C221" s="560" t="s">
        <v>448</v>
      </c>
      <c r="D221" s="618" t="s">
        <v>406</v>
      </c>
      <c r="E221" s="618" t="s">
        <v>443</v>
      </c>
      <c r="F221" s="619" t="s">
        <v>449</v>
      </c>
      <c r="G221" s="620">
        <v>4500</v>
      </c>
      <c r="H221" s="621" t="s">
        <v>18</v>
      </c>
      <c r="I221" s="559">
        <f t="shared" si="10"/>
        <v>9000</v>
      </c>
    </row>
    <row r="222" spans="1:13" ht="31.5">
      <c r="A222" s="616">
        <v>215</v>
      </c>
      <c r="B222" s="617">
        <v>7500</v>
      </c>
      <c r="C222" s="560" t="s">
        <v>450</v>
      </c>
      <c r="D222" s="618" t="s">
        <v>406</v>
      </c>
      <c r="E222" s="618" t="s">
        <v>443</v>
      </c>
      <c r="F222" s="619" t="s">
        <v>451</v>
      </c>
      <c r="G222" s="620">
        <v>5</v>
      </c>
      <c r="H222" s="621" t="s">
        <v>452</v>
      </c>
      <c r="I222" s="559">
        <f t="shared" si="10"/>
        <v>37500</v>
      </c>
    </row>
    <row r="223" spans="1:13" ht="94.5">
      <c r="A223" s="616">
        <v>216</v>
      </c>
      <c r="B223" s="617">
        <v>27.65</v>
      </c>
      <c r="C223" s="560" t="s">
        <v>453</v>
      </c>
      <c r="D223" s="618" t="s">
        <v>406</v>
      </c>
      <c r="E223" s="618" t="s">
        <v>443</v>
      </c>
      <c r="F223" s="619" t="s">
        <v>454</v>
      </c>
      <c r="G223" s="620">
        <v>1440</v>
      </c>
      <c r="H223" s="621" t="s">
        <v>455</v>
      </c>
      <c r="I223" s="559">
        <f t="shared" si="10"/>
        <v>39816</v>
      </c>
    </row>
    <row r="224" spans="1:13" ht="78.75">
      <c r="A224" s="616">
        <v>217</v>
      </c>
      <c r="B224" s="617">
        <v>771.84</v>
      </c>
      <c r="C224" s="560" t="s">
        <v>456</v>
      </c>
      <c r="D224" s="618" t="s">
        <v>406</v>
      </c>
      <c r="E224" s="618" t="s">
        <v>443</v>
      </c>
      <c r="F224" s="619" t="s">
        <v>409</v>
      </c>
      <c r="G224" s="620">
        <v>486</v>
      </c>
      <c r="H224" s="621" t="s">
        <v>455</v>
      </c>
      <c r="I224" s="559">
        <f t="shared" si="10"/>
        <v>375114.23999999999</v>
      </c>
    </row>
    <row r="225" spans="1:9" ht="31.5">
      <c r="A225" s="616">
        <v>218</v>
      </c>
      <c r="B225" s="617">
        <v>144</v>
      </c>
      <c r="C225" s="560" t="s">
        <v>457</v>
      </c>
      <c r="D225" s="618" t="s">
        <v>406</v>
      </c>
      <c r="E225" s="618" t="s">
        <v>443</v>
      </c>
      <c r="F225" s="619" t="s">
        <v>458</v>
      </c>
      <c r="G225" s="620">
        <v>144</v>
      </c>
      <c r="H225" s="621" t="s">
        <v>459</v>
      </c>
      <c r="I225" s="559">
        <f t="shared" si="10"/>
        <v>20736</v>
      </c>
    </row>
    <row r="226" spans="1:9" ht="63">
      <c r="A226" s="616">
        <v>219</v>
      </c>
      <c r="B226" s="617">
        <v>144</v>
      </c>
      <c r="C226" s="560" t="s">
        <v>460</v>
      </c>
      <c r="D226" s="618" t="s">
        <v>406</v>
      </c>
      <c r="E226" s="618" t="s">
        <v>443</v>
      </c>
      <c r="F226" s="619" t="s">
        <v>461</v>
      </c>
      <c r="G226" s="620">
        <v>93</v>
      </c>
      <c r="H226" s="621" t="s">
        <v>18</v>
      </c>
      <c r="I226" s="559">
        <f t="shared" si="10"/>
        <v>13392</v>
      </c>
    </row>
    <row r="227" spans="1:9" ht="47.25">
      <c r="A227" s="616">
        <v>220</v>
      </c>
      <c r="B227" s="617">
        <v>211.23</v>
      </c>
      <c r="C227" s="560" t="s">
        <v>462</v>
      </c>
      <c r="D227" s="618" t="s">
        <v>406</v>
      </c>
      <c r="E227" s="618" t="s">
        <v>443</v>
      </c>
      <c r="F227" s="619" t="s">
        <v>463</v>
      </c>
      <c r="G227" s="620">
        <v>202</v>
      </c>
      <c r="H227" s="621" t="s">
        <v>455</v>
      </c>
      <c r="I227" s="559">
        <f t="shared" si="10"/>
        <v>42668.46</v>
      </c>
    </row>
    <row r="228" spans="1:9" ht="110.25">
      <c r="A228" s="616">
        <v>221</v>
      </c>
      <c r="B228" s="617">
        <v>90.38000000000001</v>
      </c>
      <c r="C228" s="560" t="s">
        <v>464</v>
      </c>
      <c r="D228" s="618" t="s">
        <v>406</v>
      </c>
      <c r="E228" s="618" t="s">
        <v>443</v>
      </c>
      <c r="F228" s="619" t="s">
        <v>465</v>
      </c>
      <c r="G228" s="620">
        <v>4923</v>
      </c>
      <c r="H228" s="621" t="s">
        <v>455</v>
      </c>
      <c r="I228" s="559">
        <f t="shared" si="10"/>
        <v>444940.74000000005</v>
      </c>
    </row>
    <row r="229" spans="1:9" ht="189">
      <c r="A229" s="616">
        <v>222</v>
      </c>
      <c r="B229" s="617">
        <v>74.89</v>
      </c>
      <c r="C229" s="560" t="s">
        <v>466</v>
      </c>
      <c r="D229" s="618" t="s">
        <v>406</v>
      </c>
      <c r="E229" s="618" t="s">
        <v>443</v>
      </c>
      <c r="F229" s="619" t="s">
        <v>467</v>
      </c>
      <c r="G229" s="620">
        <v>9675</v>
      </c>
      <c r="H229" s="621" t="s">
        <v>455</v>
      </c>
      <c r="I229" s="559">
        <f t="shared" si="10"/>
        <v>724560.75</v>
      </c>
    </row>
    <row r="230" spans="1:9" ht="78.75">
      <c r="A230" s="616">
        <v>223</v>
      </c>
      <c r="B230" s="617">
        <v>21</v>
      </c>
      <c r="C230" s="560" t="s">
        <v>468</v>
      </c>
      <c r="D230" s="618" t="s">
        <v>406</v>
      </c>
      <c r="E230" s="618" t="s">
        <v>443</v>
      </c>
      <c r="F230" s="619" t="s">
        <v>469</v>
      </c>
      <c r="G230" s="620">
        <v>13424</v>
      </c>
      <c r="H230" s="621" t="s">
        <v>455</v>
      </c>
      <c r="I230" s="559">
        <f t="shared" si="10"/>
        <v>281904</v>
      </c>
    </row>
    <row r="231" spans="1:9" ht="189">
      <c r="A231" s="616">
        <v>224</v>
      </c>
      <c r="B231" s="617">
        <v>5.37</v>
      </c>
      <c r="C231" s="560" t="s">
        <v>470</v>
      </c>
      <c r="D231" s="618" t="s">
        <v>406</v>
      </c>
      <c r="E231" s="618" t="s">
        <v>443</v>
      </c>
      <c r="F231" s="619" t="s">
        <v>471</v>
      </c>
      <c r="G231" s="620">
        <v>12546</v>
      </c>
      <c r="H231" s="621" t="s">
        <v>455</v>
      </c>
      <c r="I231" s="559">
        <f t="shared" si="10"/>
        <v>67372.02</v>
      </c>
    </row>
    <row r="232" spans="1:9" ht="78.75">
      <c r="A232" s="616">
        <v>225</v>
      </c>
      <c r="B232" s="617">
        <v>18.400000000000002</v>
      </c>
      <c r="C232" s="560" t="s">
        <v>472</v>
      </c>
      <c r="D232" s="618" t="s">
        <v>406</v>
      </c>
      <c r="E232" s="618" t="s">
        <v>443</v>
      </c>
      <c r="F232" s="619" t="s">
        <v>473</v>
      </c>
      <c r="G232" s="620">
        <v>12462</v>
      </c>
      <c r="H232" s="621" t="s">
        <v>455</v>
      </c>
      <c r="I232" s="559">
        <f t="shared" si="10"/>
        <v>229300.80000000002</v>
      </c>
    </row>
    <row r="233" spans="1:9" ht="189">
      <c r="A233" s="616">
        <v>226</v>
      </c>
      <c r="B233" s="617">
        <v>1.82</v>
      </c>
      <c r="C233" s="560" t="s">
        <v>474</v>
      </c>
      <c r="D233" s="618" t="s">
        <v>406</v>
      </c>
      <c r="E233" s="618" t="s">
        <v>443</v>
      </c>
      <c r="F233" s="619" t="s">
        <v>475</v>
      </c>
      <c r="G233" s="620">
        <v>13253</v>
      </c>
      <c r="H233" s="621" t="s">
        <v>455</v>
      </c>
      <c r="I233" s="559">
        <f t="shared" si="10"/>
        <v>24120.46</v>
      </c>
    </row>
    <row r="234" spans="1:9" ht="94.5">
      <c r="A234" s="616">
        <v>227</v>
      </c>
      <c r="B234" s="617">
        <v>43.83</v>
      </c>
      <c r="C234" s="560" t="s">
        <v>476</v>
      </c>
      <c r="D234" s="618" t="s">
        <v>406</v>
      </c>
      <c r="E234" s="618" t="s">
        <v>443</v>
      </c>
      <c r="F234" s="619" t="s">
        <v>477</v>
      </c>
      <c r="G234" s="620">
        <v>11050</v>
      </c>
      <c r="H234" s="621" t="s">
        <v>455</v>
      </c>
      <c r="I234" s="559">
        <f t="shared" si="10"/>
        <v>484321.5</v>
      </c>
    </row>
    <row r="235" spans="1:9" ht="78.75">
      <c r="A235" s="616">
        <v>228</v>
      </c>
      <c r="B235" s="617">
        <v>17.5</v>
      </c>
      <c r="C235" s="560" t="s">
        <v>478</v>
      </c>
      <c r="D235" s="618" t="s">
        <v>406</v>
      </c>
      <c r="E235" s="618" t="s">
        <v>57</v>
      </c>
      <c r="F235" s="619" t="s">
        <v>479</v>
      </c>
      <c r="G235" s="620">
        <v>75636</v>
      </c>
      <c r="H235" s="621" t="s">
        <v>480</v>
      </c>
      <c r="I235" s="559">
        <f t="shared" si="10"/>
        <v>1323630</v>
      </c>
    </row>
    <row r="236" spans="1:9" ht="78.75">
      <c r="A236" s="616">
        <v>229</v>
      </c>
      <c r="B236" s="617">
        <v>232</v>
      </c>
      <c r="C236" s="560" t="s">
        <v>481</v>
      </c>
      <c r="D236" s="618" t="s">
        <v>406</v>
      </c>
      <c r="E236" s="618" t="s">
        <v>443</v>
      </c>
      <c r="F236" s="619" t="s">
        <v>482</v>
      </c>
      <c r="G236" s="620">
        <v>5036</v>
      </c>
      <c r="H236" s="621" t="s">
        <v>455</v>
      </c>
      <c r="I236" s="559">
        <f t="shared" si="10"/>
        <v>1168352</v>
      </c>
    </row>
    <row r="237" spans="1:9" ht="63">
      <c r="A237" s="616">
        <v>230</v>
      </c>
      <c r="B237" s="617">
        <v>80.460000000000008</v>
      </c>
      <c r="C237" s="560" t="s">
        <v>483</v>
      </c>
      <c r="D237" s="618" t="s">
        <v>406</v>
      </c>
      <c r="E237" s="618" t="s">
        <v>443</v>
      </c>
      <c r="F237" s="619" t="s">
        <v>484</v>
      </c>
      <c r="G237" s="620">
        <v>124</v>
      </c>
      <c r="H237" s="621" t="s">
        <v>485</v>
      </c>
      <c r="I237" s="559">
        <f t="shared" si="10"/>
        <v>9977.0400000000009</v>
      </c>
    </row>
    <row r="238" spans="1:9" ht="78.75">
      <c r="A238" s="616">
        <v>231</v>
      </c>
      <c r="B238" s="617">
        <v>95.54</v>
      </c>
      <c r="C238" s="560" t="s">
        <v>486</v>
      </c>
      <c r="D238" s="618" t="s">
        <v>406</v>
      </c>
      <c r="E238" s="618" t="s">
        <v>443</v>
      </c>
      <c r="F238" s="619" t="s">
        <v>407</v>
      </c>
      <c r="G238" s="620">
        <v>8374</v>
      </c>
      <c r="H238" s="621" t="s">
        <v>455</v>
      </c>
      <c r="I238" s="559">
        <f t="shared" si="10"/>
        <v>800051.96000000008</v>
      </c>
    </row>
    <row r="239" spans="1:9" ht="47.25">
      <c r="A239" s="616">
        <v>232</v>
      </c>
      <c r="B239" s="617">
        <v>372.29999999999995</v>
      </c>
      <c r="C239" s="560" t="s">
        <v>487</v>
      </c>
      <c r="D239" s="618" t="s">
        <v>406</v>
      </c>
      <c r="E239" s="618" t="s">
        <v>57</v>
      </c>
      <c r="F239" s="619" t="s">
        <v>488</v>
      </c>
      <c r="G239" s="620">
        <v>493</v>
      </c>
      <c r="H239" s="621" t="s">
        <v>455</v>
      </c>
      <c r="I239" s="559">
        <f t="shared" si="10"/>
        <v>183543.89999999997</v>
      </c>
    </row>
    <row r="240" spans="1:9" ht="126">
      <c r="A240" s="616">
        <v>233</v>
      </c>
      <c r="B240" s="617">
        <v>1738.39</v>
      </c>
      <c r="C240" s="560" t="s">
        <v>489</v>
      </c>
      <c r="D240" s="618" t="s">
        <v>406</v>
      </c>
      <c r="E240" s="618" t="s">
        <v>443</v>
      </c>
      <c r="F240" s="619" t="s">
        <v>490</v>
      </c>
      <c r="G240" s="620">
        <v>560</v>
      </c>
      <c r="H240" s="621" t="s">
        <v>485</v>
      </c>
      <c r="I240" s="559">
        <f t="shared" si="10"/>
        <v>973498.4</v>
      </c>
    </row>
    <row r="241" spans="1:9" ht="126">
      <c r="A241" s="616">
        <v>234</v>
      </c>
      <c r="B241" s="617">
        <v>266.18</v>
      </c>
      <c r="C241" s="560" t="s">
        <v>491</v>
      </c>
      <c r="D241" s="618" t="s">
        <v>406</v>
      </c>
      <c r="E241" s="618" t="s">
        <v>443</v>
      </c>
      <c r="F241" s="619" t="s">
        <v>492</v>
      </c>
      <c r="G241" s="620">
        <v>582</v>
      </c>
      <c r="H241" s="621" t="s">
        <v>485</v>
      </c>
      <c r="I241" s="559">
        <f t="shared" si="10"/>
        <v>154916.76</v>
      </c>
    </row>
    <row r="242" spans="1:9" ht="126">
      <c r="A242" s="616">
        <v>235</v>
      </c>
      <c r="B242" s="617">
        <v>86.69</v>
      </c>
      <c r="C242" s="560" t="s">
        <v>493</v>
      </c>
      <c r="D242" s="618" t="s">
        <v>406</v>
      </c>
      <c r="E242" s="618" t="s">
        <v>443</v>
      </c>
      <c r="F242" s="619" t="s">
        <v>494</v>
      </c>
      <c r="G242" s="620">
        <v>3045</v>
      </c>
      <c r="H242" s="621" t="s">
        <v>485</v>
      </c>
      <c r="I242" s="559">
        <f t="shared" si="10"/>
        <v>263971.05</v>
      </c>
    </row>
    <row r="243" spans="1:9" ht="189">
      <c r="A243" s="616">
        <v>236</v>
      </c>
      <c r="B243" s="617">
        <v>23.400000000000002</v>
      </c>
      <c r="C243" s="560" t="s">
        <v>495</v>
      </c>
      <c r="D243" s="618" t="s">
        <v>406</v>
      </c>
      <c r="E243" s="618" t="s">
        <v>57</v>
      </c>
      <c r="F243" s="619" t="s">
        <v>496</v>
      </c>
      <c r="G243" s="620">
        <v>3623</v>
      </c>
      <c r="H243" s="621" t="s">
        <v>485</v>
      </c>
      <c r="I243" s="559">
        <f t="shared" si="10"/>
        <v>84778.200000000012</v>
      </c>
    </row>
    <row r="244" spans="1:9" ht="47.25">
      <c r="A244" s="616">
        <v>237</v>
      </c>
      <c r="B244" s="617">
        <v>27.750000000000004</v>
      </c>
      <c r="C244" s="560" t="s">
        <v>497</v>
      </c>
      <c r="D244" s="618" t="s">
        <v>406</v>
      </c>
      <c r="E244" s="618" t="s">
        <v>57</v>
      </c>
      <c r="F244" s="619" t="s">
        <v>498</v>
      </c>
      <c r="G244" s="620">
        <v>2990</v>
      </c>
      <c r="H244" s="621" t="s">
        <v>499</v>
      </c>
      <c r="I244" s="559">
        <f t="shared" si="10"/>
        <v>82972.500000000015</v>
      </c>
    </row>
    <row r="245" spans="1:9" ht="141.75">
      <c r="A245" s="616">
        <v>238</v>
      </c>
      <c r="B245" s="617">
        <v>8.6999999999999993</v>
      </c>
      <c r="C245" s="560" t="s">
        <v>500</v>
      </c>
      <c r="D245" s="618" t="s">
        <v>406</v>
      </c>
      <c r="E245" s="618" t="s">
        <v>57</v>
      </c>
      <c r="F245" s="619" t="s">
        <v>501</v>
      </c>
      <c r="G245" s="620">
        <v>4017</v>
      </c>
      <c r="H245" s="621" t="s">
        <v>485</v>
      </c>
      <c r="I245" s="559">
        <f t="shared" si="10"/>
        <v>34947.899999999994</v>
      </c>
    </row>
    <row r="246" spans="1:9" ht="63">
      <c r="A246" s="616">
        <v>239</v>
      </c>
      <c r="B246" s="617">
        <v>3.8499999999999996</v>
      </c>
      <c r="C246" s="560" t="s">
        <v>502</v>
      </c>
      <c r="D246" s="618" t="s">
        <v>406</v>
      </c>
      <c r="E246" s="618" t="s">
        <v>57</v>
      </c>
      <c r="F246" s="619" t="s">
        <v>503</v>
      </c>
      <c r="G246" s="620">
        <v>4371</v>
      </c>
      <c r="H246" s="621" t="s">
        <v>485</v>
      </c>
      <c r="I246" s="559">
        <f t="shared" si="10"/>
        <v>16828.349999999999</v>
      </c>
    </row>
    <row r="247" spans="1:9" ht="110.25">
      <c r="A247" s="616">
        <v>240</v>
      </c>
      <c r="B247" s="617">
        <v>3.2</v>
      </c>
      <c r="C247" s="560" t="s">
        <v>504</v>
      </c>
      <c r="D247" s="618" t="s">
        <v>406</v>
      </c>
      <c r="E247" s="618" t="s">
        <v>443</v>
      </c>
      <c r="F247" s="619" t="s">
        <v>505</v>
      </c>
      <c r="G247" s="620">
        <v>914</v>
      </c>
      <c r="H247" s="621" t="s">
        <v>485</v>
      </c>
      <c r="I247" s="559">
        <f t="shared" si="10"/>
        <v>2924.8</v>
      </c>
    </row>
    <row r="248" spans="1:9" ht="110.25">
      <c r="A248" s="616">
        <v>241</v>
      </c>
      <c r="B248" s="617">
        <v>224.7</v>
      </c>
      <c r="C248" s="560" t="s">
        <v>506</v>
      </c>
      <c r="D248" s="618" t="s">
        <v>406</v>
      </c>
      <c r="E248" s="618" t="s">
        <v>443</v>
      </c>
      <c r="F248" s="619" t="s">
        <v>507</v>
      </c>
      <c r="G248" s="620">
        <v>785</v>
      </c>
      <c r="H248" s="621" t="s">
        <v>485</v>
      </c>
      <c r="I248" s="559">
        <f t="shared" si="10"/>
        <v>176389.5</v>
      </c>
    </row>
    <row r="249" spans="1:9" ht="126">
      <c r="A249" s="616">
        <v>242</v>
      </c>
      <c r="B249" s="617">
        <v>12.459999999999999</v>
      </c>
      <c r="C249" s="560" t="s">
        <v>508</v>
      </c>
      <c r="D249" s="618" t="s">
        <v>406</v>
      </c>
      <c r="E249" s="618" t="s">
        <v>443</v>
      </c>
      <c r="F249" s="619" t="s">
        <v>509</v>
      </c>
      <c r="G249" s="620">
        <v>882</v>
      </c>
      <c r="H249" s="621" t="s">
        <v>485</v>
      </c>
      <c r="I249" s="559">
        <f t="shared" si="10"/>
        <v>10989.72</v>
      </c>
    </row>
    <row r="250" spans="1:9" ht="141.75">
      <c r="A250" s="616">
        <v>243</v>
      </c>
      <c r="B250" s="617">
        <v>21.580000000000002</v>
      </c>
      <c r="C250" s="560" t="s">
        <v>510</v>
      </c>
      <c r="D250" s="618" t="s">
        <v>406</v>
      </c>
      <c r="E250" s="618" t="s">
        <v>443</v>
      </c>
      <c r="F250" s="619" t="s">
        <v>511</v>
      </c>
      <c r="G250" s="620">
        <v>875</v>
      </c>
      <c r="H250" s="621" t="s">
        <v>485</v>
      </c>
      <c r="I250" s="559">
        <f t="shared" si="10"/>
        <v>18882.5</v>
      </c>
    </row>
    <row r="251" spans="1:9" ht="141.75">
      <c r="A251" s="616">
        <v>244</v>
      </c>
      <c r="B251" s="617">
        <v>582.17999999999995</v>
      </c>
      <c r="C251" s="560" t="s">
        <v>512</v>
      </c>
      <c r="D251" s="618" t="s">
        <v>406</v>
      </c>
      <c r="E251" s="618" t="s">
        <v>443</v>
      </c>
      <c r="F251" s="619" t="s">
        <v>513</v>
      </c>
      <c r="G251" s="620">
        <v>146</v>
      </c>
      <c r="H251" s="621" t="s">
        <v>485</v>
      </c>
      <c r="I251" s="559">
        <f t="shared" si="10"/>
        <v>84998.28</v>
      </c>
    </row>
    <row r="252" spans="1:9" ht="126">
      <c r="A252" s="616">
        <v>245</v>
      </c>
      <c r="B252" s="617">
        <v>1501.22</v>
      </c>
      <c r="C252" s="560" t="s">
        <v>514</v>
      </c>
      <c r="D252" s="618" t="s">
        <v>406</v>
      </c>
      <c r="E252" s="618" t="s">
        <v>443</v>
      </c>
      <c r="F252" s="619" t="s">
        <v>515</v>
      </c>
      <c r="G252" s="620">
        <v>154</v>
      </c>
      <c r="H252" s="621" t="s">
        <v>485</v>
      </c>
      <c r="I252" s="559">
        <f t="shared" si="10"/>
        <v>231187.88</v>
      </c>
    </row>
    <row r="253" spans="1:9" ht="78.75">
      <c r="A253" s="616">
        <v>246</v>
      </c>
      <c r="B253" s="617">
        <v>9.59</v>
      </c>
      <c r="C253" s="560" t="s">
        <v>516</v>
      </c>
      <c r="D253" s="618" t="s">
        <v>406</v>
      </c>
      <c r="E253" s="618" t="s">
        <v>57</v>
      </c>
      <c r="F253" s="619" t="s">
        <v>517</v>
      </c>
      <c r="G253" s="620">
        <v>6162</v>
      </c>
      <c r="H253" s="621" t="s">
        <v>485</v>
      </c>
      <c r="I253" s="559">
        <f t="shared" si="10"/>
        <v>59093.58</v>
      </c>
    </row>
    <row r="254" spans="1:9" ht="94.5">
      <c r="A254" s="616">
        <v>247</v>
      </c>
      <c r="B254" s="617">
        <v>25.22</v>
      </c>
      <c r="C254" s="560" t="s">
        <v>518</v>
      </c>
      <c r="D254" s="618" t="s">
        <v>406</v>
      </c>
      <c r="E254" s="618" t="s">
        <v>443</v>
      </c>
      <c r="F254" s="619" t="s">
        <v>519</v>
      </c>
      <c r="G254" s="620">
        <v>6292</v>
      </c>
      <c r="H254" s="621" t="s">
        <v>455</v>
      </c>
      <c r="I254" s="559">
        <f t="shared" si="10"/>
        <v>158684.24</v>
      </c>
    </row>
    <row r="255" spans="1:9" ht="94.5">
      <c r="A255" s="616">
        <v>248</v>
      </c>
      <c r="B255" s="617">
        <v>35.56</v>
      </c>
      <c r="C255" s="560" t="s">
        <v>520</v>
      </c>
      <c r="D255" s="618" t="s">
        <v>406</v>
      </c>
      <c r="E255" s="618" t="s">
        <v>443</v>
      </c>
      <c r="F255" s="619" t="s">
        <v>521</v>
      </c>
      <c r="G255" s="620">
        <v>5213</v>
      </c>
      <c r="H255" s="621" t="s">
        <v>455</v>
      </c>
      <c r="I255" s="559">
        <f t="shared" si="10"/>
        <v>185374.28</v>
      </c>
    </row>
    <row r="256" spans="1:9" ht="31.5">
      <c r="A256" s="616">
        <v>249</v>
      </c>
      <c r="B256" s="617">
        <v>2491</v>
      </c>
      <c r="C256" s="560" t="s">
        <v>522</v>
      </c>
      <c r="D256" s="618" t="s">
        <v>406</v>
      </c>
      <c r="E256" s="618" t="s">
        <v>57</v>
      </c>
      <c r="F256" s="619" t="s">
        <v>523</v>
      </c>
      <c r="G256" s="620">
        <v>128</v>
      </c>
      <c r="H256" s="621" t="s">
        <v>524</v>
      </c>
      <c r="I256" s="559">
        <f t="shared" si="10"/>
        <v>318848</v>
      </c>
    </row>
    <row r="257" spans="1:9" ht="47.25">
      <c r="A257" s="616">
        <v>250</v>
      </c>
      <c r="B257" s="617">
        <v>355</v>
      </c>
      <c r="C257" s="560" t="s">
        <v>525</v>
      </c>
      <c r="D257" s="618" t="s">
        <v>406</v>
      </c>
      <c r="E257" s="618" t="s">
        <v>57</v>
      </c>
      <c r="F257" s="619" t="s">
        <v>526</v>
      </c>
      <c r="G257" s="620">
        <v>108</v>
      </c>
      <c r="H257" s="621" t="s">
        <v>459</v>
      </c>
      <c r="I257" s="559">
        <f t="shared" si="10"/>
        <v>38340</v>
      </c>
    </row>
    <row r="258" spans="1:9" ht="78.75">
      <c r="A258" s="616">
        <v>251</v>
      </c>
      <c r="B258" s="617">
        <v>1</v>
      </c>
      <c r="C258" s="560" t="s">
        <v>527</v>
      </c>
      <c r="D258" s="618" t="s">
        <v>406</v>
      </c>
      <c r="E258" s="618" t="s">
        <v>57</v>
      </c>
      <c r="F258" s="619" t="s">
        <v>528</v>
      </c>
      <c r="G258" s="620">
        <v>11353</v>
      </c>
      <c r="H258" s="621" t="s">
        <v>18</v>
      </c>
      <c r="I258" s="559">
        <f t="shared" si="10"/>
        <v>11353</v>
      </c>
    </row>
    <row r="259" spans="1:9" ht="47.25">
      <c r="A259" s="616">
        <v>252</v>
      </c>
      <c r="B259" s="617">
        <v>8</v>
      </c>
      <c r="C259" s="560" t="s">
        <v>529</v>
      </c>
      <c r="D259" s="618" t="s">
        <v>406</v>
      </c>
      <c r="E259" s="618" t="s">
        <v>57</v>
      </c>
      <c r="F259" s="619" t="s">
        <v>530</v>
      </c>
      <c r="G259" s="620">
        <v>166</v>
      </c>
      <c r="H259" s="621" t="s">
        <v>18</v>
      </c>
      <c r="I259" s="559">
        <f t="shared" si="10"/>
        <v>1328</v>
      </c>
    </row>
    <row r="260" spans="1:9" ht="78.75">
      <c r="A260" s="616">
        <v>253</v>
      </c>
      <c r="B260" s="617">
        <v>2</v>
      </c>
      <c r="C260" s="560" t="s">
        <v>531</v>
      </c>
      <c r="D260" s="618" t="s">
        <v>406</v>
      </c>
      <c r="E260" s="618" t="s">
        <v>57</v>
      </c>
      <c r="F260" s="619" t="s">
        <v>532</v>
      </c>
      <c r="G260" s="620">
        <v>449</v>
      </c>
      <c r="H260" s="621" t="s">
        <v>18</v>
      </c>
      <c r="I260" s="559">
        <f t="shared" si="10"/>
        <v>898</v>
      </c>
    </row>
    <row r="261" spans="1:9" ht="94.5">
      <c r="A261" s="616">
        <v>254</v>
      </c>
      <c r="B261" s="617">
        <v>64</v>
      </c>
      <c r="C261" s="560" t="s">
        <v>533</v>
      </c>
      <c r="D261" s="618" t="s">
        <v>406</v>
      </c>
      <c r="E261" s="618" t="s">
        <v>57</v>
      </c>
      <c r="F261" s="619" t="s">
        <v>534</v>
      </c>
      <c r="G261" s="620">
        <v>676</v>
      </c>
      <c r="H261" s="621" t="s">
        <v>18</v>
      </c>
      <c r="I261" s="559">
        <f t="shared" si="10"/>
        <v>43264</v>
      </c>
    </row>
    <row r="262" spans="1:9" ht="47.25">
      <c r="A262" s="616">
        <v>255</v>
      </c>
      <c r="B262" s="617">
        <v>24</v>
      </c>
      <c r="C262" s="560" t="s">
        <v>535</v>
      </c>
      <c r="D262" s="618" t="s">
        <v>406</v>
      </c>
      <c r="E262" s="618" t="s">
        <v>57</v>
      </c>
      <c r="F262" s="619" t="s">
        <v>536</v>
      </c>
      <c r="G262" s="620">
        <v>148</v>
      </c>
      <c r="H262" s="621" t="s">
        <v>18</v>
      </c>
      <c r="I262" s="559">
        <f t="shared" si="10"/>
        <v>3552</v>
      </c>
    </row>
    <row r="263" spans="1:9" ht="47.25">
      <c r="A263" s="616">
        <v>256</v>
      </c>
      <c r="B263" s="617">
        <v>1</v>
      </c>
      <c r="C263" s="560" t="s">
        <v>537</v>
      </c>
      <c r="D263" s="618" t="s">
        <v>406</v>
      </c>
      <c r="E263" s="618" t="s">
        <v>57</v>
      </c>
      <c r="F263" s="619" t="s">
        <v>538</v>
      </c>
      <c r="G263" s="620">
        <v>2192</v>
      </c>
      <c r="H263" s="621" t="s">
        <v>18</v>
      </c>
      <c r="I263" s="559">
        <f t="shared" si="10"/>
        <v>2192</v>
      </c>
    </row>
    <row r="264" spans="1:9" ht="47.25">
      <c r="A264" s="616">
        <v>257</v>
      </c>
      <c r="B264" s="617">
        <v>185</v>
      </c>
      <c r="C264" s="560" t="s">
        <v>539</v>
      </c>
      <c r="D264" s="618" t="s">
        <v>406</v>
      </c>
      <c r="E264" s="618" t="s">
        <v>57</v>
      </c>
      <c r="F264" s="619" t="s">
        <v>540</v>
      </c>
      <c r="G264" s="620">
        <v>75</v>
      </c>
      <c r="H264" s="621" t="s">
        <v>86</v>
      </c>
      <c r="I264" s="559">
        <f t="shared" si="10"/>
        <v>13875</v>
      </c>
    </row>
    <row r="265" spans="1:9" ht="47.25">
      <c r="A265" s="616">
        <v>258</v>
      </c>
      <c r="B265" s="617">
        <v>310</v>
      </c>
      <c r="C265" s="560" t="s">
        <v>541</v>
      </c>
      <c r="D265" s="618" t="s">
        <v>406</v>
      </c>
      <c r="E265" s="618" t="s">
        <v>57</v>
      </c>
      <c r="F265" s="619" t="s">
        <v>542</v>
      </c>
      <c r="G265" s="620">
        <v>103</v>
      </c>
      <c r="H265" s="621" t="s">
        <v>86</v>
      </c>
      <c r="I265" s="559">
        <f t="shared" si="10"/>
        <v>31930</v>
      </c>
    </row>
    <row r="266" spans="1:9" ht="47.25">
      <c r="A266" s="616">
        <v>259</v>
      </c>
      <c r="B266" s="617">
        <v>14</v>
      </c>
      <c r="C266" s="560" t="s">
        <v>543</v>
      </c>
      <c r="D266" s="618" t="s">
        <v>406</v>
      </c>
      <c r="E266" s="618" t="s">
        <v>57</v>
      </c>
      <c r="F266" s="619" t="s">
        <v>544</v>
      </c>
      <c r="G266" s="620">
        <v>141</v>
      </c>
      <c r="H266" s="621" t="s">
        <v>18</v>
      </c>
      <c r="I266" s="559">
        <f t="shared" si="10"/>
        <v>1974</v>
      </c>
    </row>
    <row r="267" spans="1:9" ht="47.25">
      <c r="A267" s="616">
        <v>260</v>
      </c>
      <c r="B267" s="617">
        <v>12</v>
      </c>
      <c r="C267" s="560" t="s">
        <v>545</v>
      </c>
      <c r="D267" s="618" t="s">
        <v>406</v>
      </c>
      <c r="E267" s="618" t="s">
        <v>57</v>
      </c>
      <c r="F267" s="619" t="s">
        <v>546</v>
      </c>
      <c r="G267" s="620">
        <v>2277</v>
      </c>
      <c r="H267" s="621" t="s">
        <v>18</v>
      </c>
      <c r="I267" s="559">
        <f t="shared" si="10"/>
        <v>27324</v>
      </c>
    </row>
    <row r="268" spans="1:9" ht="47.25">
      <c r="A268" s="616">
        <v>261</v>
      </c>
      <c r="B268" s="617">
        <v>12</v>
      </c>
      <c r="C268" s="622" t="s">
        <v>547</v>
      </c>
      <c r="D268" s="618" t="s">
        <v>406</v>
      </c>
      <c r="E268" s="618" t="s">
        <v>57</v>
      </c>
      <c r="F268" s="619" t="s">
        <v>548</v>
      </c>
      <c r="G268" s="620">
        <v>589</v>
      </c>
      <c r="H268" s="621" t="s">
        <v>18</v>
      </c>
      <c r="I268" s="559">
        <f t="shared" si="10"/>
        <v>7068</v>
      </c>
    </row>
    <row r="269" spans="1:9" ht="63">
      <c r="A269" s="616">
        <v>262</v>
      </c>
      <c r="B269" s="617">
        <v>10</v>
      </c>
      <c r="C269" s="560" t="s">
        <v>549</v>
      </c>
      <c r="D269" s="618" t="s">
        <v>406</v>
      </c>
      <c r="E269" s="618" t="s">
        <v>57</v>
      </c>
      <c r="F269" s="619" t="s">
        <v>550</v>
      </c>
      <c r="G269" s="620">
        <v>3887</v>
      </c>
      <c r="H269" s="621" t="s">
        <v>18</v>
      </c>
      <c r="I269" s="559">
        <f t="shared" si="10"/>
        <v>38870</v>
      </c>
    </row>
    <row r="270" spans="1:9" ht="94.5">
      <c r="A270" s="616">
        <v>263</v>
      </c>
      <c r="B270" s="617">
        <v>1</v>
      </c>
      <c r="C270" s="560" t="s">
        <v>551</v>
      </c>
      <c r="D270" s="618" t="s">
        <v>406</v>
      </c>
      <c r="E270" s="618" t="s">
        <v>57</v>
      </c>
      <c r="F270" s="619" t="s">
        <v>552</v>
      </c>
      <c r="G270" s="620">
        <v>5345</v>
      </c>
      <c r="H270" s="621" t="s">
        <v>18</v>
      </c>
      <c r="I270" s="559">
        <f t="shared" si="10"/>
        <v>5345</v>
      </c>
    </row>
    <row r="271" spans="1:9" ht="15.75">
      <c r="A271" s="616">
        <v>264</v>
      </c>
      <c r="B271" s="617">
        <v>14</v>
      </c>
      <c r="C271" s="563" t="s">
        <v>553</v>
      </c>
      <c r="D271" s="618" t="s">
        <v>406</v>
      </c>
      <c r="E271" s="618" t="s">
        <v>57</v>
      </c>
      <c r="F271" s="623" t="s">
        <v>554</v>
      </c>
      <c r="G271" s="620">
        <v>582</v>
      </c>
      <c r="H271" s="621" t="s">
        <v>18</v>
      </c>
      <c r="I271" s="559">
        <f t="shared" si="10"/>
        <v>8148</v>
      </c>
    </row>
    <row r="272" spans="1:9" ht="78.75">
      <c r="A272" s="616">
        <v>265</v>
      </c>
      <c r="B272" s="617">
        <v>30</v>
      </c>
      <c r="C272" s="560" t="s">
        <v>555</v>
      </c>
      <c r="D272" s="618" t="s">
        <v>406</v>
      </c>
      <c r="E272" s="618" t="s">
        <v>57</v>
      </c>
      <c r="F272" s="619" t="s">
        <v>556</v>
      </c>
      <c r="G272" s="620">
        <v>755</v>
      </c>
      <c r="H272" s="621" t="s">
        <v>86</v>
      </c>
      <c r="I272" s="559">
        <f t="shared" si="10"/>
        <v>22650</v>
      </c>
    </row>
    <row r="273" spans="1:9" ht="63">
      <c r="A273" s="616">
        <v>266</v>
      </c>
      <c r="B273" s="617">
        <v>1</v>
      </c>
      <c r="C273" s="560" t="s">
        <v>557</v>
      </c>
      <c r="D273" s="618" t="s">
        <v>406</v>
      </c>
      <c r="E273" s="618" t="s">
        <v>443</v>
      </c>
      <c r="F273" s="619" t="s">
        <v>558</v>
      </c>
      <c r="G273" s="620">
        <v>8766</v>
      </c>
      <c r="H273" s="621" t="s">
        <v>18</v>
      </c>
      <c r="I273" s="559">
        <f t="shared" si="10"/>
        <v>8766</v>
      </c>
    </row>
    <row r="274" spans="1:9" ht="31.5">
      <c r="A274" s="616">
        <v>267</v>
      </c>
      <c r="B274" s="617">
        <v>2</v>
      </c>
      <c r="C274" s="560" t="s">
        <v>559</v>
      </c>
      <c r="D274" s="618" t="s">
        <v>406</v>
      </c>
      <c r="E274" s="618" t="s">
        <v>57</v>
      </c>
      <c r="F274" s="619" t="s">
        <v>560</v>
      </c>
      <c r="G274" s="620">
        <v>128</v>
      </c>
      <c r="H274" s="621" t="s">
        <v>18</v>
      </c>
      <c r="I274" s="559">
        <f t="shared" si="10"/>
        <v>256</v>
      </c>
    </row>
    <row r="275" spans="1:9" ht="31.5">
      <c r="A275" s="616">
        <v>268</v>
      </c>
      <c r="B275" s="617">
        <v>2</v>
      </c>
      <c r="C275" s="560" t="s">
        <v>561</v>
      </c>
      <c r="D275" s="618" t="s">
        <v>406</v>
      </c>
      <c r="E275" s="618" t="s">
        <v>57</v>
      </c>
      <c r="F275" s="619" t="s">
        <v>562</v>
      </c>
      <c r="G275" s="620">
        <v>100</v>
      </c>
      <c r="H275" s="621" t="s">
        <v>18</v>
      </c>
      <c r="I275" s="559">
        <f t="shared" si="10"/>
        <v>200</v>
      </c>
    </row>
    <row r="276" spans="1:9" ht="31.5">
      <c r="A276" s="616">
        <v>269</v>
      </c>
      <c r="B276" s="617">
        <v>12</v>
      </c>
      <c r="C276" s="560" t="s">
        <v>563</v>
      </c>
      <c r="D276" s="618" t="s">
        <v>406</v>
      </c>
      <c r="E276" s="618" t="s">
        <v>57</v>
      </c>
      <c r="F276" s="619" t="s">
        <v>564</v>
      </c>
      <c r="G276" s="620">
        <v>462</v>
      </c>
      <c r="H276" s="621" t="s">
        <v>86</v>
      </c>
      <c r="I276" s="559">
        <f t="shared" si="10"/>
        <v>5544</v>
      </c>
    </row>
    <row r="277" spans="1:9" ht="31.5">
      <c r="A277" s="616">
        <v>270</v>
      </c>
      <c r="B277" s="617">
        <v>20</v>
      </c>
      <c r="C277" s="560" t="s">
        <v>565</v>
      </c>
      <c r="D277" s="618" t="s">
        <v>406</v>
      </c>
      <c r="E277" s="618" t="s">
        <v>57</v>
      </c>
      <c r="F277" s="619" t="s">
        <v>566</v>
      </c>
      <c r="G277" s="620">
        <v>410</v>
      </c>
      <c r="H277" s="621" t="s">
        <v>86</v>
      </c>
      <c r="I277" s="559">
        <f t="shared" si="10"/>
        <v>8200</v>
      </c>
    </row>
    <row r="278" spans="1:9" ht="63">
      <c r="A278" s="616">
        <v>271</v>
      </c>
      <c r="B278" s="617">
        <v>2</v>
      </c>
      <c r="C278" s="560" t="s">
        <v>567</v>
      </c>
      <c r="D278" s="618" t="s">
        <v>406</v>
      </c>
      <c r="E278" s="618" t="s">
        <v>57</v>
      </c>
      <c r="F278" s="619" t="s">
        <v>568</v>
      </c>
      <c r="G278" s="620">
        <v>767</v>
      </c>
      <c r="H278" s="621" t="s">
        <v>18</v>
      </c>
      <c r="I278" s="559">
        <f t="shared" si="10"/>
        <v>1534</v>
      </c>
    </row>
    <row r="279" spans="1:9" ht="47.25">
      <c r="A279" s="616">
        <v>272</v>
      </c>
      <c r="B279" s="617">
        <v>1</v>
      </c>
      <c r="C279" s="560" t="s">
        <v>569</v>
      </c>
      <c r="D279" s="618" t="s">
        <v>406</v>
      </c>
      <c r="E279" s="618" t="s">
        <v>57</v>
      </c>
      <c r="F279" s="619" t="s">
        <v>570</v>
      </c>
      <c r="G279" s="620">
        <v>2228</v>
      </c>
      <c r="H279" s="621" t="s">
        <v>18</v>
      </c>
      <c r="I279" s="559">
        <f t="shared" si="10"/>
        <v>2228</v>
      </c>
    </row>
    <row r="280" spans="1:9" ht="47.25">
      <c r="A280" s="616">
        <v>273</v>
      </c>
      <c r="B280" s="617">
        <v>1</v>
      </c>
      <c r="C280" s="560" t="s">
        <v>571</v>
      </c>
      <c r="D280" s="618" t="s">
        <v>406</v>
      </c>
      <c r="E280" s="618" t="s">
        <v>57</v>
      </c>
      <c r="F280" s="619" t="s">
        <v>572</v>
      </c>
      <c r="G280" s="620">
        <v>1324</v>
      </c>
      <c r="H280" s="621" t="s">
        <v>18</v>
      </c>
      <c r="I280" s="559">
        <f t="shared" si="10"/>
        <v>1324</v>
      </c>
    </row>
    <row r="281" spans="1:9" ht="31.5">
      <c r="A281" s="616">
        <v>274</v>
      </c>
      <c r="B281" s="617">
        <v>2</v>
      </c>
      <c r="C281" s="560" t="s">
        <v>573</v>
      </c>
      <c r="D281" s="618" t="s">
        <v>406</v>
      </c>
      <c r="E281" s="618" t="s">
        <v>57</v>
      </c>
      <c r="F281" s="619" t="s">
        <v>574</v>
      </c>
      <c r="G281" s="620">
        <v>721</v>
      </c>
      <c r="H281" s="621" t="s">
        <v>18</v>
      </c>
      <c r="I281" s="559">
        <f t="shared" si="10"/>
        <v>1442</v>
      </c>
    </row>
    <row r="282" spans="1:9" ht="31.5">
      <c r="A282" s="616">
        <v>275</v>
      </c>
      <c r="B282" s="617">
        <v>4</v>
      </c>
      <c r="C282" s="560" t="s">
        <v>575</v>
      </c>
      <c r="D282" s="618" t="s">
        <v>406</v>
      </c>
      <c r="E282" s="618" t="s">
        <v>57</v>
      </c>
      <c r="F282" s="619" t="s">
        <v>576</v>
      </c>
      <c r="G282" s="620">
        <v>298</v>
      </c>
      <c r="H282" s="621" t="s">
        <v>18</v>
      </c>
      <c r="I282" s="559">
        <f t="shared" si="10"/>
        <v>1192</v>
      </c>
    </row>
    <row r="283" spans="1:9" ht="126">
      <c r="A283" s="616">
        <v>276</v>
      </c>
      <c r="B283" s="617">
        <v>1</v>
      </c>
      <c r="C283" s="560" t="s">
        <v>577</v>
      </c>
      <c r="D283" s="618" t="s">
        <v>406</v>
      </c>
      <c r="E283" s="618" t="s">
        <v>57</v>
      </c>
      <c r="F283" s="619" t="s">
        <v>578</v>
      </c>
      <c r="G283" s="620">
        <v>1717</v>
      </c>
      <c r="H283" s="621" t="s">
        <v>18</v>
      </c>
      <c r="I283" s="559">
        <f t="shared" ref="I283:I313" si="11">G283*B283</f>
        <v>1717</v>
      </c>
    </row>
    <row r="284" spans="1:9" ht="31.5">
      <c r="A284" s="616">
        <v>277</v>
      </c>
      <c r="B284" s="617">
        <v>2</v>
      </c>
      <c r="C284" s="560" t="s">
        <v>579</v>
      </c>
      <c r="D284" s="618" t="s">
        <v>406</v>
      </c>
      <c r="E284" s="618" t="s">
        <v>57</v>
      </c>
      <c r="F284" s="619" t="s">
        <v>580</v>
      </c>
      <c r="G284" s="620">
        <v>309</v>
      </c>
      <c r="H284" s="621" t="s">
        <v>18</v>
      </c>
      <c r="I284" s="559">
        <f t="shared" si="11"/>
        <v>618</v>
      </c>
    </row>
    <row r="285" spans="1:9" ht="31.5">
      <c r="A285" s="616">
        <v>278</v>
      </c>
      <c r="B285" s="617">
        <v>2</v>
      </c>
      <c r="C285" s="560" t="s">
        <v>581</v>
      </c>
      <c r="D285" s="618" t="s">
        <v>406</v>
      </c>
      <c r="E285" s="618" t="s">
        <v>57</v>
      </c>
      <c r="F285" s="619" t="s">
        <v>582</v>
      </c>
      <c r="G285" s="620">
        <v>134</v>
      </c>
      <c r="H285" s="621" t="s">
        <v>18</v>
      </c>
      <c r="I285" s="559">
        <f t="shared" si="11"/>
        <v>268</v>
      </c>
    </row>
    <row r="286" spans="1:9" ht="31.5">
      <c r="A286" s="616">
        <v>279</v>
      </c>
      <c r="B286" s="617">
        <v>1</v>
      </c>
      <c r="C286" s="560" t="s">
        <v>583</v>
      </c>
      <c r="D286" s="618" t="s">
        <v>406</v>
      </c>
      <c r="E286" s="618" t="s">
        <v>57</v>
      </c>
      <c r="F286" s="619" t="s">
        <v>584</v>
      </c>
      <c r="G286" s="620">
        <v>2032</v>
      </c>
      <c r="H286" s="621" t="s">
        <v>18</v>
      </c>
      <c r="I286" s="559">
        <f t="shared" si="11"/>
        <v>2032</v>
      </c>
    </row>
    <row r="287" spans="1:9" ht="78.75">
      <c r="A287" s="616">
        <v>280</v>
      </c>
      <c r="B287" s="617">
        <v>1000</v>
      </c>
      <c r="C287" s="560" t="s">
        <v>585</v>
      </c>
      <c r="D287" s="618" t="s">
        <v>406</v>
      </c>
      <c r="E287" s="618" t="s">
        <v>57</v>
      </c>
      <c r="F287" s="619" t="s">
        <v>586</v>
      </c>
      <c r="G287" s="620">
        <v>10</v>
      </c>
      <c r="H287" s="621" t="s">
        <v>587</v>
      </c>
      <c r="I287" s="559">
        <f t="shared" si="11"/>
        <v>10000</v>
      </c>
    </row>
    <row r="288" spans="1:9" ht="31.5">
      <c r="A288" s="616">
        <v>281</v>
      </c>
      <c r="B288" s="617">
        <v>2</v>
      </c>
      <c r="C288" s="560" t="s">
        <v>588</v>
      </c>
      <c r="D288" s="618" t="s">
        <v>406</v>
      </c>
      <c r="E288" s="618" t="s">
        <v>57</v>
      </c>
      <c r="F288" s="619" t="s">
        <v>589</v>
      </c>
      <c r="G288" s="620">
        <v>33</v>
      </c>
      <c r="H288" s="621" t="s">
        <v>18</v>
      </c>
      <c r="I288" s="559">
        <f t="shared" si="11"/>
        <v>66</v>
      </c>
    </row>
    <row r="289" spans="1:9" ht="94.5">
      <c r="A289" s="616">
        <v>282</v>
      </c>
      <c r="B289" s="617">
        <v>20</v>
      </c>
      <c r="C289" s="560" t="s">
        <v>590</v>
      </c>
      <c r="D289" s="618" t="s">
        <v>406</v>
      </c>
      <c r="E289" s="618" t="s">
        <v>57</v>
      </c>
      <c r="F289" s="619" t="s">
        <v>591</v>
      </c>
      <c r="G289" s="620">
        <v>239</v>
      </c>
      <c r="H289" s="621" t="s">
        <v>86</v>
      </c>
      <c r="I289" s="559">
        <f t="shared" si="11"/>
        <v>4780</v>
      </c>
    </row>
    <row r="290" spans="1:9" ht="94.5">
      <c r="A290" s="616">
        <v>283</v>
      </c>
      <c r="B290" s="617">
        <v>50</v>
      </c>
      <c r="C290" s="560" t="s">
        <v>592</v>
      </c>
      <c r="D290" s="618" t="s">
        <v>406</v>
      </c>
      <c r="E290" s="618" t="s">
        <v>57</v>
      </c>
      <c r="F290" s="619" t="s">
        <v>413</v>
      </c>
      <c r="G290" s="620">
        <v>313</v>
      </c>
      <c r="H290" s="621" t="s">
        <v>86</v>
      </c>
      <c r="I290" s="559">
        <f t="shared" si="11"/>
        <v>15650</v>
      </c>
    </row>
    <row r="291" spans="1:9" ht="94.5">
      <c r="A291" s="616">
        <v>284</v>
      </c>
      <c r="B291" s="617">
        <v>40</v>
      </c>
      <c r="C291" s="560" t="s">
        <v>593</v>
      </c>
      <c r="D291" s="618" t="s">
        <v>406</v>
      </c>
      <c r="E291" s="618" t="s">
        <v>57</v>
      </c>
      <c r="F291" s="619" t="s">
        <v>594</v>
      </c>
      <c r="G291" s="620">
        <v>410</v>
      </c>
      <c r="H291" s="621" t="s">
        <v>86</v>
      </c>
      <c r="I291" s="559">
        <f t="shared" si="11"/>
        <v>16400</v>
      </c>
    </row>
    <row r="292" spans="1:9" ht="31.5">
      <c r="A292" s="616">
        <v>285</v>
      </c>
      <c r="B292" s="617">
        <v>2</v>
      </c>
      <c r="C292" s="560" t="s">
        <v>595</v>
      </c>
      <c r="D292" s="618" t="s">
        <v>406</v>
      </c>
      <c r="E292" s="618" t="s">
        <v>57</v>
      </c>
      <c r="F292" s="619" t="s">
        <v>596</v>
      </c>
      <c r="G292" s="620">
        <v>466</v>
      </c>
      <c r="H292" s="621" t="s">
        <v>18</v>
      </c>
      <c r="I292" s="559">
        <f t="shared" si="11"/>
        <v>932</v>
      </c>
    </row>
    <row r="293" spans="1:9" ht="31.5">
      <c r="A293" s="616">
        <v>286</v>
      </c>
      <c r="B293" s="617">
        <v>20</v>
      </c>
      <c r="C293" s="560" t="s">
        <v>597</v>
      </c>
      <c r="D293" s="618" t="s">
        <v>406</v>
      </c>
      <c r="E293" s="618" t="s">
        <v>57</v>
      </c>
      <c r="F293" s="619" t="s">
        <v>598</v>
      </c>
      <c r="G293" s="620">
        <v>331</v>
      </c>
      <c r="H293" s="621" t="s">
        <v>18</v>
      </c>
      <c r="I293" s="559">
        <f t="shared" si="11"/>
        <v>6620</v>
      </c>
    </row>
    <row r="294" spans="1:9" ht="31.5">
      <c r="A294" s="616">
        <v>287</v>
      </c>
      <c r="B294" s="617">
        <v>1</v>
      </c>
      <c r="C294" s="560" t="s">
        <v>599</v>
      </c>
      <c r="D294" s="618" t="s">
        <v>406</v>
      </c>
      <c r="E294" s="618" t="s">
        <v>57</v>
      </c>
      <c r="F294" s="619" t="s">
        <v>600</v>
      </c>
      <c r="G294" s="620">
        <v>489</v>
      </c>
      <c r="H294" s="621" t="s">
        <v>18</v>
      </c>
      <c r="I294" s="559">
        <f t="shared" si="11"/>
        <v>489</v>
      </c>
    </row>
    <row r="295" spans="1:9" ht="15.75">
      <c r="A295" s="616">
        <v>288</v>
      </c>
      <c r="B295" s="617">
        <v>1</v>
      </c>
      <c r="C295" s="560" t="s">
        <v>601</v>
      </c>
      <c r="D295" s="618" t="s">
        <v>406</v>
      </c>
      <c r="E295" s="618" t="s">
        <v>57</v>
      </c>
      <c r="F295" s="619" t="s">
        <v>602</v>
      </c>
      <c r="G295" s="620">
        <v>675</v>
      </c>
      <c r="H295" s="621" t="s">
        <v>18</v>
      </c>
      <c r="I295" s="559">
        <f t="shared" si="11"/>
        <v>675</v>
      </c>
    </row>
    <row r="296" spans="1:9" ht="47.25">
      <c r="A296" s="616">
        <v>289</v>
      </c>
      <c r="B296" s="617">
        <v>17.5</v>
      </c>
      <c r="C296" s="560" t="s">
        <v>603</v>
      </c>
      <c r="D296" s="618" t="s">
        <v>406</v>
      </c>
      <c r="E296" s="618" t="s">
        <v>57</v>
      </c>
      <c r="F296" s="619" t="s">
        <v>604</v>
      </c>
      <c r="G296" s="620">
        <v>395</v>
      </c>
      <c r="H296" s="621" t="s">
        <v>363</v>
      </c>
      <c r="I296" s="559">
        <f t="shared" si="11"/>
        <v>6912.5</v>
      </c>
    </row>
    <row r="297" spans="1:9" ht="47.25">
      <c r="A297" s="616">
        <v>290</v>
      </c>
      <c r="B297" s="617">
        <v>3.05</v>
      </c>
      <c r="C297" s="560" t="s">
        <v>605</v>
      </c>
      <c r="D297" s="618" t="s">
        <v>406</v>
      </c>
      <c r="E297" s="618" t="s">
        <v>57</v>
      </c>
      <c r="F297" s="619" t="s">
        <v>606</v>
      </c>
      <c r="G297" s="620">
        <v>3553</v>
      </c>
      <c r="H297" s="621" t="s">
        <v>485</v>
      </c>
      <c r="I297" s="559">
        <f t="shared" si="11"/>
        <v>10836.65</v>
      </c>
    </row>
    <row r="298" spans="1:9" ht="15.75">
      <c r="A298" s="616">
        <v>291</v>
      </c>
      <c r="B298" s="617">
        <v>211.06</v>
      </c>
      <c r="C298" s="565" t="s">
        <v>607</v>
      </c>
      <c r="D298" s="618" t="s">
        <v>406</v>
      </c>
      <c r="E298" s="618" t="s">
        <v>443</v>
      </c>
      <c r="F298" s="619" t="s">
        <v>608</v>
      </c>
      <c r="G298" s="620">
        <v>270</v>
      </c>
      <c r="H298" s="621" t="s">
        <v>455</v>
      </c>
      <c r="I298" s="559">
        <f t="shared" si="11"/>
        <v>56986.2</v>
      </c>
    </row>
    <row r="299" spans="1:9" ht="31.5">
      <c r="A299" s="616">
        <v>292</v>
      </c>
      <c r="B299" s="617">
        <v>9.3999999999999986</v>
      </c>
      <c r="C299" s="560" t="s">
        <v>609</v>
      </c>
      <c r="D299" s="618" t="s">
        <v>406</v>
      </c>
      <c r="E299" s="618" t="s">
        <v>443</v>
      </c>
      <c r="F299" s="619" t="s">
        <v>610</v>
      </c>
      <c r="G299" s="620">
        <v>1601</v>
      </c>
      <c r="H299" s="621" t="s">
        <v>455</v>
      </c>
      <c r="I299" s="559">
        <f t="shared" si="11"/>
        <v>15049.399999999998</v>
      </c>
    </row>
    <row r="300" spans="1:9" ht="126">
      <c r="A300" s="616">
        <v>293</v>
      </c>
      <c r="B300" s="617">
        <v>50</v>
      </c>
      <c r="C300" s="560" t="s">
        <v>611</v>
      </c>
      <c r="D300" s="618" t="s">
        <v>406</v>
      </c>
      <c r="E300" s="618" t="s">
        <v>443</v>
      </c>
      <c r="F300" s="619" t="s">
        <v>612</v>
      </c>
      <c r="G300" s="620">
        <v>916</v>
      </c>
      <c r="H300" s="621" t="s">
        <v>485</v>
      </c>
      <c r="I300" s="559">
        <f t="shared" si="11"/>
        <v>45800</v>
      </c>
    </row>
    <row r="301" spans="1:9" ht="47.25">
      <c r="A301" s="616">
        <v>294</v>
      </c>
      <c r="B301" s="617">
        <v>25.67</v>
      </c>
      <c r="C301" s="560" t="s">
        <v>613</v>
      </c>
      <c r="D301" s="618" t="s">
        <v>406</v>
      </c>
      <c r="E301" s="618" t="s">
        <v>57</v>
      </c>
      <c r="F301" s="619" t="s">
        <v>614</v>
      </c>
      <c r="G301" s="620">
        <v>5299</v>
      </c>
      <c r="H301" s="621" t="s">
        <v>499</v>
      </c>
      <c r="I301" s="559">
        <f t="shared" si="11"/>
        <v>136025.33000000002</v>
      </c>
    </row>
    <row r="302" spans="1:9" ht="47.25">
      <c r="A302" s="616">
        <v>295</v>
      </c>
      <c r="B302" s="617">
        <v>1</v>
      </c>
      <c r="C302" s="560" t="s">
        <v>615</v>
      </c>
      <c r="D302" s="618" t="s">
        <v>406</v>
      </c>
      <c r="E302" s="618" t="s">
        <v>443</v>
      </c>
      <c r="F302" s="619" t="s">
        <v>616</v>
      </c>
      <c r="G302" s="620">
        <v>5000</v>
      </c>
      <c r="H302" s="621" t="s">
        <v>485</v>
      </c>
      <c r="I302" s="559">
        <f t="shared" si="11"/>
        <v>5000</v>
      </c>
    </row>
    <row r="303" spans="1:9" ht="63">
      <c r="A303" s="616">
        <v>296</v>
      </c>
      <c r="B303" s="617">
        <v>225</v>
      </c>
      <c r="C303" s="560" t="s">
        <v>617</v>
      </c>
      <c r="D303" s="618" t="s">
        <v>406</v>
      </c>
      <c r="E303" s="618" t="s">
        <v>443</v>
      </c>
      <c r="F303" s="619" t="s">
        <v>618</v>
      </c>
      <c r="G303" s="620">
        <v>336</v>
      </c>
      <c r="H303" s="621" t="s">
        <v>459</v>
      </c>
      <c r="I303" s="559">
        <f t="shared" si="11"/>
        <v>75600</v>
      </c>
    </row>
    <row r="304" spans="1:9" ht="63">
      <c r="A304" s="616">
        <v>297</v>
      </c>
      <c r="B304" s="617">
        <v>25</v>
      </c>
      <c r="C304" s="560" t="s">
        <v>619</v>
      </c>
      <c r="D304" s="618" t="s">
        <v>406</v>
      </c>
      <c r="E304" s="618" t="s">
        <v>57</v>
      </c>
      <c r="F304" s="619" t="s">
        <v>620</v>
      </c>
      <c r="G304" s="620">
        <v>883</v>
      </c>
      <c r="H304" s="621" t="s">
        <v>459</v>
      </c>
      <c r="I304" s="559">
        <f t="shared" si="11"/>
        <v>22075</v>
      </c>
    </row>
    <row r="305" spans="1:9" ht="63">
      <c r="A305" s="616">
        <v>298</v>
      </c>
      <c r="B305" s="617">
        <v>1</v>
      </c>
      <c r="C305" s="560" t="s">
        <v>621</v>
      </c>
      <c r="D305" s="618" t="s">
        <v>406</v>
      </c>
      <c r="E305" s="618" t="s">
        <v>57</v>
      </c>
      <c r="F305" s="619" t="s">
        <v>622</v>
      </c>
      <c r="G305" s="620">
        <v>21619</v>
      </c>
      <c r="H305" s="621" t="s">
        <v>18</v>
      </c>
      <c r="I305" s="559">
        <f t="shared" si="11"/>
        <v>21619</v>
      </c>
    </row>
    <row r="306" spans="1:9" ht="47.25">
      <c r="A306" s="616">
        <v>299</v>
      </c>
      <c r="B306" s="617">
        <v>168</v>
      </c>
      <c r="C306" s="560" t="s">
        <v>623</v>
      </c>
      <c r="D306" s="618" t="s">
        <v>406</v>
      </c>
      <c r="E306" s="618" t="s">
        <v>57</v>
      </c>
      <c r="F306" s="619" t="s">
        <v>624</v>
      </c>
      <c r="G306" s="620">
        <v>180</v>
      </c>
      <c r="H306" s="621" t="s">
        <v>459</v>
      </c>
      <c r="I306" s="559">
        <f t="shared" si="11"/>
        <v>30240</v>
      </c>
    </row>
    <row r="307" spans="1:9" ht="47.25">
      <c r="A307" s="616">
        <v>300</v>
      </c>
      <c r="B307" s="617">
        <v>1</v>
      </c>
      <c r="C307" s="560" t="s">
        <v>625</v>
      </c>
      <c r="D307" s="618" t="s">
        <v>406</v>
      </c>
      <c r="E307" s="618" t="s">
        <v>57</v>
      </c>
      <c r="F307" s="619" t="s">
        <v>626</v>
      </c>
      <c r="G307" s="620">
        <v>1040</v>
      </c>
      <c r="H307" s="621" t="s">
        <v>18</v>
      </c>
      <c r="I307" s="559">
        <f t="shared" si="11"/>
        <v>1040</v>
      </c>
    </row>
    <row r="308" spans="1:9" ht="47.25">
      <c r="A308" s="616">
        <v>301</v>
      </c>
      <c r="B308" s="617">
        <v>180</v>
      </c>
      <c r="C308" s="560" t="s">
        <v>627</v>
      </c>
      <c r="D308" s="618" t="s">
        <v>406</v>
      </c>
      <c r="E308" s="618" t="s">
        <v>57</v>
      </c>
      <c r="F308" s="619" t="s">
        <v>628</v>
      </c>
      <c r="G308" s="620">
        <v>192</v>
      </c>
      <c r="H308" s="621" t="s">
        <v>459</v>
      </c>
      <c r="I308" s="559">
        <f t="shared" si="11"/>
        <v>34560</v>
      </c>
    </row>
    <row r="309" spans="1:9" ht="15.75">
      <c r="A309" s="616">
        <v>302</v>
      </c>
      <c r="B309" s="617">
        <v>1</v>
      </c>
      <c r="C309" s="560" t="s">
        <v>629</v>
      </c>
      <c r="D309" s="618" t="s">
        <v>406</v>
      </c>
      <c r="E309" s="618" t="s">
        <v>443</v>
      </c>
      <c r="F309" s="619" t="s">
        <v>630</v>
      </c>
      <c r="G309" s="620">
        <v>5000</v>
      </c>
      <c r="H309" s="621" t="s">
        <v>18</v>
      </c>
      <c r="I309" s="559">
        <f t="shared" si="11"/>
        <v>5000</v>
      </c>
    </row>
    <row r="310" spans="1:9" ht="47.25">
      <c r="A310" s="616">
        <v>303</v>
      </c>
      <c r="B310" s="617">
        <v>1</v>
      </c>
      <c r="C310" s="560" t="s">
        <v>631</v>
      </c>
      <c r="D310" s="618" t="s">
        <v>406</v>
      </c>
      <c r="E310" s="618" t="s">
        <v>443</v>
      </c>
      <c r="F310" s="619" t="s">
        <v>632</v>
      </c>
      <c r="G310" s="620">
        <v>5408</v>
      </c>
      <c r="H310" s="621" t="s">
        <v>18</v>
      </c>
      <c r="I310" s="559">
        <f t="shared" si="11"/>
        <v>5408</v>
      </c>
    </row>
    <row r="311" spans="1:9" ht="15.75">
      <c r="A311" s="616">
        <v>304</v>
      </c>
      <c r="B311" s="617">
        <v>287.97000000000003</v>
      </c>
      <c r="C311" s="560" t="s">
        <v>633</v>
      </c>
      <c r="D311" s="618" t="s">
        <v>406</v>
      </c>
      <c r="E311" s="618" t="s">
        <v>443</v>
      </c>
      <c r="F311" s="619" t="s">
        <v>634</v>
      </c>
      <c r="G311" s="620">
        <v>40</v>
      </c>
      <c r="H311" s="621" t="s">
        <v>455</v>
      </c>
      <c r="I311" s="559">
        <f t="shared" si="11"/>
        <v>11518.800000000001</v>
      </c>
    </row>
    <row r="312" spans="1:9" ht="15.75">
      <c r="A312" s="616">
        <v>305</v>
      </c>
      <c r="B312" s="617">
        <v>546.35</v>
      </c>
      <c r="C312" s="560" t="s">
        <v>635</v>
      </c>
      <c r="D312" s="618" t="s">
        <v>406</v>
      </c>
      <c r="E312" s="618" t="s">
        <v>443</v>
      </c>
      <c r="F312" s="619" t="s">
        <v>636</v>
      </c>
      <c r="G312" s="620">
        <v>97.5</v>
      </c>
      <c r="H312" s="621" t="s">
        <v>455</v>
      </c>
      <c r="I312" s="559">
        <f t="shared" si="11"/>
        <v>53269.125</v>
      </c>
    </row>
    <row r="313" spans="1:9" ht="15.75">
      <c r="A313" s="616">
        <v>306</v>
      </c>
      <c r="B313" s="617">
        <v>370</v>
      </c>
      <c r="C313" s="560" t="s">
        <v>637</v>
      </c>
      <c r="D313" s="618" t="s">
        <v>406</v>
      </c>
      <c r="E313" s="618" t="s">
        <v>443</v>
      </c>
      <c r="F313" s="619" t="s">
        <v>638</v>
      </c>
      <c r="G313" s="620">
        <v>30</v>
      </c>
      <c r="H313" s="621" t="s">
        <v>455</v>
      </c>
      <c r="I313" s="559">
        <f t="shared" si="11"/>
        <v>11100</v>
      </c>
    </row>
    <row r="314" spans="1:9" ht="16.5">
      <c r="A314" s="624"/>
      <c r="B314" s="625"/>
      <c r="C314" s="626"/>
      <c r="D314" s="626"/>
      <c r="E314" s="1558" t="s">
        <v>1289</v>
      </c>
      <c r="F314" s="1558"/>
      <c r="G314" s="1558"/>
      <c r="H314" s="1558"/>
      <c r="I314" s="614">
        <f>SUM(I219:I313)</f>
        <v>10099961.815000001</v>
      </c>
    </row>
    <row r="315" spans="1:9" ht="16.5">
      <c r="A315" s="624"/>
      <c r="B315" s="625"/>
      <c r="C315" s="626"/>
      <c r="D315" s="626"/>
      <c r="E315" s="1479" t="s">
        <v>1290</v>
      </c>
      <c r="F315" s="1479"/>
      <c r="G315" s="1479"/>
      <c r="H315" s="1479"/>
      <c r="I315" s="614">
        <f>I314+I217</f>
        <v>28408216.474429999</v>
      </c>
    </row>
    <row r="316" spans="1:9" ht="16.5">
      <c r="A316" s="624"/>
      <c r="B316" s="625"/>
      <c r="C316" s="626"/>
      <c r="D316" s="626"/>
      <c r="E316" s="1479" t="s">
        <v>1291</v>
      </c>
      <c r="F316" s="1479"/>
      <c r="G316" s="1479"/>
      <c r="H316" s="1479"/>
      <c r="I316" s="627">
        <f>I315*18/100</f>
        <v>5113478.9653973999</v>
      </c>
    </row>
    <row r="317" spans="1:9" ht="16.5">
      <c r="A317" s="624"/>
      <c r="B317" s="625"/>
      <c r="C317" s="626"/>
      <c r="D317" s="626"/>
      <c r="E317" s="1479" t="s">
        <v>1292</v>
      </c>
      <c r="F317" s="1479"/>
      <c r="G317" s="1479"/>
      <c r="H317" s="1479"/>
      <c r="I317" s="614">
        <f>I316+I315</f>
        <v>33521695.439827397</v>
      </c>
    </row>
  </sheetData>
  <mergeCells count="10">
    <mergeCell ref="E314:H314"/>
    <mergeCell ref="E315:H315"/>
    <mergeCell ref="E316:H316"/>
    <mergeCell ref="E317:H317"/>
    <mergeCell ref="A1:I1"/>
    <mergeCell ref="A2:I2"/>
    <mergeCell ref="A3:I3"/>
    <mergeCell ref="A4:C4"/>
    <mergeCell ref="B217:H217"/>
    <mergeCell ref="B218:C218"/>
  </mergeCells>
  <printOptions horizontalCentered="1"/>
  <pageMargins left="0.47244094488188998" right="0.196850393700787" top="0.43307086614173201" bottom="0.511811023622047" header="0.31496062992126" footer="0.196850393700787"/>
  <pageSetup paperSize="5" scale="59" orientation="portrait" r:id="rId1"/>
</worksheet>
</file>

<file path=xl/worksheets/sheet14.xml><?xml version="1.0" encoding="utf-8"?>
<worksheet xmlns="http://schemas.openxmlformats.org/spreadsheetml/2006/main" xmlns:r="http://schemas.openxmlformats.org/officeDocument/2006/relationships">
  <sheetPr>
    <tabColor rgb="FFFF0000"/>
    <pageSetUpPr fitToPage="1"/>
  </sheetPr>
  <dimension ref="A1:L311"/>
  <sheetViews>
    <sheetView view="pageBreakPreview" topLeftCell="A207" zoomScaleNormal="87" zoomScaleSheetLayoutView="100" workbookViewId="0">
      <selection activeCell="C323" sqref="C323"/>
    </sheetView>
  </sheetViews>
  <sheetFormatPr defaultRowHeight="15.75"/>
  <cols>
    <col min="1" max="1" width="6.42578125" style="1056" customWidth="1"/>
    <col min="2" max="2" width="13.28515625" style="1094" customWidth="1"/>
    <col min="3" max="3" width="62.42578125" style="1095" customWidth="1"/>
    <col min="4" max="4" width="8.85546875" style="1056" customWidth="1"/>
    <col min="5" max="5" width="15.140625" style="1056" customWidth="1"/>
    <col min="6" max="6" width="11.7109375" style="1056" bestFit="1" customWidth="1"/>
    <col min="7" max="7" width="13.42578125" style="1046" bestFit="1" customWidth="1"/>
    <col min="8" max="8" width="7.28515625" style="1096" bestFit="1" customWidth="1"/>
    <col min="9" max="9" width="16.42578125" style="1097" bestFit="1" customWidth="1"/>
    <col min="10" max="10" width="21.85546875" style="1048" hidden="1" customWidth="1"/>
    <col min="11" max="12" width="18.140625" style="1048" hidden="1" customWidth="1"/>
    <col min="13" max="256" width="9.140625" style="1048"/>
    <col min="257" max="257" width="6.42578125" style="1048" customWidth="1"/>
    <col min="258" max="258" width="13.28515625" style="1048" customWidth="1"/>
    <col min="259" max="259" width="62.42578125" style="1048" customWidth="1"/>
    <col min="260" max="260" width="8.85546875" style="1048" customWidth="1"/>
    <col min="261" max="261" width="15.140625" style="1048" customWidth="1"/>
    <col min="262" max="262" width="11.7109375" style="1048" bestFit="1" customWidth="1"/>
    <col min="263" max="263" width="13.42578125" style="1048" bestFit="1" customWidth="1"/>
    <col min="264" max="264" width="7.28515625" style="1048" bestFit="1" customWidth="1"/>
    <col min="265" max="265" width="16.42578125" style="1048" bestFit="1" customWidth="1"/>
    <col min="266" max="268" width="0" style="1048" hidden="1" customWidth="1"/>
    <col min="269" max="512" width="9.140625" style="1048"/>
    <col min="513" max="513" width="6.42578125" style="1048" customWidth="1"/>
    <col min="514" max="514" width="13.28515625" style="1048" customWidth="1"/>
    <col min="515" max="515" width="62.42578125" style="1048" customWidth="1"/>
    <col min="516" max="516" width="8.85546875" style="1048" customWidth="1"/>
    <col min="517" max="517" width="15.140625" style="1048" customWidth="1"/>
    <col min="518" max="518" width="11.7109375" style="1048" bestFit="1" customWidth="1"/>
    <col min="519" max="519" width="13.42578125" style="1048" bestFit="1" customWidth="1"/>
    <col min="520" max="520" width="7.28515625" style="1048" bestFit="1" customWidth="1"/>
    <col min="521" max="521" width="16.42578125" style="1048" bestFit="1" customWidth="1"/>
    <col min="522" max="524" width="0" style="1048" hidden="1" customWidth="1"/>
    <col min="525" max="768" width="9.140625" style="1048"/>
    <col min="769" max="769" width="6.42578125" style="1048" customWidth="1"/>
    <col min="770" max="770" width="13.28515625" style="1048" customWidth="1"/>
    <col min="771" max="771" width="62.42578125" style="1048" customWidth="1"/>
    <col min="772" max="772" width="8.85546875" style="1048" customWidth="1"/>
    <col min="773" max="773" width="15.140625" style="1048" customWidth="1"/>
    <col min="774" max="774" width="11.7109375" style="1048" bestFit="1" customWidth="1"/>
    <col min="775" max="775" width="13.42578125" style="1048" bestFit="1" customWidth="1"/>
    <col min="776" max="776" width="7.28515625" style="1048" bestFit="1" customWidth="1"/>
    <col min="777" max="777" width="16.42578125" style="1048" bestFit="1" customWidth="1"/>
    <col min="778" max="780" width="0" style="1048" hidden="1" customWidth="1"/>
    <col min="781" max="1024" width="9.140625" style="1048"/>
    <col min="1025" max="1025" width="6.42578125" style="1048" customWidth="1"/>
    <col min="1026" max="1026" width="13.28515625" style="1048" customWidth="1"/>
    <col min="1027" max="1027" width="62.42578125" style="1048" customWidth="1"/>
    <col min="1028" max="1028" width="8.85546875" style="1048" customWidth="1"/>
    <col min="1029" max="1029" width="15.140625" style="1048" customWidth="1"/>
    <col min="1030" max="1030" width="11.7109375" style="1048" bestFit="1" customWidth="1"/>
    <col min="1031" max="1031" width="13.42578125" style="1048" bestFit="1" customWidth="1"/>
    <col min="1032" max="1032" width="7.28515625" style="1048" bestFit="1" customWidth="1"/>
    <col min="1033" max="1033" width="16.42578125" style="1048" bestFit="1" customWidth="1"/>
    <col min="1034" max="1036" width="0" style="1048" hidden="1" customWidth="1"/>
    <col min="1037" max="1280" width="9.140625" style="1048"/>
    <col min="1281" max="1281" width="6.42578125" style="1048" customWidth="1"/>
    <col min="1282" max="1282" width="13.28515625" style="1048" customWidth="1"/>
    <col min="1283" max="1283" width="62.42578125" style="1048" customWidth="1"/>
    <col min="1284" max="1284" width="8.85546875" style="1048" customWidth="1"/>
    <col min="1285" max="1285" width="15.140625" style="1048" customWidth="1"/>
    <col min="1286" max="1286" width="11.7109375" style="1048" bestFit="1" customWidth="1"/>
    <col min="1287" max="1287" width="13.42578125" style="1048" bestFit="1" customWidth="1"/>
    <col min="1288" max="1288" width="7.28515625" style="1048" bestFit="1" customWidth="1"/>
    <col min="1289" max="1289" width="16.42578125" style="1048" bestFit="1" customWidth="1"/>
    <col min="1290" max="1292" width="0" style="1048" hidden="1" customWidth="1"/>
    <col min="1293" max="1536" width="9.140625" style="1048"/>
    <col min="1537" max="1537" width="6.42578125" style="1048" customWidth="1"/>
    <col min="1538" max="1538" width="13.28515625" style="1048" customWidth="1"/>
    <col min="1539" max="1539" width="62.42578125" style="1048" customWidth="1"/>
    <col min="1540" max="1540" width="8.85546875" style="1048" customWidth="1"/>
    <col min="1541" max="1541" width="15.140625" style="1048" customWidth="1"/>
    <col min="1542" max="1542" width="11.7109375" style="1048" bestFit="1" customWidth="1"/>
    <col min="1543" max="1543" width="13.42578125" style="1048" bestFit="1" customWidth="1"/>
    <col min="1544" max="1544" width="7.28515625" style="1048" bestFit="1" customWidth="1"/>
    <col min="1545" max="1545" width="16.42578125" style="1048" bestFit="1" customWidth="1"/>
    <col min="1546" max="1548" width="0" style="1048" hidden="1" customWidth="1"/>
    <col min="1549" max="1792" width="9.140625" style="1048"/>
    <col min="1793" max="1793" width="6.42578125" style="1048" customWidth="1"/>
    <col min="1794" max="1794" width="13.28515625" style="1048" customWidth="1"/>
    <col min="1795" max="1795" width="62.42578125" style="1048" customWidth="1"/>
    <col min="1796" max="1796" width="8.85546875" style="1048" customWidth="1"/>
    <col min="1797" max="1797" width="15.140625" style="1048" customWidth="1"/>
    <col min="1798" max="1798" width="11.7109375" style="1048" bestFit="1" customWidth="1"/>
    <col min="1799" max="1799" width="13.42578125" style="1048" bestFit="1" customWidth="1"/>
    <col min="1800" max="1800" width="7.28515625" style="1048" bestFit="1" customWidth="1"/>
    <col min="1801" max="1801" width="16.42578125" style="1048" bestFit="1" customWidth="1"/>
    <col min="1802" max="1804" width="0" style="1048" hidden="1" customWidth="1"/>
    <col min="1805" max="2048" width="9.140625" style="1048"/>
    <col min="2049" max="2049" width="6.42578125" style="1048" customWidth="1"/>
    <col min="2050" max="2050" width="13.28515625" style="1048" customWidth="1"/>
    <col min="2051" max="2051" width="62.42578125" style="1048" customWidth="1"/>
    <col min="2052" max="2052" width="8.85546875" style="1048" customWidth="1"/>
    <col min="2053" max="2053" width="15.140625" style="1048" customWidth="1"/>
    <col min="2054" max="2054" width="11.7109375" style="1048" bestFit="1" customWidth="1"/>
    <col min="2055" max="2055" width="13.42578125" style="1048" bestFit="1" customWidth="1"/>
    <col min="2056" max="2056" width="7.28515625" style="1048" bestFit="1" customWidth="1"/>
    <col min="2057" max="2057" width="16.42578125" style="1048" bestFit="1" customWidth="1"/>
    <col min="2058" max="2060" width="0" style="1048" hidden="1" customWidth="1"/>
    <col min="2061" max="2304" width="9.140625" style="1048"/>
    <col min="2305" max="2305" width="6.42578125" style="1048" customWidth="1"/>
    <col min="2306" max="2306" width="13.28515625" style="1048" customWidth="1"/>
    <col min="2307" max="2307" width="62.42578125" style="1048" customWidth="1"/>
    <col min="2308" max="2308" width="8.85546875" style="1048" customWidth="1"/>
    <col min="2309" max="2309" width="15.140625" style="1048" customWidth="1"/>
    <col min="2310" max="2310" width="11.7109375" style="1048" bestFit="1" customWidth="1"/>
    <col min="2311" max="2311" width="13.42578125" style="1048" bestFit="1" customWidth="1"/>
    <col min="2312" max="2312" width="7.28515625" style="1048" bestFit="1" customWidth="1"/>
    <col min="2313" max="2313" width="16.42578125" style="1048" bestFit="1" customWidth="1"/>
    <col min="2314" max="2316" width="0" style="1048" hidden="1" customWidth="1"/>
    <col min="2317" max="2560" width="9.140625" style="1048"/>
    <col min="2561" max="2561" width="6.42578125" style="1048" customWidth="1"/>
    <col min="2562" max="2562" width="13.28515625" style="1048" customWidth="1"/>
    <col min="2563" max="2563" width="62.42578125" style="1048" customWidth="1"/>
    <col min="2564" max="2564" width="8.85546875" style="1048" customWidth="1"/>
    <col min="2565" max="2565" width="15.140625" style="1048" customWidth="1"/>
    <col min="2566" max="2566" width="11.7109375" style="1048" bestFit="1" customWidth="1"/>
    <col min="2567" max="2567" width="13.42578125" style="1048" bestFit="1" customWidth="1"/>
    <col min="2568" max="2568" width="7.28515625" style="1048" bestFit="1" customWidth="1"/>
    <col min="2569" max="2569" width="16.42578125" style="1048" bestFit="1" customWidth="1"/>
    <col min="2570" max="2572" width="0" style="1048" hidden="1" customWidth="1"/>
    <col min="2573" max="2816" width="9.140625" style="1048"/>
    <col min="2817" max="2817" width="6.42578125" style="1048" customWidth="1"/>
    <col min="2818" max="2818" width="13.28515625" style="1048" customWidth="1"/>
    <col min="2819" max="2819" width="62.42578125" style="1048" customWidth="1"/>
    <col min="2820" max="2820" width="8.85546875" style="1048" customWidth="1"/>
    <col min="2821" max="2821" width="15.140625" style="1048" customWidth="1"/>
    <col min="2822" max="2822" width="11.7109375" style="1048" bestFit="1" customWidth="1"/>
    <col min="2823" max="2823" width="13.42578125" style="1048" bestFit="1" customWidth="1"/>
    <col min="2824" max="2824" width="7.28515625" style="1048" bestFit="1" customWidth="1"/>
    <col min="2825" max="2825" width="16.42578125" style="1048" bestFit="1" customWidth="1"/>
    <col min="2826" max="2828" width="0" style="1048" hidden="1" customWidth="1"/>
    <col min="2829" max="3072" width="9.140625" style="1048"/>
    <col min="3073" max="3073" width="6.42578125" style="1048" customWidth="1"/>
    <col min="3074" max="3074" width="13.28515625" style="1048" customWidth="1"/>
    <col min="3075" max="3075" width="62.42578125" style="1048" customWidth="1"/>
    <col min="3076" max="3076" width="8.85546875" style="1048" customWidth="1"/>
    <col min="3077" max="3077" width="15.140625" style="1048" customWidth="1"/>
    <col min="3078" max="3078" width="11.7109375" style="1048" bestFit="1" customWidth="1"/>
    <col min="3079" max="3079" width="13.42578125" style="1048" bestFit="1" customWidth="1"/>
    <col min="3080" max="3080" width="7.28515625" style="1048" bestFit="1" customWidth="1"/>
    <col min="3081" max="3081" width="16.42578125" style="1048" bestFit="1" customWidth="1"/>
    <col min="3082" max="3084" width="0" style="1048" hidden="1" customWidth="1"/>
    <col min="3085" max="3328" width="9.140625" style="1048"/>
    <col min="3329" max="3329" width="6.42578125" style="1048" customWidth="1"/>
    <col min="3330" max="3330" width="13.28515625" style="1048" customWidth="1"/>
    <col min="3331" max="3331" width="62.42578125" style="1048" customWidth="1"/>
    <col min="3332" max="3332" width="8.85546875" style="1048" customWidth="1"/>
    <col min="3333" max="3333" width="15.140625" style="1048" customWidth="1"/>
    <col min="3334" max="3334" width="11.7109375" style="1048" bestFit="1" customWidth="1"/>
    <col min="3335" max="3335" width="13.42578125" style="1048" bestFit="1" customWidth="1"/>
    <col min="3336" max="3336" width="7.28515625" style="1048" bestFit="1" customWidth="1"/>
    <col min="3337" max="3337" width="16.42578125" style="1048" bestFit="1" customWidth="1"/>
    <col min="3338" max="3340" width="0" style="1048" hidden="1" customWidth="1"/>
    <col min="3341" max="3584" width="9.140625" style="1048"/>
    <col min="3585" max="3585" width="6.42578125" style="1048" customWidth="1"/>
    <col min="3586" max="3586" width="13.28515625" style="1048" customWidth="1"/>
    <col min="3587" max="3587" width="62.42578125" style="1048" customWidth="1"/>
    <col min="3588" max="3588" width="8.85546875" style="1048" customWidth="1"/>
    <col min="3589" max="3589" width="15.140625" style="1048" customWidth="1"/>
    <col min="3590" max="3590" width="11.7109375" style="1048" bestFit="1" customWidth="1"/>
    <col min="3591" max="3591" width="13.42578125" style="1048" bestFit="1" customWidth="1"/>
    <col min="3592" max="3592" width="7.28515625" style="1048" bestFit="1" customWidth="1"/>
    <col min="3593" max="3593" width="16.42578125" style="1048" bestFit="1" customWidth="1"/>
    <col min="3594" max="3596" width="0" style="1048" hidden="1" customWidth="1"/>
    <col min="3597" max="3840" width="9.140625" style="1048"/>
    <col min="3841" max="3841" width="6.42578125" style="1048" customWidth="1"/>
    <col min="3842" max="3842" width="13.28515625" style="1048" customWidth="1"/>
    <col min="3843" max="3843" width="62.42578125" style="1048" customWidth="1"/>
    <col min="3844" max="3844" width="8.85546875" style="1048" customWidth="1"/>
    <col min="3845" max="3845" width="15.140625" style="1048" customWidth="1"/>
    <col min="3846" max="3846" width="11.7109375" style="1048" bestFit="1" customWidth="1"/>
    <col min="3847" max="3847" width="13.42578125" style="1048" bestFit="1" customWidth="1"/>
    <col min="3848" max="3848" width="7.28515625" style="1048" bestFit="1" customWidth="1"/>
    <col min="3849" max="3849" width="16.42578125" style="1048" bestFit="1" customWidth="1"/>
    <col min="3850" max="3852" width="0" style="1048" hidden="1" customWidth="1"/>
    <col min="3853" max="4096" width="9.140625" style="1048"/>
    <col min="4097" max="4097" width="6.42578125" style="1048" customWidth="1"/>
    <col min="4098" max="4098" width="13.28515625" style="1048" customWidth="1"/>
    <col min="4099" max="4099" width="62.42578125" style="1048" customWidth="1"/>
    <col min="4100" max="4100" width="8.85546875" style="1048" customWidth="1"/>
    <col min="4101" max="4101" width="15.140625" style="1048" customWidth="1"/>
    <col min="4102" max="4102" width="11.7109375" style="1048" bestFit="1" customWidth="1"/>
    <col min="4103" max="4103" width="13.42578125" style="1048" bestFit="1" customWidth="1"/>
    <col min="4104" max="4104" width="7.28515625" style="1048" bestFit="1" customWidth="1"/>
    <col min="4105" max="4105" width="16.42578125" style="1048" bestFit="1" customWidth="1"/>
    <col min="4106" max="4108" width="0" style="1048" hidden="1" customWidth="1"/>
    <col min="4109" max="4352" width="9.140625" style="1048"/>
    <col min="4353" max="4353" width="6.42578125" style="1048" customWidth="1"/>
    <col min="4354" max="4354" width="13.28515625" style="1048" customWidth="1"/>
    <col min="4355" max="4355" width="62.42578125" style="1048" customWidth="1"/>
    <col min="4356" max="4356" width="8.85546875" style="1048" customWidth="1"/>
    <col min="4357" max="4357" width="15.140625" style="1048" customWidth="1"/>
    <col min="4358" max="4358" width="11.7109375" style="1048" bestFit="1" customWidth="1"/>
    <col min="4359" max="4359" width="13.42578125" style="1048" bestFit="1" customWidth="1"/>
    <col min="4360" max="4360" width="7.28515625" style="1048" bestFit="1" customWidth="1"/>
    <col min="4361" max="4361" width="16.42578125" style="1048" bestFit="1" customWidth="1"/>
    <col min="4362" max="4364" width="0" style="1048" hidden="1" customWidth="1"/>
    <col min="4365" max="4608" width="9.140625" style="1048"/>
    <col min="4609" max="4609" width="6.42578125" style="1048" customWidth="1"/>
    <col min="4610" max="4610" width="13.28515625" style="1048" customWidth="1"/>
    <col min="4611" max="4611" width="62.42578125" style="1048" customWidth="1"/>
    <col min="4612" max="4612" width="8.85546875" style="1048" customWidth="1"/>
    <col min="4613" max="4613" width="15.140625" style="1048" customWidth="1"/>
    <col min="4614" max="4614" width="11.7109375" style="1048" bestFit="1" customWidth="1"/>
    <col min="4615" max="4615" width="13.42578125" style="1048" bestFit="1" customWidth="1"/>
    <col min="4616" max="4616" width="7.28515625" style="1048" bestFit="1" customWidth="1"/>
    <col min="4617" max="4617" width="16.42578125" style="1048" bestFit="1" customWidth="1"/>
    <col min="4618" max="4620" width="0" style="1048" hidden="1" customWidth="1"/>
    <col min="4621" max="4864" width="9.140625" style="1048"/>
    <col min="4865" max="4865" width="6.42578125" style="1048" customWidth="1"/>
    <col min="4866" max="4866" width="13.28515625" style="1048" customWidth="1"/>
    <col min="4867" max="4867" width="62.42578125" style="1048" customWidth="1"/>
    <col min="4868" max="4868" width="8.85546875" style="1048" customWidth="1"/>
    <col min="4869" max="4869" width="15.140625" style="1048" customWidth="1"/>
    <col min="4870" max="4870" width="11.7109375" style="1048" bestFit="1" customWidth="1"/>
    <col min="4871" max="4871" width="13.42578125" style="1048" bestFit="1" customWidth="1"/>
    <col min="4872" max="4872" width="7.28515625" style="1048" bestFit="1" customWidth="1"/>
    <col min="4873" max="4873" width="16.42578125" style="1048" bestFit="1" customWidth="1"/>
    <col min="4874" max="4876" width="0" style="1048" hidden="1" customWidth="1"/>
    <col min="4877" max="5120" width="9.140625" style="1048"/>
    <col min="5121" max="5121" width="6.42578125" style="1048" customWidth="1"/>
    <col min="5122" max="5122" width="13.28515625" style="1048" customWidth="1"/>
    <col min="5123" max="5123" width="62.42578125" style="1048" customWidth="1"/>
    <col min="5124" max="5124" width="8.85546875" style="1048" customWidth="1"/>
    <col min="5125" max="5125" width="15.140625" style="1048" customWidth="1"/>
    <col min="5126" max="5126" width="11.7109375" style="1048" bestFit="1" customWidth="1"/>
    <col min="5127" max="5127" width="13.42578125" style="1048" bestFit="1" customWidth="1"/>
    <col min="5128" max="5128" width="7.28515625" style="1048" bestFit="1" customWidth="1"/>
    <col min="5129" max="5129" width="16.42578125" style="1048" bestFit="1" customWidth="1"/>
    <col min="5130" max="5132" width="0" style="1048" hidden="1" customWidth="1"/>
    <col min="5133" max="5376" width="9.140625" style="1048"/>
    <col min="5377" max="5377" width="6.42578125" style="1048" customWidth="1"/>
    <col min="5378" max="5378" width="13.28515625" style="1048" customWidth="1"/>
    <col min="5379" max="5379" width="62.42578125" style="1048" customWidth="1"/>
    <col min="5380" max="5380" width="8.85546875" style="1048" customWidth="1"/>
    <col min="5381" max="5381" width="15.140625" style="1048" customWidth="1"/>
    <col min="5382" max="5382" width="11.7109375" style="1048" bestFit="1" customWidth="1"/>
    <col min="5383" max="5383" width="13.42578125" style="1048" bestFit="1" customWidth="1"/>
    <col min="5384" max="5384" width="7.28515625" style="1048" bestFit="1" customWidth="1"/>
    <col min="5385" max="5385" width="16.42578125" style="1048" bestFit="1" customWidth="1"/>
    <col min="5386" max="5388" width="0" style="1048" hidden="1" customWidth="1"/>
    <col min="5389" max="5632" width="9.140625" style="1048"/>
    <col min="5633" max="5633" width="6.42578125" style="1048" customWidth="1"/>
    <col min="5634" max="5634" width="13.28515625" style="1048" customWidth="1"/>
    <col min="5635" max="5635" width="62.42578125" style="1048" customWidth="1"/>
    <col min="5636" max="5636" width="8.85546875" style="1048" customWidth="1"/>
    <col min="5637" max="5637" width="15.140625" style="1048" customWidth="1"/>
    <col min="5638" max="5638" width="11.7109375" style="1048" bestFit="1" customWidth="1"/>
    <col min="5639" max="5639" width="13.42578125" style="1048" bestFit="1" customWidth="1"/>
    <col min="5640" max="5640" width="7.28515625" style="1048" bestFit="1" customWidth="1"/>
    <col min="5641" max="5641" width="16.42578125" style="1048" bestFit="1" customWidth="1"/>
    <col min="5642" max="5644" width="0" style="1048" hidden="1" customWidth="1"/>
    <col min="5645" max="5888" width="9.140625" style="1048"/>
    <col min="5889" max="5889" width="6.42578125" style="1048" customWidth="1"/>
    <col min="5890" max="5890" width="13.28515625" style="1048" customWidth="1"/>
    <col min="5891" max="5891" width="62.42578125" style="1048" customWidth="1"/>
    <col min="5892" max="5892" width="8.85546875" style="1048" customWidth="1"/>
    <col min="5893" max="5893" width="15.140625" style="1048" customWidth="1"/>
    <col min="5894" max="5894" width="11.7109375" style="1048" bestFit="1" customWidth="1"/>
    <col min="5895" max="5895" width="13.42578125" style="1048" bestFit="1" customWidth="1"/>
    <col min="5896" max="5896" width="7.28515625" style="1048" bestFit="1" customWidth="1"/>
    <col min="5897" max="5897" width="16.42578125" style="1048" bestFit="1" customWidth="1"/>
    <col min="5898" max="5900" width="0" style="1048" hidden="1" customWidth="1"/>
    <col min="5901" max="6144" width="9.140625" style="1048"/>
    <col min="6145" max="6145" width="6.42578125" style="1048" customWidth="1"/>
    <col min="6146" max="6146" width="13.28515625" style="1048" customWidth="1"/>
    <col min="6147" max="6147" width="62.42578125" style="1048" customWidth="1"/>
    <col min="6148" max="6148" width="8.85546875" style="1048" customWidth="1"/>
    <col min="6149" max="6149" width="15.140625" style="1048" customWidth="1"/>
    <col min="6150" max="6150" width="11.7109375" style="1048" bestFit="1" customWidth="1"/>
    <col min="6151" max="6151" width="13.42578125" style="1048" bestFit="1" customWidth="1"/>
    <col min="6152" max="6152" width="7.28515625" style="1048" bestFit="1" customWidth="1"/>
    <col min="6153" max="6153" width="16.42578125" style="1048" bestFit="1" customWidth="1"/>
    <col min="6154" max="6156" width="0" style="1048" hidden="1" customWidth="1"/>
    <col min="6157" max="6400" width="9.140625" style="1048"/>
    <col min="6401" max="6401" width="6.42578125" style="1048" customWidth="1"/>
    <col min="6402" max="6402" width="13.28515625" style="1048" customWidth="1"/>
    <col min="6403" max="6403" width="62.42578125" style="1048" customWidth="1"/>
    <col min="6404" max="6404" width="8.85546875" style="1048" customWidth="1"/>
    <col min="6405" max="6405" width="15.140625" style="1048" customWidth="1"/>
    <col min="6406" max="6406" width="11.7109375" style="1048" bestFit="1" customWidth="1"/>
    <col min="6407" max="6407" width="13.42578125" style="1048" bestFit="1" customWidth="1"/>
    <col min="6408" max="6408" width="7.28515625" style="1048" bestFit="1" customWidth="1"/>
    <col min="6409" max="6409" width="16.42578125" style="1048" bestFit="1" customWidth="1"/>
    <col min="6410" max="6412" width="0" style="1048" hidden="1" customWidth="1"/>
    <col min="6413" max="6656" width="9.140625" style="1048"/>
    <col min="6657" max="6657" width="6.42578125" style="1048" customWidth="1"/>
    <col min="6658" max="6658" width="13.28515625" style="1048" customWidth="1"/>
    <col min="6659" max="6659" width="62.42578125" style="1048" customWidth="1"/>
    <col min="6660" max="6660" width="8.85546875" style="1048" customWidth="1"/>
    <col min="6661" max="6661" width="15.140625" style="1048" customWidth="1"/>
    <col min="6662" max="6662" width="11.7109375" style="1048" bestFit="1" customWidth="1"/>
    <col min="6663" max="6663" width="13.42578125" style="1048" bestFit="1" customWidth="1"/>
    <col min="6664" max="6664" width="7.28515625" style="1048" bestFit="1" customWidth="1"/>
    <col min="6665" max="6665" width="16.42578125" style="1048" bestFit="1" customWidth="1"/>
    <col min="6666" max="6668" width="0" style="1048" hidden="1" customWidth="1"/>
    <col min="6669" max="6912" width="9.140625" style="1048"/>
    <col min="6913" max="6913" width="6.42578125" style="1048" customWidth="1"/>
    <col min="6914" max="6914" width="13.28515625" style="1048" customWidth="1"/>
    <col min="6915" max="6915" width="62.42578125" style="1048" customWidth="1"/>
    <col min="6916" max="6916" width="8.85546875" style="1048" customWidth="1"/>
    <col min="6917" max="6917" width="15.140625" style="1048" customWidth="1"/>
    <col min="6918" max="6918" width="11.7109375" style="1048" bestFit="1" customWidth="1"/>
    <col min="6919" max="6919" width="13.42578125" style="1048" bestFit="1" customWidth="1"/>
    <col min="6920" max="6920" width="7.28515625" style="1048" bestFit="1" customWidth="1"/>
    <col min="6921" max="6921" width="16.42578125" style="1048" bestFit="1" customWidth="1"/>
    <col min="6922" max="6924" width="0" style="1048" hidden="1" customWidth="1"/>
    <col min="6925" max="7168" width="9.140625" style="1048"/>
    <col min="7169" max="7169" width="6.42578125" style="1048" customWidth="1"/>
    <col min="7170" max="7170" width="13.28515625" style="1048" customWidth="1"/>
    <col min="7171" max="7171" width="62.42578125" style="1048" customWidth="1"/>
    <col min="7172" max="7172" width="8.85546875" style="1048" customWidth="1"/>
    <col min="7173" max="7173" width="15.140625" style="1048" customWidth="1"/>
    <col min="7174" max="7174" width="11.7109375" style="1048" bestFit="1" customWidth="1"/>
    <col min="7175" max="7175" width="13.42578125" style="1048" bestFit="1" customWidth="1"/>
    <col min="7176" max="7176" width="7.28515625" style="1048" bestFit="1" customWidth="1"/>
    <col min="7177" max="7177" width="16.42578125" style="1048" bestFit="1" customWidth="1"/>
    <col min="7178" max="7180" width="0" style="1048" hidden="1" customWidth="1"/>
    <col min="7181" max="7424" width="9.140625" style="1048"/>
    <col min="7425" max="7425" width="6.42578125" style="1048" customWidth="1"/>
    <col min="7426" max="7426" width="13.28515625" style="1048" customWidth="1"/>
    <col min="7427" max="7427" width="62.42578125" style="1048" customWidth="1"/>
    <col min="7428" max="7428" width="8.85546875" style="1048" customWidth="1"/>
    <col min="7429" max="7429" width="15.140625" style="1048" customWidth="1"/>
    <col min="7430" max="7430" width="11.7109375" style="1048" bestFit="1" customWidth="1"/>
    <col min="7431" max="7431" width="13.42578125" style="1048" bestFit="1" customWidth="1"/>
    <col min="7432" max="7432" width="7.28515625" style="1048" bestFit="1" customWidth="1"/>
    <col min="7433" max="7433" width="16.42578125" style="1048" bestFit="1" customWidth="1"/>
    <col min="7434" max="7436" width="0" style="1048" hidden="1" customWidth="1"/>
    <col min="7437" max="7680" width="9.140625" style="1048"/>
    <col min="7681" max="7681" width="6.42578125" style="1048" customWidth="1"/>
    <col min="7682" max="7682" width="13.28515625" style="1048" customWidth="1"/>
    <col min="7683" max="7683" width="62.42578125" style="1048" customWidth="1"/>
    <col min="7684" max="7684" width="8.85546875" style="1048" customWidth="1"/>
    <col min="7685" max="7685" width="15.140625" style="1048" customWidth="1"/>
    <col min="7686" max="7686" width="11.7109375" style="1048" bestFit="1" customWidth="1"/>
    <col min="7687" max="7687" width="13.42578125" style="1048" bestFit="1" customWidth="1"/>
    <col min="7688" max="7688" width="7.28515625" style="1048" bestFit="1" customWidth="1"/>
    <col min="7689" max="7689" width="16.42578125" style="1048" bestFit="1" customWidth="1"/>
    <col min="7690" max="7692" width="0" style="1048" hidden="1" customWidth="1"/>
    <col min="7693" max="7936" width="9.140625" style="1048"/>
    <col min="7937" max="7937" width="6.42578125" style="1048" customWidth="1"/>
    <col min="7938" max="7938" width="13.28515625" style="1048" customWidth="1"/>
    <col min="7939" max="7939" width="62.42578125" style="1048" customWidth="1"/>
    <col min="7940" max="7940" width="8.85546875" style="1048" customWidth="1"/>
    <col min="7941" max="7941" width="15.140625" style="1048" customWidth="1"/>
    <col min="7942" max="7942" width="11.7109375" style="1048" bestFit="1" customWidth="1"/>
    <col min="7943" max="7943" width="13.42578125" style="1048" bestFit="1" customWidth="1"/>
    <col min="7944" max="7944" width="7.28515625" style="1048" bestFit="1" customWidth="1"/>
    <col min="7945" max="7945" width="16.42578125" style="1048" bestFit="1" customWidth="1"/>
    <col min="7946" max="7948" width="0" style="1048" hidden="1" customWidth="1"/>
    <col min="7949" max="8192" width="9.140625" style="1048"/>
    <col min="8193" max="8193" width="6.42578125" style="1048" customWidth="1"/>
    <col min="8194" max="8194" width="13.28515625" style="1048" customWidth="1"/>
    <col min="8195" max="8195" width="62.42578125" style="1048" customWidth="1"/>
    <col min="8196" max="8196" width="8.85546875" style="1048" customWidth="1"/>
    <col min="8197" max="8197" width="15.140625" style="1048" customWidth="1"/>
    <col min="8198" max="8198" width="11.7109375" style="1048" bestFit="1" customWidth="1"/>
    <col min="8199" max="8199" width="13.42578125" style="1048" bestFit="1" customWidth="1"/>
    <col min="8200" max="8200" width="7.28515625" style="1048" bestFit="1" customWidth="1"/>
    <col min="8201" max="8201" width="16.42578125" style="1048" bestFit="1" customWidth="1"/>
    <col min="8202" max="8204" width="0" style="1048" hidden="1" customWidth="1"/>
    <col min="8205" max="8448" width="9.140625" style="1048"/>
    <col min="8449" max="8449" width="6.42578125" style="1048" customWidth="1"/>
    <col min="8450" max="8450" width="13.28515625" style="1048" customWidth="1"/>
    <col min="8451" max="8451" width="62.42578125" style="1048" customWidth="1"/>
    <col min="8452" max="8452" width="8.85546875" style="1048" customWidth="1"/>
    <col min="8453" max="8453" width="15.140625" style="1048" customWidth="1"/>
    <col min="8454" max="8454" width="11.7109375" style="1048" bestFit="1" customWidth="1"/>
    <col min="8455" max="8455" width="13.42578125" style="1048" bestFit="1" customWidth="1"/>
    <col min="8456" max="8456" width="7.28515625" style="1048" bestFit="1" customWidth="1"/>
    <col min="8457" max="8457" width="16.42578125" style="1048" bestFit="1" customWidth="1"/>
    <col min="8458" max="8460" width="0" style="1048" hidden="1" customWidth="1"/>
    <col min="8461" max="8704" width="9.140625" style="1048"/>
    <col min="8705" max="8705" width="6.42578125" style="1048" customWidth="1"/>
    <col min="8706" max="8706" width="13.28515625" style="1048" customWidth="1"/>
    <col min="8707" max="8707" width="62.42578125" style="1048" customWidth="1"/>
    <col min="8708" max="8708" width="8.85546875" style="1048" customWidth="1"/>
    <col min="8709" max="8709" width="15.140625" style="1048" customWidth="1"/>
    <col min="8710" max="8710" width="11.7109375" style="1048" bestFit="1" customWidth="1"/>
    <col min="8711" max="8711" width="13.42578125" style="1048" bestFit="1" customWidth="1"/>
    <col min="8712" max="8712" width="7.28515625" style="1048" bestFit="1" customWidth="1"/>
    <col min="8713" max="8713" width="16.42578125" style="1048" bestFit="1" customWidth="1"/>
    <col min="8714" max="8716" width="0" style="1048" hidden="1" customWidth="1"/>
    <col min="8717" max="8960" width="9.140625" style="1048"/>
    <col min="8961" max="8961" width="6.42578125" style="1048" customWidth="1"/>
    <col min="8962" max="8962" width="13.28515625" style="1048" customWidth="1"/>
    <col min="8963" max="8963" width="62.42578125" style="1048" customWidth="1"/>
    <col min="8964" max="8964" width="8.85546875" style="1048" customWidth="1"/>
    <col min="8965" max="8965" width="15.140625" style="1048" customWidth="1"/>
    <col min="8966" max="8966" width="11.7109375" style="1048" bestFit="1" customWidth="1"/>
    <col min="8967" max="8967" width="13.42578125" style="1048" bestFit="1" customWidth="1"/>
    <col min="8968" max="8968" width="7.28515625" style="1048" bestFit="1" customWidth="1"/>
    <col min="8969" max="8969" width="16.42578125" style="1048" bestFit="1" customWidth="1"/>
    <col min="8970" max="8972" width="0" style="1048" hidden="1" customWidth="1"/>
    <col min="8973" max="9216" width="9.140625" style="1048"/>
    <col min="9217" max="9217" width="6.42578125" style="1048" customWidth="1"/>
    <col min="9218" max="9218" width="13.28515625" style="1048" customWidth="1"/>
    <col min="9219" max="9219" width="62.42578125" style="1048" customWidth="1"/>
    <col min="9220" max="9220" width="8.85546875" style="1048" customWidth="1"/>
    <col min="9221" max="9221" width="15.140625" style="1048" customWidth="1"/>
    <col min="9222" max="9222" width="11.7109375" style="1048" bestFit="1" customWidth="1"/>
    <col min="9223" max="9223" width="13.42578125" style="1048" bestFit="1" customWidth="1"/>
    <col min="9224" max="9224" width="7.28515625" style="1048" bestFit="1" customWidth="1"/>
    <col min="9225" max="9225" width="16.42578125" style="1048" bestFit="1" customWidth="1"/>
    <col min="9226" max="9228" width="0" style="1048" hidden="1" customWidth="1"/>
    <col min="9229" max="9472" width="9.140625" style="1048"/>
    <col min="9473" max="9473" width="6.42578125" style="1048" customWidth="1"/>
    <col min="9474" max="9474" width="13.28515625" style="1048" customWidth="1"/>
    <col min="9475" max="9475" width="62.42578125" style="1048" customWidth="1"/>
    <col min="9476" max="9476" width="8.85546875" style="1048" customWidth="1"/>
    <col min="9477" max="9477" width="15.140625" style="1048" customWidth="1"/>
    <col min="9478" max="9478" width="11.7109375" style="1048" bestFit="1" customWidth="1"/>
    <col min="9479" max="9479" width="13.42578125" style="1048" bestFit="1" customWidth="1"/>
    <col min="9480" max="9480" width="7.28515625" style="1048" bestFit="1" customWidth="1"/>
    <col min="9481" max="9481" width="16.42578125" style="1048" bestFit="1" customWidth="1"/>
    <col min="9482" max="9484" width="0" style="1048" hidden="1" customWidth="1"/>
    <col min="9485" max="9728" width="9.140625" style="1048"/>
    <col min="9729" max="9729" width="6.42578125" style="1048" customWidth="1"/>
    <col min="9730" max="9730" width="13.28515625" style="1048" customWidth="1"/>
    <col min="9731" max="9731" width="62.42578125" style="1048" customWidth="1"/>
    <col min="9732" max="9732" width="8.85546875" style="1048" customWidth="1"/>
    <col min="9733" max="9733" width="15.140625" style="1048" customWidth="1"/>
    <col min="9734" max="9734" width="11.7109375" style="1048" bestFit="1" customWidth="1"/>
    <col min="9735" max="9735" width="13.42578125" style="1048" bestFit="1" customWidth="1"/>
    <col min="9736" max="9736" width="7.28515625" style="1048" bestFit="1" customWidth="1"/>
    <col min="9737" max="9737" width="16.42578125" style="1048" bestFit="1" customWidth="1"/>
    <col min="9738" max="9740" width="0" style="1048" hidden="1" customWidth="1"/>
    <col min="9741" max="9984" width="9.140625" style="1048"/>
    <col min="9985" max="9985" width="6.42578125" style="1048" customWidth="1"/>
    <col min="9986" max="9986" width="13.28515625" style="1048" customWidth="1"/>
    <col min="9987" max="9987" width="62.42578125" style="1048" customWidth="1"/>
    <col min="9988" max="9988" width="8.85546875" style="1048" customWidth="1"/>
    <col min="9989" max="9989" width="15.140625" style="1048" customWidth="1"/>
    <col min="9990" max="9990" width="11.7109375" style="1048" bestFit="1" customWidth="1"/>
    <col min="9991" max="9991" width="13.42578125" style="1048" bestFit="1" customWidth="1"/>
    <col min="9992" max="9992" width="7.28515625" style="1048" bestFit="1" customWidth="1"/>
    <col min="9993" max="9993" width="16.42578125" style="1048" bestFit="1" customWidth="1"/>
    <col min="9994" max="9996" width="0" style="1048" hidden="1" customWidth="1"/>
    <col min="9997" max="10240" width="9.140625" style="1048"/>
    <col min="10241" max="10241" width="6.42578125" style="1048" customWidth="1"/>
    <col min="10242" max="10242" width="13.28515625" style="1048" customWidth="1"/>
    <col min="10243" max="10243" width="62.42578125" style="1048" customWidth="1"/>
    <col min="10244" max="10244" width="8.85546875" style="1048" customWidth="1"/>
    <col min="10245" max="10245" width="15.140625" style="1048" customWidth="1"/>
    <col min="10246" max="10246" width="11.7109375" style="1048" bestFit="1" customWidth="1"/>
    <col min="10247" max="10247" width="13.42578125" style="1048" bestFit="1" customWidth="1"/>
    <col min="10248" max="10248" width="7.28515625" style="1048" bestFit="1" customWidth="1"/>
    <col min="10249" max="10249" width="16.42578125" style="1048" bestFit="1" customWidth="1"/>
    <col min="10250" max="10252" width="0" style="1048" hidden="1" customWidth="1"/>
    <col min="10253" max="10496" width="9.140625" style="1048"/>
    <col min="10497" max="10497" width="6.42578125" style="1048" customWidth="1"/>
    <col min="10498" max="10498" width="13.28515625" style="1048" customWidth="1"/>
    <col min="10499" max="10499" width="62.42578125" style="1048" customWidth="1"/>
    <col min="10500" max="10500" width="8.85546875" style="1048" customWidth="1"/>
    <col min="10501" max="10501" width="15.140625" style="1048" customWidth="1"/>
    <col min="10502" max="10502" width="11.7109375" style="1048" bestFit="1" customWidth="1"/>
    <col min="10503" max="10503" width="13.42578125" style="1048" bestFit="1" customWidth="1"/>
    <col min="10504" max="10504" width="7.28515625" style="1048" bestFit="1" customWidth="1"/>
    <col min="10505" max="10505" width="16.42578125" style="1048" bestFit="1" customWidth="1"/>
    <col min="10506" max="10508" width="0" style="1048" hidden="1" customWidth="1"/>
    <col min="10509" max="10752" width="9.140625" style="1048"/>
    <col min="10753" max="10753" width="6.42578125" style="1048" customWidth="1"/>
    <col min="10754" max="10754" width="13.28515625" style="1048" customWidth="1"/>
    <col min="10755" max="10755" width="62.42578125" style="1048" customWidth="1"/>
    <col min="10756" max="10756" width="8.85546875" style="1048" customWidth="1"/>
    <col min="10757" max="10757" width="15.140625" style="1048" customWidth="1"/>
    <col min="10758" max="10758" width="11.7109375" style="1048" bestFit="1" customWidth="1"/>
    <col min="10759" max="10759" width="13.42578125" style="1048" bestFit="1" customWidth="1"/>
    <col min="10760" max="10760" width="7.28515625" style="1048" bestFit="1" customWidth="1"/>
    <col min="10761" max="10761" width="16.42578125" style="1048" bestFit="1" customWidth="1"/>
    <col min="10762" max="10764" width="0" style="1048" hidden="1" customWidth="1"/>
    <col min="10765" max="11008" width="9.140625" style="1048"/>
    <col min="11009" max="11009" width="6.42578125" style="1048" customWidth="1"/>
    <col min="11010" max="11010" width="13.28515625" style="1048" customWidth="1"/>
    <col min="11011" max="11011" width="62.42578125" style="1048" customWidth="1"/>
    <col min="11012" max="11012" width="8.85546875" style="1048" customWidth="1"/>
    <col min="11013" max="11013" width="15.140625" style="1048" customWidth="1"/>
    <col min="11014" max="11014" width="11.7109375" style="1048" bestFit="1" customWidth="1"/>
    <col min="11015" max="11015" width="13.42578125" style="1048" bestFit="1" customWidth="1"/>
    <col min="11016" max="11016" width="7.28515625" style="1048" bestFit="1" customWidth="1"/>
    <col min="11017" max="11017" width="16.42578125" style="1048" bestFit="1" customWidth="1"/>
    <col min="11018" max="11020" width="0" style="1048" hidden="1" customWidth="1"/>
    <col min="11021" max="11264" width="9.140625" style="1048"/>
    <col min="11265" max="11265" width="6.42578125" style="1048" customWidth="1"/>
    <col min="11266" max="11266" width="13.28515625" style="1048" customWidth="1"/>
    <col min="11267" max="11267" width="62.42578125" style="1048" customWidth="1"/>
    <col min="11268" max="11268" width="8.85546875" style="1048" customWidth="1"/>
    <col min="11269" max="11269" width="15.140625" style="1048" customWidth="1"/>
    <col min="11270" max="11270" width="11.7109375" style="1048" bestFit="1" customWidth="1"/>
    <col min="11271" max="11271" width="13.42578125" style="1048" bestFit="1" customWidth="1"/>
    <col min="11272" max="11272" width="7.28515625" style="1048" bestFit="1" customWidth="1"/>
    <col min="11273" max="11273" width="16.42578125" style="1048" bestFit="1" customWidth="1"/>
    <col min="11274" max="11276" width="0" style="1048" hidden="1" customWidth="1"/>
    <col min="11277" max="11520" width="9.140625" style="1048"/>
    <col min="11521" max="11521" width="6.42578125" style="1048" customWidth="1"/>
    <col min="11522" max="11522" width="13.28515625" style="1048" customWidth="1"/>
    <col min="11523" max="11523" width="62.42578125" style="1048" customWidth="1"/>
    <col min="11524" max="11524" width="8.85546875" style="1048" customWidth="1"/>
    <col min="11525" max="11525" width="15.140625" style="1048" customWidth="1"/>
    <col min="11526" max="11526" width="11.7109375" style="1048" bestFit="1" customWidth="1"/>
    <col min="11527" max="11527" width="13.42578125" style="1048" bestFit="1" customWidth="1"/>
    <col min="11528" max="11528" width="7.28515625" style="1048" bestFit="1" customWidth="1"/>
    <col min="11529" max="11529" width="16.42578125" style="1048" bestFit="1" customWidth="1"/>
    <col min="11530" max="11532" width="0" style="1048" hidden="1" customWidth="1"/>
    <col min="11533" max="11776" width="9.140625" style="1048"/>
    <col min="11777" max="11777" width="6.42578125" style="1048" customWidth="1"/>
    <col min="11778" max="11778" width="13.28515625" style="1048" customWidth="1"/>
    <col min="11779" max="11779" width="62.42578125" style="1048" customWidth="1"/>
    <col min="11780" max="11780" width="8.85546875" style="1048" customWidth="1"/>
    <col min="11781" max="11781" width="15.140625" style="1048" customWidth="1"/>
    <col min="11782" max="11782" width="11.7109375" style="1048" bestFit="1" customWidth="1"/>
    <col min="11783" max="11783" width="13.42578125" style="1048" bestFit="1" customWidth="1"/>
    <col min="11784" max="11784" width="7.28515625" style="1048" bestFit="1" customWidth="1"/>
    <col min="11785" max="11785" width="16.42578125" style="1048" bestFit="1" customWidth="1"/>
    <col min="11786" max="11788" width="0" style="1048" hidden="1" customWidth="1"/>
    <col min="11789" max="12032" width="9.140625" style="1048"/>
    <col min="12033" max="12033" width="6.42578125" style="1048" customWidth="1"/>
    <col min="12034" max="12034" width="13.28515625" style="1048" customWidth="1"/>
    <col min="12035" max="12035" width="62.42578125" style="1048" customWidth="1"/>
    <col min="12036" max="12036" width="8.85546875" style="1048" customWidth="1"/>
    <col min="12037" max="12037" width="15.140625" style="1048" customWidth="1"/>
    <col min="12038" max="12038" width="11.7109375" style="1048" bestFit="1" customWidth="1"/>
    <col min="12039" max="12039" width="13.42578125" style="1048" bestFit="1" customWidth="1"/>
    <col min="12040" max="12040" width="7.28515625" style="1048" bestFit="1" customWidth="1"/>
    <col min="12041" max="12041" width="16.42578125" style="1048" bestFit="1" customWidth="1"/>
    <col min="12042" max="12044" width="0" style="1048" hidden="1" customWidth="1"/>
    <col min="12045" max="12288" width="9.140625" style="1048"/>
    <col min="12289" max="12289" width="6.42578125" style="1048" customWidth="1"/>
    <col min="12290" max="12290" width="13.28515625" style="1048" customWidth="1"/>
    <col min="12291" max="12291" width="62.42578125" style="1048" customWidth="1"/>
    <col min="12292" max="12292" width="8.85546875" style="1048" customWidth="1"/>
    <col min="12293" max="12293" width="15.140625" style="1048" customWidth="1"/>
    <col min="12294" max="12294" width="11.7109375" style="1048" bestFit="1" customWidth="1"/>
    <col min="12295" max="12295" width="13.42578125" style="1048" bestFit="1" customWidth="1"/>
    <col min="12296" max="12296" width="7.28515625" style="1048" bestFit="1" customWidth="1"/>
    <col min="12297" max="12297" width="16.42578125" style="1048" bestFit="1" customWidth="1"/>
    <col min="12298" max="12300" width="0" style="1048" hidden="1" customWidth="1"/>
    <col min="12301" max="12544" width="9.140625" style="1048"/>
    <col min="12545" max="12545" width="6.42578125" style="1048" customWidth="1"/>
    <col min="12546" max="12546" width="13.28515625" style="1048" customWidth="1"/>
    <col min="12547" max="12547" width="62.42578125" style="1048" customWidth="1"/>
    <col min="12548" max="12548" width="8.85546875" style="1048" customWidth="1"/>
    <col min="12549" max="12549" width="15.140625" style="1048" customWidth="1"/>
    <col min="12550" max="12550" width="11.7109375" style="1048" bestFit="1" customWidth="1"/>
    <col min="12551" max="12551" width="13.42578125" style="1048" bestFit="1" customWidth="1"/>
    <col min="12552" max="12552" width="7.28515625" style="1048" bestFit="1" customWidth="1"/>
    <col min="12553" max="12553" width="16.42578125" style="1048" bestFit="1" customWidth="1"/>
    <col min="12554" max="12556" width="0" style="1048" hidden="1" customWidth="1"/>
    <col min="12557" max="12800" width="9.140625" style="1048"/>
    <col min="12801" max="12801" width="6.42578125" style="1048" customWidth="1"/>
    <col min="12802" max="12802" width="13.28515625" style="1048" customWidth="1"/>
    <col min="12803" max="12803" width="62.42578125" style="1048" customWidth="1"/>
    <col min="12804" max="12804" width="8.85546875" style="1048" customWidth="1"/>
    <col min="12805" max="12805" width="15.140625" style="1048" customWidth="1"/>
    <col min="12806" max="12806" width="11.7109375" style="1048" bestFit="1" customWidth="1"/>
    <col min="12807" max="12807" width="13.42578125" style="1048" bestFit="1" customWidth="1"/>
    <col min="12808" max="12808" width="7.28515625" style="1048" bestFit="1" customWidth="1"/>
    <col min="12809" max="12809" width="16.42578125" style="1048" bestFit="1" customWidth="1"/>
    <col min="12810" max="12812" width="0" style="1048" hidden="1" customWidth="1"/>
    <col min="12813" max="13056" width="9.140625" style="1048"/>
    <col min="13057" max="13057" width="6.42578125" style="1048" customWidth="1"/>
    <col min="13058" max="13058" width="13.28515625" style="1048" customWidth="1"/>
    <col min="13059" max="13059" width="62.42578125" style="1048" customWidth="1"/>
    <col min="13060" max="13060" width="8.85546875" style="1048" customWidth="1"/>
    <col min="13061" max="13061" width="15.140625" style="1048" customWidth="1"/>
    <col min="13062" max="13062" width="11.7109375" style="1048" bestFit="1" customWidth="1"/>
    <col min="13063" max="13063" width="13.42578125" style="1048" bestFit="1" customWidth="1"/>
    <col min="13064" max="13064" width="7.28515625" style="1048" bestFit="1" customWidth="1"/>
    <col min="13065" max="13065" width="16.42578125" style="1048" bestFit="1" customWidth="1"/>
    <col min="13066" max="13068" width="0" style="1048" hidden="1" customWidth="1"/>
    <col min="13069" max="13312" width="9.140625" style="1048"/>
    <col min="13313" max="13313" width="6.42578125" style="1048" customWidth="1"/>
    <col min="13314" max="13314" width="13.28515625" style="1048" customWidth="1"/>
    <col min="13315" max="13315" width="62.42578125" style="1048" customWidth="1"/>
    <col min="13316" max="13316" width="8.85546875" style="1048" customWidth="1"/>
    <col min="13317" max="13317" width="15.140625" style="1048" customWidth="1"/>
    <col min="13318" max="13318" width="11.7109375" style="1048" bestFit="1" customWidth="1"/>
    <col min="13319" max="13319" width="13.42578125" style="1048" bestFit="1" customWidth="1"/>
    <col min="13320" max="13320" width="7.28515625" style="1048" bestFit="1" customWidth="1"/>
    <col min="13321" max="13321" width="16.42578125" style="1048" bestFit="1" customWidth="1"/>
    <col min="13322" max="13324" width="0" style="1048" hidden="1" customWidth="1"/>
    <col min="13325" max="13568" width="9.140625" style="1048"/>
    <col min="13569" max="13569" width="6.42578125" style="1048" customWidth="1"/>
    <col min="13570" max="13570" width="13.28515625" style="1048" customWidth="1"/>
    <col min="13571" max="13571" width="62.42578125" style="1048" customWidth="1"/>
    <col min="13572" max="13572" width="8.85546875" style="1048" customWidth="1"/>
    <col min="13573" max="13573" width="15.140625" style="1048" customWidth="1"/>
    <col min="13574" max="13574" width="11.7109375" style="1048" bestFit="1" customWidth="1"/>
    <col min="13575" max="13575" width="13.42578125" style="1048" bestFit="1" customWidth="1"/>
    <col min="13576" max="13576" width="7.28515625" style="1048" bestFit="1" customWidth="1"/>
    <col min="13577" max="13577" width="16.42578125" style="1048" bestFit="1" customWidth="1"/>
    <col min="13578" max="13580" width="0" style="1048" hidden="1" customWidth="1"/>
    <col min="13581" max="13824" width="9.140625" style="1048"/>
    <col min="13825" max="13825" width="6.42578125" style="1048" customWidth="1"/>
    <col min="13826" max="13826" width="13.28515625" style="1048" customWidth="1"/>
    <col min="13827" max="13827" width="62.42578125" style="1048" customWidth="1"/>
    <col min="13828" max="13828" width="8.85546875" style="1048" customWidth="1"/>
    <col min="13829" max="13829" width="15.140625" style="1048" customWidth="1"/>
    <col min="13830" max="13830" width="11.7109375" style="1048" bestFit="1" customWidth="1"/>
    <col min="13831" max="13831" width="13.42578125" style="1048" bestFit="1" customWidth="1"/>
    <col min="13832" max="13832" width="7.28515625" style="1048" bestFit="1" customWidth="1"/>
    <col min="13833" max="13833" width="16.42578125" style="1048" bestFit="1" customWidth="1"/>
    <col min="13834" max="13836" width="0" style="1048" hidden="1" customWidth="1"/>
    <col min="13837" max="14080" width="9.140625" style="1048"/>
    <col min="14081" max="14081" width="6.42578125" style="1048" customWidth="1"/>
    <col min="14082" max="14082" width="13.28515625" style="1048" customWidth="1"/>
    <col min="14083" max="14083" width="62.42578125" style="1048" customWidth="1"/>
    <col min="14084" max="14084" width="8.85546875" style="1048" customWidth="1"/>
    <col min="14085" max="14085" width="15.140625" style="1048" customWidth="1"/>
    <col min="14086" max="14086" width="11.7109375" style="1048" bestFit="1" customWidth="1"/>
    <col min="14087" max="14087" width="13.42578125" style="1048" bestFit="1" customWidth="1"/>
    <col min="14088" max="14088" width="7.28515625" style="1048" bestFit="1" customWidth="1"/>
    <col min="14089" max="14089" width="16.42578125" style="1048" bestFit="1" customWidth="1"/>
    <col min="14090" max="14092" width="0" style="1048" hidden="1" customWidth="1"/>
    <col min="14093" max="14336" width="9.140625" style="1048"/>
    <col min="14337" max="14337" width="6.42578125" style="1048" customWidth="1"/>
    <col min="14338" max="14338" width="13.28515625" style="1048" customWidth="1"/>
    <col min="14339" max="14339" width="62.42578125" style="1048" customWidth="1"/>
    <col min="14340" max="14340" width="8.85546875" style="1048" customWidth="1"/>
    <col min="14341" max="14341" width="15.140625" style="1048" customWidth="1"/>
    <col min="14342" max="14342" width="11.7109375" style="1048" bestFit="1" customWidth="1"/>
    <col min="14343" max="14343" width="13.42578125" style="1048" bestFit="1" customWidth="1"/>
    <col min="14344" max="14344" width="7.28515625" style="1048" bestFit="1" customWidth="1"/>
    <col min="14345" max="14345" width="16.42578125" style="1048" bestFit="1" customWidth="1"/>
    <col min="14346" max="14348" width="0" style="1048" hidden="1" customWidth="1"/>
    <col min="14349" max="14592" width="9.140625" style="1048"/>
    <col min="14593" max="14593" width="6.42578125" style="1048" customWidth="1"/>
    <col min="14594" max="14594" width="13.28515625" style="1048" customWidth="1"/>
    <col min="14595" max="14595" width="62.42578125" style="1048" customWidth="1"/>
    <col min="14596" max="14596" width="8.85546875" style="1048" customWidth="1"/>
    <col min="14597" max="14597" width="15.140625" style="1048" customWidth="1"/>
    <col min="14598" max="14598" width="11.7109375" style="1048" bestFit="1" customWidth="1"/>
    <col min="14599" max="14599" width="13.42578125" style="1048" bestFit="1" customWidth="1"/>
    <col min="14600" max="14600" width="7.28515625" style="1048" bestFit="1" customWidth="1"/>
    <col min="14601" max="14601" width="16.42578125" style="1048" bestFit="1" customWidth="1"/>
    <col min="14602" max="14604" width="0" style="1048" hidden="1" customWidth="1"/>
    <col min="14605" max="14848" width="9.140625" style="1048"/>
    <col min="14849" max="14849" width="6.42578125" style="1048" customWidth="1"/>
    <col min="14850" max="14850" width="13.28515625" style="1048" customWidth="1"/>
    <col min="14851" max="14851" width="62.42578125" style="1048" customWidth="1"/>
    <col min="14852" max="14852" width="8.85546875" style="1048" customWidth="1"/>
    <col min="14853" max="14853" width="15.140625" style="1048" customWidth="1"/>
    <col min="14854" max="14854" width="11.7109375" style="1048" bestFit="1" customWidth="1"/>
    <col min="14855" max="14855" width="13.42578125" style="1048" bestFit="1" customWidth="1"/>
    <col min="14856" max="14856" width="7.28515625" style="1048" bestFit="1" customWidth="1"/>
    <col min="14857" max="14857" width="16.42578125" style="1048" bestFit="1" customWidth="1"/>
    <col min="14858" max="14860" width="0" style="1048" hidden="1" customWidth="1"/>
    <col min="14861" max="15104" width="9.140625" style="1048"/>
    <col min="15105" max="15105" width="6.42578125" style="1048" customWidth="1"/>
    <col min="15106" max="15106" width="13.28515625" style="1048" customWidth="1"/>
    <col min="15107" max="15107" width="62.42578125" style="1048" customWidth="1"/>
    <col min="15108" max="15108" width="8.85546875" style="1048" customWidth="1"/>
    <col min="15109" max="15109" width="15.140625" style="1048" customWidth="1"/>
    <col min="15110" max="15110" width="11.7109375" style="1048" bestFit="1" customWidth="1"/>
    <col min="15111" max="15111" width="13.42578125" style="1048" bestFit="1" customWidth="1"/>
    <col min="15112" max="15112" width="7.28515625" style="1048" bestFit="1" customWidth="1"/>
    <col min="15113" max="15113" width="16.42578125" style="1048" bestFit="1" customWidth="1"/>
    <col min="15114" max="15116" width="0" style="1048" hidden="1" customWidth="1"/>
    <col min="15117" max="15360" width="9.140625" style="1048"/>
    <col min="15361" max="15361" width="6.42578125" style="1048" customWidth="1"/>
    <col min="15362" max="15362" width="13.28515625" style="1048" customWidth="1"/>
    <col min="15363" max="15363" width="62.42578125" style="1048" customWidth="1"/>
    <col min="15364" max="15364" width="8.85546875" style="1048" customWidth="1"/>
    <col min="15365" max="15365" width="15.140625" style="1048" customWidth="1"/>
    <col min="15366" max="15366" width="11.7109375" style="1048" bestFit="1" customWidth="1"/>
    <col min="15367" max="15367" width="13.42578125" style="1048" bestFit="1" customWidth="1"/>
    <col min="15368" max="15368" width="7.28515625" style="1048" bestFit="1" customWidth="1"/>
    <col min="15369" max="15369" width="16.42578125" style="1048" bestFit="1" customWidth="1"/>
    <col min="15370" max="15372" width="0" style="1048" hidden="1" customWidth="1"/>
    <col min="15373" max="15616" width="9.140625" style="1048"/>
    <col min="15617" max="15617" width="6.42578125" style="1048" customWidth="1"/>
    <col min="15618" max="15618" width="13.28515625" style="1048" customWidth="1"/>
    <col min="15619" max="15619" width="62.42578125" style="1048" customWidth="1"/>
    <col min="15620" max="15620" width="8.85546875" style="1048" customWidth="1"/>
    <col min="15621" max="15621" width="15.140625" style="1048" customWidth="1"/>
    <col min="15622" max="15622" width="11.7109375" style="1048" bestFit="1" customWidth="1"/>
    <col min="15623" max="15623" width="13.42578125" style="1048" bestFit="1" customWidth="1"/>
    <col min="15624" max="15624" width="7.28515625" style="1048" bestFit="1" customWidth="1"/>
    <col min="15625" max="15625" width="16.42578125" style="1048" bestFit="1" customWidth="1"/>
    <col min="15626" max="15628" width="0" style="1048" hidden="1" customWidth="1"/>
    <col min="15629" max="15872" width="9.140625" style="1048"/>
    <col min="15873" max="15873" width="6.42578125" style="1048" customWidth="1"/>
    <col min="15874" max="15874" width="13.28515625" style="1048" customWidth="1"/>
    <col min="15875" max="15875" width="62.42578125" style="1048" customWidth="1"/>
    <col min="15876" max="15876" width="8.85546875" style="1048" customWidth="1"/>
    <col min="15877" max="15877" width="15.140625" style="1048" customWidth="1"/>
    <col min="15878" max="15878" width="11.7109375" style="1048" bestFit="1" customWidth="1"/>
    <col min="15879" max="15879" width="13.42578125" style="1048" bestFit="1" customWidth="1"/>
    <col min="15880" max="15880" width="7.28515625" style="1048" bestFit="1" customWidth="1"/>
    <col min="15881" max="15881" width="16.42578125" style="1048" bestFit="1" customWidth="1"/>
    <col min="15882" max="15884" width="0" style="1048" hidden="1" customWidth="1"/>
    <col min="15885" max="16128" width="9.140625" style="1048"/>
    <col min="16129" max="16129" width="6.42578125" style="1048" customWidth="1"/>
    <col min="16130" max="16130" width="13.28515625" style="1048" customWidth="1"/>
    <col min="16131" max="16131" width="62.42578125" style="1048" customWidth="1"/>
    <col min="16132" max="16132" width="8.85546875" style="1048" customWidth="1"/>
    <col min="16133" max="16133" width="15.140625" style="1048" customWidth="1"/>
    <col min="16134" max="16134" width="11.7109375" style="1048" bestFit="1" customWidth="1"/>
    <col min="16135" max="16135" width="13.42578125" style="1048" bestFit="1" customWidth="1"/>
    <col min="16136" max="16136" width="7.28515625" style="1048" bestFit="1" customWidth="1"/>
    <col min="16137" max="16137" width="16.42578125" style="1048" bestFit="1" customWidth="1"/>
    <col min="16138" max="16140" width="0" style="1048" hidden="1" customWidth="1"/>
    <col min="16141" max="16384" width="9.140625" style="1048"/>
  </cols>
  <sheetData>
    <row r="1" spans="1:12" ht="46.5" customHeight="1">
      <c r="A1" s="1597" t="s">
        <v>1794</v>
      </c>
      <c r="B1" s="1597"/>
      <c r="C1" s="1597"/>
      <c r="D1" s="1597"/>
      <c r="E1" s="1597"/>
      <c r="F1" s="1597"/>
      <c r="G1" s="1597"/>
      <c r="H1" s="1597"/>
      <c r="I1" s="1597"/>
    </row>
    <row r="2" spans="1:12" ht="19.5" customHeight="1">
      <c r="A2" s="1598" t="s">
        <v>858</v>
      </c>
      <c r="B2" s="1599"/>
      <c r="C2" s="1599"/>
      <c r="D2" s="1599"/>
      <c r="E2" s="1599"/>
      <c r="F2" s="1599"/>
      <c r="G2" s="1599"/>
      <c r="H2" s="1599"/>
      <c r="I2" s="1600"/>
    </row>
    <row r="3" spans="1:12" ht="22.5" customHeight="1">
      <c r="A3" s="1601" t="s">
        <v>3</v>
      </c>
      <c r="B3" s="1602"/>
      <c r="C3" s="1602"/>
      <c r="D3" s="1602"/>
      <c r="E3" s="1602"/>
      <c r="F3" s="1602"/>
      <c r="G3" s="1602"/>
      <c r="H3" s="1602"/>
      <c r="I3" s="1603"/>
    </row>
    <row r="4" spans="1:12">
      <c r="A4" s="1604" t="s">
        <v>1795</v>
      </c>
      <c r="B4" s="1604"/>
      <c r="C4" s="1604"/>
      <c r="D4" s="1604"/>
      <c r="E4" s="1604"/>
      <c r="F4" s="1604"/>
      <c r="G4" s="1604"/>
      <c r="H4" s="1604"/>
      <c r="I4" s="1604"/>
    </row>
    <row r="5" spans="1:12" ht="23.25">
      <c r="A5" s="1605"/>
      <c r="B5" s="1605"/>
      <c r="C5" s="1605"/>
      <c r="D5" s="1605"/>
      <c r="E5" s="1605"/>
      <c r="F5" s="1605"/>
      <c r="G5" s="1605"/>
      <c r="H5" s="1605"/>
      <c r="I5" s="1605"/>
    </row>
    <row r="6" spans="1:12" s="1053" customFormat="1" ht="54" customHeight="1">
      <c r="A6" s="1049" t="s">
        <v>859</v>
      </c>
      <c r="B6" s="1050" t="s">
        <v>783</v>
      </c>
      <c r="C6" s="1051" t="s">
        <v>860</v>
      </c>
      <c r="D6" s="1049" t="s">
        <v>861</v>
      </c>
      <c r="E6" s="1049" t="s">
        <v>9</v>
      </c>
      <c r="F6" s="999" t="s">
        <v>862</v>
      </c>
      <c r="G6" s="973" t="s">
        <v>863</v>
      </c>
      <c r="H6" s="1049" t="s">
        <v>788</v>
      </c>
      <c r="I6" s="1052" t="s">
        <v>864</v>
      </c>
    </row>
    <row r="7" spans="1:12" s="1056" customFormat="1">
      <c r="A7" s="976">
        <v>1</v>
      </c>
      <c r="B7" s="977">
        <v>2</v>
      </c>
      <c r="C7" s="1054" t="s">
        <v>14</v>
      </c>
      <c r="D7" s="977" t="s">
        <v>655</v>
      </c>
      <c r="E7" s="977" t="s">
        <v>16</v>
      </c>
      <c r="F7" s="977" t="s">
        <v>17</v>
      </c>
      <c r="G7" s="977">
        <v>5805.84</v>
      </c>
      <c r="H7" s="977" t="s">
        <v>18</v>
      </c>
      <c r="I7" s="977">
        <f>B7*G7</f>
        <v>11611.68</v>
      </c>
      <c r="J7" s="1055">
        <v>11611.68</v>
      </c>
      <c r="K7" s="1055">
        <f>J7-I7</f>
        <v>0</v>
      </c>
      <c r="L7" s="1055"/>
    </row>
    <row r="8" spans="1:12" s="1056" customFormat="1" ht="48">
      <c r="A8" s="976">
        <f>A7+1</f>
        <v>2</v>
      </c>
      <c r="B8" s="977">
        <v>2</v>
      </c>
      <c r="C8" s="1054" t="s">
        <v>966</v>
      </c>
      <c r="D8" s="977" t="s">
        <v>655</v>
      </c>
      <c r="E8" s="977" t="s">
        <v>16</v>
      </c>
      <c r="F8" s="977" t="s">
        <v>21</v>
      </c>
      <c r="G8" s="1057">
        <v>21945</v>
      </c>
      <c r="H8" s="1057" t="s">
        <v>18</v>
      </c>
      <c r="I8" s="977">
        <f t="shared" ref="I8:I71" si="0">B8*G8</f>
        <v>43890</v>
      </c>
      <c r="J8" s="1055">
        <v>43890</v>
      </c>
      <c r="K8" s="1055">
        <f t="shared" ref="K8:K29" si="1">J8-I8</f>
        <v>0</v>
      </c>
      <c r="L8" s="1055"/>
    </row>
    <row r="9" spans="1:12" s="1056" customFormat="1">
      <c r="A9" s="976">
        <f t="shared" ref="A9:A72" si="2">A8+1</f>
        <v>3</v>
      </c>
      <c r="B9" s="977">
        <v>2</v>
      </c>
      <c r="C9" s="1054" t="s">
        <v>22</v>
      </c>
      <c r="D9" s="977" t="s">
        <v>655</v>
      </c>
      <c r="E9" s="977" t="s">
        <v>16</v>
      </c>
      <c r="F9" s="977" t="s">
        <v>23</v>
      </c>
      <c r="G9" s="1057">
        <v>5805.84</v>
      </c>
      <c r="H9" s="1057" t="s">
        <v>18</v>
      </c>
      <c r="I9" s="977">
        <f t="shared" si="0"/>
        <v>11611.68</v>
      </c>
      <c r="J9" s="1055">
        <v>11611.68</v>
      </c>
      <c r="K9" s="1055">
        <f t="shared" si="1"/>
        <v>0</v>
      </c>
      <c r="L9" s="1055"/>
    </row>
    <row r="10" spans="1:12" s="1056" customFormat="1" ht="33">
      <c r="A10" s="976">
        <f t="shared" si="2"/>
        <v>4</v>
      </c>
      <c r="B10" s="977">
        <v>2</v>
      </c>
      <c r="C10" s="1054" t="s">
        <v>658</v>
      </c>
      <c r="D10" s="977" t="s">
        <v>655</v>
      </c>
      <c r="E10" s="977" t="s">
        <v>16</v>
      </c>
      <c r="F10" s="977" t="s">
        <v>25</v>
      </c>
      <c r="G10" s="1057">
        <v>49480.2</v>
      </c>
      <c r="H10" s="1057" t="s">
        <v>18</v>
      </c>
      <c r="I10" s="977">
        <f t="shared" si="0"/>
        <v>98960.4</v>
      </c>
      <c r="J10" s="1055">
        <v>98960.4</v>
      </c>
      <c r="K10" s="1055">
        <f t="shared" si="1"/>
        <v>0</v>
      </c>
      <c r="L10" s="1055"/>
    </row>
    <row r="11" spans="1:12" s="1056" customFormat="1">
      <c r="A11" s="976">
        <f t="shared" si="2"/>
        <v>5</v>
      </c>
      <c r="B11" s="977">
        <v>1</v>
      </c>
      <c r="C11" s="1054" t="s">
        <v>26</v>
      </c>
      <c r="D11" s="977" t="s">
        <v>655</v>
      </c>
      <c r="E11" s="977" t="s">
        <v>16</v>
      </c>
      <c r="F11" s="977" t="s">
        <v>27</v>
      </c>
      <c r="G11" s="1057">
        <v>350</v>
      </c>
      <c r="H11" s="1057" t="s">
        <v>18</v>
      </c>
      <c r="I11" s="977">
        <f t="shared" si="0"/>
        <v>350</v>
      </c>
      <c r="J11" s="1056">
        <v>350</v>
      </c>
      <c r="K11" s="1055">
        <f t="shared" si="1"/>
        <v>0</v>
      </c>
      <c r="L11" s="1055"/>
    </row>
    <row r="12" spans="1:12" s="1056" customFormat="1" ht="96">
      <c r="A12" s="976">
        <f t="shared" si="2"/>
        <v>6</v>
      </c>
      <c r="B12" s="977">
        <v>1</v>
      </c>
      <c r="C12" s="1054" t="s">
        <v>659</v>
      </c>
      <c r="D12" s="977" t="s">
        <v>655</v>
      </c>
      <c r="E12" s="977" t="s">
        <v>16</v>
      </c>
      <c r="F12" s="977" t="s">
        <v>29</v>
      </c>
      <c r="G12" s="1057">
        <v>3299.7</v>
      </c>
      <c r="H12" s="1057" t="s">
        <v>18</v>
      </c>
      <c r="I12" s="977">
        <f t="shared" si="0"/>
        <v>3299.7</v>
      </c>
      <c r="J12" s="1055">
        <v>3299.7</v>
      </c>
      <c r="K12" s="1055">
        <f t="shared" si="1"/>
        <v>0</v>
      </c>
      <c r="L12" s="1055"/>
    </row>
    <row r="13" spans="1:12" s="1056" customFormat="1">
      <c r="A13" s="976">
        <f t="shared" si="2"/>
        <v>7</v>
      </c>
      <c r="B13" s="977">
        <v>1</v>
      </c>
      <c r="C13" s="1054" t="s">
        <v>30</v>
      </c>
      <c r="D13" s="977" t="s">
        <v>655</v>
      </c>
      <c r="E13" s="977" t="s">
        <v>16</v>
      </c>
      <c r="F13" s="977" t="s">
        <v>31</v>
      </c>
      <c r="G13" s="1057">
        <v>280</v>
      </c>
      <c r="H13" s="1057" t="s">
        <v>18</v>
      </c>
      <c r="I13" s="977">
        <f t="shared" si="0"/>
        <v>280</v>
      </c>
      <c r="J13" s="1056">
        <v>280</v>
      </c>
      <c r="K13" s="1055">
        <f t="shared" si="1"/>
        <v>0</v>
      </c>
      <c r="L13" s="1055"/>
    </row>
    <row r="14" spans="1:12" s="1056" customFormat="1" ht="49.5">
      <c r="A14" s="976">
        <f t="shared" si="2"/>
        <v>8</v>
      </c>
      <c r="B14" s="977">
        <v>1</v>
      </c>
      <c r="C14" s="1054" t="s">
        <v>660</v>
      </c>
      <c r="D14" s="977" t="s">
        <v>655</v>
      </c>
      <c r="E14" s="977" t="s">
        <v>16</v>
      </c>
      <c r="F14" s="977" t="s">
        <v>33</v>
      </c>
      <c r="G14" s="1057">
        <v>25967.57</v>
      </c>
      <c r="H14" s="1057" t="s">
        <v>18</v>
      </c>
      <c r="I14" s="977">
        <f t="shared" si="0"/>
        <v>25967.57</v>
      </c>
      <c r="J14" s="1055">
        <v>25967.57</v>
      </c>
      <c r="K14" s="1055">
        <f t="shared" si="1"/>
        <v>0</v>
      </c>
      <c r="L14" s="1055"/>
    </row>
    <row r="15" spans="1:12" s="1056" customFormat="1" ht="31.5">
      <c r="A15" s="976">
        <f t="shared" si="2"/>
        <v>9</v>
      </c>
      <c r="B15" s="977">
        <v>1</v>
      </c>
      <c r="C15" s="1054" t="s">
        <v>34</v>
      </c>
      <c r="D15" s="977" t="s">
        <v>655</v>
      </c>
      <c r="E15" s="977" t="s">
        <v>16</v>
      </c>
      <c r="F15" s="977" t="s">
        <v>35</v>
      </c>
      <c r="G15" s="1057">
        <v>1650</v>
      </c>
      <c r="H15" s="1057" t="s">
        <v>18</v>
      </c>
      <c r="I15" s="977">
        <f t="shared" si="0"/>
        <v>1650</v>
      </c>
      <c r="J15" s="1055">
        <v>1650</v>
      </c>
      <c r="K15" s="1055">
        <f t="shared" si="1"/>
        <v>0</v>
      </c>
      <c r="L15" s="1055"/>
    </row>
    <row r="16" spans="1:12" s="1056" customFormat="1">
      <c r="A16" s="976">
        <f t="shared" si="2"/>
        <v>10</v>
      </c>
      <c r="B16" s="977">
        <v>16</v>
      </c>
      <c r="C16" s="1054" t="s">
        <v>36</v>
      </c>
      <c r="D16" s="977" t="s">
        <v>655</v>
      </c>
      <c r="E16" s="977" t="s">
        <v>16</v>
      </c>
      <c r="F16" s="977" t="s">
        <v>37</v>
      </c>
      <c r="G16" s="1057">
        <v>1024</v>
      </c>
      <c r="H16" s="1057" t="s">
        <v>18</v>
      </c>
      <c r="I16" s="977">
        <f t="shared" si="0"/>
        <v>16384</v>
      </c>
      <c r="J16" s="1055">
        <v>16384</v>
      </c>
      <c r="K16" s="1055">
        <f t="shared" si="1"/>
        <v>0</v>
      </c>
      <c r="L16" s="1055"/>
    </row>
    <row r="17" spans="1:12" s="1056" customFormat="1" ht="96">
      <c r="A17" s="976">
        <f t="shared" si="2"/>
        <v>11</v>
      </c>
      <c r="B17" s="977">
        <v>8</v>
      </c>
      <c r="C17" s="1054" t="s">
        <v>659</v>
      </c>
      <c r="D17" s="977" t="s">
        <v>655</v>
      </c>
      <c r="E17" s="977" t="s">
        <v>16</v>
      </c>
      <c r="F17" s="977" t="s">
        <v>29</v>
      </c>
      <c r="G17" s="1057">
        <v>3299.7</v>
      </c>
      <c r="H17" s="1057" t="s">
        <v>18</v>
      </c>
      <c r="I17" s="977">
        <f t="shared" si="0"/>
        <v>26397.599999999999</v>
      </c>
      <c r="J17" s="1055">
        <v>26397.599999999999</v>
      </c>
      <c r="K17" s="1055">
        <f t="shared" si="1"/>
        <v>0</v>
      </c>
      <c r="L17" s="1055"/>
    </row>
    <row r="18" spans="1:12" s="1056" customFormat="1">
      <c r="A18" s="976">
        <f t="shared" si="2"/>
        <v>12</v>
      </c>
      <c r="B18" s="977">
        <v>16</v>
      </c>
      <c r="C18" s="1054" t="s">
        <v>38</v>
      </c>
      <c r="D18" s="977" t="s">
        <v>655</v>
      </c>
      <c r="E18" s="977" t="s">
        <v>16</v>
      </c>
      <c r="F18" s="977" t="s">
        <v>39</v>
      </c>
      <c r="G18" s="1057">
        <v>1044.48</v>
      </c>
      <c r="H18" s="1057" t="s">
        <v>18</v>
      </c>
      <c r="I18" s="977">
        <f t="shared" si="0"/>
        <v>16711.68</v>
      </c>
      <c r="J18" s="1055">
        <v>16711.68</v>
      </c>
      <c r="K18" s="1055">
        <f t="shared" si="1"/>
        <v>0</v>
      </c>
      <c r="L18" s="1055"/>
    </row>
    <row r="19" spans="1:12" s="1056" customFormat="1" ht="47.25">
      <c r="A19" s="976">
        <f t="shared" si="2"/>
        <v>13</v>
      </c>
      <c r="B19" s="977">
        <v>16</v>
      </c>
      <c r="C19" s="1054" t="s">
        <v>40</v>
      </c>
      <c r="D19" s="977" t="s">
        <v>655</v>
      </c>
      <c r="E19" s="977" t="s">
        <v>16</v>
      </c>
      <c r="F19" s="977" t="s">
        <v>41</v>
      </c>
      <c r="G19" s="1057">
        <v>8894</v>
      </c>
      <c r="H19" s="1057" t="s">
        <v>18</v>
      </c>
      <c r="I19" s="977">
        <f t="shared" si="0"/>
        <v>142304</v>
      </c>
      <c r="J19" s="1055">
        <v>142304</v>
      </c>
      <c r="K19" s="1055">
        <f t="shared" si="1"/>
        <v>0</v>
      </c>
      <c r="L19" s="1055"/>
    </row>
    <row r="20" spans="1:12" s="1056" customFormat="1">
      <c r="A20" s="976">
        <f t="shared" si="2"/>
        <v>14</v>
      </c>
      <c r="B20" s="977">
        <v>10</v>
      </c>
      <c r="C20" s="1054" t="s">
        <v>42</v>
      </c>
      <c r="D20" s="977" t="s">
        <v>655</v>
      </c>
      <c r="E20" s="977" t="s">
        <v>16</v>
      </c>
      <c r="F20" s="977" t="s">
        <v>43</v>
      </c>
      <c r="G20" s="1057">
        <v>1024</v>
      </c>
      <c r="H20" s="1057" t="s">
        <v>18</v>
      </c>
      <c r="I20" s="977">
        <f t="shared" si="0"/>
        <v>10240</v>
      </c>
      <c r="J20" s="1055">
        <v>10240</v>
      </c>
      <c r="K20" s="1055">
        <f t="shared" si="1"/>
        <v>0</v>
      </c>
      <c r="L20" s="1055"/>
    </row>
    <row r="21" spans="1:12" s="1056" customFormat="1" ht="96">
      <c r="A21" s="976">
        <f t="shared" si="2"/>
        <v>15</v>
      </c>
      <c r="B21" s="977">
        <v>5</v>
      </c>
      <c r="C21" s="1054" t="s">
        <v>659</v>
      </c>
      <c r="D21" s="977" t="s">
        <v>655</v>
      </c>
      <c r="E21" s="977" t="s">
        <v>16</v>
      </c>
      <c r="F21" s="977" t="s">
        <v>29</v>
      </c>
      <c r="G21" s="1057">
        <v>3299.7</v>
      </c>
      <c r="H21" s="1057" t="s">
        <v>18</v>
      </c>
      <c r="I21" s="977">
        <f t="shared" si="0"/>
        <v>16498.5</v>
      </c>
      <c r="J21" s="1055">
        <v>16498.5</v>
      </c>
      <c r="K21" s="1055">
        <f t="shared" si="1"/>
        <v>0</v>
      </c>
      <c r="L21" s="1055"/>
    </row>
    <row r="22" spans="1:12" s="1056" customFormat="1">
      <c r="A22" s="976">
        <f t="shared" si="2"/>
        <v>16</v>
      </c>
      <c r="B22" s="977">
        <v>10</v>
      </c>
      <c r="C22" s="1054" t="s">
        <v>44</v>
      </c>
      <c r="D22" s="977" t="s">
        <v>655</v>
      </c>
      <c r="E22" s="977" t="s">
        <v>16</v>
      </c>
      <c r="F22" s="977" t="s">
        <v>45</v>
      </c>
      <c r="G22" s="1057">
        <v>1044.48</v>
      </c>
      <c r="H22" s="1057" t="s">
        <v>18</v>
      </c>
      <c r="I22" s="977">
        <f t="shared" si="0"/>
        <v>10444.799999999999</v>
      </c>
      <c r="J22" s="1055">
        <v>10444.799999999999</v>
      </c>
      <c r="K22" s="1055">
        <f t="shared" si="1"/>
        <v>0</v>
      </c>
      <c r="L22" s="1055"/>
    </row>
    <row r="23" spans="1:12" s="1056" customFormat="1" ht="47.25">
      <c r="A23" s="976">
        <f t="shared" si="2"/>
        <v>17</v>
      </c>
      <c r="B23" s="977">
        <v>10</v>
      </c>
      <c r="C23" s="1054" t="s">
        <v>833</v>
      </c>
      <c r="D23" s="977" t="s">
        <v>655</v>
      </c>
      <c r="E23" s="977" t="s">
        <v>16</v>
      </c>
      <c r="F23" s="977" t="s">
        <v>47</v>
      </c>
      <c r="G23" s="1057">
        <v>9847</v>
      </c>
      <c r="H23" s="1057" t="s">
        <v>18</v>
      </c>
      <c r="I23" s="977">
        <f t="shared" si="0"/>
        <v>98470</v>
      </c>
      <c r="J23" s="1055">
        <v>98470</v>
      </c>
      <c r="K23" s="1055">
        <f t="shared" si="1"/>
        <v>0</v>
      </c>
      <c r="L23" s="1055"/>
    </row>
    <row r="24" spans="1:12" s="1056" customFormat="1">
      <c r="A24" s="976">
        <f t="shared" si="2"/>
        <v>18</v>
      </c>
      <c r="B24" s="977">
        <v>1</v>
      </c>
      <c r="C24" s="1054" t="s">
        <v>48</v>
      </c>
      <c r="D24" s="977" t="s">
        <v>655</v>
      </c>
      <c r="E24" s="977" t="s">
        <v>16</v>
      </c>
      <c r="F24" s="977" t="s">
        <v>49</v>
      </c>
      <c r="G24" s="1057">
        <v>1612</v>
      </c>
      <c r="H24" s="1057" t="s">
        <v>50</v>
      </c>
      <c r="I24" s="977">
        <f t="shared" si="0"/>
        <v>1612</v>
      </c>
      <c r="J24" s="1055">
        <v>1612</v>
      </c>
      <c r="K24" s="1055">
        <f t="shared" si="1"/>
        <v>0</v>
      </c>
      <c r="L24" s="1055"/>
    </row>
    <row r="25" spans="1:12" s="1056" customFormat="1" ht="96">
      <c r="A25" s="976">
        <f t="shared" si="2"/>
        <v>19</v>
      </c>
      <c r="B25" s="977">
        <v>1</v>
      </c>
      <c r="C25" s="1054" t="s">
        <v>661</v>
      </c>
      <c r="D25" s="977" t="s">
        <v>655</v>
      </c>
      <c r="E25" s="977" t="s">
        <v>16</v>
      </c>
      <c r="F25" s="977" t="s">
        <v>29</v>
      </c>
      <c r="G25" s="1057">
        <v>3299.7</v>
      </c>
      <c r="H25" s="1057" t="s">
        <v>18</v>
      </c>
      <c r="I25" s="977">
        <f t="shared" si="0"/>
        <v>3299.7</v>
      </c>
      <c r="J25" s="1055">
        <v>3299.7</v>
      </c>
      <c r="K25" s="1055">
        <f t="shared" si="1"/>
        <v>0</v>
      </c>
      <c r="L25" s="1055"/>
    </row>
    <row r="26" spans="1:12" s="1056" customFormat="1">
      <c r="A26" s="976">
        <f t="shared" si="2"/>
        <v>20</v>
      </c>
      <c r="B26" s="977">
        <v>1</v>
      </c>
      <c r="C26" s="1054" t="s">
        <v>52</v>
      </c>
      <c r="D26" s="977" t="s">
        <v>655</v>
      </c>
      <c r="E26" s="977" t="s">
        <v>16</v>
      </c>
      <c r="F26" s="977" t="s">
        <v>53</v>
      </c>
      <c r="G26" s="1057">
        <v>1024</v>
      </c>
      <c r="H26" s="1057" t="s">
        <v>50</v>
      </c>
      <c r="I26" s="977">
        <f t="shared" si="0"/>
        <v>1024</v>
      </c>
      <c r="J26" s="1055">
        <v>1024</v>
      </c>
      <c r="K26" s="1055">
        <f t="shared" si="1"/>
        <v>0</v>
      </c>
      <c r="L26" s="1055"/>
    </row>
    <row r="27" spans="1:12" s="1056" customFormat="1" ht="31.5">
      <c r="A27" s="976">
        <f t="shared" si="2"/>
        <v>21</v>
      </c>
      <c r="B27" s="977">
        <v>1</v>
      </c>
      <c r="C27" s="1054" t="s">
        <v>1757</v>
      </c>
      <c r="D27" s="977" t="s">
        <v>655</v>
      </c>
      <c r="E27" s="977" t="s">
        <v>16</v>
      </c>
      <c r="F27" s="977" t="s">
        <v>1695</v>
      </c>
      <c r="G27" s="1057">
        <v>7666</v>
      </c>
      <c r="H27" s="1057" t="s">
        <v>18</v>
      </c>
      <c r="I27" s="977">
        <f t="shared" si="0"/>
        <v>7666</v>
      </c>
      <c r="J27" s="1058">
        <v>7666</v>
      </c>
      <c r="K27" s="1055">
        <f t="shared" si="1"/>
        <v>0</v>
      </c>
      <c r="L27" s="1055"/>
    </row>
    <row r="28" spans="1:12" s="1056" customFormat="1" ht="63">
      <c r="A28" s="976">
        <f t="shared" si="2"/>
        <v>22</v>
      </c>
      <c r="B28" s="977">
        <v>1</v>
      </c>
      <c r="C28" s="1054" t="s">
        <v>56</v>
      </c>
      <c r="D28" s="977" t="s">
        <v>655</v>
      </c>
      <c r="E28" s="977" t="s">
        <v>57</v>
      </c>
      <c r="F28" s="977" t="s">
        <v>58</v>
      </c>
      <c r="G28" s="1057">
        <v>42000</v>
      </c>
      <c r="H28" s="1057" t="s">
        <v>18</v>
      </c>
      <c r="I28" s="977">
        <f t="shared" si="0"/>
        <v>42000</v>
      </c>
      <c r="J28" s="1055">
        <v>42000</v>
      </c>
      <c r="K28" s="1055">
        <f t="shared" si="1"/>
        <v>0</v>
      </c>
      <c r="L28" s="1055"/>
    </row>
    <row r="29" spans="1:12" s="1056" customFormat="1" ht="78.75">
      <c r="A29" s="976">
        <f t="shared" si="2"/>
        <v>23</v>
      </c>
      <c r="B29" s="977">
        <v>1</v>
      </c>
      <c r="C29" s="1054" t="s">
        <v>59</v>
      </c>
      <c r="D29" s="977" t="s">
        <v>655</v>
      </c>
      <c r="E29" s="977" t="s">
        <v>16</v>
      </c>
      <c r="F29" s="977" t="s">
        <v>60</v>
      </c>
      <c r="G29" s="1057">
        <v>2122</v>
      </c>
      <c r="H29" s="1057" t="s">
        <v>18</v>
      </c>
      <c r="I29" s="977">
        <f t="shared" si="0"/>
        <v>2122</v>
      </c>
      <c r="J29" s="1055">
        <v>2122</v>
      </c>
      <c r="K29" s="1055">
        <f t="shared" si="1"/>
        <v>0</v>
      </c>
      <c r="L29" s="1055"/>
    </row>
    <row r="30" spans="1:12" s="1056" customFormat="1">
      <c r="A30" s="976">
        <f t="shared" si="2"/>
        <v>24</v>
      </c>
      <c r="B30" s="977">
        <v>44</v>
      </c>
      <c r="C30" s="1054" t="s">
        <v>61</v>
      </c>
      <c r="D30" s="977" t="s">
        <v>655</v>
      </c>
      <c r="E30" s="977" t="s">
        <v>16</v>
      </c>
      <c r="F30" s="977" t="s">
        <v>62</v>
      </c>
      <c r="G30" s="1057">
        <v>48</v>
      </c>
      <c r="H30" s="1057" t="s">
        <v>18</v>
      </c>
      <c r="I30" s="977">
        <f t="shared" si="0"/>
        <v>2112</v>
      </c>
      <c r="J30" s="1055">
        <v>1408</v>
      </c>
      <c r="K30" s="1055" t="e">
        <f>J30-#REF!</f>
        <v>#REF!</v>
      </c>
      <c r="L30" s="1055"/>
    </row>
    <row r="31" spans="1:12" s="1056" customFormat="1" ht="94.5">
      <c r="A31" s="976">
        <f t="shared" si="2"/>
        <v>25</v>
      </c>
      <c r="B31" s="977">
        <v>5.35</v>
      </c>
      <c r="C31" s="1054" t="s">
        <v>63</v>
      </c>
      <c r="D31" s="977" t="s">
        <v>655</v>
      </c>
      <c r="E31" s="977" t="s">
        <v>16</v>
      </c>
      <c r="F31" s="977" t="s">
        <v>64</v>
      </c>
      <c r="G31" s="1057">
        <v>3426</v>
      </c>
      <c r="H31" s="1057" t="s">
        <v>65</v>
      </c>
      <c r="I31" s="977">
        <f t="shared" si="0"/>
        <v>18329.099999999999</v>
      </c>
      <c r="J31" s="1055">
        <v>856</v>
      </c>
      <c r="K31" s="1055" t="e">
        <f>J31-#REF!</f>
        <v>#REF!</v>
      </c>
      <c r="L31" s="1055"/>
    </row>
    <row r="32" spans="1:12" s="1056" customFormat="1" ht="63">
      <c r="A32" s="976">
        <f t="shared" si="2"/>
        <v>26</v>
      </c>
      <c r="B32" s="977">
        <v>9.15</v>
      </c>
      <c r="C32" s="1054" t="s">
        <v>66</v>
      </c>
      <c r="D32" s="977" t="s">
        <v>655</v>
      </c>
      <c r="E32" s="977" t="s">
        <v>16</v>
      </c>
      <c r="F32" s="977" t="s">
        <v>67</v>
      </c>
      <c r="G32" s="1057">
        <v>1470</v>
      </c>
      <c r="H32" s="1057" t="s">
        <v>65</v>
      </c>
      <c r="I32" s="977">
        <f t="shared" si="0"/>
        <v>13450.5</v>
      </c>
      <c r="J32" s="1055">
        <v>1182.3499999999999</v>
      </c>
      <c r="K32" s="1055" t="e">
        <f>J32-#REF!</f>
        <v>#REF!</v>
      </c>
      <c r="L32" s="1055"/>
    </row>
    <row r="33" spans="1:12" s="1056" customFormat="1" ht="144">
      <c r="A33" s="976">
        <f t="shared" si="2"/>
        <v>27</v>
      </c>
      <c r="B33" s="977">
        <v>9.15</v>
      </c>
      <c r="C33" s="1054" t="s">
        <v>662</v>
      </c>
      <c r="D33" s="977" t="s">
        <v>655</v>
      </c>
      <c r="E33" s="977" t="s">
        <v>57</v>
      </c>
      <c r="F33" s="977" t="s">
        <v>69</v>
      </c>
      <c r="G33" s="1057">
        <v>2181</v>
      </c>
      <c r="H33" s="1057" t="s">
        <v>65</v>
      </c>
      <c r="I33" s="977">
        <f t="shared" si="0"/>
        <v>19956.150000000001</v>
      </c>
      <c r="J33" s="1055">
        <v>989.75</v>
      </c>
      <c r="K33" s="1055" t="e">
        <f>J33-#REF!</f>
        <v>#REF!</v>
      </c>
      <c r="L33" s="1055"/>
    </row>
    <row r="34" spans="1:12" s="1056" customFormat="1" ht="144">
      <c r="A34" s="976">
        <f t="shared" si="2"/>
        <v>28</v>
      </c>
      <c r="B34" s="977">
        <v>9.15</v>
      </c>
      <c r="C34" s="1054" t="s">
        <v>663</v>
      </c>
      <c r="D34" s="977" t="s">
        <v>655</v>
      </c>
      <c r="E34" s="977" t="s">
        <v>16</v>
      </c>
      <c r="F34" s="977" t="s">
        <v>71</v>
      </c>
      <c r="G34" s="1057">
        <v>851</v>
      </c>
      <c r="H34" s="1057" t="s">
        <v>65</v>
      </c>
      <c r="I34" s="977">
        <f t="shared" si="0"/>
        <v>7786.6500000000005</v>
      </c>
      <c r="J34" s="1055">
        <v>3770.53</v>
      </c>
      <c r="K34" s="1055" t="e">
        <f>J34-#REF!</f>
        <v>#REF!</v>
      </c>
      <c r="L34" s="1055"/>
    </row>
    <row r="35" spans="1:12" s="1056" customFormat="1" ht="127.5">
      <c r="A35" s="976">
        <f t="shared" si="2"/>
        <v>29</v>
      </c>
      <c r="B35" s="977">
        <v>9.15</v>
      </c>
      <c r="C35" s="1054" t="s">
        <v>664</v>
      </c>
      <c r="D35" s="977" t="s">
        <v>655</v>
      </c>
      <c r="E35" s="977" t="s">
        <v>57</v>
      </c>
      <c r="F35" s="977" t="s">
        <v>73</v>
      </c>
      <c r="G35" s="1057">
        <v>1293</v>
      </c>
      <c r="H35" s="1057" t="s">
        <v>65</v>
      </c>
      <c r="I35" s="977">
        <f t="shared" si="0"/>
        <v>11830.95</v>
      </c>
      <c r="J35" s="1055">
        <v>2112</v>
      </c>
      <c r="K35" s="1055">
        <f t="shared" ref="K35:K58" si="3">J35-I30</f>
        <v>0</v>
      </c>
      <c r="L35" s="1055"/>
    </row>
    <row r="36" spans="1:12" s="1056" customFormat="1" ht="144">
      <c r="A36" s="976">
        <f t="shared" si="2"/>
        <v>30</v>
      </c>
      <c r="B36" s="977">
        <v>9.15</v>
      </c>
      <c r="C36" s="1054" t="s">
        <v>665</v>
      </c>
      <c r="D36" s="977" t="s">
        <v>655</v>
      </c>
      <c r="E36" s="977" t="s">
        <v>16</v>
      </c>
      <c r="F36" s="977" t="s">
        <v>75</v>
      </c>
      <c r="G36" s="1057">
        <v>482</v>
      </c>
      <c r="H36" s="1057" t="s">
        <v>65</v>
      </c>
      <c r="I36" s="977">
        <f t="shared" si="0"/>
        <v>4410.3</v>
      </c>
      <c r="J36" s="1055">
        <v>18329.099999999999</v>
      </c>
      <c r="K36" s="1055">
        <f t="shared" si="3"/>
        <v>0</v>
      </c>
      <c r="L36" s="1055"/>
    </row>
    <row r="37" spans="1:12" s="1056" customFormat="1">
      <c r="A37" s="976">
        <f t="shared" si="2"/>
        <v>31</v>
      </c>
      <c r="B37" s="977">
        <v>43</v>
      </c>
      <c r="C37" s="1054" t="s">
        <v>76</v>
      </c>
      <c r="D37" s="977" t="s">
        <v>655</v>
      </c>
      <c r="E37" s="977" t="s">
        <v>16</v>
      </c>
      <c r="F37" s="977" t="s">
        <v>77</v>
      </c>
      <c r="G37" s="1057">
        <v>122</v>
      </c>
      <c r="H37" s="1057" t="s">
        <v>18</v>
      </c>
      <c r="I37" s="977">
        <f t="shared" si="0"/>
        <v>5246</v>
      </c>
      <c r="J37" s="1055">
        <v>13450.5</v>
      </c>
      <c r="K37" s="1055">
        <f t="shared" si="3"/>
        <v>0</v>
      </c>
      <c r="L37" s="1055"/>
    </row>
    <row r="38" spans="1:12" s="1056" customFormat="1" ht="47.25">
      <c r="A38" s="976">
        <f t="shared" si="2"/>
        <v>32</v>
      </c>
      <c r="B38" s="977">
        <v>36</v>
      </c>
      <c r="C38" s="1054" t="s">
        <v>666</v>
      </c>
      <c r="D38" s="977" t="s">
        <v>655</v>
      </c>
      <c r="E38" s="977" t="s">
        <v>57</v>
      </c>
      <c r="F38" s="977" t="s">
        <v>79</v>
      </c>
      <c r="G38" s="1057">
        <v>3486</v>
      </c>
      <c r="H38" s="1057" t="s">
        <v>18</v>
      </c>
      <c r="I38" s="977">
        <f t="shared" si="0"/>
        <v>125496</v>
      </c>
      <c r="J38" s="1055">
        <v>19956.150000000001</v>
      </c>
      <c r="K38" s="1055">
        <f t="shared" si="3"/>
        <v>0</v>
      </c>
      <c r="L38" s="1055"/>
    </row>
    <row r="39" spans="1:12" s="1056" customFormat="1" ht="78.75">
      <c r="A39" s="976">
        <f t="shared" si="2"/>
        <v>33</v>
      </c>
      <c r="B39" s="977">
        <v>36</v>
      </c>
      <c r="C39" s="1054" t="s">
        <v>80</v>
      </c>
      <c r="D39" s="977" t="s">
        <v>655</v>
      </c>
      <c r="E39" s="977" t="s">
        <v>16</v>
      </c>
      <c r="F39" s="977" t="s">
        <v>81</v>
      </c>
      <c r="G39" s="1057">
        <v>1234.2</v>
      </c>
      <c r="H39" s="1057" t="s">
        <v>18</v>
      </c>
      <c r="I39" s="977">
        <f t="shared" si="0"/>
        <v>44431.200000000004</v>
      </c>
      <c r="J39" s="1055">
        <v>7786.65</v>
      </c>
      <c r="K39" s="1055">
        <f t="shared" si="3"/>
        <v>0</v>
      </c>
      <c r="L39" s="1055"/>
    </row>
    <row r="40" spans="1:12" s="1056" customFormat="1" ht="63">
      <c r="A40" s="976">
        <f t="shared" si="2"/>
        <v>34</v>
      </c>
      <c r="B40" s="977">
        <v>36</v>
      </c>
      <c r="C40" s="1054" t="s">
        <v>82</v>
      </c>
      <c r="D40" s="977" t="s">
        <v>655</v>
      </c>
      <c r="E40" s="977" t="s">
        <v>16</v>
      </c>
      <c r="F40" s="977" t="s">
        <v>83</v>
      </c>
      <c r="G40" s="1057">
        <v>386</v>
      </c>
      <c r="H40" s="1057" t="s">
        <v>18</v>
      </c>
      <c r="I40" s="977">
        <f t="shared" si="0"/>
        <v>13896</v>
      </c>
      <c r="J40" s="1055">
        <v>11830.95</v>
      </c>
      <c r="K40" s="1055">
        <f t="shared" si="3"/>
        <v>0</v>
      </c>
      <c r="L40" s="1055"/>
    </row>
    <row r="41" spans="1:12" s="1056" customFormat="1" ht="94.5">
      <c r="A41" s="976">
        <f t="shared" si="2"/>
        <v>35</v>
      </c>
      <c r="B41" s="977">
        <v>400</v>
      </c>
      <c r="C41" s="1054" t="s">
        <v>84</v>
      </c>
      <c r="D41" s="977" t="s">
        <v>655</v>
      </c>
      <c r="E41" s="977" t="s">
        <v>16</v>
      </c>
      <c r="F41" s="977" t="s">
        <v>85</v>
      </c>
      <c r="G41" s="1057">
        <v>65</v>
      </c>
      <c r="H41" s="1057" t="s">
        <v>86</v>
      </c>
      <c r="I41" s="977">
        <f t="shared" si="0"/>
        <v>26000</v>
      </c>
      <c r="J41" s="1055">
        <v>4410.3</v>
      </c>
      <c r="K41" s="1055">
        <f t="shared" si="3"/>
        <v>0</v>
      </c>
      <c r="L41" s="1055"/>
    </row>
    <row r="42" spans="1:12" s="1056" customFormat="1" ht="63">
      <c r="A42" s="976">
        <f t="shared" si="2"/>
        <v>36</v>
      </c>
      <c r="B42" s="977">
        <v>240</v>
      </c>
      <c r="C42" s="1054" t="s">
        <v>87</v>
      </c>
      <c r="D42" s="977" t="s">
        <v>655</v>
      </c>
      <c r="E42" s="977" t="s">
        <v>16</v>
      </c>
      <c r="F42" s="977" t="s">
        <v>88</v>
      </c>
      <c r="G42" s="1057">
        <v>41</v>
      </c>
      <c r="H42" s="1057" t="s">
        <v>86</v>
      </c>
      <c r="I42" s="977">
        <f t="shared" si="0"/>
        <v>9840</v>
      </c>
      <c r="J42" s="1055">
        <v>5246</v>
      </c>
      <c r="K42" s="1055">
        <f t="shared" si="3"/>
        <v>0</v>
      </c>
      <c r="L42" s="1055"/>
    </row>
    <row r="43" spans="1:12" s="1056" customFormat="1">
      <c r="A43" s="976">
        <f t="shared" si="2"/>
        <v>37</v>
      </c>
      <c r="B43" s="977">
        <v>50</v>
      </c>
      <c r="C43" s="1054" t="s">
        <v>89</v>
      </c>
      <c r="D43" s="977" t="s">
        <v>655</v>
      </c>
      <c r="E43" s="977" t="s">
        <v>57</v>
      </c>
      <c r="F43" s="977" t="s">
        <v>90</v>
      </c>
      <c r="G43" s="1057">
        <v>117.5</v>
      </c>
      <c r="H43" s="1057" t="s">
        <v>91</v>
      </c>
      <c r="I43" s="977">
        <f t="shared" si="0"/>
        <v>5875</v>
      </c>
      <c r="J43" s="1055">
        <v>125496</v>
      </c>
      <c r="K43" s="1055">
        <f t="shared" si="3"/>
        <v>0</v>
      </c>
      <c r="L43" s="1055"/>
    </row>
    <row r="44" spans="1:12" s="1056" customFormat="1" ht="78.75">
      <c r="A44" s="976">
        <f t="shared" si="2"/>
        <v>38</v>
      </c>
      <c r="B44" s="977">
        <v>2</v>
      </c>
      <c r="C44" s="1054" t="s">
        <v>95</v>
      </c>
      <c r="D44" s="977" t="s">
        <v>655</v>
      </c>
      <c r="E44" s="977" t="s">
        <v>57</v>
      </c>
      <c r="F44" s="977" t="s">
        <v>96</v>
      </c>
      <c r="G44" s="1057">
        <v>4725</v>
      </c>
      <c r="H44" s="1057" t="s">
        <v>18</v>
      </c>
      <c r="I44" s="977">
        <f t="shared" si="0"/>
        <v>9450</v>
      </c>
      <c r="J44" s="1055">
        <v>44431.199999999997</v>
      </c>
      <c r="K44" s="1055">
        <f t="shared" si="3"/>
        <v>0</v>
      </c>
      <c r="L44" s="1055"/>
    </row>
    <row r="45" spans="1:12" s="1056" customFormat="1" ht="47.25">
      <c r="A45" s="976">
        <f t="shared" si="2"/>
        <v>39</v>
      </c>
      <c r="B45" s="977">
        <v>2</v>
      </c>
      <c r="C45" s="1054" t="s">
        <v>97</v>
      </c>
      <c r="D45" s="977" t="s">
        <v>655</v>
      </c>
      <c r="E45" s="977" t="s">
        <v>16</v>
      </c>
      <c r="F45" s="977" t="s">
        <v>98</v>
      </c>
      <c r="G45" s="1057">
        <v>1323</v>
      </c>
      <c r="H45" s="1057" t="s">
        <v>18</v>
      </c>
      <c r="I45" s="977">
        <f t="shared" si="0"/>
        <v>2646</v>
      </c>
      <c r="J45" s="1055">
        <v>13896</v>
      </c>
      <c r="K45" s="1055">
        <f t="shared" si="3"/>
        <v>0</v>
      </c>
      <c r="L45" s="1055"/>
    </row>
    <row r="46" spans="1:12" s="1056" customFormat="1">
      <c r="A46" s="976">
        <f t="shared" si="2"/>
        <v>40</v>
      </c>
      <c r="B46" s="977">
        <v>106</v>
      </c>
      <c r="C46" s="1054" t="s">
        <v>103</v>
      </c>
      <c r="D46" s="977" t="s">
        <v>655</v>
      </c>
      <c r="E46" s="977" t="s">
        <v>16</v>
      </c>
      <c r="F46" s="977" t="s">
        <v>104</v>
      </c>
      <c r="G46" s="1057">
        <v>200</v>
      </c>
      <c r="H46" s="1057" t="s">
        <v>94</v>
      </c>
      <c r="I46" s="977">
        <f t="shared" si="0"/>
        <v>21200</v>
      </c>
      <c r="J46" s="1055">
        <v>26000</v>
      </c>
      <c r="K46" s="1055">
        <f t="shared" si="3"/>
        <v>0</v>
      </c>
      <c r="L46" s="1055"/>
    </row>
    <row r="47" spans="1:12" s="1056" customFormat="1" ht="78.75">
      <c r="A47" s="976">
        <f t="shared" si="2"/>
        <v>41</v>
      </c>
      <c r="B47" s="977">
        <v>14</v>
      </c>
      <c r="C47" s="1054" t="s">
        <v>1758</v>
      </c>
      <c r="D47" s="977" t="s">
        <v>655</v>
      </c>
      <c r="E47" s="977" t="s">
        <v>16</v>
      </c>
      <c r="F47" s="977" t="s">
        <v>106</v>
      </c>
      <c r="G47" s="1057">
        <v>135.66</v>
      </c>
      <c r="H47" s="1057" t="s">
        <v>94</v>
      </c>
      <c r="I47" s="977">
        <f t="shared" si="0"/>
        <v>1899.24</v>
      </c>
      <c r="J47" s="1055">
        <v>9840</v>
      </c>
      <c r="K47" s="1055">
        <f t="shared" si="3"/>
        <v>0</v>
      </c>
      <c r="L47" s="1055"/>
    </row>
    <row r="48" spans="1:12" s="1056" customFormat="1" ht="31.5">
      <c r="A48" s="976">
        <f t="shared" si="2"/>
        <v>42</v>
      </c>
      <c r="B48" s="977">
        <v>4</v>
      </c>
      <c r="C48" s="1054" t="s">
        <v>115</v>
      </c>
      <c r="D48" s="977" t="s">
        <v>655</v>
      </c>
      <c r="E48" s="977" t="s">
        <v>16</v>
      </c>
      <c r="F48" s="977" t="s">
        <v>116</v>
      </c>
      <c r="G48" s="1057">
        <v>2764.76</v>
      </c>
      <c r="H48" s="1057" t="s">
        <v>18</v>
      </c>
      <c r="I48" s="977">
        <f t="shared" si="0"/>
        <v>11059.04</v>
      </c>
      <c r="J48" s="1055">
        <v>5875</v>
      </c>
      <c r="K48" s="1055">
        <f t="shared" si="3"/>
        <v>0</v>
      </c>
      <c r="L48" s="1055"/>
    </row>
    <row r="49" spans="1:12" s="1056" customFormat="1" ht="255.75">
      <c r="A49" s="976">
        <f t="shared" si="2"/>
        <v>43</v>
      </c>
      <c r="B49" s="977">
        <v>85</v>
      </c>
      <c r="C49" s="1054" t="s">
        <v>840</v>
      </c>
      <c r="D49" s="977" t="s">
        <v>655</v>
      </c>
      <c r="E49" s="977" t="s">
        <v>16</v>
      </c>
      <c r="F49" s="977" t="s">
        <v>118</v>
      </c>
      <c r="G49" s="1057">
        <v>465.46</v>
      </c>
      <c r="H49" s="1057" t="s">
        <v>94</v>
      </c>
      <c r="I49" s="977">
        <f t="shared" si="0"/>
        <v>39564.1</v>
      </c>
      <c r="J49" s="1055">
        <v>9450</v>
      </c>
      <c r="K49" s="1055">
        <f t="shared" si="3"/>
        <v>0</v>
      </c>
      <c r="L49" s="1055"/>
    </row>
    <row r="50" spans="1:12" s="1056" customFormat="1" ht="79.5">
      <c r="A50" s="976">
        <f t="shared" si="2"/>
        <v>44</v>
      </c>
      <c r="B50" s="977">
        <v>15</v>
      </c>
      <c r="C50" s="1054" t="s">
        <v>1759</v>
      </c>
      <c r="D50" s="977" t="s">
        <v>655</v>
      </c>
      <c r="E50" s="977" t="s">
        <v>16</v>
      </c>
      <c r="F50" s="977" t="s">
        <v>120</v>
      </c>
      <c r="G50" s="1057">
        <v>126.23</v>
      </c>
      <c r="H50" s="1057" t="s">
        <v>94</v>
      </c>
      <c r="I50" s="977">
        <f t="shared" si="0"/>
        <v>1893.45</v>
      </c>
      <c r="J50" s="1055">
        <v>2646</v>
      </c>
      <c r="K50" s="1055">
        <f t="shared" si="3"/>
        <v>0</v>
      </c>
      <c r="L50" s="1055"/>
    </row>
    <row r="51" spans="1:12" s="1056" customFormat="1" ht="31.5">
      <c r="A51" s="976">
        <f t="shared" si="2"/>
        <v>45</v>
      </c>
      <c r="B51" s="977">
        <v>2</v>
      </c>
      <c r="C51" s="1054" t="s">
        <v>121</v>
      </c>
      <c r="D51" s="977" t="s">
        <v>655</v>
      </c>
      <c r="E51" s="977" t="s">
        <v>16</v>
      </c>
      <c r="F51" s="977" t="s">
        <v>122</v>
      </c>
      <c r="G51" s="1057">
        <v>2370.63</v>
      </c>
      <c r="H51" s="1057" t="s">
        <v>18</v>
      </c>
      <c r="I51" s="977">
        <f t="shared" si="0"/>
        <v>4741.26</v>
      </c>
      <c r="J51" s="1055">
        <v>21200</v>
      </c>
      <c r="K51" s="1055">
        <f t="shared" si="3"/>
        <v>0</v>
      </c>
      <c r="L51" s="1055"/>
    </row>
    <row r="52" spans="1:12" s="1056" customFormat="1" ht="255.75">
      <c r="A52" s="976">
        <f t="shared" si="2"/>
        <v>46</v>
      </c>
      <c r="B52" s="977">
        <v>90</v>
      </c>
      <c r="C52" s="1054" t="s">
        <v>1760</v>
      </c>
      <c r="D52" s="977" t="s">
        <v>655</v>
      </c>
      <c r="E52" s="977" t="s">
        <v>16</v>
      </c>
      <c r="F52" s="977" t="s">
        <v>124</v>
      </c>
      <c r="G52" s="1057">
        <v>377.63</v>
      </c>
      <c r="H52" s="1057" t="s">
        <v>94</v>
      </c>
      <c r="I52" s="977">
        <f t="shared" si="0"/>
        <v>33986.699999999997</v>
      </c>
      <c r="J52" s="1055">
        <v>1899.24</v>
      </c>
      <c r="K52" s="1055">
        <f t="shared" si="3"/>
        <v>0</v>
      </c>
      <c r="L52" s="1055"/>
    </row>
    <row r="53" spans="1:12" s="1056" customFormat="1" ht="80.25">
      <c r="A53" s="976">
        <f t="shared" si="2"/>
        <v>47</v>
      </c>
      <c r="B53" s="977">
        <v>10</v>
      </c>
      <c r="C53" s="1054" t="s">
        <v>1761</v>
      </c>
      <c r="D53" s="977" t="s">
        <v>655</v>
      </c>
      <c r="E53" s="977" t="s">
        <v>16</v>
      </c>
      <c r="F53" s="977" t="s">
        <v>126</v>
      </c>
      <c r="G53" s="1057">
        <v>85.43</v>
      </c>
      <c r="H53" s="1057" t="s">
        <v>94</v>
      </c>
      <c r="I53" s="977">
        <f t="shared" si="0"/>
        <v>854.30000000000007</v>
      </c>
      <c r="J53" s="1055">
        <v>11059.04</v>
      </c>
      <c r="K53" s="1055">
        <f t="shared" si="3"/>
        <v>0</v>
      </c>
      <c r="L53" s="1055"/>
    </row>
    <row r="54" spans="1:12" s="1056" customFormat="1" ht="31.5">
      <c r="A54" s="976">
        <f t="shared" si="2"/>
        <v>48</v>
      </c>
      <c r="B54" s="977">
        <v>2</v>
      </c>
      <c r="C54" s="1054" t="s">
        <v>127</v>
      </c>
      <c r="D54" s="977" t="s">
        <v>655</v>
      </c>
      <c r="E54" s="977" t="s">
        <v>16</v>
      </c>
      <c r="F54" s="977" t="s">
        <v>128</v>
      </c>
      <c r="G54" s="1057">
        <v>968.9</v>
      </c>
      <c r="H54" s="1057" t="s">
        <v>18</v>
      </c>
      <c r="I54" s="977">
        <f t="shared" si="0"/>
        <v>1937.8</v>
      </c>
      <c r="J54" s="1055">
        <v>39564.1</v>
      </c>
      <c r="K54" s="1055">
        <f t="shared" si="3"/>
        <v>0</v>
      </c>
      <c r="L54" s="1055"/>
    </row>
    <row r="55" spans="1:12" s="1056" customFormat="1" ht="47.25">
      <c r="A55" s="976">
        <f t="shared" si="2"/>
        <v>49</v>
      </c>
      <c r="B55" s="977">
        <v>2200</v>
      </c>
      <c r="C55" s="1054" t="s">
        <v>129</v>
      </c>
      <c r="D55" s="977" t="s">
        <v>655</v>
      </c>
      <c r="E55" s="977" t="s">
        <v>16</v>
      </c>
      <c r="F55" s="977" t="s">
        <v>130</v>
      </c>
      <c r="G55" s="1057">
        <v>27</v>
      </c>
      <c r="H55" s="1057" t="s">
        <v>94</v>
      </c>
      <c r="I55" s="977">
        <f t="shared" si="0"/>
        <v>59400</v>
      </c>
      <c r="J55" s="1055">
        <v>1893.45</v>
      </c>
      <c r="K55" s="1055">
        <f t="shared" si="3"/>
        <v>0</v>
      </c>
      <c r="L55" s="1055"/>
    </row>
    <row r="56" spans="1:12" s="1056" customFormat="1" ht="78.75">
      <c r="A56" s="976">
        <f t="shared" si="2"/>
        <v>50</v>
      </c>
      <c r="B56" s="977">
        <v>500</v>
      </c>
      <c r="C56" s="1054" t="s">
        <v>131</v>
      </c>
      <c r="D56" s="977" t="s">
        <v>655</v>
      </c>
      <c r="E56" s="977" t="s">
        <v>16</v>
      </c>
      <c r="F56" s="977" t="s">
        <v>132</v>
      </c>
      <c r="G56" s="1057">
        <v>27</v>
      </c>
      <c r="H56" s="1057" t="s">
        <v>18</v>
      </c>
      <c r="I56" s="977">
        <f t="shared" si="0"/>
        <v>13500</v>
      </c>
      <c r="J56" s="1055">
        <v>4741.26</v>
      </c>
      <c r="K56" s="1055">
        <f t="shared" si="3"/>
        <v>0</v>
      </c>
      <c r="L56" s="1055"/>
    </row>
    <row r="57" spans="1:12" s="1056" customFormat="1" ht="79.5">
      <c r="A57" s="976">
        <f t="shared" si="2"/>
        <v>51</v>
      </c>
      <c r="B57" s="977">
        <v>2</v>
      </c>
      <c r="C57" s="1054" t="s">
        <v>682</v>
      </c>
      <c r="D57" s="977" t="s">
        <v>655</v>
      </c>
      <c r="E57" s="977" t="s">
        <v>16</v>
      </c>
      <c r="F57" s="977" t="s">
        <v>137</v>
      </c>
      <c r="G57" s="1057">
        <v>2643.83</v>
      </c>
      <c r="H57" s="1057" t="s">
        <v>18</v>
      </c>
      <c r="I57" s="977">
        <f t="shared" si="0"/>
        <v>5287.66</v>
      </c>
      <c r="J57" s="1055">
        <v>33986.699999999997</v>
      </c>
      <c r="K57" s="1055">
        <f t="shared" si="3"/>
        <v>0</v>
      </c>
      <c r="L57" s="1055"/>
    </row>
    <row r="58" spans="1:12" s="1056" customFormat="1" ht="48.75">
      <c r="A58" s="976">
        <f t="shared" si="2"/>
        <v>52</v>
      </c>
      <c r="B58" s="977">
        <v>2</v>
      </c>
      <c r="C58" s="1054" t="s">
        <v>1762</v>
      </c>
      <c r="D58" s="977" t="s">
        <v>655</v>
      </c>
      <c r="E58" s="977" t="s">
        <v>16</v>
      </c>
      <c r="F58" s="977" t="s">
        <v>135</v>
      </c>
      <c r="G58" s="1057">
        <v>990.68</v>
      </c>
      <c r="H58" s="1057" t="s">
        <v>18</v>
      </c>
      <c r="I58" s="977">
        <f t="shared" si="0"/>
        <v>1981.36</v>
      </c>
      <c r="J58" s="1055">
        <v>854.3</v>
      </c>
      <c r="K58" s="1055">
        <f t="shared" si="3"/>
        <v>0</v>
      </c>
      <c r="L58" s="1055"/>
    </row>
    <row r="59" spans="1:12" s="1056" customFormat="1" ht="47.25">
      <c r="A59" s="976">
        <f t="shared" si="2"/>
        <v>53</v>
      </c>
      <c r="B59" s="977">
        <v>2.1</v>
      </c>
      <c r="C59" s="1054" t="s">
        <v>138</v>
      </c>
      <c r="D59" s="977" t="s">
        <v>655</v>
      </c>
      <c r="E59" s="977" t="s">
        <v>16</v>
      </c>
      <c r="F59" s="977" t="s">
        <v>139</v>
      </c>
      <c r="G59" s="1057">
        <v>6579</v>
      </c>
      <c r="H59" s="1057" t="s">
        <v>140</v>
      </c>
      <c r="I59" s="977">
        <f t="shared" si="0"/>
        <v>13815.900000000001</v>
      </c>
      <c r="J59" s="1055">
        <v>1100</v>
      </c>
      <c r="K59" s="1055" t="e">
        <f>J59-#REF!</f>
        <v>#REF!</v>
      </c>
      <c r="L59" s="1055"/>
    </row>
    <row r="60" spans="1:12" s="1056" customFormat="1" ht="31.5">
      <c r="A60" s="976">
        <f t="shared" si="2"/>
        <v>54</v>
      </c>
      <c r="B60" s="977">
        <v>6.2E-2</v>
      </c>
      <c r="C60" s="1054" t="s">
        <v>141</v>
      </c>
      <c r="D60" s="977" t="s">
        <v>655</v>
      </c>
      <c r="E60" s="977" t="s">
        <v>16</v>
      </c>
      <c r="F60" s="977" t="s">
        <v>142</v>
      </c>
      <c r="G60" s="1057">
        <v>3893.06</v>
      </c>
      <c r="H60" s="1057" t="s">
        <v>140</v>
      </c>
      <c r="I60" s="977">
        <f t="shared" si="0"/>
        <v>241.36972</v>
      </c>
      <c r="J60" s="1055">
        <v>1937.8</v>
      </c>
      <c r="K60" s="1055">
        <f>J60-I54</f>
        <v>0</v>
      </c>
      <c r="L60" s="1055"/>
    </row>
    <row r="61" spans="1:12" s="1056" customFormat="1" ht="31.5">
      <c r="A61" s="976">
        <f t="shared" si="2"/>
        <v>55</v>
      </c>
      <c r="B61" s="977">
        <v>2</v>
      </c>
      <c r="C61" s="1054" t="s">
        <v>143</v>
      </c>
      <c r="D61" s="977" t="s">
        <v>655</v>
      </c>
      <c r="E61" s="977" t="s">
        <v>16</v>
      </c>
      <c r="F61" s="977" t="s">
        <v>144</v>
      </c>
      <c r="G61" s="1057">
        <v>48</v>
      </c>
      <c r="H61" s="1057" t="s">
        <v>18</v>
      </c>
      <c r="I61" s="977">
        <f t="shared" si="0"/>
        <v>96</v>
      </c>
      <c r="J61" s="1055">
        <v>59400</v>
      </c>
      <c r="K61" s="1055">
        <f>J61-I55</f>
        <v>0</v>
      </c>
      <c r="L61" s="1055"/>
    </row>
    <row r="62" spans="1:12" s="1056" customFormat="1">
      <c r="A62" s="976">
        <f t="shared" si="2"/>
        <v>56</v>
      </c>
      <c r="B62" s="977">
        <v>1</v>
      </c>
      <c r="C62" s="1054" t="s">
        <v>145</v>
      </c>
      <c r="D62" s="977" t="s">
        <v>655</v>
      </c>
      <c r="E62" s="977" t="s">
        <v>16</v>
      </c>
      <c r="F62" s="977" t="s">
        <v>146</v>
      </c>
      <c r="G62" s="1057">
        <v>740.52</v>
      </c>
      <c r="H62" s="1057" t="s">
        <v>50</v>
      </c>
      <c r="I62" s="977">
        <f t="shared" si="0"/>
        <v>740.52</v>
      </c>
      <c r="J62" s="1055">
        <v>13500</v>
      </c>
      <c r="K62" s="1055">
        <f>J62-I56</f>
        <v>0</v>
      </c>
      <c r="L62" s="1055"/>
    </row>
    <row r="63" spans="1:12" s="1056" customFormat="1" ht="31.5">
      <c r="A63" s="976">
        <f t="shared" si="2"/>
        <v>57</v>
      </c>
      <c r="B63" s="977">
        <v>1</v>
      </c>
      <c r="C63" s="1054" t="s">
        <v>147</v>
      </c>
      <c r="D63" s="977" t="s">
        <v>655</v>
      </c>
      <c r="E63" s="977" t="s">
        <v>16</v>
      </c>
      <c r="F63" s="977" t="s">
        <v>148</v>
      </c>
      <c r="G63" s="1057">
        <v>1813.49</v>
      </c>
      <c r="H63" s="1057" t="s">
        <v>18</v>
      </c>
      <c r="I63" s="977">
        <f t="shared" si="0"/>
        <v>1813.49</v>
      </c>
      <c r="J63" s="1055">
        <v>304</v>
      </c>
      <c r="K63" s="1055" t="e">
        <f>J63-#REF!</f>
        <v>#REF!</v>
      </c>
      <c r="L63" s="1055"/>
    </row>
    <row r="64" spans="1:12" s="1056" customFormat="1" ht="144">
      <c r="A64" s="976">
        <f t="shared" si="2"/>
        <v>58</v>
      </c>
      <c r="B64" s="977">
        <v>1</v>
      </c>
      <c r="C64" s="1054" t="s">
        <v>683</v>
      </c>
      <c r="D64" s="977" t="s">
        <v>655</v>
      </c>
      <c r="E64" s="977" t="s">
        <v>16</v>
      </c>
      <c r="F64" s="977" t="s">
        <v>150</v>
      </c>
      <c r="G64" s="1057">
        <v>142</v>
      </c>
      <c r="H64" s="1057" t="s">
        <v>18</v>
      </c>
      <c r="I64" s="977">
        <f t="shared" si="0"/>
        <v>142</v>
      </c>
      <c r="J64" s="1055">
        <v>200</v>
      </c>
      <c r="K64" s="1055" t="e">
        <f>J64-#REF!</f>
        <v>#REF!</v>
      </c>
      <c r="L64" s="1055"/>
    </row>
    <row r="65" spans="1:12" s="1056" customFormat="1" ht="78.75">
      <c r="A65" s="976">
        <f t="shared" si="2"/>
        <v>59</v>
      </c>
      <c r="B65" s="977">
        <v>1</v>
      </c>
      <c r="C65" s="1054" t="s">
        <v>151</v>
      </c>
      <c r="D65" s="977" t="s">
        <v>655</v>
      </c>
      <c r="E65" s="977" t="s">
        <v>16</v>
      </c>
      <c r="F65" s="977" t="s">
        <v>152</v>
      </c>
      <c r="G65" s="1057">
        <v>1594.67</v>
      </c>
      <c r="H65" s="1057" t="s">
        <v>18</v>
      </c>
      <c r="I65" s="977">
        <f t="shared" si="0"/>
        <v>1594.67</v>
      </c>
      <c r="J65" s="1055">
        <v>5287.66</v>
      </c>
      <c r="K65" s="1055">
        <f>J65-I57</f>
        <v>0</v>
      </c>
      <c r="L65" s="1055"/>
    </row>
    <row r="66" spans="1:12" s="1056" customFormat="1" ht="16.5">
      <c r="A66" s="976">
        <f t="shared" si="2"/>
        <v>60</v>
      </c>
      <c r="B66" s="977">
        <v>18</v>
      </c>
      <c r="C66" s="1054" t="s">
        <v>685</v>
      </c>
      <c r="D66" s="977" t="s">
        <v>655</v>
      </c>
      <c r="E66" s="977" t="s">
        <v>57</v>
      </c>
      <c r="F66" s="977" t="s">
        <v>154</v>
      </c>
      <c r="G66" s="1057">
        <v>105</v>
      </c>
      <c r="H66" s="1057" t="s">
        <v>91</v>
      </c>
      <c r="I66" s="977">
        <f t="shared" si="0"/>
        <v>1890</v>
      </c>
      <c r="J66" s="1055">
        <v>1981.36</v>
      </c>
      <c r="K66" s="1055">
        <f>J66-I58</f>
        <v>0</v>
      </c>
      <c r="L66" s="1055"/>
    </row>
    <row r="67" spans="1:12" s="1056" customFormat="1" ht="63">
      <c r="A67" s="976">
        <f t="shared" si="2"/>
        <v>61</v>
      </c>
      <c r="B67" s="977">
        <v>30</v>
      </c>
      <c r="C67" s="1054" t="s">
        <v>155</v>
      </c>
      <c r="D67" s="977" t="s">
        <v>655</v>
      </c>
      <c r="E67" s="977" t="s">
        <v>16</v>
      </c>
      <c r="F67" s="977" t="s">
        <v>156</v>
      </c>
      <c r="G67" s="1057">
        <v>14.03</v>
      </c>
      <c r="H67" s="1057" t="s">
        <v>94</v>
      </c>
      <c r="I67" s="977">
        <f t="shared" si="0"/>
        <v>420.9</v>
      </c>
      <c r="J67" s="1055">
        <v>8618.49</v>
      </c>
      <c r="K67" s="1055">
        <f>J67-I59</f>
        <v>-5197.4100000000017</v>
      </c>
      <c r="L67" s="1055"/>
    </row>
    <row r="68" spans="1:12" s="1056" customFormat="1">
      <c r="A68" s="976">
        <f t="shared" si="2"/>
        <v>62</v>
      </c>
      <c r="B68" s="977">
        <v>2</v>
      </c>
      <c r="C68" s="1054" t="s">
        <v>157</v>
      </c>
      <c r="D68" s="977" t="s">
        <v>655</v>
      </c>
      <c r="E68" s="977" t="s">
        <v>16</v>
      </c>
      <c r="F68" s="977" t="s">
        <v>158</v>
      </c>
      <c r="G68" s="1057">
        <v>1024</v>
      </c>
      <c r="H68" s="1057" t="s">
        <v>159</v>
      </c>
      <c r="I68" s="977">
        <f t="shared" si="0"/>
        <v>2048</v>
      </c>
      <c r="J68" s="1055">
        <v>116.79</v>
      </c>
      <c r="K68" s="1055">
        <f>J68-I60</f>
        <v>-124.57971999999999</v>
      </c>
      <c r="L68" s="1055"/>
    </row>
    <row r="69" spans="1:12" s="1056" customFormat="1" ht="96">
      <c r="A69" s="976">
        <f t="shared" si="2"/>
        <v>63</v>
      </c>
      <c r="B69" s="977">
        <v>1</v>
      </c>
      <c r="C69" s="1054" t="s">
        <v>686</v>
      </c>
      <c r="D69" s="977" t="s">
        <v>655</v>
      </c>
      <c r="E69" s="977" t="s">
        <v>16</v>
      </c>
      <c r="F69" s="977" t="s">
        <v>29</v>
      </c>
      <c r="G69" s="1057">
        <v>3299.7</v>
      </c>
      <c r="H69" s="1057" t="s">
        <v>18</v>
      </c>
      <c r="I69" s="977">
        <f t="shared" si="0"/>
        <v>3299.7</v>
      </c>
      <c r="J69" s="1055">
        <v>192</v>
      </c>
      <c r="K69" s="1055">
        <f>J69-I61</f>
        <v>96</v>
      </c>
      <c r="L69" s="1055"/>
    </row>
    <row r="70" spans="1:12" s="1056" customFormat="1">
      <c r="A70" s="976">
        <f t="shared" si="2"/>
        <v>64</v>
      </c>
      <c r="B70" s="977">
        <v>2</v>
      </c>
      <c r="C70" s="1054" t="s">
        <v>161</v>
      </c>
      <c r="D70" s="977" t="s">
        <v>655</v>
      </c>
      <c r="E70" s="977" t="s">
        <v>16</v>
      </c>
      <c r="F70" s="977" t="s">
        <v>162</v>
      </c>
      <c r="G70" s="1057">
        <v>1024</v>
      </c>
      <c r="H70" s="1057" t="s">
        <v>159</v>
      </c>
      <c r="I70" s="977">
        <f t="shared" si="0"/>
        <v>2048</v>
      </c>
      <c r="J70" s="1055">
        <v>18</v>
      </c>
      <c r="K70" s="1055" t="e">
        <f>J70-#REF!</f>
        <v>#REF!</v>
      </c>
      <c r="L70" s="1055"/>
    </row>
    <row r="71" spans="1:12" s="1056" customFormat="1" ht="126">
      <c r="A71" s="976">
        <f t="shared" si="2"/>
        <v>65</v>
      </c>
      <c r="B71" s="977">
        <v>8</v>
      </c>
      <c r="C71" s="1054" t="s">
        <v>1763</v>
      </c>
      <c r="D71" s="977" t="s">
        <v>655</v>
      </c>
      <c r="E71" s="977" t="s">
        <v>57</v>
      </c>
      <c r="F71" s="977" t="s">
        <v>164</v>
      </c>
      <c r="G71" s="1057">
        <v>13913</v>
      </c>
      <c r="H71" s="1057" t="s">
        <v>18</v>
      </c>
      <c r="I71" s="977">
        <f t="shared" si="0"/>
        <v>111304</v>
      </c>
      <c r="J71" s="1055">
        <v>18</v>
      </c>
      <c r="K71" s="1055" t="e">
        <f>J71-#REF!</f>
        <v>#REF!</v>
      </c>
      <c r="L71" s="1055"/>
    </row>
    <row r="72" spans="1:12" s="1056" customFormat="1">
      <c r="A72" s="976">
        <f t="shared" si="2"/>
        <v>66</v>
      </c>
      <c r="B72" s="977">
        <v>8</v>
      </c>
      <c r="C72" s="1054" t="s">
        <v>167</v>
      </c>
      <c r="D72" s="977" t="s">
        <v>655</v>
      </c>
      <c r="E72" s="977" t="s">
        <v>16</v>
      </c>
      <c r="F72" s="977" t="s">
        <v>168</v>
      </c>
      <c r="G72" s="1057">
        <v>1379</v>
      </c>
      <c r="H72" s="1057" t="s">
        <v>18</v>
      </c>
      <c r="I72" s="977">
        <f t="shared" ref="I72:I135" si="4">B72*G72</f>
        <v>11032</v>
      </c>
      <c r="J72" s="1055">
        <v>740.52</v>
      </c>
      <c r="K72" s="1055">
        <f>J72-I62</f>
        <v>0</v>
      </c>
      <c r="L72" s="1055"/>
    </row>
    <row r="73" spans="1:12" s="1056" customFormat="1" ht="47.25">
      <c r="A73" s="976">
        <f t="shared" ref="A73:A136" si="5">A72+1</f>
        <v>67</v>
      </c>
      <c r="B73" s="977">
        <v>6.1</v>
      </c>
      <c r="C73" s="1054" t="s">
        <v>138</v>
      </c>
      <c r="D73" s="977" t="s">
        <v>655</v>
      </c>
      <c r="E73" s="977" t="s">
        <v>16</v>
      </c>
      <c r="F73" s="977" t="s">
        <v>139</v>
      </c>
      <c r="G73" s="1057">
        <v>6579</v>
      </c>
      <c r="H73" s="1057" t="s">
        <v>140</v>
      </c>
      <c r="I73" s="977">
        <f t="shared" si="4"/>
        <v>40131.899999999994</v>
      </c>
      <c r="J73" s="1055">
        <v>80</v>
      </c>
      <c r="K73" s="1055" t="e">
        <f>J73-#REF!</f>
        <v>#REF!</v>
      </c>
      <c r="L73" s="1055"/>
    </row>
    <row r="74" spans="1:12" s="1056" customFormat="1" ht="31.5">
      <c r="A74" s="976">
        <f t="shared" si="5"/>
        <v>68</v>
      </c>
      <c r="B74" s="977">
        <v>0.25</v>
      </c>
      <c r="C74" s="1054" t="s">
        <v>141</v>
      </c>
      <c r="D74" s="977" t="s">
        <v>655</v>
      </c>
      <c r="E74" s="977" t="s">
        <v>16</v>
      </c>
      <c r="F74" s="977" t="s">
        <v>142</v>
      </c>
      <c r="G74" s="1057">
        <v>3893</v>
      </c>
      <c r="H74" s="1057" t="s">
        <v>140</v>
      </c>
      <c r="I74" s="977">
        <f t="shared" si="4"/>
        <v>973.25</v>
      </c>
      <c r="J74" s="1055">
        <v>80</v>
      </c>
      <c r="K74" s="1055" t="e">
        <f>J74-#REF!</f>
        <v>#REF!</v>
      </c>
      <c r="L74" s="1055"/>
    </row>
    <row r="75" spans="1:12" s="1056" customFormat="1" ht="31.5">
      <c r="A75" s="976">
        <f t="shared" si="5"/>
        <v>69</v>
      </c>
      <c r="B75" s="977">
        <v>8</v>
      </c>
      <c r="C75" s="1054" t="s">
        <v>143</v>
      </c>
      <c r="D75" s="977" t="s">
        <v>655</v>
      </c>
      <c r="E75" s="977" t="s">
        <v>16</v>
      </c>
      <c r="F75" s="977" t="s">
        <v>144</v>
      </c>
      <c r="G75" s="1057">
        <v>48</v>
      </c>
      <c r="H75" s="1057" t="s">
        <v>18</v>
      </c>
      <c r="I75" s="977">
        <f t="shared" si="4"/>
        <v>384</v>
      </c>
      <c r="J75" s="1055">
        <v>1813.49</v>
      </c>
      <c r="K75" s="1055">
        <f t="shared" ref="K75:K128" si="6">J75-I63</f>
        <v>0</v>
      </c>
      <c r="L75" s="1055"/>
    </row>
    <row r="76" spans="1:12" s="1056" customFormat="1">
      <c r="A76" s="976">
        <f t="shared" si="5"/>
        <v>70</v>
      </c>
      <c r="B76" s="977">
        <v>8</v>
      </c>
      <c r="C76" s="1054" t="s">
        <v>169</v>
      </c>
      <c r="D76" s="977" t="s">
        <v>655</v>
      </c>
      <c r="E76" s="977" t="s">
        <v>57</v>
      </c>
      <c r="F76" s="977" t="s">
        <v>170</v>
      </c>
      <c r="G76" s="1057">
        <v>6450</v>
      </c>
      <c r="H76" s="1057" t="s">
        <v>18</v>
      </c>
      <c r="I76" s="977">
        <f t="shared" si="4"/>
        <v>51600</v>
      </c>
      <c r="J76" s="1055">
        <v>142</v>
      </c>
      <c r="K76" s="1055">
        <f t="shared" si="6"/>
        <v>0</v>
      </c>
      <c r="L76" s="1055"/>
    </row>
    <row r="77" spans="1:12" s="1056" customFormat="1">
      <c r="A77" s="976">
        <f t="shared" si="5"/>
        <v>71</v>
      </c>
      <c r="B77" s="977">
        <v>50</v>
      </c>
      <c r="C77" s="1054" t="s">
        <v>171</v>
      </c>
      <c r="D77" s="977" t="s">
        <v>655</v>
      </c>
      <c r="E77" s="977" t="s">
        <v>57</v>
      </c>
      <c r="F77" s="977" t="s">
        <v>90</v>
      </c>
      <c r="G77" s="1057">
        <v>117.5</v>
      </c>
      <c r="H77" s="1057" t="s">
        <v>91</v>
      </c>
      <c r="I77" s="977">
        <f t="shared" si="4"/>
        <v>5875</v>
      </c>
      <c r="J77" s="1055">
        <v>1594.67</v>
      </c>
      <c r="K77" s="1055">
        <f t="shared" si="6"/>
        <v>0</v>
      </c>
      <c r="L77" s="1055"/>
    </row>
    <row r="78" spans="1:12" s="1056" customFormat="1" ht="47.25">
      <c r="A78" s="976">
        <f t="shared" si="5"/>
        <v>72</v>
      </c>
      <c r="B78" s="977">
        <v>8</v>
      </c>
      <c r="C78" s="1054" t="s">
        <v>172</v>
      </c>
      <c r="D78" s="977" t="s">
        <v>655</v>
      </c>
      <c r="E78" s="977" t="s">
        <v>16</v>
      </c>
      <c r="F78" s="977" t="s">
        <v>173</v>
      </c>
      <c r="G78" s="1057">
        <v>1268</v>
      </c>
      <c r="H78" s="1057" t="s">
        <v>18</v>
      </c>
      <c r="I78" s="977">
        <f t="shared" si="4"/>
        <v>10144</v>
      </c>
      <c r="J78" s="1055">
        <v>1890</v>
      </c>
      <c r="K78" s="1055">
        <f t="shared" si="6"/>
        <v>0</v>
      </c>
      <c r="L78" s="1055"/>
    </row>
    <row r="79" spans="1:12" s="1056" customFormat="1">
      <c r="A79" s="976">
        <f t="shared" si="5"/>
        <v>73</v>
      </c>
      <c r="B79" s="977">
        <v>1</v>
      </c>
      <c r="C79" s="1054" t="s">
        <v>174</v>
      </c>
      <c r="D79" s="977" t="s">
        <v>655</v>
      </c>
      <c r="E79" s="977" t="s">
        <v>57</v>
      </c>
      <c r="F79" s="977" t="s">
        <v>175</v>
      </c>
      <c r="G79" s="1057">
        <v>9818</v>
      </c>
      <c r="H79" s="1057" t="s">
        <v>18</v>
      </c>
      <c r="I79" s="977">
        <f t="shared" si="4"/>
        <v>9818</v>
      </c>
      <c r="J79" s="1055">
        <v>420.9</v>
      </c>
      <c r="K79" s="1055">
        <f t="shared" si="6"/>
        <v>0</v>
      </c>
      <c r="L79" s="1055"/>
    </row>
    <row r="80" spans="1:12" s="1056" customFormat="1" ht="31.5">
      <c r="A80" s="976">
        <f t="shared" si="5"/>
        <v>74</v>
      </c>
      <c r="B80" s="977">
        <v>750</v>
      </c>
      <c r="C80" s="1054" t="s">
        <v>176</v>
      </c>
      <c r="D80" s="977" t="s">
        <v>655</v>
      </c>
      <c r="E80" s="977" t="s">
        <v>16</v>
      </c>
      <c r="F80" s="977" t="s">
        <v>177</v>
      </c>
      <c r="G80" s="1057">
        <v>83</v>
      </c>
      <c r="H80" s="1057" t="s">
        <v>91</v>
      </c>
      <c r="I80" s="977">
        <f t="shared" si="4"/>
        <v>62250</v>
      </c>
      <c r="J80" s="1055">
        <v>2048</v>
      </c>
      <c r="K80" s="1055">
        <f t="shared" si="6"/>
        <v>0</v>
      </c>
      <c r="L80" s="1055"/>
    </row>
    <row r="81" spans="1:12" s="1056" customFormat="1">
      <c r="A81" s="976">
        <f t="shared" si="5"/>
        <v>75</v>
      </c>
      <c r="B81" s="977">
        <v>12</v>
      </c>
      <c r="C81" s="1054" t="s">
        <v>178</v>
      </c>
      <c r="D81" s="977" t="s">
        <v>655</v>
      </c>
      <c r="E81" s="977" t="s">
        <v>57</v>
      </c>
      <c r="F81" s="977" t="s">
        <v>179</v>
      </c>
      <c r="G81" s="1057">
        <v>1386</v>
      </c>
      <c r="H81" s="1057" t="s">
        <v>18</v>
      </c>
      <c r="I81" s="977">
        <f t="shared" si="4"/>
        <v>16632</v>
      </c>
      <c r="J81" s="1055">
        <v>3299.7</v>
      </c>
      <c r="K81" s="1055">
        <f t="shared" si="6"/>
        <v>0</v>
      </c>
      <c r="L81" s="1055"/>
    </row>
    <row r="82" spans="1:12" s="1056" customFormat="1">
      <c r="A82" s="976">
        <f t="shared" si="5"/>
        <v>76</v>
      </c>
      <c r="B82" s="977">
        <v>1</v>
      </c>
      <c r="C82" s="1054" t="s">
        <v>180</v>
      </c>
      <c r="D82" s="977" t="s">
        <v>655</v>
      </c>
      <c r="E82" s="977" t="s">
        <v>57</v>
      </c>
      <c r="F82" s="977" t="s">
        <v>181</v>
      </c>
      <c r="G82" s="1057">
        <v>4410</v>
      </c>
      <c r="H82" s="1057" t="s">
        <v>18</v>
      </c>
      <c r="I82" s="977">
        <f t="shared" si="4"/>
        <v>4410</v>
      </c>
      <c r="J82" s="1055">
        <v>2048</v>
      </c>
      <c r="K82" s="1055">
        <f t="shared" si="6"/>
        <v>0</v>
      </c>
      <c r="L82" s="1055"/>
    </row>
    <row r="83" spans="1:12" s="1056" customFormat="1">
      <c r="A83" s="976">
        <f t="shared" si="5"/>
        <v>77</v>
      </c>
      <c r="B83" s="977">
        <v>2</v>
      </c>
      <c r="C83" s="1054" t="s">
        <v>182</v>
      </c>
      <c r="D83" s="977" t="s">
        <v>655</v>
      </c>
      <c r="E83" s="977" t="s">
        <v>57</v>
      </c>
      <c r="F83" s="977" t="s">
        <v>183</v>
      </c>
      <c r="G83" s="1057">
        <v>9240</v>
      </c>
      <c r="H83" s="1057" t="s">
        <v>18</v>
      </c>
      <c r="I83" s="977">
        <f t="shared" si="4"/>
        <v>18480</v>
      </c>
      <c r="J83" s="1055">
        <v>111304</v>
      </c>
      <c r="K83" s="1055">
        <f t="shared" si="6"/>
        <v>0</v>
      </c>
      <c r="L83" s="1055"/>
    </row>
    <row r="84" spans="1:12" s="1056" customFormat="1" ht="31.5">
      <c r="A84" s="976">
        <f t="shared" si="5"/>
        <v>78</v>
      </c>
      <c r="B84" s="977">
        <v>2</v>
      </c>
      <c r="C84" s="1054" t="s">
        <v>984</v>
      </c>
      <c r="D84" s="977" t="s">
        <v>655</v>
      </c>
      <c r="E84" s="977" t="s">
        <v>57</v>
      </c>
      <c r="F84" s="977" t="s">
        <v>185</v>
      </c>
      <c r="G84" s="1057">
        <v>1386</v>
      </c>
      <c r="H84" s="1057" t="s">
        <v>50</v>
      </c>
      <c r="I84" s="977">
        <f t="shared" si="4"/>
        <v>2772</v>
      </c>
      <c r="J84" s="1055">
        <v>11032</v>
      </c>
      <c r="K84" s="1055">
        <f t="shared" si="6"/>
        <v>0</v>
      </c>
      <c r="L84" s="1055"/>
    </row>
    <row r="85" spans="1:12" s="1056" customFormat="1" ht="31.5">
      <c r="A85" s="976">
        <f t="shared" si="5"/>
        <v>79</v>
      </c>
      <c r="B85" s="977">
        <v>6</v>
      </c>
      <c r="C85" s="1054" t="s">
        <v>985</v>
      </c>
      <c r="D85" s="977" t="s">
        <v>655</v>
      </c>
      <c r="E85" s="977" t="s">
        <v>57</v>
      </c>
      <c r="F85" s="977" t="s">
        <v>187</v>
      </c>
      <c r="G85" s="1057">
        <v>4620</v>
      </c>
      <c r="H85" s="1057" t="s">
        <v>18</v>
      </c>
      <c r="I85" s="977">
        <f t="shared" si="4"/>
        <v>27720</v>
      </c>
      <c r="J85" s="1055">
        <v>40131.9</v>
      </c>
      <c r="K85" s="1055">
        <f t="shared" si="6"/>
        <v>0</v>
      </c>
      <c r="L85" s="1055"/>
    </row>
    <row r="86" spans="1:12" s="1056" customFormat="1">
      <c r="A86" s="976">
        <f t="shared" si="5"/>
        <v>80</v>
      </c>
      <c r="B86" s="977">
        <v>4</v>
      </c>
      <c r="C86" s="1054" t="s">
        <v>986</v>
      </c>
      <c r="D86" s="977" t="s">
        <v>655</v>
      </c>
      <c r="E86" s="977" t="s">
        <v>57</v>
      </c>
      <c r="F86" s="977" t="s">
        <v>189</v>
      </c>
      <c r="G86" s="1057">
        <v>231</v>
      </c>
      <c r="H86" s="1057" t="s">
        <v>18</v>
      </c>
      <c r="I86" s="977">
        <f t="shared" si="4"/>
        <v>924</v>
      </c>
      <c r="J86" s="1055">
        <v>973.25</v>
      </c>
      <c r="K86" s="1055">
        <f t="shared" si="6"/>
        <v>0</v>
      </c>
      <c r="L86" s="1055"/>
    </row>
    <row r="87" spans="1:12" s="1056" customFormat="1">
      <c r="A87" s="976">
        <f t="shared" si="5"/>
        <v>81</v>
      </c>
      <c r="B87" s="977">
        <v>4</v>
      </c>
      <c r="C87" s="1054" t="s">
        <v>190</v>
      </c>
      <c r="D87" s="977" t="s">
        <v>655</v>
      </c>
      <c r="E87" s="977" t="s">
        <v>57</v>
      </c>
      <c r="F87" s="977" t="s">
        <v>191</v>
      </c>
      <c r="G87" s="1057">
        <v>578</v>
      </c>
      <c r="H87" s="1057" t="s">
        <v>18</v>
      </c>
      <c r="I87" s="977">
        <f t="shared" si="4"/>
        <v>2312</v>
      </c>
      <c r="J87" s="1055">
        <v>384</v>
      </c>
      <c r="K87" s="1055">
        <f t="shared" si="6"/>
        <v>0</v>
      </c>
      <c r="L87" s="1055"/>
    </row>
    <row r="88" spans="1:12" s="1056" customFormat="1">
      <c r="A88" s="976">
        <f t="shared" si="5"/>
        <v>82</v>
      </c>
      <c r="B88" s="977">
        <v>4</v>
      </c>
      <c r="C88" s="1054" t="s">
        <v>192</v>
      </c>
      <c r="D88" s="977" t="s">
        <v>655</v>
      </c>
      <c r="E88" s="977" t="s">
        <v>57</v>
      </c>
      <c r="F88" s="977" t="s">
        <v>193</v>
      </c>
      <c r="G88" s="1057">
        <v>289</v>
      </c>
      <c r="H88" s="1057" t="s">
        <v>50</v>
      </c>
      <c r="I88" s="977">
        <f t="shared" si="4"/>
        <v>1156</v>
      </c>
      <c r="J88" s="1055">
        <v>51600</v>
      </c>
      <c r="K88" s="1055">
        <f t="shared" si="6"/>
        <v>0</v>
      </c>
      <c r="L88" s="1055"/>
    </row>
    <row r="89" spans="1:12" s="1056" customFormat="1">
      <c r="A89" s="976">
        <f t="shared" si="5"/>
        <v>83</v>
      </c>
      <c r="B89" s="977">
        <v>1</v>
      </c>
      <c r="C89" s="1054" t="s">
        <v>983</v>
      </c>
      <c r="D89" s="977" t="s">
        <v>655</v>
      </c>
      <c r="E89" s="977" t="s">
        <v>57</v>
      </c>
      <c r="F89" s="977" t="s">
        <v>195</v>
      </c>
      <c r="G89" s="1057">
        <v>1386</v>
      </c>
      <c r="H89" s="1057" t="s">
        <v>18</v>
      </c>
      <c r="I89" s="977">
        <f t="shared" si="4"/>
        <v>1386</v>
      </c>
      <c r="J89" s="1055">
        <v>5875</v>
      </c>
      <c r="K89" s="1055">
        <f t="shared" si="6"/>
        <v>0</v>
      </c>
      <c r="L89" s="1055"/>
    </row>
    <row r="90" spans="1:12" s="1056" customFormat="1">
      <c r="A90" s="976">
        <f t="shared" si="5"/>
        <v>84</v>
      </c>
      <c r="B90" s="977">
        <v>1</v>
      </c>
      <c r="C90" s="1054" t="s">
        <v>196</v>
      </c>
      <c r="D90" s="977" t="s">
        <v>655</v>
      </c>
      <c r="E90" s="977" t="s">
        <v>57</v>
      </c>
      <c r="F90" s="977" t="s">
        <v>197</v>
      </c>
      <c r="G90" s="1057">
        <v>6050</v>
      </c>
      <c r="H90" s="1057" t="s">
        <v>18</v>
      </c>
      <c r="I90" s="977">
        <f t="shared" si="4"/>
        <v>6050</v>
      </c>
      <c r="J90" s="1055">
        <v>10144</v>
      </c>
      <c r="K90" s="1055">
        <f t="shared" si="6"/>
        <v>0</v>
      </c>
      <c r="L90" s="1055"/>
    </row>
    <row r="91" spans="1:12" s="1056" customFormat="1">
      <c r="A91" s="976">
        <f t="shared" si="5"/>
        <v>85</v>
      </c>
      <c r="B91" s="977">
        <v>4</v>
      </c>
      <c r="C91" s="1054" t="s">
        <v>198</v>
      </c>
      <c r="D91" s="977" t="s">
        <v>655</v>
      </c>
      <c r="E91" s="977" t="s">
        <v>57</v>
      </c>
      <c r="F91" s="977" t="s">
        <v>199</v>
      </c>
      <c r="G91" s="1057">
        <v>924</v>
      </c>
      <c r="H91" s="1057" t="s">
        <v>18</v>
      </c>
      <c r="I91" s="977">
        <f t="shared" si="4"/>
        <v>3696</v>
      </c>
      <c r="J91" s="1055">
        <v>9818</v>
      </c>
      <c r="K91" s="1055">
        <f t="shared" si="6"/>
        <v>0</v>
      </c>
      <c r="L91" s="1055"/>
    </row>
    <row r="92" spans="1:12" s="1056" customFormat="1">
      <c r="A92" s="976">
        <f t="shared" si="5"/>
        <v>86</v>
      </c>
      <c r="B92" s="977">
        <v>1</v>
      </c>
      <c r="C92" s="1054" t="s">
        <v>845</v>
      </c>
      <c r="D92" s="977" t="s">
        <v>655</v>
      </c>
      <c r="E92" s="977" t="s">
        <v>57</v>
      </c>
      <c r="F92" s="977" t="s">
        <v>201</v>
      </c>
      <c r="G92" s="1057">
        <v>1733</v>
      </c>
      <c r="H92" s="1057" t="s">
        <v>18</v>
      </c>
      <c r="I92" s="977">
        <f t="shared" si="4"/>
        <v>1733</v>
      </c>
      <c r="J92" s="1058">
        <v>62250</v>
      </c>
      <c r="K92" s="1055">
        <f t="shared" si="6"/>
        <v>0</v>
      </c>
      <c r="L92" s="1055"/>
    </row>
    <row r="93" spans="1:12" s="1056" customFormat="1">
      <c r="A93" s="976">
        <f t="shared" si="5"/>
        <v>87</v>
      </c>
      <c r="B93" s="977">
        <v>10</v>
      </c>
      <c r="C93" s="1054" t="s">
        <v>202</v>
      </c>
      <c r="D93" s="977" t="s">
        <v>655</v>
      </c>
      <c r="E93" s="977" t="s">
        <v>57</v>
      </c>
      <c r="F93" s="977" t="s">
        <v>203</v>
      </c>
      <c r="G93" s="1057">
        <v>116</v>
      </c>
      <c r="H93" s="1057" t="s">
        <v>18</v>
      </c>
      <c r="I93" s="977">
        <f t="shared" si="4"/>
        <v>1160</v>
      </c>
      <c r="J93" s="1058">
        <v>16632</v>
      </c>
      <c r="K93" s="1055">
        <f t="shared" si="6"/>
        <v>0</v>
      </c>
      <c r="L93" s="1055"/>
    </row>
    <row r="94" spans="1:12" s="1056" customFormat="1" ht="31.5">
      <c r="A94" s="976">
        <f t="shared" si="5"/>
        <v>88</v>
      </c>
      <c r="B94" s="977">
        <v>1</v>
      </c>
      <c r="C94" s="1054" t="s">
        <v>991</v>
      </c>
      <c r="D94" s="977" t="s">
        <v>655</v>
      </c>
      <c r="E94" s="977" t="s">
        <v>57</v>
      </c>
      <c r="F94" s="977" t="s">
        <v>205</v>
      </c>
      <c r="G94" s="1057">
        <v>10238</v>
      </c>
      <c r="H94" s="1057" t="s">
        <v>18</v>
      </c>
      <c r="I94" s="977">
        <f t="shared" si="4"/>
        <v>10238</v>
      </c>
      <c r="J94" s="1058">
        <v>4410</v>
      </c>
      <c r="K94" s="1055">
        <f t="shared" si="6"/>
        <v>0</v>
      </c>
      <c r="L94" s="1055"/>
    </row>
    <row r="95" spans="1:12" s="1056" customFormat="1">
      <c r="A95" s="976">
        <f t="shared" si="5"/>
        <v>89</v>
      </c>
      <c r="B95" s="977">
        <v>1</v>
      </c>
      <c r="C95" s="1054" t="s">
        <v>206</v>
      </c>
      <c r="D95" s="977" t="s">
        <v>655</v>
      </c>
      <c r="E95" s="977" t="s">
        <v>57</v>
      </c>
      <c r="F95" s="977" t="s">
        <v>207</v>
      </c>
      <c r="G95" s="1057">
        <v>578</v>
      </c>
      <c r="H95" s="1057" t="s">
        <v>18</v>
      </c>
      <c r="I95" s="977">
        <f t="shared" si="4"/>
        <v>578</v>
      </c>
      <c r="J95" s="1058">
        <v>18480</v>
      </c>
      <c r="K95" s="1055">
        <f t="shared" si="6"/>
        <v>0</v>
      </c>
      <c r="L95" s="1055"/>
    </row>
    <row r="96" spans="1:12" s="1056" customFormat="1" ht="315">
      <c r="A96" s="976">
        <f t="shared" si="5"/>
        <v>90</v>
      </c>
      <c r="B96" s="977">
        <v>1</v>
      </c>
      <c r="C96" s="1054" t="s">
        <v>1443</v>
      </c>
      <c r="D96" s="977" t="s">
        <v>655</v>
      </c>
      <c r="E96" s="977" t="s">
        <v>57</v>
      </c>
      <c r="F96" s="977" t="s">
        <v>209</v>
      </c>
      <c r="G96" s="1057">
        <v>4925</v>
      </c>
      <c r="H96" s="1057" t="s">
        <v>50</v>
      </c>
      <c r="I96" s="977">
        <f t="shared" si="4"/>
        <v>4925</v>
      </c>
      <c r="J96" s="1055">
        <v>2772</v>
      </c>
      <c r="K96" s="1055">
        <f t="shared" si="6"/>
        <v>0</v>
      </c>
      <c r="L96" s="1055"/>
    </row>
    <row r="97" spans="1:12" s="1056" customFormat="1">
      <c r="A97" s="976">
        <f t="shared" si="5"/>
        <v>91</v>
      </c>
      <c r="B97" s="977">
        <v>1</v>
      </c>
      <c r="C97" s="1054" t="s">
        <v>981</v>
      </c>
      <c r="D97" s="977" t="s">
        <v>655</v>
      </c>
      <c r="E97" s="977" t="s">
        <v>57</v>
      </c>
      <c r="F97" s="977" t="s">
        <v>211</v>
      </c>
      <c r="G97" s="1057">
        <v>1733</v>
      </c>
      <c r="H97" s="1057" t="s">
        <v>18</v>
      </c>
      <c r="I97" s="977">
        <f t="shared" si="4"/>
        <v>1733</v>
      </c>
      <c r="J97" s="1055">
        <v>27720</v>
      </c>
      <c r="K97" s="1055">
        <f t="shared" si="6"/>
        <v>0</v>
      </c>
      <c r="L97" s="1055"/>
    </row>
    <row r="98" spans="1:12" s="1056" customFormat="1">
      <c r="A98" s="976">
        <f t="shared" si="5"/>
        <v>92</v>
      </c>
      <c r="B98" s="977">
        <v>1</v>
      </c>
      <c r="C98" s="1054" t="s">
        <v>212</v>
      </c>
      <c r="D98" s="977" t="s">
        <v>655</v>
      </c>
      <c r="E98" s="977" t="s">
        <v>57</v>
      </c>
      <c r="F98" s="977" t="s">
        <v>213</v>
      </c>
      <c r="G98" s="1057">
        <v>289</v>
      </c>
      <c r="H98" s="1057" t="s">
        <v>18</v>
      </c>
      <c r="I98" s="977">
        <f t="shared" si="4"/>
        <v>289</v>
      </c>
      <c r="J98" s="1058">
        <v>924</v>
      </c>
      <c r="K98" s="1055">
        <f t="shared" si="6"/>
        <v>0</v>
      </c>
      <c r="L98" s="1055"/>
    </row>
    <row r="99" spans="1:12" s="1056" customFormat="1">
      <c r="A99" s="976">
        <f t="shared" si="5"/>
        <v>93</v>
      </c>
      <c r="B99" s="977">
        <v>8</v>
      </c>
      <c r="C99" s="1054" t="s">
        <v>214</v>
      </c>
      <c r="D99" s="977" t="s">
        <v>655</v>
      </c>
      <c r="E99" s="977" t="s">
        <v>57</v>
      </c>
      <c r="F99" s="977" t="s">
        <v>215</v>
      </c>
      <c r="G99" s="1057">
        <v>116</v>
      </c>
      <c r="H99" s="1057" t="s">
        <v>18</v>
      </c>
      <c r="I99" s="977">
        <f t="shared" si="4"/>
        <v>928</v>
      </c>
      <c r="J99" s="1058">
        <v>2312</v>
      </c>
      <c r="K99" s="1055">
        <f t="shared" si="6"/>
        <v>0</v>
      </c>
      <c r="L99" s="1055"/>
    </row>
    <row r="100" spans="1:12" s="1056" customFormat="1">
      <c r="A100" s="976">
        <f t="shared" si="5"/>
        <v>94</v>
      </c>
      <c r="B100" s="977">
        <v>2</v>
      </c>
      <c r="C100" s="1054" t="s">
        <v>216</v>
      </c>
      <c r="D100" s="977" t="s">
        <v>655</v>
      </c>
      <c r="E100" s="977" t="s">
        <v>57</v>
      </c>
      <c r="F100" s="977" t="s">
        <v>217</v>
      </c>
      <c r="G100" s="1057">
        <v>693</v>
      </c>
      <c r="H100" s="1057" t="s">
        <v>18</v>
      </c>
      <c r="I100" s="977">
        <f t="shared" si="4"/>
        <v>1386</v>
      </c>
      <c r="J100" s="1055">
        <v>1156</v>
      </c>
      <c r="K100" s="1055">
        <f t="shared" si="6"/>
        <v>0</v>
      </c>
      <c r="L100" s="1055"/>
    </row>
    <row r="101" spans="1:12" s="1056" customFormat="1">
      <c r="A101" s="976">
        <f t="shared" si="5"/>
        <v>95</v>
      </c>
      <c r="B101" s="977">
        <v>1</v>
      </c>
      <c r="C101" s="1054" t="s">
        <v>218</v>
      </c>
      <c r="D101" s="977" t="s">
        <v>655</v>
      </c>
      <c r="E101" s="977" t="s">
        <v>57</v>
      </c>
      <c r="F101" s="977" t="s">
        <v>219</v>
      </c>
      <c r="G101" s="1057">
        <v>2888</v>
      </c>
      <c r="H101" s="1057" t="s">
        <v>18</v>
      </c>
      <c r="I101" s="977">
        <f t="shared" si="4"/>
        <v>2888</v>
      </c>
      <c r="J101" s="1055">
        <v>1386</v>
      </c>
      <c r="K101" s="1055">
        <f t="shared" si="6"/>
        <v>0</v>
      </c>
      <c r="L101" s="1055"/>
    </row>
    <row r="102" spans="1:12" s="1056" customFormat="1">
      <c r="A102" s="976">
        <f t="shared" si="5"/>
        <v>96</v>
      </c>
      <c r="B102" s="977">
        <v>1</v>
      </c>
      <c r="C102" s="1054" t="s">
        <v>220</v>
      </c>
      <c r="D102" s="977" t="s">
        <v>655</v>
      </c>
      <c r="E102" s="977" t="s">
        <v>57</v>
      </c>
      <c r="F102" s="977" t="s">
        <v>221</v>
      </c>
      <c r="G102" s="1057">
        <v>13860</v>
      </c>
      <c r="H102" s="1057" t="s">
        <v>18</v>
      </c>
      <c r="I102" s="977">
        <f t="shared" si="4"/>
        <v>13860</v>
      </c>
      <c r="J102" s="1055">
        <v>6050</v>
      </c>
      <c r="K102" s="1055">
        <f t="shared" si="6"/>
        <v>0</v>
      </c>
      <c r="L102" s="1055"/>
    </row>
    <row r="103" spans="1:12" s="1056" customFormat="1" ht="31.5">
      <c r="A103" s="976">
        <f t="shared" si="5"/>
        <v>97</v>
      </c>
      <c r="B103" s="977">
        <v>1</v>
      </c>
      <c r="C103" s="1054" t="s">
        <v>977</v>
      </c>
      <c r="D103" s="977" t="s">
        <v>655</v>
      </c>
      <c r="E103" s="977" t="s">
        <v>16</v>
      </c>
      <c r="F103" s="977" t="s">
        <v>222</v>
      </c>
      <c r="G103" s="1057">
        <v>1654</v>
      </c>
      <c r="H103" s="1057" t="s">
        <v>18</v>
      </c>
      <c r="I103" s="977">
        <f t="shared" si="4"/>
        <v>1654</v>
      </c>
      <c r="J103" s="1055">
        <v>3696</v>
      </c>
      <c r="K103" s="1055">
        <f t="shared" si="6"/>
        <v>0</v>
      </c>
      <c r="L103" s="1055"/>
    </row>
    <row r="104" spans="1:12" s="1056" customFormat="1" ht="31.5">
      <c r="A104" s="976">
        <f t="shared" si="5"/>
        <v>98</v>
      </c>
      <c r="B104" s="977">
        <v>1</v>
      </c>
      <c r="C104" s="1054" t="s">
        <v>978</v>
      </c>
      <c r="D104" s="977" t="s">
        <v>655</v>
      </c>
      <c r="E104" s="977" t="s">
        <v>16</v>
      </c>
      <c r="F104" s="977" t="s">
        <v>224</v>
      </c>
      <c r="G104" s="1057">
        <v>2205</v>
      </c>
      <c r="H104" s="1057" t="s">
        <v>18</v>
      </c>
      <c r="I104" s="977">
        <f t="shared" si="4"/>
        <v>2205</v>
      </c>
      <c r="J104" s="1055">
        <v>1733</v>
      </c>
      <c r="K104" s="1055">
        <f t="shared" si="6"/>
        <v>0</v>
      </c>
      <c r="L104" s="1055"/>
    </row>
    <row r="105" spans="1:12" s="1056" customFormat="1">
      <c r="A105" s="976">
        <f t="shared" si="5"/>
        <v>99</v>
      </c>
      <c r="B105" s="977">
        <v>1</v>
      </c>
      <c r="C105" s="1054" t="s">
        <v>225</v>
      </c>
      <c r="D105" s="977" t="s">
        <v>655</v>
      </c>
      <c r="E105" s="977" t="s">
        <v>57</v>
      </c>
      <c r="F105" s="977" t="s">
        <v>226</v>
      </c>
      <c r="G105" s="1057">
        <v>1654</v>
      </c>
      <c r="H105" s="1057" t="s">
        <v>18</v>
      </c>
      <c r="I105" s="977">
        <f t="shared" si="4"/>
        <v>1654</v>
      </c>
      <c r="J105" s="1055">
        <v>1160</v>
      </c>
      <c r="K105" s="1055">
        <f t="shared" si="6"/>
        <v>0</v>
      </c>
      <c r="L105" s="1055"/>
    </row>
    <row r="106" spans="1:12" s="1056" customFormat="1" ht="32.25">
      <c r="A106" s="976">
        <f t="shared" si="5"/>
        <v>100</v>
      </c>
      <c r="B106" s="977">
        <v>2</v>
      </c>
      <c r="C106" s="1054" t="s">
        <v>1053</v>
      </c>
      <c r="D106" s="977" t="s">
        <v>655</v>
      </c>
      <c r="E106" s="977" t="s">
        <v>16</v>
      </c>
      <c r="F106" s="977" t="s">
        <v>1764</v>
      </c>
      <c r="G106" s="1057">
        <v>6000</v>
      </c>
      <c r="H106" s="1057" t="s">
        <v>1765</v>
      </c>
      <c r="I106" s="977">
        <f t="shared" si="4"/>
        <v>12000</v>
      </c>
      <c r="J106" s="1055">
        <v>10238</v>
      </c>
      <c r="K106" s="1055">
        <f t="shared" si="6"/>
        <v>0</v>
      </c>
      <c r="L106" s="1055"/>
    </row>
    <row r="107" spans="1:12" s="1056" customFormat="1" ht="79.5">
      <c r="A107" s="976">
        <f t="shared" si="5"/>
        <v>101</v>
      </c>
      <c r="B107" s="977">
        <v>8</v>
      </c>
      <c r="C107" s="1054" t="s">
        <v>1766</v>
      </c>
      <c r="D107" s="977" t="s">
        <v>655</v>
      </c>
      <c r="E107" s="977" t="s">
        <v>16</v>
      </c>
      <c r="F107" s="977" t="s">
        <v>882</v>
      </c>
      <c r="G107" s="1057">
        <v>1952.61</v>
      </c>
      <c r="H107" s="1057" t="s">
        <v>18</v>
      </c>
      <c r="I107" s="977">
        <f t="shared" si="4"/>
        <v>15620.88</v>
      </c>
      <c r="J107" s="1055">
        <v>578</v>
      </c>
      <c r="K107" s="1055">
        <f t="shared" si="6"/>
        <v>0</v>
      </c>
      <c r="L107" s="1055"/>
    </row>
    <row r="108" spans="1:12" s="1056" customFormat="1" ht="47.25">
      <c r="A108" s="976">
        <f t="shared" si="5"/>
        <v>102</v>
      </c>
      <c r="B108" s="977">
        <v>8</v>
      </c>
      <c r="C108" s="1054" t="s">
        <v>1767</v>
      </c>
      <c r="D108" s="977" t="s">
        <v>655</v>
      </c>
      <c r="E108" s="977" t="s">
        <v>16</v>
      </c>
      <c r="F108" s="977" t="s">
        <v>880</v>
      </c>
      <c r="G108" s="1057">
        <v>1770</v>
      </c>
      <c r="H108" s="1057" t="s">
        <v>18</v>
      </c>
      <c r="I108" s="977">
        <f t="shared" si="4"/>
        <v>14160</v>
      </c>
      <c r="J108" s="1055">
        <v>4925</v>
      </c>
      <c r="K108" s="1055">
        <f t="shared" si="6"/>
        <v>0</v>
      </c>
      <c r="L108" s="1055"/>
    </row>
    <row r="109" spans="1:12" s="1056" customFormat="1" ht="47.25">
      <c r="A109" s="976">
        <f t="shared" si="5"/>
        <v>103</v>
      </c>
      <c r="B109" s="977">
        <v>8.4</v>
      </c>
      <c r="C109" s="1054" t="s">
        <v>138</v>
      </c>
      <c r="D109" s="977" t="s">
        <v>655</v>
      </c>
      <c r="E109" s="977" t="s">
        <v>16</v>
      </c>
      <c r="F109" s="977" t="s">
        <v>139</v>
      </c>
      <c r="G109" s="1057">
        <v>6579</v>
      </c>
      <c r="H109" s="1057" t="s">
        <v>140</v>
      </c>
      <c r="I109" s="977">
        <f t="shared" si="4"/>
        <v>55263.600000000006</v>
      </c>
      <c r="J109" s="1055">
        <v>1733</v>
      </c>
      <c r="K109" s="1055">
        <f t="shared" si="6"/>
        <v>0</v>
      </c>
      <c r="L109" s="1055"/>
    </row>
    <row r="110" spans="1:12" s="1056" customFormat="1">
      <c r="A110" s="976">
        <f t="shared" si="5"/>
        <v>104</v>
      </c>
      <c r="B110" s="977">
        <v>4.62</v>
      </c>
      <c r="C110" s="1054" t="s">
        <v>361</v>
      </c>
      <c r="D110" s="977" t="s">
        <v>655</v>
      </c>
      <c r="E110" s="977" t="s">
        <v>16</v>
      </c>
      <c r="F110" s="977" t="s">
        <v>362</v>
      </c>
      <c r="G110" s="1057">
        <v>373</v>
      </c>
      <c r="H110" s="1057" t="s">
        <v>363</v>
      </c>
      <c r="I110" s="977">
        <f t="shared" si="4"/>
        <v>1723.26</v>
      </c>
      <c r="J110" s="1055">
        <v>289</v>
      </c>
      <c r="K110" s="1055">
        <f t="shared" si="6"/>
        <v>0</v>
      </c>
      <c r="L110" s="1055"/>
    </row>
    <row r="111" spans="1:12" s="1056" customFormat="1" ht="31.5">
      <c r="A111" s="976">
        <f t="shared" si="5"/>
        <v>105</v>
      </c>
      <c r="B111" s="977">
        <v>8</v>
      </c>
      <c r="C111" s="1054" t="s">
        <v>143</v>
      </c>
      <c r="D111" s="977" t="s">
        <v>655</v>
      </c>
      <c r="E111" s="977" t="s">
        <v>16</v>
      </c>
      <c r="F111" s="977" t="s">
        <v>144</v>
      </c>
      <c r="G111" s="1057">
        <v>48</v>
      </c>
      <c r="H111" s="1057" t="s">
        <v>18</v>
      </c>
      <c r="I111" s="977">
        <f t="shared" si="4"/>
        <v>384</v>
      </c>
      <c r="J111" s="1055">
        <v>928</v>
      </c>
      <c r="K111" s="1055">
        <f t="shared" si="6"/>
        <v>0</v>
      </c>
      <c r="L111" s="1055"/>
    </row>
    <row r="112" spans="1:12" s="1056" customFormat="1" ht="255.75">
      <c r="A112" s="976">
        <f t="shared" si="5"/>
        <v>106</v>
      </c>
      <c r="B112" s="977">
        <v>106</v>
      </c>
      <c r="C112" s="1054" t="s">
        <v>1768</v>
      </c>
      <c r="D112" s="977" t="s">
        <v>655</v>
      </c>
      <c r="E112" s="977" t="s">
        <v>16</v>
      </c>
      <c r="F112" s="977" t="s">
        <v>1535</v>
      </c>
      <c r="G112" s="1057">
        <v>465.46</v>
      </c>
      <c r="H112" s="1057" t="s">
        <v>94</v>
      </c>
      <c r="I112" s="977">
        <f t="shared" si="4"/>
        <v>49338.759999999995</v>
      </c>
      <c r="J112" s="1055">
        <v>1386</v>
      </c>
      <c r="K112" s="1055">
        <f t="shared" si="6"/>
        <v>0</v>
      </c>
      <c r="L112" s="1055"/>
    </row>
    <row r="113" spans="1:12" s="1056" customFormat="1" ht="78.75">
      <c r="A113" s="976">
        <f t="shared" si="5"/>
        <v>107</v>
      </c>
      <c r="B113" s="977">
        <v>14</v>
      </c>
      <c r="C113" s="1054" t="s">
        <v>1769</v>
      </c>
      <c r="D113" s="977" t="s">
        <v>655</v>
      </c>
      <c r="E113" s="977" t="s">
        <v>16</v>
      </c>
      <c r="F113" s="977" t="s">
        <v>324</v>
      </c>
      <c r="G113" s="1057">
        <v>144.08000000000001</v>
      </c>
      <c r="H113" s="1057" t="s">
        <v>94</v>
      </c>
      <c r="I113" s="977">
        <f t="shared" si="4"/>
        <v>2017.1200000000001</v>
      </c>
      <c r="J113" s="1055">
        <v>2888</v>
      </c>
      <c r="K113" s="1055">
        <f t="shared" si="6"/>
        <v>0</v>
      </c>
      <c r="L113" s="1055"/>
    </row>
    <row r="114" spans="1:12" s="1056" customFormat="1" ht="31.5">
      <c r="A114" s="976">
        <f t="shared" si="5"/>
        <v>108</v>
      </c>
      <c r="B114" s="977">
        <v>2</v>
      </c>
      <c r="C114" s="1054" t="s">
        <v>334</v>
      </c>
      <c r="D114" s="977" t="s">
        <v>655</v>
      </c>
      <c r="E114" s="977" t="s">
        <v>16</v>
      </c>
      <c r="F114" s="977" t="s">
        <v>335</v>
      </c>
      <c r="G114" s="1057">
        <v>2370.63</v>
      </c>
      <c r="H114" s="1057" t="s">
        <v>18</v>
      </c>
      <c r="I114" s="977">
        <f t="shared" si="4"/>
        <v>4741.26</v>
      </c>
      <c r="J114" s="1055">
        <v>13860</v>
      </c>
      <c r="K114" s="1055">
        <f t="shared" si="6"/>
        <v>0</v>
      </c>
      <c r="L114" s="1055"/>
    </row>
    <row r="115" spans="1:12" s="1056" customFormat="1" ht="47.25">
      <c r="A115" s="976">
        <f t="shared" si="5"/>
        <v>109</v>
      </c>
      <c r="B115" s="977">
        <v>8</v>
      </c>
      <c r="C115" s="1054" t="s">
        <v>1770</v>
      </c>
      <c r="D115" s="977" t="s">
        <v>655</v>
      </c>
      <c r="E115" s="977" t="s">
        <v>16</v>
      </c>
      <c r="F115" s="977" t="s">
        <v>778</v>
      </c>
      <c r="G115" s="1057">
        <v>700</v>
      </c>
      <c r="H115" s="1057" t="s">
        <v>18</v>
      </c>
      <c r="I115" s="977">
        <f t="shared" si="4"/>
        <v>5600</v>
      </c>
      <c r="J115" s="1055">
        <v>1654</v>
      </c>
      <c r="K115" s="1055">
        <f t="shared" si="6"/>
        <v>0</v>
      </c>
      <c r="L115" s="1055"/>
    </row>
    <row r="116" spans="1:12" s="1056" customFormat="1" ht="78.75">
      <c r="A116" s="976">
        <f t="shared" si="5"/>
        <v>110</v>
      </c>
      <c r="B116" s="977">
        <v>4</v>
      </c>
      <c r="C116" s="1054" t="s">
        <v>336</v>
      </c>
      <c r="D116" s="977" t="s">
        <v>655</v>
      </c>
      <c r="E116" s="977" t="s">
        <v>16</v>
      </c>
      <c r="F116" s="977" t="s">
        <v>284</v>
      </c>
      <c r="G116" s="1057">
        <v>512.54999999999995</v>
      </c>
      <c r="H116" s="1057" t="s">
        <v>18</v>
      </c>
      <c r="I116" s="977">
        <f t="shared" si="4"/>
        <v>2050.1999999999998</v>
      </c>
      <c r="J116" s="1055">
        <v>2205</v>
      </c>
      <c r="K116" s="1055">
        <f t="shared" si="6"/>
        <v>0</v>
      </c>
      <c r="L116" s="1055"/>
    </row>
    <row r="117" spans="1:12" s="1056" customFormat="1">
      <c r="A117" s="976">
        <f t="shared" si="5"/>
        <v>111</v>
      </c>
      <c r="B117" s="977">
        <v>2800</v>
      </c>
      <c r="C117" s="1054" t="s">
        <v>1796</v>
      </c>
      <c r="D117" s="977" t="s">
        <v>655</v>
      </c>
      <c r="E117" s="977" t="s">
        <v>57</v>
      </c>
      <c r="F117" s="977" t="s">
        <v>1797</v>
      </c>
      <c r="G117" s="1057">
        <v>59.25</v>
      </c>
      <c r="H117" s="1057" t="s">
        <v>1798</v>
      </c>
      <c r="I117" s="977">
        <f t="shared" si="4"/>
        <v>165900</v>
      </c>
      <c r="J117" s="1055">
        <v>1654</v>
      </c>
      <c r="K117" s="1055">
        <f t="shared" si="6"/>
        <v>0</v>
      </c>
      <c r="L117" s="1055"/>
    </row>
    <row r="118" spans="1:12" s="1056" customFormat="1">
      <c r="A118" s="976">
        <f t="shared" si="5"/>
        <v>112</v>
      </c>
      <c r="B118" s="977">
        <v>2650</v>
      </c>
      <c r="C118" s="1054" t="s">
        <v>229</v>
      </c>
      <c r="D118" s="977" t="s">
        <v>655</v>
      </c>
      <c r="E118" s="977" t="s">
        <v>57</v>
      </c>
      <c r="F118" s="977" t="s">
        <v>1799</v>
      </c>
      <c r="G118" s="1057">
        <v>57.45</v>
      </c>
      <c r="H118" s="1057" t="s">
        <v>1800</v>
      </c>
      <c r="I118" s="977">
        <f t="shared" si="4"/>
        <v>152242.5</v>
      </c>
      <c r="J118" s="1055">
        <v>12000</v>
      </c>
      <c r="K118" s="1055">
        <f t="shared" si="6"/>
        <v>0</v>
      </c>
      <c r="L118" s="1055"/>
    </row>
    <row r="119" spans="1:12" s="1056" customFormat="1">
      <c r="A119" s="976">
        <f t="shared" si="5"/>
        <v>113</v>
      </c>
      <c r="B119" s="977">
        <v>2000</v>
      </c>
      <c r="C119" s="1054" t="s">
        <v>1801</v>
      </c>
      <c r="D119" s="977" t="s">
        <v>655</v>
      </c>
      <c r="E119" s="977" t="s">
        <v>57</v>
      </c>
      <c r="F119" s="977" t="s">
        <v>1802</v>
      </c>
      <c r="G119" s="1057">
        <v>56.42</v>
      </c>
      <c r="H119" s="1057" t="s">
        <v>1798</v>
      </c>
      <c r="I119" s="977">
        <f t="shared" si="4"/>
        <v>112840</v>
      </c>
      <c r="J119" s="1055">
        <v>4176.92</v>
      </c>
      <c r="K119" s="1055">
        <f t="shared" si="6"/>
        <v>-11443.96</v>
      </c>
      <c r="L119" s="1055"/>
    </row>
    <row r="120" spans="1:12" s="1056" customFormat="1">
      <c r="A120" s="976">
        <f t="shared" si="5"/>
        <v>114</v>
      </c>
      <c r="B120" s="977">
        <v>600</v>
      </c>
      <c r="C120" s="1054" t="s">
        <v>1803</v>
      </c>
      <c r="D120" s="977" t="s">
        <v>655</v>
      </c>
      <c r="E120" s="977" t="s">
        <v>57</v>
      </c>
      <c r="F120" s="977" t="s">
        <v>1804</v>
      </c>
      <c r="G120" s="1057">
        <v>56.5</v>
      </c>
      <c r="H120" s="1057" t="s">
        <v>1798</v>
      </c>
      <c r="I120" s="977">
        <f t="shared" si="4"/>
        <v>33900</v>
      </c>
      <c r="J120" s="1055">
        <v>2915.57</v>
      </c>
      <c r="K120" s="1055">
        <f t="shared" si="6"/>
        <v>-11244.43</v>
      </c>
      <c r="L120" s="1055"/>
    </row>
    <row r="121" spans="1:12" s="1056" customFormat="1">
      <c r="A121" s="976">
        <f t="shared" si="5"/>
        <v>115</v>
      </c>
      <c r="B121" s="977">
        <v>100</v>
      </c>
      <c r="C121" s="1054" t="s">
        <v>1805</v>
      </c>
      <c r="D121" s="977" t="s">
        <v>655</v>
      </c>
      <c r="E121" s="977" t="s">
        <v>57</v>
      </c>
      <c r="F121" s="977" t="s">
        <v>1806</v>
      </c>
      <c r="G121" s="1057">
        <v>58.45</v>
      </c>
      <c r="H121" s="1057" t="s">
        <v>1798</v>
      </c>
      <c r="I121" s="977">
        <f t="shared" si="4"/>
        <v>5845</v>
      </c>
      <c r="J121" s="1055">
        <v>18947.52</v>
      </c>
      <c r="K121" s="1055">
        <f t="shared" si="6"/>
        <v>-36316.080000000002</v>
      </c>
      <c r="L121" s="1055"/>
    </row>
    <row r="122" spans="1:12" s="1056" customFormat="1">
      <c r="A122" s="976">
        <f t="shared" si="5"/>
        <v>116</v>
      </c>
      <c r="B122" s="977">
        <v>2</v>
      </c>
      <c r="C122" s="1054" t="s">
        <v>1807</v>
      </c>
      <c r="D122" s="977" t="s">
        <v>655</v>
      </c>
      <c r="E122" s="977" t="s">
        <v>57</v>
      </c>
      <c r="F122" s="977" t="s">
        <v>1808</v>
      </c>
      <c r="G122" s="1057">
        <v>4554</v>
      </c>
      <c r="H122" s="1057" t="s">
        <v>1809</v>
      </c>
      <c r="I122" s="977">
        <f t="shared" si="4"/>
        <v>9108</v>
      </c>
      <c r="J122" s="1055">
        <v>1492</v>
      </c>
      <c r="K122" s="1055">
        <f t="shared" si="6"/>
        <v>-231.26</v>
      </c>
      <c r="L122" s="1055"/>
    </row>
    <row r="123" spans="1:12" s="1056" customFormat="1">
      <c r="A123" s="976">
        <f t="shared" si="5"/>
        <v>117</v>
      </c>
      <c r="B123" s="977">
        <v>2</v>
      </c>
      <c r="C123" s="1054" t="s">
        <v>1810</v>
      </c>
      <c r="D123" s="977" t="s">
        <v>655</v>
      </c>
      <c r="E123" s="977" t="s">
        <v>57</v>
      </c>
      <c r="F123" s="977" t="s">
        <v>1811</v>
      </c>
      <c r="G123" s="1057">
        <v>3589.96</v>
      </c>
      <c r="H123" s="1057" t="s">
        <v>1809</v>
      </c>
      <c r="I123" s="977">
        <f t="shared" si="4"/>
        <v>7179.92</v>
      </c>
      <c r="J123" s="1055">
        <v>192</v>
      </c>
      <c r="K123" s="1055">
        <f t="shared" si="6"/>
        <v>-192</v>
      </c>
      <c r="L123" s="1055"/>
    </row>
    <row r="124" spans="1:12" s="1056" customFormat="1">
      <c r="A124" s="976">
        <f t="shared" si="5"/>
        <v>118</v>
      </c>
      <c r="B124" s="977">
        <v>1</v>
      </c>
      <c r="C124" s="1054" t="s">
        <v>1812</v>
      </c>
      <c r="D124" s="977" t="s">
        <v>655</v>
      </c>
      <c r="E124" s="977" t="s">
        <v>57</v>
      </c>
      <c r="F124" s="977" t="s">
        <v>1813</v>
      </c>
      <c r="G124" s="1057">
        <v>1182.97</v>
      </c>
      <c r="H124" s="1057" t="s">
        <v>1809</v>
      </c>
      <c r="I124" s="977">
        <f t="shared" si="4"/>
        <v>1182.97</v>
      </c>
      <c r="J124" s="1055">
        <v>49338.76</v>
      </c>
      <c r="K124" s="1055">
        <f t="shared" si="6"/>
        <v>0</v>
      </c>
      <c r="L124" s="1055"/>
    </row>
    <row r="125" spans="1:12" s="1056" customFormat="1">
      <c r="A125" s="976">
        <f t="shared" si="5"/>
        <v>119</v>
      </c>
      <c r="B125" s="977">
        <v>1</v>
      </c>
      <c r="C125" s="1054" t="s">
        <v>1814</v>
      </c>
      <c r="D125" s="977" t="s">
        <v>655</v>
      </c>
      <c r="E125" s="977" t="s">
        <v>57</v>
      </c>
      <c r="F125" s="977" t="s">
        <v>1815</v>
      </c>
      <c r="G125" s="1057">
        <v>1085</v>
      </c>
      <c r="H125" s="1057" t="s">
        <v>1809</v>
      </c>
      <c r="I125" s="977">
        <f t="shared" si="4"/>
        <v>1085</v>
      </c>
      <c r="J125" s="1055">
        <v>2017.12</v>
      </c>
      <c r="K125" s="1055">
        <f t="shared" si="6"/>
        <v>0</v>
      </c>
      <c r="L125" s="1055"/>
    </row>
    <row r="126" spans="1:12" s="1056" customFormat="1" ht="31.5">
      <c r="A126" s="976">
        <f t="shared" si="5"/>
        <v>120</v>
      </c>
      <c r="B126" s="977">
        <v>100</v>
      </c>
      <c r="C126" s="1054" t="s">
        <v>1816</v>
      </c>
      <c r="D126" s="977" t="s">
        <v>655</v>
      </c>
      <c r="E126" s="977" t="s">
        <v>57</v>
      </c>
      <c r="F126" s="977" t="s">
        <v>1817</v>
      </c>
      <c r="G126" s="1057">
        <v>547</v>
      </c>
      <c r="H126" s="1057" t="s">
        <v>1818</v>
      </c>
      <c r="I126" s="977">
        <f t="shared" si="4"/>
        <v>54700</v>
      </c>
      <c r="J126" s="1055">
        <v>4741.26</v>
      </c>
      <c r="K126" s="1055">
        <f t="shared" si="6"/>
        <v>0</v>
      </c>
      <c r="L126" s="1055"/>
    </row>
    <row r="127" spans="1:12" s="1060" customFormat="1">
      <c r="A127" s="976">
        <f t="shared" si="5"/>
        <v>121</v>
      </c>
      <c r="B127" s="977">
        <v>1000</v>
      </c>
      <c r="C127" s="1054" t="s">
        <v>1819</v>
      </c>
      <c r="D127" s="977" t="s">
        <v>655</v>
      </c>
      <c r="E127" s="977" t="s">
        <v>57</v>
      </c>
      <c r="F127" s="977" t="s">
        <v>1820</v>
      </c>
      <c r="G127" s="1057">
        <v>60.75</v>
      </c>
      <c r="H127" s="1057" t="s">
        <v>1798</v>
      </c>
      <c r="I127" s="977">
        <f t="shared" si="4"/>
        <v>60750</v>
      </c>
      <c r="J127" s="1059">
        <v>5600</v>
      </c>
      <c r="K127" s="1059">
        <f t="shared" si="6"/>
        <v>0</v>
      </c>
      <c r="L127" s="1059"/>
    </row>
    <row r="128" spans="1:12" s="1060" customFormat="1">
      <c r="A128" s="976">
        <f t="shared" si="5"/>
        <v>122</v>
      </c>
      <c r="B128" s="977">
        <v>1</v>
      </c>
      <c r="C128" s="1054" t="s">
        <v>1821</v>
      </c>
      <c r="D128" s="977" t="s">
        <v>655</v>
      </c>
      <c r="E128" s="977" t="s">
        <v>57</v>
      </c>
      <c r="F128" s="977" t="s">
        <v>1822</v>
      </c>
      <c r="G128" s="1057">
        <v>1974</v>
      </c>
      <c r="H128" s="1057" t="s">
        <v>1809</v>
      </c>
      <c r="I128" s="977">
        <f t="shared" si="4"/>
        <v>1974</v>
      </c>
      <c r="J128" s="1059">
        <v>2050.1999999999998</v>
      </c>
      <c r="K128" s="1059">
        <f t="shared" si="6"/>
        <v>0</v>
      </c>
      <c r="L128" s="1059"/>
    </row>
    <row r="129" spans="1:12" s="1062" customFormat="1" ht="16.5">
      <c r="A129" s="976">
        <f t="shared" si="5"/>
        <v>123</v>
      </c>
      <c r="B129" s="977">
        <v>1</v>
      </c>
      <c r="C129" s="1054" t="s">
        <v>1823</v>
      </c>
      <c r="D129" s="977" t="s">
        <v>655</v>
      </c>
      <c r="E129" s="977" t="s">
        <v>57</v>
      </c>
      <c r="F129" s="977" t="s">
        <v>1824</v>
      </c>
      <c r="G129" s="1057">
        <v>8991</v>
      </c>
      <c r="H129" s="1057" t="s">
        <v>1809</v>
      </c>
      <c r="I129" s="977">
        <f t="shared" si="4"/>
        <v>8991</v>
      </c>
      <c r="J129" s="1061">
        <v>765</v>
      </c>
      <c r="K129" s="1055">
        <f t="shared" ref="K129:K142" si="7">J129-I134</f>
        <v>0</v>
      </c>
      <c r="L129" s="1055"/>
    </row>
    <row r="130" spans="1:12" s="1056" customFormat="1" ht="31.5">
      <c r="A130" s="976">
        <f t="shared" si="5"/>
        <v>124</v>
      </c>
      <c r="B130" s="977">
        <v>60</v>
      </c>
      <c r="C130" s="1054" t="s">
        <v>1825</v>
      </c>
      <c r="D130" s="977" t="s">
        <v>655</v>
      </c>
      <c r="E130" s="977" t="s">
        <v>57</v>
      </c>
      <c r="F130" s="977" t="s">
        <v>1826</v>
      </c>
      <c r="G130" s="1057">
        <v>114.83</v>
      </c>
      <c r="H130" s="1057" t="s">
        <v>1818</v>
      </c>
      <c r="I130" s="977">
        <f t="shared" si="4"/>
        <v>6889.8</v>
      </c>
      <c r="J130" s="1055">
        <v>23552</v>
      </c>
      <c r="K130" s="1055">
        <f t="shared" si="7"/>
        <v>0</v>
      </c>
      <c r="L130" s="1055"/>
    </row>
    <row r="131" spans="1:12" s="1056" customFormat="1">
      <c r="A131" s="976">
        <f t="shared" si="5"/>
        <v>125</v>
      </c>
      <c r="B131" s="977">
        <v>1</v>
      </c>
      <c r="C131" s="1054" t="s">
        <v>1827</v>
      </c>
      <c r="D131" s="977" t="s">
        <v>655</v>
      </c>
      <c r="E131" s="977" t="s">
        <v>57</v>
      </c>
      <c r="F131" s="977" t="s">
        <v>1828</v>
      </c>
      <c r="G131" s="1057">
        <v>7797</v>
      </c>
      <c r="H131" s="1057" t="s">
        <v>1809</v>
      </c>
      <c r="I131" s="977">
        <f t="shared" si="4"/>
        <v>7797</v>
      </c>
      <c r="J131" s="1055">
        <v>32644.080000000002</v>
      </c>
      <c r="K131" s="1055">
        <f t="shared" si="7"/>
        <v>0</v>
      </c>
      <c r="L131" s="1055"/>
    </row>
    <row r="132" spans="1:12" s="1056" customFormat="1">
      <c r="A132" s="976">
        <f t="shared" si="5"/>
        <v>126</v>
      </c>
      <c r="B132" s="977">
        <v>1</v>
      </c>
      <c r="C132" s="1054" t="s">
        <v>1829</v>
      </c>
      <c r="D132" s="977" t="s">
        <v>655</v>
      </c>
      <c r="E132" s="977" t="s">
        <v>57</v>
      </c>
      <c r="F132" s="977" t="s">
        <v>1830</v>
      </c>
      <c r="G132" s="1057">
        <v>1372.88</v>
      </c>
      <c r="H132" s="1057" t="s">
        <v>1809</v>
      </c>
      <c r="I132" s="977">
        <f t="shared" si="4"/>
        <v>1372.88</v>
      </c>
      <c r="J132" s="1055">
        <v>23552</v>
      </c>
      <c r="K132" s="1055">
        <f t="shared" si="7"/>
        <v>0</v>
      </c>
      <c r="L132" s="1055"/>
    </row>
    <row r="133" spans="1:12" s="1056" customFormat="1">
      <c r="A133" s="976">
        <f t="shared" si="5"/>
        <v>127</v>
      </c>
      <c r="B133" s="977">
        <v>1</v>
      </c>
      <c r="C133" s="1054" t="s">
        <v>1831</v>
      </c>
      <c r="D133" s="977" t="s">
        <v>655</v>
      </c>
      <c r="E133" s="977" t="s">
        <v>57</v>
      </c>
      <c r="F133" s="977" t="s">
        <v>1832</v>
      </c>
      <c r="G133" s="1057">
        <v>1459.83</v>
      </c>
      <c r="H133" s="1057" t="s">
        <v>1809</v>
      </c>
      <c r="I133" s="977">
        <f t="shared" si="4"/>
        <v>1459.83</v>
      </c>
      <c r="J133" s="1055">
        <v>4791498</v>
      </c>
      <c r="K133" s="1055">
        <f t="shared" si="7"/>
        <v>0</v>
      </c>
      <c r="L133" s="1055"/>
    </row>
    <row r="134" spans="1:12" s="1056" customFormat="1">
      <c r="A134" s="976">
        <f t="shared" si="5"/>
        <v>128</v>
      </c>
      <c r="B134" s="977">
        <v>1</v>
      </c>
      <c r="C134" s="1054" t="s">
        <v>1772</v>
      </c>
      <c r="D134" s="977" t="s">
        <v>655</v>
      </c>
      <c r="E134" s="977" t="s">
        <v>16</v>
      </c>
      <c r="F134" s="977" t="s">
        <v>258</v>
      </c>
      <c r="G134" s="1057">
        <v>765</v>
      </c>
      <c r="H134" s="1057" t="s">
        <v>259</v>
      </c>
      <c r="I134" s="977">
        <f t="shared" si="4"/>
        <v>765</v>
      </c>
      <c r="J134" s="1055">
        <v>704145</v>
      </c>
      <c r="K134" s="1055">
        <f t="shared" si="7"/>
        <v>0</v>
      </c>
      <c r="L134" s="1055"/>
    </row>
    <row r="135" spans="1:12" s="1056" customFormat="1" ht="31.5">
      <c r="A135" s="976">
        <f t="shared" si="5"/>
        <v>129</v>
      </c>
      <c r="B135" s="977">
        <v>23</v>
      </c>
      <c r="C135" s="1054" t="s">
        <v>1773</v>
      </c>
      <c r="D135" s="977" t="s">
        <v>655</v>
      </c>
      <c r="E135" s="977" t="s">
        <v>16</v>
      </c>
      <c r="F135" s="977" t="s">
        <v>158</v>
      </c>
      <c r="G135" s="1057">
        <v>1024</v>
      </c>
      <c r="H135" s="1057" t="s">
        <v>159</v>
      </c>
      <c r="I135" s="977">
        <f t="shared" si="4"/>
        <v>23552</v>
      </c>
      <c r="J135" s="1058">
        <v>96075</v>
      </c>
      <c r="K135" s="1055">
        <f t="shared" si="7"/>
        <v>0</v>
      </c>
      <c r="L135" s="1055"/>
    </row>
    <row r="136" spans="1:12" s="1056" customFormat="1" ht="79.5">
      <c r="A136" s="976">
        <f t="shared" si="5"/>
        <v>130</v>
      </c>
      <c r="B136" s="977">
        <v>12</v>
      </c>
      <c r="C136" s="1054" t="s">
        <v>1774</v>
      </c>
      <c r="D136" s="977" t="s">
        <v>655</v>
      </c>
      <c r="E136" s="977" t="s">
        <v>16</v>
      </c>
      <c r="F136" s="977" t="s">
        <v>264</v>
      </c>
      <c r="G136" s="1057">
        <v>2720.34</v>
      </c>
      <c r="H136" s="1057" t="s">
        <v>18</v>
      </c>
      <c r="I136" s="977">
        <f t="shared" ref="I136:I199" si="8">B136*G136</f>
        <v>32644.080000000002</v>
      </c>
      <c r="J136" s="1058">
        <v>148220.28</v>
      </c>
      <c r="K136" s="1055">
        <f t="shared" si="7"/>
        <v>0</v>
      </c>
      <c r="L136" s="1055"/>
    </row>
    <row r="137" spans="1:12" s="1056" customFormat="1" ht="31.5">
      <c r="A137" s="976">
        <f t="shared" ref="A137:A200" si="9">A136+1</f>
        <v>131</v>
      </c>
      <c r="B137" s="977">
        <v>23</v>
      </c>
      <c r="C137" s="1054" t="s">
        <v>1489</v>
      </c>
      <c r="D137" s="977" t="s">
        <v>655</v>
      </c>
      <c r="E137" s="977" t="s">
        <v>16</v>
      </c>
      <c r="F137" s="977" t="s">
        <v>162</v>
      </c>
      <c r="G137" s="1057">
        <v>1024</v>
      </c>
      <c r="H137" s="1057" t="s">
        <v>159</v>
      </c>
      <c r="I137" s="977">
        <f t="shared" si="8"/>
        <v>23552</v>
      </c>
      <c r="J137" s="1058">
        <v>522000</v>
      </c>
      <c r="K137" s="1055">
        <f t="shared" si="7"/>
        <v>0</v>
      </c>
      <c r="L137" s="1055"/>
    </row>
    <row r="138" spans="1:12" s="1056" customFormat="1" ht="255">
      <c r="A138" s="976">
        <f t="shared" si="9"/>
        <v>132</v>
      </c>
      <c r="B138" s="977">
        <v>3450</v>
      </c>
      <c r="C138" s="1054" t="s">
        <v>1775</v>
      </c>
      <c r="D138" s="977" t="s">
        <v>655</v>
      </c>
      <c r="E138" s="977" t="s">
        <v>16</v>
      </c>
      <c r="F138" s="977" t="s">
        <v>266</v>
      </c>
      <c r="G138" s="1057">
        <v>1388.84</v>
      </c>
      <c r="H138" s="1057" t="s">
        <v>94</v>
      </c>
      <c r="I138" s="977">
        <f t="shared" si="8"/>
        <v>4791498</v>
      </c>
      <c r="J138" s="1055">
        <v>809600</v>
      </c>
      <c r="K138" s="1055">
        <f t="shared" si="7"/>
        <v>0</v>
      </c>
      <c r="L138" s="1055"/>
    </row>
    <row r="139" spans="1:12" s="1056" customFormat="1">
      <c r="A139" s="976">
        <f t="shared" si="9"/>
        <v>133</v>
      </c>
      <c r="B139" s="977">
        <v>3450</v>
      </c>
      <c r="C139" s="1054" t="s">
        <v>267</v>
      </c>
      <c r="D139" s="977" t="s">
        <v>655</v>
      </c>
      <c r="E139" s="977" t="s">
        <v>16</v>
      </c>
      <c r="F139" s="977" t="s">
        <v>268</v>
      </c>
      <c r="G139" s="1057">
        <v>204.1</v>
      </c>
      <c r="H139" s="1057" t="s">
        <v>94</v>
      </c>
      <c r="I139" s="977">
        <f t="shared" si="8"/>
        <v>704145</v>
      </c>
      <c r="J139" s="1058">
        <v>50000</v>
      </c>
      <c r="K139" s="1055">
        <f t="shared" si="7"/>
        <v>0</v>
      </c>
      <c r="L139" s="1055"/>
    </row>
    <row r="140" spans="1:12" s="1056" customFormat="1">
      <c r="A140" s="976">
        <f t="shared" si="9"/>
        <v>134</v>
      </c>
      <c r="B140" s="977">
        <v>35</v>
      </c>
      <c r="C140" s="1054" t="s">
        <v>269</v>
      </c>
      <c r="D140" s="977" t="s">
        <v>655</v>
      </c>
      <c r="E140" s="977" t="s">
        <v>16</v>
      </c>
      <c r="F140" s="977" t="s">
        <v>270</v>
      </c>
      <c r="G140" s="1057">
        <v>2745</v>
      </c>
      <c r="H140" s="1057" t="s">
        <v>18</v>
      </c>
      <c r="I140" s="977">
        <f t="shared" si="8"/>
        <v>96075</v>
      </c>
      <c r="J140" s="1058">
        <v>27647.599999999999</v>
      </c>
      <c r="K140" s="1055">
        <f t="shared" si="7"/>
        <v>0</v>
      </c>
      <c r="L140" s="1055"/>
    </row>
    <row r="141" spans="1:12" s="1056" customFormat="1" ht="31.5">
      <c r="A141" s="976">
        <f t="shared" si="9"/>
        <v>135</v>
      </c>
      <c r="B141" s="977">
        <v>26</v>
      </c>
      <c r="C141" s="1054" t="s">
        <v>1502</v>
      </c>
      <c r="D141" s="977" t="s">
        <v>655</v>
      </c>
      <c r="E141" s="977" t="s">
        <v>16</v>
      </c>
      <c r="F141" s="977" t="s">
        <v>272</v>
      </c>
      <c r="G141" s="1057">
        <v>5700.78</v>
      </c>
      <c r="H141" s="1057" t="s">
        <v>18</v>
      </c>
      <c r="I141" s="977">
        <f t="shared" si="8"/>
        <v>148220.28</v>
      </c>
      <c r="J141" s="1055">
        <v>16192.5</v>
      </c>
      <c r="K141" s="1055">
        <f t="shared" si="7"/>
        <v>0</v>
      </c>
      <c r="L141" s="1055"/>
    </row>
    <row r="142" spans="1:12" s="1056" customFormat="1">
      <c r="A142" s="976">
        <f t="shared" si="9"/>
        <v>136</v>
      </c>
      <c r="B142" s="977">
        <v>500</v>
      </c>
      <c r="C142" s="1054" t="s">
        <v>1029</v>
      </c>
      <c r="D142" s="977" t="s">
        <v>655</v>
      </c>
      <c r="E142" s="977" t="s">
        <v>57</v>
      </c>
      <c r="F142" s="977" t="s">
        <v>274</v>
      </c>
      <c r="G142" s="1057">
        <v>1044</v>
      </c>
      <c r="H142" s="1057" t="s">
        <v>94</v>
      </c>
      <c r="I142" s="977">
        <f t="shared" si="8"/>
        <v>522000</v>
      </c>
      <c r="J142" s="1058">
        <v>103500</v>
      </c>
      <c r="K142" s="1055">
        <f t="shared" si="7"/>
        <v>0</v>
      </c>
      <c r="L142" s="1055"/>
    </row>
    <row r="143" spans="1:12" s="1056" customFormat="1">
      <c r="A143" s="976">
        <f t="shared" si="9"/>
        <v>137</v>
      </c>
      <c r="B143" s="977">
        <v>800</v>
      </c>
      <c r="C143" s="1054" t="s">
        <v>1506</v>
      </c>
      <c r="D143" s="977" t="s">
        <v>655</v>
      </c>
      <c r="E143" s="977" t="s">
        <v>57</v>
      </c>
      <c r="F143" s="977" t="s">
        <v>276</v>
      </c>
      <c r="G143" s="1057">
        <v>1012</v>
      </c>
      <c r="H143" s="1057" t="s">
        <v>94</v>
      </c>
      <c r="I143" s="977">
        <f t="shared" si="8"/>
        <v>809600</v>
      </c>
      <c r="J143" s="1055">
        <v>243.1</v>
      </c>
      <c r="K143" s="1055" t="e">
        <f>J143-#REF!</f>
        <v>#REF!</v>
      </c>
      <c r="L143" s="1055"/>
    </row>
    <row r="144" spans="1:12" s="1056" customFormat="1">
      <c r="A144" s="976">
        <f t="shared" si="9"/>
        <v>138</v>
      </c>
      <c r="B144" s="977">
        <v>400</v>
      </c>
      <c r="C144" s="1054" t="s">
        <v>1508</v>
      </c>
      <c r="D144" s="977" t="s">
        <v>655</v>
      </c>
      <c r="E144" s="977" t="s">
        <v>57</v>
      </c>
      <c r="F144" s="977" t="s">
        <v>278</v>
      </c>
      <c r="G144" s="1057">
        <v>125</v>
      </c>
      <c r="H144" s="1057" t="s">
        <v>94</v>
      </c>
      <c r="I144" s="977">
        <f t="shared" si="8"/>
        <v>50000</v>
      </c>
      <c r="J144" s="1055">
        <v>203.5</v>
      </c>
      <c r="K144" s="1055" t="e">
        <f>J144-#REF!</f>
        <v>#REF!</v>
      </c>
      <c r="L144" s="1055"/>
    </row>
    <row r="145" spans="1:12" s="1056" customFormat="1" ht="31.5">
      <c r="A145" s="976">
        <f t="shared" si="9"/>
        <v>139</v>
      </c>
      <c r="B145" s="977">
        <v>10</v>
      </c>
      <c r="C145" s="1054" t="s">
        <v>1023</v>
      </c>
      <c r="D145" s="977" t="s">
        <v>655</v>
      </c>
      <c r="E145" s="977" t="s">
        <v>16</v>
      </c>
      <c r="F145" s="977" t="s">
        <v>116</v>
      </c>
      <c r="G145" s="1057">
        <v>2764.76</v>
      </c>
      <c r="H145" s="1057" t="s">
        <v>18</v>
      </c>
      <c r="I145" s="977">
        <f t="shared" si="8"/>
        <v>27647.600000000002</v>
      </c>
      <c r="J145" s="1058">
        <v>912</v>
      </c>
      <c r="K145" s="1055" t="e">
        <f>J145-#REF!</f>
        <v>#REF!</v>
      </c>
      <c r="L145" s="1055"/>
    </row>
    <row r="146" spans="1:12" s="1056" customFormat="1" ht="79.5">
      <c r="A146" s="976">
        <f t="shared" si="9"/>
        <v>140</v>
      </c>
      <c r="B146" s="977">
        <v>50</v>
      </c>
      <c r="C146" s="1054" t="s">
        <v>1833</v>
      </c>
      <c r="D146" s="977" t="s">
        <v>655</v>
      </c>
      <c r="E146" s="977" t="s">
        <v>16</v>
      </c>
      <c r="F146" s="977" t="s">
        <v>1659</v>
      </c>
      <c r="G146" s="1057">
        <v>323.85000000000002</v>
      </c>
      <c r="H146" s="1057" t="s">
        <v>94</v>
      </c>
      <c r="I146" s="977">
        <f t="shared" si="8"/>
        <v>16192.500000000002</v>
      </c>
      <c r="J146" s="1055">
        <v>1689.53</v>
      </c>
      <c r="K146" s="1055" t="e">
        <f>J146-#REF!</f>
        <v>#REF!</v>
      </c>
      <c r="L146" s="1055"/>
    </row>
    <row r="147" spans="1:12" s="1056" customFormat="1" ht="47.25">
      <c r="A147" s="976">
        <f t="shared" si="9"/>
        <v>141</v>
      </c>
      <c r="B147" s="977">
        <v>3450</v>
      </c>
      <c r="C147" s="1054" t="s">
        <v>1032</v>
      </c>
      <c r="D147" s="977" t="s">
        <v>655</v>
      </c>
      <c r="E147" s="977" t="s">
        <v>16</v>
      </c>
      <c r="F147" s="977" t="s">
        <v>282</v>
      </c>
      <c r="G147" s="1057">
        <v>30</v>
      </c>
      <c r="H147" s="1057" t="s">
        <v>94</v>
      </c>
      <c r="I147" s="977">
        <f t="shared" si="8"/>
        <v>103500</v>
      </c>
      <c r="J147" s="1055">
        <v>600</v>
      </c>
      <c r="K147" s="1055" t="e">
        <f>J147-#REF!</f>
        <v>#REF!</v>
      </c>
      <c r="L147" s="1055"/>
    </row>
    <row r="148" spans="1:12" s="1056" customFormat="1" ht="63">
      <c r="A148" s="976">
        <f t="shared" si="9"/>
        <v>142</v>
      </c>
      <c r="B148" s="977">
        <v>12</v>
      </c>
      <c r="C148" s="1054" t="s">
        <v>1514</v>
      </c>
      <c r="D148" s="977" t="s">
        <v>655</v>
      </c>
      <c r="E148" s="977" t="s">
        <v>16</v>
      </c>
      <c r="F148" s="977" t="s">
        <v>284</v>
      </c>
      <c r="G148" s="1057">
        <v>512.54999999999995</v>
      </c>
      <c r="H148" s="1057" t="s">
        <v>18</v>
      </c>
      <c r="I148" s="977">
        <f t="shared" si="8"/>
        <v>6150.5999999999995</v>
      </c>
      <c r="J148" s="1055">
        <v>6150.6</v>
      </c>
      <c r="K148" s="1055">
        <f t="shared" ref="K148:K156" si="10">J148-I148</f>
        <v>0</v>
      </c>
      <c r="L148" s="1055"/>
    </row>
    <row r="149" spans="1:12" s="1056" customFormat="1" ht="63">
      <c r="A149" s="976">
        <f t="shared" si="9"/>
        <v>143</v>
      </c>
      <c r="B149" s="977">
        <v>12</v>
      </c>
      <c r="C149" s="1054" t="s">
        <v>1777</v>
      </c>
      <c r="D149" s="977" t="s">
        <v>655</v>
      </c>
      <c r="E149" s="977" t="s">
        <v>16</v>
      </c>
      <c r="F149" s="977" t="s">
        <v>286</v>
      </c>
      <c r="G149" s="1057">
        <v>1132</v>
      </c>
      <c r="H149" s="1057" t="s">
        <v>18</v>
      </c>
      <c r="I149" s="977">
        <f t="shared" si="8"/>
        <v>13584</v>
      </c>
      <c r="J149" s="1055">
        <v>13584</v>
      </c>
      <c r="K149" s="1055">
        <f t="shared" si="10"/>
        <v>0</v>
      </c>
      <c r="L149" s="1055"/>
    </row>
    <row r="150" spans="1:12" s="1056" customFormat="1" ht="31.5">
      <c r="A150" s="976">
        <f t="shared" si="9"/>
        <v>144</v>
      </c>
      <c r="B150" s="977">
        <v>6</v>
      </c>
      <c r="C150" s="1054" t="s">
        <v>1598</v>
      </c>
      <c r="D150" s="977" t="s">
        <v>655</v>
      </c>
      <c r="E150" s="977" t="s">
        <v>16</v>
      </c>
      <c r="F150" s="977" t="s">
        <v>135</v>
      </c>
      <c r="G150" s="1057">
        <v>990.68</v>
      </c>
      <c r="H150" s="1057" t="s">
        <v>18</v>
      </c>
      <c r="I150" s="977">
        <f t="shared" si="8"/>
        <v>5944.08</v>
      </c>
      <c r="J150" s="1055">
        <v>11888.16</v>
      </c>
      <c r="K150" s="1055">
        <f t="shared" si="10"/>
        <v>5944.08</v>
      </c>
      <c r="L150" s="1055"/>
    </row>
    <row r="151" spans="1:12" s="1056" customFormat="1" ht="79.5">
      <c r="A151" s="976">
        <f t="shared" si="9"/>
        <v>145</v>
      </c>
      <c r="B151" s="977">
        <v>6</v>
      </c>
      <c r="C151" s="1054" t="s">
        <v>682</v>
      </c>
      <c r="D151" s="977" t="s">
        <v>655</v>
      </c>
      <c r="E151" s="977" t="s">
        <v>16</v>
      </c>
      <c r="F151" s="977" t="s">
        <v>137</v>
      </c>
      <c r="G151" s="1057">
        <v>2643.83</v>
      </c>
      <c r="H151" s="1057" t="s">
        <v>18</v>
      </c>
      <c r="I151" s="977">
        <f t="shared" si="8"/>
        <v>15862.98</v>
      </c>
      <c r="J151" s="1055">
        <v>31725.96</v>
      </c>
      <c r="K151" s="1055">
        <f t="shared" si="10"/>
        <v>15862.98</v>
      </c>
      <c r="L151" s="1055"/>
    </row>
    <row r="152" spans="1:12" s="1056" customFormat="1" ht="64.5">
      <c r="A152" s="976">
        <f t="shared" si="9"/>
        <v>146</v>
      </c>
      <c r="B152" s="977">
        <v>106.4</v>
      </c>
      <c r="C152" s="1054" t="s">
        <v>1778</v>
      </c>
      <c r="D152" s="977" t="s">
        <v>655</v>
      </c>
      <c r="E152" s="977" t="s">
        <v>16</v>
      </c>
      <c r="F152" s="977" t="s">
        <v>1779</v>
      </c>
      <c r="G152" s="1057">
        <v>50</v>
      </c>
      <c r="H152" s="1057" t="s">
        <v>86</v>
      </c>
      <c r="I152" s="977">
        <f t="shared" si="8"/>
        <v>5320</v>
      </c>
      <c r="J152" s="1055">
        <v>3750</v>
      </c>
      <c r="K152" s="1055">
        <f t="shared" si="10"/>
        <v>-1570</v>
      </c>
      <c r="L152" s="1055"/>
    </row>
    <row r="153" spans="1:12" s="1056" customFormat="1" ht="47.25">
      <c r="A153" s="976">
        <f t="shared" si="9"/>
        <v>147</v>
      </c>
      <c r="B153" s="977">
        <v>6.3</v>
      </c>
      <c r="C153" s="1054" t="s">
        <v>138</v>
      </c>
      <c r="D153" s="977" t="s">
        <v>655</v>
      </c>
      <c r="E153" s="977" t="s">
        <v>16</v>
      </c>
      <c r="F153" s="977" t="s">
        <v>139</v>
      </c>
      <c r="G153" s="1057">
        <v>6579</v>
      </c>
      <c r="H153" s="1057" t="s">
        <v>140</v>
      </c>
      <c r="I153" s="977">
        <f t="shared" si="8"/>
        <v>41447.699999999997</v>
      </c>
      <c r="J153" s="1055">
        <v>82895.399999999994</v>
      </c>
      <c r="K153" s="1055">
        <f t="shared" si="10"/>
        <v>41447.699999999997</v>
      </c>
      <c r="L153" s="1055"/>
    </row>
    <row r="154" spans="1:12" s="1056" customFormat="1" ht="31.5">
      <c r="A154" s="976">
        <f t="shared" si="9"/>
        <v>148</v>
      </c>
      <c r="B154" s="977">
        <v>0.186</v>
      </c>
      <c r="C154" s="1054" t="s">
        <v>141</v>
      </c>
      <c r="D154" s="977" t="s">
        <v>655</v>
      </c>
      <c r="E154" s="977" t="s">
        <v>16</v>
      </c>
      <c r="F154" s="977" t="s">
        <v>142</v>
      </c>
      <c r="G154" s="1057">
        <v>3893</v>
      </c>
      <c r="H154" s="1057" t="s">
        <v>140</v>
      </c>
      <c r="I154" s="977">
        <f t="shared" si="8"/>
        <v>724.09799999999996</v>
      </c>
      <c r="J154" s="1058">
        <v>1440.41</v>
      </c>
      <c r="K154" s="1055">
        <f t="shared" si="10"/>
        <v>716.31200000000013</v>
      </c>
      <c r="L154" s="1055"/>
    </row>
    <row r="155" spans="1:12" s="1056" customFormat="1" ht="94.5">
      <c r="A155" s="976">
        <f t="shared" si="9"/>
        <v>149</v>
      </c>
      <c r="B155" s="977">
        <v>0.6</v>
      </c>
      <c r="C155" s="1054" t="s">
        <v>679</v>
      </c>
      <c r="D155" s="977" t="s">
        <v>655</v>
      </c>
      <c r="E155" s="977" t="s">
        <v>16</v>
      </c>
      <c r="F155" s="977" t="s">
        <v>64</v>
      </c>
      <c r="G155" s="1057">
        <v>3426</v>
      </c>
      <c r="H155" s="1057" t="s">
        <v>65</v>
      </c>
      <c r="I155" s="977">
        <f t="shared" si="8"/>
        <v>2055.6</v>
      </c>
      <c r="J155" s="1055">
        <v>14046.6</v>
      </c>
      <c r="K155" s="1055">
        <f t="shared" si="10"/>
        <v>11991</v>
      </c>
      <c r="L155" s="1055"/>
    </row>
    <row r="156" spans="1:12" s="1056" customFormat="1" ht="31.5">
      <c r="A156" s="976">
        <f t="shared" si="9"/>
        <v>150</v>
      </c>
      <c r="B156" s="977">
        <v>3</v>
      </c>
      <c r="C156" s="1054" t="s">
        <v>292</v>
      </c>
      <c r="D156" s="977" t="s">
        <v>655</v>
      </c>
      <c r="E156" s="977" t="s">
        <v>16</v>
      </c>
      <c r="F156" s="977" t="s">
        <v>293</v>
      </c>
      <c r="G156" s="1057">
        <v>880</v>
      </c>
      <c r="H156" s="1057" t="s">
        <v>50</v>
      </c>
      <c r="I156" s="977">
        <f t="shared" si="8"/>
        <v>2640</v>
      </c>
      <c r="J156" s="1058">
        <v>2640</v>
      </c>
      <c r="K156" s="1055">
        <f t="shared" si="10"/>
        <v>0</v>
      </c>
      <c r="L156" s="1055"/>
    </row>
    <row r="157" spans="1:12" s="1056" customFormat="1" ht="31.5">
      <c r="A157" s="976">
        <f t="shared" si="9"/>
        <v>151</v>
      </c>
      <c r="B157" s="977">
        <v>3</v>
      </c>
      <c r="C157" s="1054" t="s">
        <v>294</v>
      </c>
      <c r="D157" s="977" t="s">
        <v>655</v>
      </c>
      <c r="E157" s="977" t="s">
        <v>16</v>
      </c>
      <c r="F157" s="977" t="s">
        <v>295</v>
      </c>
      <c r="G157" s="1057">
        <v>4500</v>
      </c>
      <c r="H157" s="1057" t="s">
        <v>18</v>
      </c>
      <c r="I157" s="977">
        <f t="shared" si="8"/>
        <v>13500</v>
      </c>
      <c r="J157" s="1055">
        <v>378</v>
      </c>
      <c r="K157" s="1055" t="e">
        <f>J157-#REF!</f>
        <v>#REF!</v>
      </c>
      <c r="L157" s="1055"/>
    </row>
    <row r="158" spans="1:12" s="1056" customFormat="1">
      <c r="A158" s="976">
        <f t="shared" si="9"/>
        <v>152</v>
      </c>
      <c r="B158" s="977">
        <v>6</v>
      </c>
      <c r="C158" s="1054" t="s">
        <v>1780</v>
      </c>
      <c r="D158" s="977" t="s">
        <v>655</v>
      </c>
      <c r="E158" s="977" t="s">
        <v>57</v>
      </c>
      <c r="F158" s="977" t="s">
        <v>296</v>
      </c>
      <c r="G158" s="1057">
        <v>2789</v>
      </c>
      <c r="H158" s="1057" t="s">
        <v>18</v>
      </c>
      <c r="I158" s="977">
        <f t="shared" si="8"/>
        <v>16734</v>
      </c>
      <c r="J158" s="1055">
        <v>237</v>
      </c>
      <c r="K158" s="1055" t="e">
        <f>J158-#REF!</f>
        <v>#REF!</v>
      </c>
      <c r="L158" s="1055"/>
    </row>
    <row r="159" spans="1:12" s="1056" customFormat="1" ht="78.75">
      <c r="A159" s="976">
        <f t="shared" si="9"/>
        <v>153</v>
      </c>
      <c r="B159" s="977">
        <v>6</v>
      </c>
      <c r="C159" s="1054" t="s">
        <v>80</v>
      </c>
      <c r="D159" s="977" t="s">
        <v>655</v>
      </c>
      <c r="E159" s="977" t="s">
        <v>16</v>
      </c>
      <c r="F159" s="977" t="s">
        <v>81</v>
      </c>
      <c r="G159" s="1057">
        <v>1234.2</v>
      </c>
      <c r="H159" s="1057" t="s">
        <v>18</v>
      </c>
      <c r="I159" s="977">
        <f t="shared" si="8"/>
        <v>7405.2000000000007</v>
      </c>
      <c r="J159" s="1055">
        <v>13500</v>
      </c>
      <c r="K159" s="1055">
        <f t="shared" ref="K159:K167" si="11">J159-I157</f>
        <v>0</v>
      </c>
      <c r="L159" s="1055"/>
    </row>
    <row r="160" spans="1:12" s="1056" customFormat="1" ht="63">
      <c r="A160" s="976">
        <f t="shared" si="9"/>
        <v>154</v>
      </c>
      <c r="B160" s="977">
        <v>6</v>
      </c>
      <c r="C160" s="1054" t="s">
        <v>82</v>
      </c>
      <c r="D160" s="977" t="s">
        <v>655</v>
      </c>
      <c r="E160" s="977" t="s">
        <v>16</v>
      </c>
      <c r="F160" s="977" t="s">
        <v>83</v>
      </c>
      <c r="G160" s="1057">
        <v>386</v>
      </c>
      <c r="H160" s="1057" t="s">
        <v>18</v>
      </c>
      <c r="I160" s="977">
        <f t="shared" si="8"/>
        <v>2316</v>
      </c>
      <c r="J160" s="1055">
        <v>16734</v>
      </c>
      <c r="K160" s="1055">
        <f t="shared" si="11"/>
        <v>0</v>
      </c>
      <c r="L160" s="1055"/>
    </row>
    <row r="161" spans="1:12" s="1056" customFormat="1" ht="94.5">
      <c r="A161" s="976">
        <f t="shared" si="9"/>
        <v>155</v>
      </c>
      <c r="B161" s="977">
        <v>35</v>
      </c>
      <c r="C161" s="1054" t="s">
        <v>1521</v>
      </c>
      <c r="D161" s="977" t="s">
        <v>655</v>
      </c>
      <c r="E161" s="977" t="s">
        <v>57</v>
      </c>
      <c r="F161" s="977" t="s">
        <v>300</v>
      </c>
      <c r="G161" s="1057">
        <v>484</v>
      </c>
      <c r="H161" s="1057" t="s">
        <v>18</v>
      </c>
      <c r="I161" s="977">
        <f t="shared" si="8"/>
        <v>16940</v>
      </c>
      <c r="J161" s="1055">
        <v>7405.2</v>
      </c>
      <c r="K161" s="1055">
        <f t="shared" si="11"/>
        <v>0</v>
      </c>
      <c r="L161" s="1055"/>
    </row>
    <row r="162" spans="1:12" s="1056" customFormat="1">
      <c r="A162" s="976">
        <f t="shared" si="9"/>
        <v>156</v>
      </c>
      <c r="B162" s="977">
        <v>12</v>
      </c>
      <c r="C162" s="1054" t="s">
        <v>301</v>
      </c>
      <c r="D162" s="977" t="s">
        <v>655</v>
      </c>
      <c r="E162" s="977" t="s">
        <v>16</v>
      </c>
      <c r="F162" s="977" t="s">
        <v>302</v>
      </c>
      <c r="G162" s="1057">
        <v>53</v>
      </c>
      <c r="H162" s="1057" t="s">
        <v>18</v>
      </c>
      <c r="I162" s="977">
        <f t="shared" si="8"/>
        <v>636</v>
      </c>
      <c r="J162" s="1055">
        <v>2316</v>
      </c>
      <c r="K162" s="1055">
        <f t="shared" si="11"/>
        <v>0</v>
      </c>
      <c r="L162" s="1055"/>
    </row>
    <row r="163" spans="1:12" s="1056" customFormat="1">
      <c r="A163" s="976">
        <f t="shared" si="9"/>
        <v>157</v>
      </c>
      <c r="B163" s="977">
        <v>100</v>
      </c>
      <c r="C163" s="1054" t="s">
        <v>418</v>
      </c>
      <c r="D163" s="977" t="s">
        <v>655</v>
      </c>
      <c r="E163" s="977" t="s">
        <v>57</v>
      </c>
      <c r="F163" s="977" t="s">
        <v>90</v>
      </c>
      <c r="G163" s="1057">
        <v>117.5</v>
      </c>
      <c r="H163" s="1057" t="s">
        <v>91</v>
      </c>
      <c r="I163" s="977">
        <f t="shared" si="8"/>
        <v>11750</v>
      </c>
      <c r="J163" s="1055">
        <v>16698</v>
      </c>
      <c r="K163" s="1055">
        <f t="shared" si="11"/>
        <v>-242</v>
      </c>
      <c r="L163" s="1055"/>
    </row>
    <row r="164" spans="1:12" s="1056" customFormat="1" ht="31.5">
      <c r="A164" s="976">
        <f t="shared" si="9"/>
        <v>158</v>
      </c>
      <c r="B164" s="977">
        <v>3</v>
      </c>
      <c r="C164" s="1054" t="s">
        <v>312</v>
      </c>
      <c r="D164" s="977" t="s">
        <v>655</v>
      </c>
      <c r="E164" s="977" t="s">
        <v>16</v>
      </c>
      <c r="F164" s="977" t="s">
        <v>150</v>
      </c>
      <c r="G164" s="1057">
        <v>142</v>
      </c>
      <c r="H164" s="1057" t="s">
        <v>18</v>
      </c>
      <c r="I164" s="977">
        <f t="shared" si="8"/>
        <v>426</v>
      </c>
      <c r="J164" s="1058">
        <v>636</v>
      </c>
      <c r="K164" s="1055">
        <f t="shared" si="11"/>
        <v>0</v>
      </c>
      <c r="L164" s="1055"/>
    </row>
    <row r="165" spans="1:12" s="1056" customFormat="1" ht="31.5">
      <c r="A165" s="976">
        <f t="shared" si="9"/>
        <v>159</v>
      </c>
      <c r="B165" s="977">
        <v>3</v>
      </c>
      <c r="C165" s="1054" t="s">
        <v>310</v>
      </c>
      <c r="D165" s="977" t="s">
        <v>655</v>
      </c>
      <c r="E165" s="977" t="s">
        <v>16</v>
      </c>
      <c r="F165" s="977" t="s">
        <v>311</v>
      </c>
      <c r="G165" s="1057">
        <v>146.63</v>
      </c>
      <c r="H165" s="1057" t="s">
        <v>18</v>
      </c>
      <c r="I165" s="977">
        <f t="shared" si="8"/>
        <v>439.89</v>
      </c>
      <c r="J165" s="1055">
        <v>11750</v>
      </c>
      <c r="K165" s="1055">
        <f t="shared" si="11"/>
        <v>0</v>
      </c>
      <c r="L165" s="1055"/>
    </row>
    <row r="166" spans="1:12" s="1056" customFormat="1">
      <c r="A166" s="976">
        <f t="shared" si="9"/>
        <v>160</v>
      </c>
      <c r="B166" s="977">
        <v>26</v>
      </c>
      <c r="C166" s="1054" t="s">
        <v>1834</v>
      </c>
      <c r="D166" s="977" t="s">
        <v>655</v>
      </c>
      <c r="E166" s="977" t="s">
        <v>57</v>
      </c>
      <c r="F166" s="977" t="s">
        <v>1835</v>
      </c>
      <c r="G166" s="1057">
        <v>24151</v>
      </c>
      <c r="H166" s="1057" t="s">
        <v>1809</v>
      </c>
      <c r="I166" s="977">
        <f t="shared" si="8"/>
        <v>627926</v>
      </c>
      <c r="J166" s="1055">
        <v>426</v>
      </c>
      <c r="K166" s="1055">
        <f t="shared" si="11"/>
        <v>0</v>
      </c>
      <c r="L166" s="1055"/>
    </row>
    <row r="167" spans="1:12" s="1056" customFormat="1">
      <c r="A167" s="976">
        <f t="shared" si="9"/>
        <v>161</v>
      </c>
      <c r="B167" s="977">
        <v>10</v>
      </c>
      <c r="C167" s="1054" t="s">
        <v>1807</v>
      </c>
      <c r="D167" s="977" t="s">
        <v>655</v>
      </c>
      <c r="E167" s="977" t="s">
        <v>57</v>
      </c>
      <c r="F167" s="977" t="s">
        <v>1808</v>
      </c>
      <c r="G167" s="1057">
        <v>4554</v>
      </c>
      <c r="H167" s="1057" t="s">
        <v>1809</v>
      </c>
      <c r="I167" s="977">
        <f t="shared" si="8"/>
        <v>45540</v>
      </c>
      <c r="J167" s="1055">
        <v>439.89</v>
      </c>
      <c r="K167" s="1055">
        <f t="shared" si="11"/>
        <v>0</v>
      </c>
      <c r="L167" s="1055"/>
    </row>
    <row r="168" spans="1:12" s="1056" customFormat="1">
      <c r="A168" s="976">
        <f t="shared" si="9"/>
        <v>162</v>
      </c>
      <c r="B168" s="977">
        <v>600</v>
      </c>
      <c r="C168" s="1054" t="s">
        <v>229</v>
      </c>
      <c r="D168" s="977" t="s">
        <v>655</v>
      </c>
      <c r="E168" s="977" t="s">
        <v>57</v>
      </c>
      <c r="F168" s="977" t="s">
        <v>1799</v>
      </c>
      <c r="G168" s="1057">
        <v>57.45</v>
      </c>
      <c r="H168" s="1057" t="s">
        <v>1800</v>
      </c>
      <c r="I168" s="977">
        <f t="shared" si="8"/>
        <v>34470</v>
      </c>
      <c r="J168" s="1058">
        <v>765</v>
      </c>
      <c r="K168" s="1055">
        <f t="shared" ref="K168:K180" si="12">J168-I172</f>
        <v>0</v>
      </c>
      <c r="L168" s="1055"/>
    </row>
    <row r="169" spans="1:12" s="1056" customFormat="1">
      <c r="A169" s="976">
        <f t="shared" si="9"/>
        <v>163</v>
      </c>
      <c r="B169" s="977">
        <v>500</v>
      </c>
      <c r="C169" s="1054" t="s">
        <v>1801</v>
      </c>
      <c r="D169" s="977" t="s">
        <v>655</v>
      </c>
      <c r="E169" s="977" t="s">
        <v>57</v>
      </c>
      <c r="F169" s="977" t="s">
        <v>1802</v>
      </c>
      <c r="G169" s="1057">
        <v>56.42</v>
      </c>
      <c r="H169" s="1057" t="s">
        <v>1798</v>
      </c>
      <c r="I169" s="977">
        <f t="shared" si="8"/>
        <v>28210</v>
      </c>
      <c r="J169" s="1055">
        <v>13312</v>
      </c>
      <c r="K169" s="1055">
        <f t="shared" si="12"/>
        <v>0</v>
      </c>
      <c r="L169" s="1055"/>
    </row>
    <row r="170" spans="1:12" s="1056" customFormat="1">
      <c r="A170" s="976">
        <f t="shared" si="9"/>
        <v>164</v>
      </c>
      <c r="B170" s="977">
        <v>3000</v>
      </c>
      <c r="C170" s="1054" t="s">
        <v>1819</v>
      </c>
      <c r="D170" s="977" t="s">
        <v>655</v>
      </c>
      <c r="E170" s="977" t="s">
        <v>57</v>
      </c>
      <c r="F170" s="977" t="s">
        <v>1820</v>
      </c>
      <c r="G170" s="1057">
        <v>60.75</v>
      </c>
      <c r="H170" s="1057" t="s">
        <v>1798</v>
      </c>
      <c r="I170" s="977">
        <f t="shared" si="8"/>
        <v>182250</v>
      </c>
      <c r="J170" s="1055">
        <v>23097.9</v>
      </c>
      <c r="K170" s="1055">
        <f t="shared" si="12"/>
        <v>0</v>
      </c>
      <c r="L170" s="1055"/>
    </row>
    <row r="171" spans="1:12" s="1056" customFormat="1" ht="31.5">
      <c r="A171" s="976">
        <f t="shared" si="9"/>
        <v>165</v>
      </c>
      <c r="B171" s="977">
        <v>3</v>
      </c>
      <c r="C171" s="1054" t="s">
        <v>1836</v>
      </c>
      <c r="D171" s="977" t="s">
        <v>655</v>
      </c>
      <c r="E171" s="977" t="s">
        <v>57</v>
      </c>
      <c r="F171" s="977" t="s">
        <v>1837</v>
      </c>
      <c r="G171" s="1057">
        <v>40658.78</v>
      </c>
      <c r="H171" s="1057" t="s">
        <v>1809</v>
      </c>
      <c r="I171" s="977">
        <f t="shared" si="8"/>
        <v>121976.34</v>
      </c>
      <c r="J171" s="1055">
        <v>13312</v>
      </c>
      <c r="K171" s="1055">
        <f t="shared" si="12"/>
        <v>0</v>
      </c>
      <c r="L171" s="1055"/>
    </row>
    <row r="172" spans="1:12" s="1056" customFormat="1">
      <c r="A172" s="976">
        <f t="shared" si="9"/>
        <v>166</v>
      </c>
      <c r="B172" s="977">
        <v>1</v>
      </c>
      <c r="C172" s="1054" t="s">
        <v>257</v>
      </c>
      <c r="D172" s="977" t="s">
        <v>655</v>
      </c>
      <c r="E172" s="977" t="s">
        <v>16</v>
      </c>
      <c r="F172" s="977" t="s">
        <v>258</v>
      </c>
      <c r="G172" s="1057">
        <v>765</v>
      </c>
      <c r="H172" s="1057" t="s">
        <v>259</v>
      </c>
      <c r="I172" s="977">
        <f t="shared" si="8"/>
        <v>765</v>
      </c>
      <c r="J172" s="1055">
        <v>3909141.6</v>
      </c>
      <c r="K172" s="1055">
        <f t="shared" si="12"/>
        <v>0</v>
      </c>
      <c r="L172" s="1055"/>
    </row>
    <row r="173" spans="1:12" s="1056" customFormat="1">
      <c r="A173" s="976">
        <f t="shared" si="9"/>
        <v>167</v>
      </c>
      <c r="B173" s="977">
        <v>13</v>
      </c>
      <c r="C173" s="1054" t="s">
        <v>157</v>
      </c>
      <c r="D173" s="977" t="s">
        <v>655</v>
      </c>
      <c r="E173" s="977" t="s">
        <v>16</v>
      </c>
      <c r="F173" s="977" t="s">
        <v>158</v>
      </c>
      <c r="G173" s="1057">
        <v>1024</v>
      </c>
      <c r="H173" s="1057" t="s">
        <v>159</v>
      </c>
      <c r="I173" s="977">
        <f t="shared" si="8"/>
        <v>13312</v>
      </c>
      <c r="J173" s="1055">
        <v>98820</v>
      </c>
      <c r="K173" s="1055">
        <f t="shared" si="12"/>
        <v>0</v>
      </c>
      <c r="L173" s="1055"/>
    </row>
    <row r="174" spans="1:12" s="1056" customFormat="1" ht="95.25">
      <c r="A174" s="976">
        <f t="shared" si="9"/>
        <v>168</v>
      </c>
      <c r="B174" s="977">
        <v>7</v>
      </c>
      <c r="C174" s="1054" t="s">
        <v>1120</v>
      </c>
      <c r="D174" s="977" t="s">
        <v>655</v>
      </c>
      <c r="E174" s="977" t="s">
        <v>16</v>
      </c>
      <c r="F174" s="977" t="s">
        <v>29</v>
      </c>
      <c r="G174" s="1057">
        <v>3299.7</v>
      </c>
      <c r="H174" s="1057" t="s">
        <v>18</v>
      </c>
      <c r="I174" s="977">
        <f t="shared" si="8"/>
        <v>23097.899999999998</v>
      </c>
      <c r="J174" s="1055">
        <v>48430.85</v>
      </c>
      <c r="K174" s="1055">
        <f t="shared" si="12"/>
        <v>0</v>
      </c>
      <c r="L174" s="1055"/>
    </row>
    <row r="175" spans="1:12" s="1056" customFormat="1">
      <c r="A175" s="976">
        <f t="shared" si="9"/>
        <v>169</v>
      </c>
      <c r="B175" s="977">
        <v>13</v>
      </c>
      <c r="C175" s="1054" t="s">
        <v>161</v>
      </c>
      <c r="D175" s="977" t="s">
        <v>655</v>
      </c>
      <c r="E175" s="977" t="s">
        <v>16</v>
      </c>
      <c r="F175" s="977" t="s">
        <v>162</v>
      </c>
      <c r="G175" s="1057">
        <v>1024</v>
      </c>
      <c r="H175" s="1057" t="s">
        <v>159</v>
      </c>
      <c r="I175" s="977">
        <f t="shared" si="8"/>
        <v>13312</v>
      </c>
      <c r="J175" s="1058">
        <v>370000</v>
      </c>
      <c r="K175" s="1055">
        <f t="shared" si="12"/>
        <v>0</v>
      </c>
      <c r="L175" s="1055"/>
    </row>
    <row r="176" spans="1:12" s="1056" customFormat="1" ht="223.5">
      <c r="A176" s="976">
        <f t="shared" si="9"/>
        <v>170</v>
      </c>
      <c r="B176" s="977">
        <v>3640</v>
      </c>
      <c r="C176" s="1054" t="s">
        <v>1782</v>
      </c>
      <c r="D176" s="977" t="s">
        <v>655</v>
      </c>
      <c r="E176" s="977" t="s">
        <v>16</v>
      </c>
      <c r="F176" s="977" t="s">
        <v>322</v>
      </c>
      <c r="G176" s="1057">
        <v>1073.94</v>
      </c>
      <c r="H176" s="1057" t="s">
        <v>94</v>
      </c>
      <c r="I176" s="977">
        <f t="shared" si="8"/>
        <v>3909141.6</v>
      </c>
      <c r="J176" s="1058">
        <v>759000</v>
      </c>
      <c r="K176" s="1055">
        <f t="shared" si="12"/>
        <v>0</v>
      </c>
      <c r="L176" s="1055"/>
    </row>
    <row r="177" spans="1:12" s="1056" customFormat="1">
      <c r="A177" s="976">
        <f t="shared" si="9"/>
        <v>171</v>
      </c>
      <c r="B177" s="977">
        <v>36</v>
      </c>
      <c r="C177" s="1054" t="s">
        <v>269</v>
      </c>
      <c r="D177" s="977" t="s">
        <v>655</v>
      </c>
      <c r="E177" s="977" t="s">
        <v>16</v>
      </c>
      <c r="F177" s="977" t="s">
        <v>270</v>
      </c>
      <c r="G177" s="1057">
        <v>2745</v>
      </c>
      <c r="H177" s="1057" t="s">
        <v>18</v>
      </c>
      <c r="I177" s="977">
        <f t="shared" si="8"/>
        <v>98820</v>
      </c>
      <c r="J177" s="1055">
        <v>40000</v>
      </c>
      <c r="K177" s="1055">
        <f t="shared" si="12"/>
        <v>0</v>
      </c>
      <c r="L177" s="1055"/>
    </row>
    <row r="178" spans="1:12" s="1056" customFormat="1" ht="31.5">
      <c r="A178" s="976">
        <f t="shared" si="9"/>
        <v>172</v>
      </c>
      <c r="B178" s="977">
        <v>13</v>
      </c>
      <c r="C178" s="1054" t="s">
        <v>1783</v>
      </c>
      <c r="D178" s="977" t="s">
        <v>655</v>
      </c>
      <c r="E178" s="977" t="s">
        <v>16</v>
      </c>
      <c r="F178" s="977" t="s">
        <v>327</v>
      </c>
      <c r="G178" s="1057">
        <v>3725.45</v>
      </c>
      <c r="H178" s="1057" t="s">
        <v>18</v>
      </c>
      <c r="I178" s="977">
        <f t="shared" si="8"/>
        <v>48430.85</v>
      </c>
      <c r="J178" s="1055">
        <v>33188.82</v>
      </c>
      <c r="K178" s="1055">
        <f t="shared" si="12"/>
        <v>0</v>
      </c>
      <c r="L178" s="1055"/>
    </row>
    <row r="179" spans="1:12" s="1056" customFormat="1">
      <c r="A179" s="976">
        <f t="shared" si="9"/>
        <v>173</v>
      </c>
      <c r="B179" s="977">
        <v>500</v>
      </c>
      <c r="C179" s="1054" t="s">
        <v>1838</v>
      </c>
      <c r="D179" s="977" t="s">
        <v>655</v>
      </c>
      <c r="E179" s="977" t="s">
        <v>57</v>
      </c>
      <c r="F179" s="977" t="s">
        <v>329</v>
      </c>
      <c r="G179" s="1057">
        <v>740</v>
      </c>
      <c r="H179" s="1057" t="s">
        <v>94</v>
      </c>
      <c r="I179" s="977">
        <f t="shared" si="8"/>
        <v>370000</v>
      </c>
      <c r="J179" s="1055">
        <v>23052.799999999999</v>
      </c>
      <c r="K179" s="1055">
        <f t="shared" si="12"/>
        <v>0</v>
      </c>
      <c r="L179" s="1055"/>
    </row>
    <row r="180" spans="1:12" s="1056" customFormat="1">
      <c r="A180" s="976">
        <f t="shared" si="9"/>
        <v>174</v>
      </c>
      <c r="B180" s="977">
        <v>1000</v>
      </c>
      <c r="C180" s="1054" t="s">
        <v>1135</v>
      </c>
      <c r="D180" s="977" t="s">
        <v>655</v>
      </c>
      <c r="E180" s="977" t="s">
        <v>57</v>
      </c>
      <c r="F180" s="977" t="s">
        <v>331</v>
      </c>
      <c r="G180" s="1057">
        <v>759</v>
      </c>
      <c r="H180" s="1057" t="s">
        <v>94</v>
      </c>
      <c r="I180" s="977">
        <f t="shared" si="8"/>
        <v>759000</v>
      </c>
      <c r="J180" s="1055">
        <v>109200</v>
      </c>
      <c r="K180" s="1055">
        <f t="shared" si="12"/>
        <v>0</v>
      </c>
      <c r="L180" s="1055"/>
    </row>
    <row r="181" spans="1:12" s="1056" customFormat="1">
      <c r="A181" s="976">
        <f t="shared" si="9"/>
        <v>175</v>
      </c>
      <c r="B181" s="977">
        <v>500</v>
      </c>
      <c r="C181" s="1054" t="s">
        <v>1785</v>
      </c>
      <c r="D181" s="977" t="s">
        <v>655</v>
      </c>
      <c r="E181" s="977" t="s">
        <v>57</v>
      </c>
      <c r="F181" s="977" t="s">
        <v>333</v>
      </c>
      <c r="G181" s="1057">
        <v>80</v>
      </c>
      <c r="H181" s="1057" t="s">
        <v>94</v>
      </c>
      <c r="I181" s="977">
        <f t="shared" si="8"/>
        <v>40000</v>
      </c>
      <c r="J181" s="1058">
        <v>309.39999999999998</v>
      </c>
      <c r="K181" s="1055" t="e">
        <f>J181-#REF!</f>
        <v>#REF!</v>
      </c>
      <c r="L181" s="1055"/>
    </row>
    <row r="182" spans="1:12" s="1056" customFormat="1" ht="31.5">
      <c r="A182" s="976">
        <f t="shared" si="9"/>
        <v>176</v>
      </c>
      <c r="B182" s="977">
        <v>14</v>
      </c>
      <c r="C182" s="1054" t="s">
        <v>334</v>
      </c>
      <c r="D182" s="977" t="s">
        <v>655</v>
      </c>
      <c r="E182" s="977" t="s">
        <v>16</v>
      </c>
      <c r="F182" s="977" t="s">
        <v>335</v>
      </c>
      <c r="G182" s="1057">
        <v>2370.63</v>
      </c>
      <c r="H182" s="1057" t="s">
        <v>18</v>
      </c>
      <c r="I182" s="977">
        <f t="shared" si="8"/>
        <v>33188.82</v>
      </c>
      <c r="J182" s="1058">
        <v>259</v>
      </c>
      <c r="K182" s="1055" t="e">
        <f>J182-#REF!</f>
        <v>#REF!</v>
      </c>
      <c r="L182" s="1055"/>
    </row>
    <row r="183" spans="1:12" s="1056" customFormat="1" ht="79.5">
      <c r="A183" s="976">
        <f t="shared" si="9"/>
        <v>177</v>
      </c>
      <c r="B183" s="977">
        <v>160</v>
      </c>
      <c r="C183" s="1054" t="s">
        <v>1839</v>
      </c>
      <c r="D183" s="977" t="s">
        <v>655</v>
      </c>
      <c r="E183" s="977" t="s">
        <v>16</v>
      </c>
      <c r="F183" s="977" t="s">
        <v>324</v>
      </c>
      <c r="G183" s="1057">
        <v>144.08000000000001</v>
      </c>
      <c r="H183" s="1057" t="s">
        <v>94</v>
      </c>
      <c r="I183" s="977">
        <f t="shared" si="8"/>
        <v>23052.800000000003</v>
      </c>
      <c r="J183" s="1055">
        <v>1520</v>
      </c>
      <c r="K183" s="1055" t="e">
        <f>J183-#REF!</f>
        <v>#REF!</v>
      </c>
      <c r="L183" s="1055"/>
    </row>
    <row r="184" spans="1:12" s="1056" customFormat="1" ht="47.25">
      <c r="A184" s="976">
        <f t="shared" si="9"/>
        <v>178</v>
      </c>
      <c r="B184" s="977">
        <v>3640</v>
      </c>
      <c r="C184" s="1054" t="s">
        <v>1032</v>
      </c>
      <c r="D184" s="977" t="s">
        <v>655</v>
      </c>
      <c r="E184" s="977" t="s">
        <v>16</v>
      </c>
      <c r="F184" s="977" t="s">
        <v>282</v>
      </c>
      <c r="G184" s="1057">
        <v>30</v>
      </c>
      <c r="H184" s="1057" t="s">
        <v>94</v>
      </c>
      <c r="I184" s="977">
        <f t="shared" si="8"/>
        <v>109200</v>
      </c>
      <c r="J184" s="1055">
        <v>2637.31</v>
      </c>
      <c r="K184" s="1055" t="e">
        <f>J184-#REF!</f>
        <v>#REF!</v>
      </c>
      <c r="L184" s="1055"/>
    </row>
    <row r="185" spans="1:12" s="1056" customFormat="1" ht="63">
      <c r="A185" s="976">
        <f t="shared" si="9"/>
        <v>179</v>
      </c>
      <c r="B185" s="977">
        <v>20</v>
      </c>
      <c r="C185" s="1054" t="s">
        <v>1039</v>
      </c>
      <c r="D185" s="977" t="s">
        <v>655</v>
      </c>
      <c r="E185" s="977" t="s">
        <v>16</v>
      </c>
      <c r="F185" s="977" t="s">
        <v>284</v>
      </c>
      <c r="G185" s="1057">
        <v>512.54999999999995</v>
      </c>
      <c r="H185" s="1057" t="s">
        <v>18</v>
      </c>
      <c r="I185" s="977">
        <f t="shared" si="8"/>
        <v>10251</v>
      </c>
      <c r="J185" s="1058">
        <v>1000</v>
      </c>
      <c r="K185" s="1055" t="e">
        <f>J185-#REF!</f>
        <v>#REF!</v>
      </c>
      <c r="L185" s="1055"/>
    </row>
    <row r="186" spans="1:12" s="1056" customFormat="1" ht="47.25">
      <c r="A186" s="976">
        <f t="shared" si="9"/>
        <v>180</v>
      </c>
      <c r="B186" s="977">
        <v>20</v>
      </c>
      <c r="C186" s="1054" t="s">
        <v>285</v>
      </c>
      <c r="D186" s="977" t="s">
        <v>655</v>
      </c>
      <c r="E186" s="977" t="s">
        <v>16</v>
      </c>
      <c r="F186" s="977" t="s">
        <v>286</v>
      </c>
      <c r="G186" s="1057">
        <v>1132</v>
      </c>
      <c r="H186" s="1057" t="s">
        <v>18</v>
      </c>
      <c r="I186" s="977">
        <f t="shared" si="8"/>
        <v>22640</v>
      </c>
      <c r="J186" s="1058">
        <v>10251</v>
      </c>
      <c r="K186" s="1055">
        <f t="shared" ref="K186:K193" si="13">J186-I185</f>
        <v>0</v>
      </c>
      <c r="L186" s="1055"/>
    </row>
    <row r="187" spans="1:12" s="1056" customFormat="1" ht="32.25">
      <c r="A187" s="976">
        <f t="shared" si="9"/>
        <v>181</v>
      </c>
      <c r="B187" s="977">
        <v>10</v>
      </c>
      <c r="C187" s="1054" t="s">
        <v>1789</v>
      </c>
      <c r="D187" s="977" t="s">
        <v>655</v>
      </c>
      <c r="E187" s="977" t="s">
        <v>16</v>
      </c>
      <c r="F187" s="977" t="s">
        <v>135</v>
      </c>
      <c r="G187" s="1057">
        <v>990.68</v>
      </c>
      <c r="H187" s="1057" t="s">
        <v>18</v>
      </c>
      <c r="I187" s="977">
        <f t="shared" si="8"/>
        <v>9906.7999999999993</v>
      </c>
      <c r="J187" s="1055">
        <v>22640</v>
      </c>
      <c r="K187" s="1055">
        <f t="shared" si="13"/>
        <v>0</v>
      </c>
      <c r="L187" s="1055"/>
    </row>
    <row r="188" spans="1:12" s="1056" customFormat="1" ht="79.5">
      <c r="A188" s="976">
        <f t="shared" si="9"/>
        <v>182</v>
      </c>
      <c r="B188" s="977">
        <v>10</v>
      </c>
      <c r="C188" s="1054" t="s">
        <v>682</v>
      </c>
      <c r="D188" s="977" t="s">
        <v>655</v>
      </c>
      <c r="E188" s="977" t="s">
        <v>16</v>
      </c>
      <c r="F188" s="977" t="s">
        <v>137</v>
      </c>
      <c r="G188" s="1057">
        <v>2643.83</v>
      </c>
      <c r="H188" s="1057" t="s">
        <v>18</v>
      </c>
      <c r="I188" s="977">
        <f t="shared" si="8"/>
        <v>26438.3</v>
      </c>
      <c r="J188" s="1055">
        <v>9906.7999999999993</v>
      </c>
      <c r="K188" s="1055">
        <f t="shared" si="13"/>
        <v>0</v>
      </c>
      <c r="L188" s="1055"/>
    </row>
    <row r="189" spans="1:12" s="1056" customFormat="1" ht="111.75">
      <c r="A189" s="976">
        <f t="shared" si="9"/>
        <v>183</v>
      </c>
      <c r="B189" s="977">
        <v>208.3</v>
      </c>
      <c r="C189" s="1054" t="s">
        <v>1790</v>
      </c>
      <c r="D189" s="977" t="s">
        <v>655</v>
      </c>
      <c r="E189" s="977" t="s">
        <v>16</v>
      </c>
      <c r="F189" s="977" t="s">
        <v>88</v>
      </c>
      <c r="G189" s="1057">
        <v>41</v>
      </c>
      <c r="H189" s="1057" t="s">
        <v>86</v>
      </c>
      <c r="I189" s="977">
        <f t="shared" si="8"/>
        <v>8540.3000000000011</v>
      </c>
      <c r="J189" s="1055">
        <v>26438.3</v>
      </c>
      <c r="K189" s="1055">
        <f t="shared" si="13"/>
        <v>0</v>
      </c>
      <c r="L189" s="1055"/>
    </row>
    <row r="190" spans="1:12" s="1056" customFormat="1" ht="47.25">
      <c r="A190" s="976">
        <f t="shared" si="9"/>
        <v>184</v>
      </c>
      <c r="B190" s="977">
        <v>10.5</v>
      </c>
      <c r="C190" s="1054" t="s">
        <v>138</v>
      </c>
      <c r="D190" s="977" t="s">
        <v>655</v>
      </c>
      <c r="E190" s="977" t="s">
        <v>16</v>
      </c>
      <c r="F190" s="977" t="s">
        <v>139</v>
      </c>
      <c r="G190" s="1057">
        <v>6579</v>
      </c>
      <c r="H190" s="1057" t="s">
        <v>140</v>
      </c>
      <c r="I190" s="977">
        <f t="shared" si="8"/>
        <v>69079.5</v>
      </c>
      <c r="J190" s="1055">
        <v>8200</v>
      </c>
      <c r="K190" s="1055">
        <f t="shared" si="13"/>
        <v>-340.30000000000109</v>
      </c>
      <c r="L190" s="1055"/>
    </row>
    <row r="191" spans="1:12" s="1056" customFormat="1" ht="31.5">
      <c r="A191" s="976">
        <f t="shared" si="9"/>
        <v>185</v>
      </c>
      <c r="B191" s="977">
        <v>0.31</v>
      </c>
      <c r="C191" s="1054" t="s">
        <v>141</v>
      </c>
      <c r="D191" s="977" t="s">
        <v>655</v>
      </c>
      <c r="E191" s="977" t="s">
        <v>16</v>
      </c>
      <c r="F191" s="977" t="s">
        <v>142</v>
      </c>
      <c r="G191" s="1057">
        <v>3893</v>
      </c>
      <c r="H191" s="1057" t="s">
        <v>140</v>
      </c>
      <c r="I191" s="977">
        <f t="shared" si="8"/>
        <v>1206.83</v>
      </c>
      <c r="J191" s="1055">
        <v>72369</v>
      </c>
      <c r="K191" s="1055">
        <f t="shared" si="13"/>
        <v>3289.5</v>
      </c>
      <c r="L191" s="1055"/>
    </row>
    <row r="192" spans="1:12" s="1056" customFormat="1" ht="94.5">
      <c r="A192" s="976">
        <f t="shared" si="9"/>
        <v>186</v>
      </c>
      <c r="B192" s="977">
        <v>0.9</v>
      </c>
      <c r="C192" s="1054" t="s">
        <v>679</v>
      </c>
      <c r="D192" s="977" t="s">
        <v>655</v>
      </c>
      <c r="E192" s="977" t="s">
        <v>16</v>
      </c>
      <c r="F192" s="977" t="s">
        <v>64</v>
      </c>
      <c r="G192" s="1057">
        <v>3426</v>
      </c>
      <c r="H192" s="1057" t="s">
        <v>65</v>
      </c>
      <c r="I192" s="977">
        <f t="shared" si="8"/>
        <v>3083.4</v>
      </c>
      <c r="J192" s="1055">
        <v>2413.66</v>
      </c>
      <c r="K192" s="1055">
        <f t="shared" si="13"/>
        <v>1206.83</v>
      </c>
      <c r="L192" s="1055"/>
    </row>
    <row r="193" spans="1:12" s="1056" customFormat="1" ht="31.5">
      <c r="A193" s="976">
        <f t="shared" si="9"/>
        <v>187</v>
      </c>
      <c r="B193" s="977">
        <v>7</v>
      </c>
      <c r="C193" s="1054" t="s">
        <v>340</v>
      </c>
      <c r="D193" s="977" t="s">
        <v>655</v>
      </c>
      <c r="E193" s="977" t="s">
        <v>16</v>
      </c>
      <c r="F193" s="977" t="s">
        <v>341</v>
      </c>
      <c r="G193" s="1057">
        <v>3200</v>
      </c>
      <c r="H193" s="1057" t="s">
        <v>18</v>
      </c>
      <c r="I193" s="977">
        <f t="shared" si="8"/>
        <v>22400</v>
      </c>
      <c r="J193" s="1055">
        <v>21926.400000000001</v>
      </c>
      <c r="K193" s="1055">
        <f t="shared" si="13"/>
        <v>18843</v>
      </c>
      <c r="L193" s="1055"/>
    </row>
    <row r="194" spans="1:12" s="1056" customFormat="1">
      <c r="A194" s="976">
        <f t="shared" si="9"/>
        <v>188</v>
      </c>
      <c r="B194" s="977">
        <v>14</v>
      </c>
      <c r="C194" s="1054" t="s">
        <v>1780</v>
      </c>
      <c r="D194" s="977" t="s">
        <v>655</v>
      </c>
      <c r="E194" s="977" t="s">
        <v>57</v>
      </c>
      <c r="F194" s="977" t="s">
        <v>296</v>
      </c>
      <c r="G194" s="1057">
        <v>2789</v>
      </c>
      <c r="H194" s="1057" t="s">
        <v>18</v>
      </c>
      <c r="I194" s="977">
        <f t="shared" si="8"/>
        <v>39046</v>
      </c>
      <c r="J194" s="1055">
        <v>560</v>
      </c>
      <c r="K194" s="1055" t="e">
        <f>J194-#REF!</f>
        <v>#REF!</v>
      </c>
      <c r="L194" s="1055"/>
    </row>
    <row r="195" spans="1:12" s="1056" customFormat="1" ht="78.75">
      <c r="A195" s="976">
        <f t="shared" si="9"/>
        <v>189</v>
      </c>
      <c r="B195" s="977">
        <v>14</v>
      </c>
      <c r="C195" s="1054" t="s">
        <v>717</v>
      </c>
      <c r="D195" s="977" t="s">
        <v>655</v>
      </c>
      <c r="E195" s="977" t="s">
        <v>16</v>
      </c>
      <c r="F195" s="977" t="s">
        <v>81</v>
      </c>
      <c r="G195" s="1057">
        <v>1234.2</v>
      </c>
      <c r="H195" s="1057" t="s">
        <v>18</v>
      </c>
      <c r="I195" s="977">
        <f t="shared" si="8"/>
        <v>17278.8</v>
      </c>
      <c r="J195" s="1055">
        <v>560</v>
      </c>
      <c r="K195" s="1055" t="e">
        <f>J195-#REF!</f>
        <v>#REF!</v>
      </c>
      <c r="L195" s="1055"/>
    </row>
    <row r="196" spans="1:12" s="1056" customFormat="1" ht="63">
      <c r="A196" s="976">
        <f t="shared" si="9"/>
        <v>190</v>
      </c>
      <c r="B196" s="977">
        <v>14</v>
      </c>
      <c r="C196" s="1054" t="s">
        <v>298</v>
      </c>
      <c r="D196" s="977" t="s">
        <v>655</v>
      </c>
      <c r="E196" s="977" t="s">
        <v>16</v>
      </c>
      <c r="F196" s="977" t="s">
        <v>83</v>
      </c>
      <c r="G196" s="1057">
        <v>386</v>
      </c>
      <c r="H196" s="1057" t="s">
        <v>18</v>
      </c>
      <c r="I196" s="977">
        <f t="shared" si="8"/>
        <v>5404</v>
      </c>
      <c r="J196" s="1055">
        <v>22400</v>
      </c>
      <c r="K196" s="1055">
        <f t="shared" ref="K196:K204" si="14">J196-I193</f>
        <v>0</v>
      </c>
      <c r="L196" s="1055"/>
    </row>
    <row r="197" spans="1:12" s="1056" customFormat="1" ht="110.25">
      <c r="A197" s="976">
        <f t="shared" si="9"/>
        <v>191</v>
      </c>
      <c r="B197" s="977">
        <v>38</v>
      </c>
      <c r="C197" s="1054" t="s">
        <v>344</v>
      </c>
      <c r="D197" s="977" t="s">
        <v>655</v>
      </c>
      <c r="E197" s="977" t="s">
        <v>57</v>
      </c>
      <c r="F197" s="977" t="s">
        <v>300</v>
      </c>
      <c r="G197" s="1057">
        <v>484</v>
      </c>
      <c r="H197" s="1057" t="s">
        <v>18</v>
      </c>
      <c r="I197" s="977">
        <f t="shared" si="8"/>
        <v>18392</v>
      </c>
      <c r="J197" s="1055">
        <v>39046</v>
      </c>
      <c r="K197" s="1055">
        <f t="shared" si="14"/>
        <v>0</v>
      </c>
      <c r="L197" s="1055"/>
    </row>
    <row r="198" spans="1:12" s="1056" customFormat="1">
      <c r="A198" s="976">
        <f t="shared" si="9"/>
        <v>192</v>
      </c>
      <c r="B198" s="977">
        <v>16</v>
      </c>
      <c r="C198" s="1054" t="s">
        <v>301</v>
      </c>
      <c r="D198" s="977" t="s">
        <v>655</v>
      </c>
      <c r="E198" s="977" t="s">
        <v>16</v>
      </c>
      <c r="F198" s="977" t="s">
        <v>302</v>
      </c>
      <c r="G198" s="1057">
        <v>53</v>
      </c>
      <c r="H198" s="1057" t="s">
        <v>18</v>
      </c>
      <c r="I198" s="977">
        <f t="shared" si="8"/>
        <v>848</v>
      </c>
      <c r="J198" s="1055">
        <v>17278.8</v>
      </c>
      <c r="K198" s="1055">
        <f t="shared" si="14"/>
        <v>0</v>
      </c>
      <c r="L198" s="1055"/>
    </row>
    <row r="199" spans="1:12" s="1056" customFormat="1">
      <c r="A199" s="976">
        <f t="shared" si="9"/>
        <v>193</v>
      </c>
      <c r="B199" s="977">
        <v>80</v>
      </c>
      <c r="C199" s="1054" t="s">
        <v>1792</v>
      </c>
      <c r="D199" s="977" t="s">
        <v>655</v>
      </c>
      <c r="E199" s="977" t="s">
        <v>57</v>
      </c>
      <c r="F199" s="977" t="s">
        <v>90</v>
      </c>
      <c r="G199" s="1057">
        <v>117.5</v>
      </c>
      <c r="H199" s="1057" t="s">
        <v>91</v>
      </c>
      <c r="I199" s="977">
        <f t="shared" si="8"/>
        <v>9400</v>
      </c>
      <c r="J199" s="1055">
        <v>5404</v>
      </c>
      <c r="K199" s="1055">
        <f t="shared" si="14"/>
        <v>0</v>
      </c>
      <c r="L199" s="1055"/>
    </row>
    <row r="200" spans="1:12" s="1056" customFormat="1" ht="31.5">
      <c r="A200" s="976">
        <f t="shared" si="9"/>
        <v>194</v>
      </c>
      <c r="B200" s="977">
        <v>7</v>
      </c>
      <c r="C200" s="1054" t="s">
        <v>312</v>
      </c>
      <c r="D200" s="977" t="s">
        <v>655</v>
      </c>
      <c r="E200" s="977" t="s">
        <v>16</v>
      </c>
      <c r="F200" s="977" t="s">
        <v>150</v>
      </c>
      <c r="G200" s="1057">
        <v>142</v>
      </c>
      <c r="H200" s="1057" t="s">
        <v>18</v>
      </c>
      <c r="I200" s="977">
        <f t="shared" ref="I200:I209" si="15">B200*G200</f>
        <v>994</v>
      </c>
      <c r="J200" s="1055">
        <v>18392</v>
      </c>
      <c r="K200" s="1055">
        <f t="shared" si="14"/>
        <v>0</v>
      </c>
      <c r="L200" s="1055"/>
    </row>
    <row r="201" spans="1:12" s="1056" customFormat="1" ht="31.5">
      <c r="A201" s="976">
        <f t="shared" ref="A201:A209" si="16">A200+1</f>
        <v>195</v>
      </c>
      <c r="B201" s="977">
        <v>7</v>
      </c>
      <c r="C201" s="1054" t="s">
        <v>310</v>
      </c>
      <c r="D201" s="977" t="s">
        <v>655</v>
      </c>
      <c r="E201" s="977" t="s">
        <v>16</v>
      </c>
      <c r="F201" s="977" t="s">
        <v>311</v>
      </c>
      <c r="G201" s="1057">
        <v>146.63</v>
      </c>
      <c r="H201" s="1057" t="s">
        <v>18</v>
      </c>
      <c r="I201" s="977">
        <f t="shared" si="15"/>
        <v>1026.4099999999999</v>
      </c>
      <c r="J201" s="1055">
        <v>848</v>
      </c>
      <c r="K201" s="1055">
        <f t="shared" si="14"/>
        <v>0</v>
      </c>
      <c r="L201" s="1055"/>
    </row>
    <row r="202" spans="1:12" s="1056" customFormat="1">
      <c r="A202" s="976">
        <f t="shared" si="16"/>
        <v>196</v>
      </c>
      <c r="B202" s="977">
        <v>13</v>
      </c>
      <c r="C202" s="1054" t="s">
        <v>345</v>
      </c>
      <c r="D202" s="977" t="s">
        <v>655</v>
      </c>
      <c r="E202" s="977" t="s">
        <v>57</v>
      </c>
      <c r="F202" s="977" t="s">
        <v>1840</v>
      </c>
      <c r="G202" s="1057">
        <v>4110.17</v>
      </c>
      <c r="H202" s="1057" t="s">
        <v>1809</v>
      </c>
      <c r="I202" s="977">
        <f t="shared" si="15"/>
        <v>53432.21</v>
      </c>
      <c r="J202" s="1055">
        <v>9400</v>
      </c>
      <c r="K202" s="1055">
        <f t="shared" si="14"/>
        <v>0</v>
      </c>
      <c r="L202" s="1055"/>
    </row>
    <row r="203" spans="1:12" s="1056" customFormat="1">
      <c r="A203" s="976">
        <f t="shared" si="16"/>
        <v>197</v>
      </c>
      <c r="B203" s="977">
        <v>7</v>
      </c>
      <c r="C203" s="1054" t="s">
        <v>347</v>
      </c>
      <c r="D203" s="977" t="s">
        <v>655</v>
      </c>
      <c r="E203" s="977" t="s">
        <v>57</v>
      </c>
      <c r="F203" s="977" t="s">
        <v>1830</v>
      </c>
      <c r="G203" s="1057">
        <v>1372.88</v>
      </c>
      <c r="H203" s="1057" t="s">
        <v>1809</v>
      </c>
      <c r="I203" s="977">
        <f t="shared" si="15"/>
        <v>9610.16</v>
      </c>
      <c r="J203" s="1055">
        <v>994</v>
      </c>
      <c r="K203" s="1055">
        <f t="shared" si="14"/>
        <v>0</v>
      </c>
      <c r="L203" s="1055"/>
    </row>
    <row r="204" spans="1:12" s="1056" customFormat="1">
      <c r="A204" s="976">
        <f t="shared" si="16"/>
        <v>198</v>
      </c>
      <c r="B204" s="977">
        <v>7</v>
      </c>
      <c r="C204" s="1054" t="s">
        <v>1841</v>
      </c>
      <c r="D204" s="977" t="s">
        <v>655</v>
      </c>
      <c r="E204" s="977" t="s">
        <v>57</v>
      </c>
      <c r="F204" s="977" t="s">
        <v>1832</v>
      </c>
      <c r="G204" s="1057">
        <v>1459.83</v>
      </c>
      <c r="H204" s="1057" t="s">
        <v>1809</v>
      </c>
      <c r="I204" s="977">
        <f t="shared" si="15"/>
        <v>10218.81</v>
      </c>
      <c r="J204" s="1055">
        <v>1026.4100000000001</v>
      </c>
      <c r="K204" s="1055">
        <f t="shared" si="14"/>
        <v>0</v>
      </c>
      <c r="L204" s="1055"/>
    </row>
    <row r="205" spans="1:12">
      <c r="A205" s="976">
        <f t="shared" si="16"/>
        <v>199</v>
      </c>
      <c r="B205" s="977">
        <v>500</v>
      </c>
      <c r="C205" s="1054" t="s">
        <v>233</v>
      </c>
      <c r="D205" s="977" t="s">
        <v>655</v>
      </c>
      <c r="E205" s="977" t="s">
        <v>57</v>
      </c>
      <c r="F205" s="977" t="s">
        <v>1804</v>
      </c>
      <c r="G205" s="1057">
        <v>56.5</v>
      </c>
      <c r="H205" s="1057" t="s">
        <v>1798</v>
      </c>
      <c r="I205" s="977">
        <f t="shared" si="15"/>
        <v>28250</v>
      </c>
      <c r="J205" s="1063"/>
    </row>
    <row r="206" spans="1:12">
      <c r="A206" s="976">
        <f t="shared" si="16"/>
        <v>200</v>
      </c>
      <c r="B206" s="977">
        <v>600</v>
      </c>
      <c r="C206" s="1054" t="s">
        <v>245</v>
      </c>
      <c r="D206" s="977" t="s">
        <v>655</v>
      </c>
      <c r="E206" s="977" t="s">
        <v>57</v>
      </c>
      <c r="F206" s="977" t="s">
        <v>1806</v>
      </c>
      <c r="G206" s="1057">
        <v>58.45</v>
      </c>
      <c r="H206" s="1057" t="s">
        <v>1798</v>
      </c>
      <c r="I206" s="977">
        <f t="shared" si="15"/>
        <v>35070</v>
      </c>
      <c r="J206" s="1063"/>
      <c r="K206" s="1063"/>
      <c r="L206" s="1063"/>
    </row>
    <row r="207" spans="1:12">
      <c r="A207" s="976">
        <f t="shared" si="16"/>
        <v>201</v>
      </c>
      <c r="B207" s="977">
        <v>300</v>
      </c>
      <c r="C207" s="1054" t="s">
        <v>1182</v>
      </c>
      <c r="D207" s="977" t="s">
        <v>655</v>
      </c>
      <c r="E207" s="977" t="s">
        <v>57</v>
      </c>
      <c r="F207" s="977" t="s">
        <v>1842</v>
      </c>
      <c r="G207" s="1057">
        <v>58.15</v>
      </c>
      <c r="H207" s="1057" t="s">
        <v>1798</v>
      </c>
      <c r="I207" s="977">
        <f t="shared" si="15"/>
        <v>17445</v>
      </c>
      <c r="K207" s="1064"/>
      <c r="L207" s="1064"/>
    </row>
    <row r="208" spans="1:12">
      <c r="A208" s="976">
        <f t="shared" si="16"/>
        <v>202</v>
      </c>
      <c r="B208" s="977">
        <v>5000</v>
      </c>
      <c r="C208" s="1054" t="s">
        <v>247</v>
      </c>
      <c r="D208" s="977" t="s">
        <v>655</v>
      </c>
      <c r="E208" s="977" t="s">
        <v>57</v>
      </c>
      <c r="F208" s="977" t="s">
        <v>1820</v>
      </c>
      <c r="G208" s="1057">
        <v>60.75</v>
      </c>
      <c r="H208" s="1057" t="s">
        <v>1798</v>
      </c>
      <c r="I208" s="977">
        <f t="shared" si="15"/>
        <v>303750</v>
      </c>
    </row>
    <row r="209" spans="1:9">
      <c r="A209" s="976">
        <f t="shared" si="16"/>
        <v>203</v>
      </c>
      <c r="B209" s="977">
        <v>7</v>
      </c>
      <c r="C209" s="1054" t="s">
        <v>1843</v>
      </c>
      <c r="D209" s="977" t="s">
        <v>655</v>
      </c>
      <c r="E209" s="977" t="s">
        <v>57</v>
      </c>
      <c r="F209" s="977" t="s">
        <v>1844</v>
      </c>
      <c r="G209" s="1057">
        <v>18150</v>
      </c>
      <c r="H209" s="1057" t="s">
        <v>1809</v>
      </c>
      <c r="I209" s="977">
        <f t="shared" si="15"/>
        <v>127050</v>
      </c>
    </row>
    <row r="210" spans="1:9" ht="18.75">
      <c r="A210" s="976"/>
      <c r="B210" s="1596" t="s">
        <v>1793</v>
      </c>
      <c r="C210" s="1596"/>
      <c r="D210" s="1596"/>
      <c r="E210" s="1596"/>
      <c r="F210" s="1596"/>
      <c r="G210" s="1596"/>
      <c r="H210" s="1596"/>
      <c r="I210" s="1065">
        <f>SUM(I7:I209)</f>
        <v>17215127.187720001</v>
      </c>
    </row>
    <row r="211" spans="1:9" ht="19.5">
      <c r="A211" s="1606" t="s">
        <v>721</v>
      </c>
      <c r="B211" s="1606"/>
      <c r="C211" s="1607"/>
      <c r="D211" s="1066"/>
      <c r="E211" s="1066"/>
      <c r="F211" s="1066"/>
      <c r="G211" s="1067"/>
      <c r="H211" s="1066"/>
      <c r="I211" s="1068"/>
    </row>
    <row r="212" spans="1:9" ht="31.5">
      <c r="A212" s="976">
        <v>204</v>
      </c>
      <c r="B212" s="1069">
        <v>24</v>
      </c>
      <c r="C212" s="1070" t="s">
        <v>442</v>
      </c>
      <c r="D212" s="1071" t="s">
        <v>406</v>
      </c>
      <c r="E212" s="1071" t="s">
        <v>443</v>
      </c>
      <c r="F212" s="1002" t="s">
        <v>444</v>
      </c>
      <c r="G212" s="1072">
        <v>2165</v>
      </c>
      <c r="H212" s="1073" t="s">
        <v>445</v>
      </c>
      <c r="I212" s="1074">
        <f>G212*B212</f>
        <v>51960</v>
      </c>
    </row>
    <row r="213" spans="1:9" ht="63">
      <c r="A213" s="976">
        <v>205</v>
      </c>
      <c r="B213" s="1069">
        <v>2</v>
      </c>
      <c r="C213" s="1070" t="s">
        <v>446</v>
      </c>
      <c r="D213" s="1071" t="s">
        <v>406</v>
      </c>
      <c r="E213" s="1071" t="s">
        <v>443</v>
      </c>
      <c r="F213" s="1002" t="s">
        <v>447</v>
      </c>
      <c r="G213" s="1072">
        <v>5665</v>
      </c>
      <c r="H213" s="1073" t="s">
        <v>18</v>
      </c>
      <c r="I213" s="1074">
        <f t="shared" ref="I213:I276" si="17">G213*B213</f>
        <v>11330</v>
      </c>
    </row>
    <row r="214" spans="1:9">
      <c r="A214" s="976">
        <v>206</v>
      </c>
      <c r="B214" s="1069">
        <v>2</v>
      </c>
      <c r="C214" s="1070" t="s">
        <v>448</v>
      </c>
      <c r="D214" s="1071" t="s">
        <v>406</v>
      </c>
      <c r="E214" s="1071" t="s">
        <v>443</v>
      </c>
      <c r="F214" s="1002" t="s">
        <v>449</v>
      </c>
      <c r="G214" s="1072">
        <v>4500</v>
      </c>
      <c r="H214" s="1073" t="s">
        <v>18</v>
      </c>
      <c r="I214" s="1074">
        <f t="shared" si="17"/>
        <v>9000</v>
      </c>
    </row>
    <row r="215" spans="1:9" ht="31.5">
      <c r="A215" s="976">
        <v>207</v>
      </c>
      <c r="B215" s="1069">
        <v>7500</v>
      </c>
      <c r="C215" s="1070" t="s">
        <v>450</v>
      </c>
      <c r="D215" s="1071" t="s">
        <v>406</v>
      </c>
      <c r="E215" s="1071" t="s">
        <v>443</v>
      </c>
      <c r="F215" s="1002" t="s">
        <v>451</v>
      </c>
      <c r="G215" s="1072">
        <v>5</v>
      </c>
      <c r="H215" s="1073" t="s">
        <v>452</v>
      </c>
      <c r="I215" s="1074">
        <f t="shared" si="17"/>
        <v>37500</v>
      </c>
    </row>
    <row r="216" spans="1:9" ht="110.25">
      <c r="A216" s="976">
        <v>208</v>
      </c>
      <c r="B216" s="1069">
        <v>27.65</v>
      </c>
      <c r="C216" s="1070" t="s">
        <v>453</v>
      </c>
      <c r="D216" s="1071" t="s">
        <v>406</v>
      </c>
      <c r="E216" s="1071" t="s">
        <v>443</v>
      </c>
      <c r="F216" s="1002" t="s">
        <v>454</v>
      </c>
      <c r="G216" s="1072">
        <v>1440</v>
      </c>
      <c r="H216" s="1073" t="s">
        <v>455</v>
      </c>
      <c r="I216" s="1074">
        <f t="shared" si="17"/>
        <v>39816</v>
      </c>
    </row>
    <row r="217" spans="1:9" ht="94.5">
      <c r="A217" s="976">
        <v>209</v>
      </c>
      <c r="B217" s="1069">
        <v>771.84</v>
      </c>
      <c r="C217" s="1070" t="s">
        <v>456</v>
      </c>
      <c r="D217" s="1071" t="s">
        <v>406</v>
      </c>
      <c r="E217" s="1071" t="s">
        <v>443</v>
      </c>
      <c r="F217" s="1002" t="s">
        <v>409</v>
      </c>
      <c r="G217" s="1072">
        <v>486</v>
      </c>
      <c r="H217" s="1073" t="s">
        <v>455</v>
      </c>
      <c r="I217" s="1074">
        <f t="shared" si="17"/>
        <v>375114.23999999999</v>
      </c>
    </row>
    <row r="218" spans="1:9" ht="47.25">
      <c r="A218" s="976">
        <v>210</v>
      </c>
      <c r="B218" s="1069">
        <v>144</v>
      </c>
      <c r="C218" s="1070" t="s">
        <v>457</v>
      </c>
      <c r="D218" s="1071" t="s">
        <v>406</v>
      </c>
      <c r="E218" s="1071" t="s">
        <v>443</v>
      </c>
      <c r="F218" s="1002" t="s">
        <v>458</v>
      </c>
      <c r="G218" s="1072">
        <v>144</v>
      </c>
      <c r="H218" s="1073" t="s">
        <v>459</v>
      </c>
      <c r="I218" s="1074">
        <f t="shared" si="17"/>
        <v>20736</v>
      </c>
    </row>
    <row r="219" spans="1:9" ht="63">
      <c r="A219" s="976">
        <v>211</v>
      </c>
      <c r="B219" s="1069">
        <v>144</v>
      </c>
      <c r="C219" s="1070" t="s">
        <v>460</v>
      </c>
      <c r="D219" s="1071" t="s">
        <v>406</v>
      </c>
      <c r="E219" s="1071" t="s">
        <v>443</v>
      </c>
      <c r="F219" s="1002" t="s">
        <v>461</v>
      </c>
      <c r="G219" s="1072">
        <v>93</v>
      </c>
      <c r="H219" s="1073" t="s">
        <v>18</v>
      </c>
      <c r="I219" s="1074">
        <f t="shared" si="17"/>
        <v>13392</v>
      </c>
    </row>
    <row r="220" spans="1:9" ht="63">
      <c r="A220" s="976">
        <v>212</v>
      </c>
      <c r="B220" s="1069">
        <v>211.23</v>
      </c>
      <c r="C220" s="1070" t="s">
        <v>462</v>
      </c>
      <c r="D220" s="1071" t="s">
        <v>406</v>
      </c>
      <c r="E220" s="1071" t="s">
        <v>443</v>
      </c>
      <c r="F220" s="1002" t="s">
        <v>463</v>
      </c>
      <c r="G220" s="1072">
        <v>202</v>
      </c>
      <c r="H220" s="1073" t="s">
        <v>455</v>
      </c>
      <c r="I220" s="1074">
        <f t="shared" si="17"/>
        <v>42668.46</v>
      </c>
    </row>
    <row r="221" spans="1:9" ht="141.75">
      <c r="A221" s="976">
        <v>213</v>
      </c>
      <c r="B221" s="1069">
        <v>90.38000000000001</v>
      </c>
      <c r="C221" s="1070" t="s">
        <v>464</v>
      </c>
      <c r="D221" s="1071" t="s">
        <v>406</v>
      </c>
      <c r="E221" s="1071" t="s">
        <v>443</v>
      </c>
      <c r="F221" s="1002" t="s">
        <v>465</v>
      </c>
      <c r="G221" s="1072">
        <v>4923</v>
      </c>
      <c r="H221" s="1073" t="s">
        <v>455</v>
      </c>
      <c r="I221" s="1074">
        <f t="shared" si="17"/>
        <v>444940.74000000005</v>
      </c>
    </row>
    <row r="222" spans="1:9" ht="204.75">
      <c r="A222" s="976">
        <v>214</v>
      </c>
      <c r="B222" s="1069">
        <v>74.89</v>
      </c>
      <c r="C222" s="1070" t="s">
        <v>466</v>
      </c>
      <c r="D222" s="1071" t="s">
        <v>406</v>
      </c>
      <c r="E222" s="1071" t="s">
        <v>443</v>
      </c>
      <c r="F222" s="1002" t="s">
        <v>467</v>
      </c>
      <c r="G222" s="1072">
        <v>9675</v>
      </c>
      <c r="H222" s="1073" t="s">
        <v>455</v>
      </c>
      <c r="I222" s="1074">
        <f t="shared" si="17"/>
        <v>724560.75</v>
      </c>
    </row>
    <row r="223" spans="1:9" ht="94.5">
      <c r="A223" s="976">
        <v>215</v>
      </c>
      <c r="B223" s="1069">
        <v>21</v>
      </c>
      <c r="C223" s="1070" t="s">
        <v>468</v>
      </c>
      <c r="D223" s="1071" t="s">
        <v>406</v>
      </c>
      <c r="E223" s="1071" t="s">
        <v>443</v>
      </c>
      <c r="F223" s="1002" t="s">
        <v>469</v>
      </c>
      <c r="G223" s="1072">
        <v>13424</v>
      </c>
      <c r="H223" s="1073" t="s">
        <v>455</v>
      </c>
      <c r="I223" s="1074">
        <f t="shared" si="17"/>
        <v>281904</v>
      </c>
    </row>
    <row r="224" spans="1:9" ht="204.75">
      <c r="A224" s="976">
        <v>216</v>
      </c>
      <c r="B224" s="1069">
        <v>5.37</v>
      </c>
      <c r="C224" s="1070" t="s">
        <v>470</v>
      </c>
      <c r="D224" s="1071" t="s">
        <v>406</v>
      </c>
      <c r="E224" s="1071" t="s">
        <v>443</v>
      </c>
      <c r="F224" s="1002" t="s">
        <v>471</v>
      </c>
      <c r="G224" s="1072">
        <v>12546</v>
      </c>
      <c r="H224" s="1073" t="s">
        <v>455</v>
      </c>
      <c r="I224" s="1074">
        <f t="shared" si="17"/>
        <v>67372.02</v>
      </c>
    </row>
    <row r="225" spans="1:9" ht="94.5">
      <c r="A225" s="976">
        <v>217</v>
      </c>
      <c r="B225" s="1069">
        <v>18.400000000000002</v>
      </c>
      <c r="C225" s="1070" t="s">
        <v>472</v>
      </c>
      <c r="D225" s="1071" t="s">
        <v>406</v>
      </c>
      <c r="E225" s="1071" t="s">
        <v>443</v>
      </c>
      <c r="F225" s="1002" t="s">
        <v>473</v>
      </c>
      <c r="G225" s="1072">
        <v>12462</v>
      </c>
      <c r="H225" s="1073" t="s">
        <v>455</v>
      </c>
      <c r="I225" s="1074">
        <f t="shared" si="17"/>
        <v>229300.80000000002</v>
      </c>
    </row>
    <row r="226" spans="1:9" ht="220.5">
      <c r="A226" s="976">
        <v>218</v>
      </c>
      <c r="B226" s="1069">
        <v>1.82</v>
      </c>
      <c r="C226" s="1070" t="s">
        <v>474</v>
      </c>
      <c r="D226" s="1071" t="s">
        <v>406</v>
      </c>
      <c r="E226" s="1071" t="s">
        <v>443</v>
      </c>
      <c r="F226" s="1002" t="s">
        <v>475</v>
      </c>
      <c r="G226" s="1072">
        <v>13253</v>
      </c>
      <c r="H226" s="1073" t="s">
        <v>455</v>
      </c>
      <c r="I226" s="1074">
        <f t="shared" si="17"/>
        <v>24120.46</v>
      </c>
    </row>
    <row r="227" spans="1:9" ht="94.5">
      <c r="A227" s="976">
        <v>219</v>
      </c>
      <c r="B227" s="1069">
        <v>43.83</v>
      </c>
      <c r="C227" s="1070" t="s">
        <v>476</v>
      </c>
      <c r="D227" s="1071" t="s">
        <v>406</v>
      </c>
      <c r="E227" s="1071" t="s">
        <v>443</v>
      </c>
      <c r="F227" s="1002" t="s">
        <v>477</v>
      </c>
      <c r="G227" s="1072">
        <v>11050</v>
      </c>
      <c r="H227" s="1073" t="s">
        <v>455</v>
      </c>
      <c r="I227" s="1074">
        <f t="shared" si="17"/>
        <v>484321.5</v>
      </c>
    </row>
    <row r="228" spans="1:9" ht="78.75">
      <c r="A228" s="976">
        <v>220</v>
      </c>
      <c r="B228" s="1069">
        <v>17.5</v>
      </c>
      <c r="C228" s="1070" t="s">
        <v>478</v>
      </c>
      <c r="D228" s="1071" t="s">
        <v>406</v>
      </c>
      <c r="E228" s="1071" t="s">
        <v>443</v>
      </c>
      <c r="F228" s="1002" t="s">
        <v>479</v>
      </c>
      <c r="G228" s="1072">
        <v>75636</v>
      </c>
      <c r="H228" s="1073" t="s">
        <v>480</v>
      </c>
      <c r="I228" s="1074">
        <f t="shared" si="17"/>
        <v>1323630</v>
      </c>
    </row>
    <row r="229" spans="1:9" ht="78.75">
      <c r="A229" s="976">
        <v>221</v>
      </c>
      <c r="B229" s="1069">
        <v>232</v>
      </c>
      <c r="C229" s="1070" t="s">
        <v>481</v>
      </c>
      <c r="D229" s="1071" t="s">
        <v>406</v>
      </c>
      <c r="E229" s="1071" t="s">
        <v>443</v>
      </c>
      <c r="F229" s="1002" t="s">
        <v>482</v>
      </c>
      <c r="G229" s="1072">
        <v>5036</v>
      </c>
      <c r="H229" s="1073" t="s">
        <v>455</v>
      </c>
      <c r="I229" s="1074">
        <f t="shared" si="17"/>
        <v>1168352</v>
      </c>
    </row>
    <row r="230" spans="1:9" ht="63">
      <c r="A230" s="976">
        <v>222</v>
      </c>
      <c r="B230" s="1069">
        <v>80.460000000000008</v>
      </c>
      <c r="C230" s="1070" t="s">
        <v>483</v>
      </c>
      <c r="D230" s="1071" t="s">
        <v>406</v>
      </c>
      <c r="E230" s="1071" t="s">
        <v>443</v>
      </c>
      <c r="F230" s="1002" t="s">
        <v>484</v>
      </c>
      <c r="G230" s="1072">
        <v>124</v>
      </c>
      <c r="H230" s="1073" t="s">
        <v>485</v>
      </c>
      <c r="I230" s="1074">
        <f t="shared" si="17"/>
        <v>9977.0400000000009</v>
      </c>
    </row>
    <row r="231" spans="1:9" ht="94.5">
      <c r="A231" s="976">
        <v>223</v>
      </c>
      <c r="B231" s="1069">
        <v>95.54</v>
      </c>
      <c r="C231" s="1070" t="s">
        <v>486</v>
      </c>
      <c r="D231" s="1071" t="s">
        <v>406</v>
      </c>
      <c r="E231" s="1071" t="s">
        <v>443</v>
      </c>
      <c r="F231" s="1002" t="s">
        <v>407</v>
      </c>
      <c r="G231" s="1072">
        <v>8374</v>
      </c>
      <c r="H231" s="1073" t="s">
        <v>455</v>
      </c>
      <c r="I231" s="1074">
        <f t="shared" si="17"/>
        <v>800051.96000000008</v>
      </c>
    </row>
    <row r="232" spans="1:9" ht="63">
      <c r="A232" s="976">
        <v>224</v>
      </c>
      <c r="B232" s="1069">
        <v>372.29999999999995</v>
      </c>
      <c r="C232" s="1070" t="s">
        <v>487</v>
      </c>
      <c r="D232" s="1071" t="s">
        <v>406</v>
      </c>
      <c r="E232" s="1071" t="s">
        <v>443</v>
      </c>
      <c r="F232" s="1002" t="s">
        <v>488</v>
      </c>
      <c r="G232" s="1072">
        <v>493</v>
      </c>
      <c r="H232" s="1073" t="s">
        <v>455</v>
      </c>
      <c r="I232" s="1074">
        <f t="shared" si="17"/>
        <v>183543.89999999997</v>
      </c>
    </row>
    <row r="233" spans="1:9" ht="141.75">
      <c r="A233" s="976">
        <v>225</v>
      </c>
      <c r="B233" s="1069">
        <v>1738.39</v>
      </c>
      <c r="C233" s="1070" t="s">
        <v>489</v>
      </c>
      <c r="D233" s="1071" t="s">
        <v>406</v>
      </c>
      <c r="E233" s="1071" t="s">
        <v>443</v>
      </c>
      <c r="F233" s="1002" t="s">
        <v>490</v>
      </c>
      <c r="G233" s="1072">
        <v>560</v>
      </c>
      <c r="H233" s="1073" t="s">
        <v>485</v>
      </c>
      <c r="I233" s="1074">
        <f t="shared" si="17"/>
        <v>973498.4</v>
      </c>
    </row>
    <row r="234" spans="1:9" ht="157.5">
      <c r="A234" s="976">
        <v>226</v>
      </c>
      <c r="B234" s="1069">
        <v>266.18</v>
      </c>
      <c r="C234" s="1070" t="s">
        <v>491</v>
      </c>
      <c r="D234" s="1071" t="s">
        <v>406</v>
      </c>
      <c r="E234" s="1071" t="s">
        <v>443</v>
      </c>
      <c r="F234" s="1002" t="s">
        <v>492</v>
      </c>
      <c r="G234" s="1072">
        <v>582</v>
      </c>
      <c r="H234" s="1073" t="s">
        <v>485</v>
      </c>
      <c r="I234" s="1074">
        <f t="shared" si="17"/>
        <v>154916.76</v>
      </c>
    </row>
    <row r="235" spans="1:9" ht="157.5">
      <c r="A235" s="976">
        <v>227</v>
      </c>
      <c r="B235" s="1069">
        <v>86.69</v>
      </c>
      <c r="C235" s="1070" t="s">
        <v>493</v>
      </c>
      <c r="D235" s="1071" t="s">
        <v>406</v>
      </c>
      <c r="E235" s="1071" t="s">
        <v>443</v>
      </c>
      <c r="F235" s="1002" t="s">
        <v>494</v>
      </c>
      <c r="G235" s="1072">
        <v>3045</v>
      </c>
      <c r="H235" s="1073" t="s">
        <v>485</v>
      </c>
      <c r="I235" s="1074">
        <f t="shared" si="17"/>
        <v>263971.05</v>
      </c>
    </row>
    <row r="236" spans="1:9" ht="236.25">
      <c r="A236" s="976">
        <v>228</v>
      </c>
      <c r="B236" s="1069">
        <v>23.400000000000002</v>
      </c>
      <c r="C236" s="1070" t="s">
        <v>495</v>
      </c>
      <c r="D236" s="1071" t="s">
        <v>406</v>
      </c>
      <c r="E236" s="1071" t="s">
        <v>443</v>
      </c>
      <c r="F236" s="1002" t="s">
        <v>496</v>
      </c>
      <c r="G236" s="1072">
        <v>3623</v>
      </c>
      <c r="H236" s="1073" t="s">
        <v>485</v>
      </c>
      <c r="I236" s="1074">
        <f t="shared" si="17"/>
        <v>84778.200000000012</v>
      </c>
    </row>
    <row r="237" spans="1:9" ht="63">
      <c r="A237" s="976">
        <v>229</v>
      </c>
      <c r="B237" s="1069">
        <v>27.750000000000004</v>
      </c>
      <c r="C237" s="1070" t="s">
        <v>497</v>
      </c>
      <c r="D237" s="1071" t="s">
        <v>406</v>
      </c>
      <c r="E237" s="1071" t="s">
        <v>443</v>
      </c>
      <c r="F237" s="1002" t="s">
        <v>498</v>
      </c>
      <c r="G237" s="1072">
        <v>2990</v>
      </c>
      <c r="H237" s="1073" t="s">
        <v>499</v>
      </c>
      <c r="I237" s="1074">
        <f t="shared" si="17"/>
        <v>82972.500000000015</v>
      </c>
    </row>
    <row r="238" spans="1:9" ht="173.25">
      <c r="A238" s="976">
        <v>230</v>
      </c>
      <c r="B238" s="1069">
        <v>8.6999999999999993</v>
      </c>
      <c r="C238" s="1070" t="s">
        <v>500</v>
      </c>
      <c r="D238" s="1071" t="s">
        <v>406</v>
      </c>
      <c r="E238" s="1071" t="s">
        <v>443</v>
      </c>
      <c r="F238" s="1002" t="s">
        <v>501</v>
      </c>
      <c r="G238" s="1072">
        <v>4017</v>
      </c>
      <c r="H238" s="1073" t="s">
        <v>485</v>
      </c>
      <c r="I238" s="1074">
        <f t="shared" si="17"/>
        <v>34947.899999999994</v>
      </c>
    </row>
    <row r="239" spans="1:9" ht="63">
      <c r="A239" s="976">
        <v>231</v>
      </c>
      <c r="B239" s="1069">
        <v>3.8499999999999996</v>
      </c>
      <c r="C239" s="1070" t="s">
        <v>502</v>
      </c>
      <c r="D239" s="1071" t="s">
        <v>406</v>
      </c>
      <c r="E239" s="1071" t="s">
        <v>443</v>
      </c>
      <c r="F239" s="1002" t="s">
        <v>503</v>
      </c>
      <c r="G239" s="1072">
        <v>4371</v>
      </c>
      <c r="H239" s="1073" t="s">
        <v>485</v>
      </c>
      <c r="I239" s="1074">
        <f t="shared" si="17"/>
        <v>16828.349999999999</v>
      </c>
    </row>
    <row r="240" spans="1:9" ht="141.75">
      <c r="A240" s="976">
        <v>232</v>
      </c>
      <c r="B240" s="1069">
        <v>3.2</v>
      </c>
      <c r="C240" s="1070" t="s">
        <v>504</v>
      </c>
      <c r="D240" s="1071" t="s">
        <v>406</v>
      </c>
      <c r="E240" s="1071" t="s">
        <v>443</v>
      </c>
      <c r="F240" s="1002" t="s">
        <v>505</v>
      </c>
      <c r="G240" s="1072">
        <v>914</v>
      </c>
      <c r="H240" s="1073" t="s">
        <v>485</v>
      </c>
      <c r="I240" s="1074">
        <f t="shared" si="17"/>
        <v>2924.8</v>
      </c>
    </row>
    <row r="241" spans="1:9" ht="141.75">
      <c r="A241" s="976">
        <v>233</v>
      </c>
      <c r="B241" s="1069">
        <v>224.7</v>
      </c>
      <c r="C241" s="1070" t="s">
        <v>506</v>
      </c>
      <c r="D241" s="1071" t="s">
        <v>406</v>
      </c>
      <c r="E241" s="1071" t="s">
        <v>443</v>
      </c>
      <c r="F241" s="1002" t="s">
        <v>507</v>
      </c>
      <c r="G241" s="1072">
        <v>785</v>
      </c>
      <c r="H241" s="1073" t="s">
        <v>485</v>
      </c>
      <c r="I241" s="1074">
        <f t="shared" si="17"/>
        <v>176389.5</v>
      </c>
    </row>
    <row r="242" spans="1:9" ht="157.5">
      <c r="A242" s="976">
        <v>234</v>
      </c>
      <c r="B242" s="1069">
        <v>12.459999999999999</v>
      </c>
      <c r="C242" s="1070" t="s">
        <v>508</v>
      </c>
      <c r="D242" s="1071" t="s">
        <v>406</v>
      </c>
      <c r="E242" s="1071" t="s">
        <v>443</v>
      </c>
      <c r="F242" s="1002" t="s">
        <v>509</v>
      </c>
      <c r="G242" s="1072">
        <v>882</v>
      </c>
      <c r="H242" s="1073" t="s">
        <v>485</v>
      </c>
      <c r="I242" s="1074">
        <f t="shared" si="17"/>
        <v>10989.72</v>
      </c>
    </row>
    <row r="243" spans="1:9" ht="173.25">
      <c r="A243" s="976">
        <v>235</v>
      </c>
      <c r="B243" s="1069">
        <v>21.580000000000002</v>
      </c>
      <c r="C243" s="1070" t="s">
        <v>510</v>
      </c>
      <c r="D243" s="1071" t="s">
        <v>406</v>
      </c>
      <c r="E243" s="1071" t="s">
        <v>443</v>
      </c>
      <c r="F243" s="1002" t="s">
        <v>511</v>
      </c>
      <c r="G243" s="1072">
        <v>875</v>
      </c>
      <c r="H243" s="1073" t="s">
        <v>485</v>
      </c>
      <c r="I243" s="1074">
        <f t="shared" si="17"/>
        <v>18882.5</v>
      </c>
    </row>
    <row r="244" spans="1:9" ht="157.5">
      <c r="A244" s="976">
        <v>236</v>
      </c>
      <c r="B244" s="1069">
        <v>582.17999999999995</v>
      </c>
      <c r="C244" s="1070" t="s">
        <v>512</v>
      </c>
      <c r="D244" s="1071" t="s">
        <v>406</v>
      </c>
      <c r="E244" s="1071" t="s">
        <v>443</v>
      </c>
      <c r="F244" s="1002" t="s">
        <v>513</v>
      </c>
      <c r="G244" s="1072">
        <v>146</v>
      </c>
      <c r="H244" s="1073" t="s">
        <v>485</v>
      </c>
      <c r="I244" s="1074">
        <f t="shared" si="17"/>
        <v>84998.28</v>
      </c>
    </row>
    <row r="245" spans="1:9" ht="157.5">
      <c r="A245" s="976">
        <v>237</v>
      </c>
      <c r="B245" s="1069">
        <v>1501.22</v>
      </c>
      <c r="C245" s="1070" t="s">
        <v>514</v>
      </c>
      <c r="D245" s="1071" t="s">
        <v>406</v>
      </c>
      <c r="E245" s="1071" t="s">
        <v>443</v>
      </c>
      <c r="F245" s="1002" t="s">
        <v>515</v>
      </c>
      <c r="G245" s="1072">
        <v>154</v>
      </c>
      <c r="H245" s="1073" t="s">
        <v>485</v>
      </c>
      <c r="I245" s="1074">
        <f t="shared" si="17"/>
        <v>231187.88</v>
      </c>
    </row>
    <row r="246" spans="1:9" ht="94.5">
      <c r="A246" s="976">
        <v>238</v>
      </c>
      <c r="B246" s="1069">
        <v>9.59</v>
      </c>
      <c r="C246" s="1070" t="s">
        <v>516</v>
      </c>
      <c r="D246" s="1071" t="s">
        <v>406</v>
      </c>
      <c r="E246" s="1071" t="s">
        <v>443</v>
      </c>
      <c r="F246" s="1002" t="s">
        <v>517</v>
      </c>
      <c r="G246" s="1072">
        <v>6162</v>
      </c>
      <c r="H246" s="1073" t="s">
        <v>485</v>
      </c>
      <c r="I246" s="1074">
        <f t="shared" si="17"/>
        <v>59093.58</v>
      </c>
    </row>
    <row r="247" spans="1:9" ht="110.25">
      <c r="A247" s="976">
        <v>239</v>
      </c>
      <c r="B247" s="1069">
        <v>25.22</v>
      </c>
      <c r="C247" s="1070" t="s">
        <v>518</v>
      </c>
      <c r="D247" s="1071" t="s">
        <v>406</v>
      </c>
      <c r="E247" s="1071" t="s">
        <v>443</v>
      </c>
      <c r="F247" s="1002" t="s">
        <v>519</v>
      </c>
      <c r="G247" s="1072">
        <v>6292</v>
      </c>
      <c r="H247" s="1073" t="s">
        <v>455</v>
      </c>
      <c r="I247" s="1074">
        <f t="shared" si="17"/>
        <v>158684.24</v>
      </c>
    </row>
    <row r="248" spans="1:9" ht="110.25">
      <c r="A248" s="976">
        <v>240</v>
      </c>
      <c r="B248" s="1069">
        <v>35.56</v>
      </c>
      <c r="C248" s="1070" t="s">
        <v>520</v>
      </c>
      <c r="D248" s="1071" t="s">
        <v>406</v>
      </c>
      <c r="E248" s="1071" t="s">
        <v>443</v>
      </c>
      <c r="F248" s="1002" t="s">
        <v>521</v>
      </c>
      <c r="G248" s="1072">
        <v>5213</v>
      </c>
      <c r="H248" s="1073" t="s">
        <v>455</v>
      </c>
      <c r="I248" s="1074">
        <f t="shared" si="17"/>
        <v>185374.28</v>
      </c>
    </row>
    <row r="249" spans="1:9" ht="47.25">
      <c r="A249" s="976">
        <v>241</v>
      </c>
      <c r="B249" s="1069">
        <v>2491</v>
      </c>
      <c r="C249" s="1070" t="s">
        <v>522</v>
      </c>
      <c r="D249" s="1071" t="s">
        <v>406</v>
      </c>
      <c r="E249" s="1071" t="s">
        <v>443</v>
      </c>
      <c r="F249" s="1002" t="s">
        <v>523</v>
      </c>
      <c r="G249" s="1072">
        <v>128</v>
      </c>
      <c r="H249" s="1073" t="s">
        <v>524</v>
      </c>
      <c r="I249" s="1074">
        <f t="shared" si="17"/>
        <v>318848</v>
      </c>
    </row>
    <row r="250" spans="1:9" ht="63">
      <c r="A250" s="976">
        <v>242</v>
      </c>
      <c r="B250" s="1069">
        <v>355</v>
      </c>
      <c r="C250" s="1070" t="s">
        <v>525</v>
      </c>
      <c r="D250" s="1071" t="s">
        <v>406</v>
      </c>
      <c r="E250" s="1071" t="s">
        <v>443</v>
      </c>
      <c r="F250" s="1002" t="s">
        <v>526</v>
      </c>
      <c r="G250" s="1072">
        <v>108</v>
      </c>
      <c r="H250" s="1073" t="s">
        <v>459</v>
      </c>
      <c r="I250" s="1074">
        <f t="shared" si="17"/>
        <v>38340</v>
      </c>
    </row>
    <row r="251" spans="1:9" ht="94.5">
      <c r="A251" s="976">
        <v>243</v>
      </c>
      <c r="B251" s="1069">
        <v>1</v>
      </c>
      <c r="C251" s="1070" t="s">
        <v>527</v>
      </c>
      <c r="D251" s="1071" t="s">
        <v>406</v>
      </c>
      <c r="E251" s="1071" t="s">
        <v>443</v>
      </c>
      <c r="F251" s="1002" t="s">
        <v>528</v>
      </c>
      <c r="G251" s="1072">
        <v>11353</v>
      </c>
      <c r="H251" s="1073" t="s">
        <v>18</v>
      </c>
      <c r="I251" s="1074">
        <f t="shared" si="17"/>
        <v>11353</v>
      </c>
    </row>
    <row r="252" spans="1:9" ht="63">
      <c r="A252" s="976">
        <v>244</v>
      </c>
      <c r="B252" s="1069">
        <v>8</v>
      </c>
      <c r="C252" s="1070" t="s">
        <v>529</v>
      </c>
      <c r="D252" s="1071" t="s">
        <v>406</v>
      </c>
      <c r="E252" s="1071" t="s">
        <v>443</v>
      </c>
      <c r="F252" s="1002" t="s">
        <v>530</v>
      </c>
      <c r="G252" s="1072">
        <v>166</v>
      </c>
      <c r="H252" s="1073" t="s">
        <v>18</v>
      </c>
      <c r="I252" s="1074">
        <f t="shared" si="17"/>
        <v>1328</v>
      </c>
    </row>
    <row r="253" spans="1:9" ht="94.5">
      <c r="A253" s="976">
        <v>245</v>
      </c>
      <c r="B253" s="1069">
        <v>2</v>
      </c>
      <c r="C253" s="1070" t="s">
        <v>531</v>
      </c>
      <c r="D253" s="1071" t="s">
        <v>406</v>
      </c>
      <c r="E253" s="1071" t="s">
        <v>443</v>
      </c>
      <c r="F253" s="1002" t="s">
        <v>532</v>
      </c>
      <c r="G253" s="1072">
        <v>449</v>
      </c>
      <c r="H253" s="1073" t="s">
        <v>18</v>
      </c>
      <c r="I253" s="1074">
        <f t="shared" si="17"/>
        <v>898</v>
      </c>
    </row>
    <row r="254" spans="1:9" ht="110.25">
      <c r="A254" s="976">
        <v>246</v>
      </c>
      <c r="B254" s="1069">
        <v>64</v>
      </c>
      <c r="C254" s="1070" t="s">
        <v>533</v>
      </c>
      <c r="D254" s="1071" t="s">
        <v>406</v>
      </c>
      <c r="E254" s="1071" t="s">
        <v>443</v>
      </c>
      <c r="F254" s="1002" t="s">
        <v>534</v>
      </c>
      <c r="G254" s="1072">
        <v>676</v>
      </c>
      <c r="H254" s="1073" t="s">
        <v>18</v>
      </c>
      <c r="I254" s="1074">
        <f t="shared" si="17"/>
        <v>43264</v>
      </c>
    </row>
    <row r="255" spans="1:9" ht="63">
      <c r="A255" s="976">
        <v>247</v>
      </c>
      <c r="B255" s="1069">
        <v>24</v>
      </c>
      <c r="C255" s="1070" t="s">
        <v>535</v>
      </c>
      <c r="D255" s="1071" t="s">
        <v>406</v>
      </c>
      <c r="E255" s="1071" t="s">
        <v>443</v>
      </c>
      <c r="F255" s="1002" t="s">
        <v>536</v>
      </c>
      <c r="G255" s="1072">
        <v>148</v>
      </c>
      <c r="H255" s="1073" t="s">
        <v>18</v>
      </c>
      <c r="I255" s="1074">
        <f t="shared" si="17"/>
        <v>3552</v>
      </c>
    </row>
    <row r="256" spans="1:9" ht="47.25">
      <c r="A256" s="976">
        <v>248</v>
      </c>
      <c r="B256" s="1069">
        <v>1</v>
      </c>
      <c r="C256" s="1070" t="s">
        <v>537</v>
      </c>
      <c r="D256" s="1071" t="s">
        <v>406</v>
      </c>
      <c r="E256" s="1071" t="s">
        <v>443</v>
      </c>
      <c r="F256" s="1002" t="s">
        <v>538</v>
      </c>
      <c r="G256" s="1072">
        <v>2192</v>
      </c>
      <c r="H256" s="1073" t="s">
        <v>18</v>
      </c>
      <c r="I256" s="1074">
        <f t="shared" si="17"/>
        <v>2192</v>
      </c>
    </row>
    <row r="257" spans="1:9" ht="47.25">
      <c r="A257" s="976">
        <v>249</v>
      </c>
      <c r="B257" s="1069">
        <v>185</v>
      </c>
      <c r="C257" s="1070" t="s">
        <v>539</v>
      </c>
      <c r="D257" s="1071" t="s">
        <v>406</v>
      </c>
      <c r="E257" s="1071" t="s">
        <v>443</v>
      </c>
      <c r="F257" s="1002" t="s">
        <v>540</v>
      </c>
      <c r="G257" s="1072">
        <v>75</v>
      </c>
      <c r="H257" s="1073" t="s">
        <v>86</v>
      </c>
      <c r="I257" s="1074">
        <f t="shared" si="17"/>
        <v>13875</v>
      </c>
    </row>
    <row r="258" spans="1:9" ht="47.25">
      <c r="A258" s="976">
        <v>250</v>
      </c>
      <c r="B258" s="1069">
        <v>310</v>
      </c>
      <c r="C258" s="1070" t="s">
        <v>541</v>
      </c>
      <c r="D258" s="1071" t="s">
        <v>406</v>
      </c>
      <c r="E258" s="1071" t="s">
        <v>443</v>
      </c>
      <c r="F258" s="1002" t="s">
        <v>542</v>
      </c>
      <c r="G258" s="1072">
        <v>103</v>
      </c>
      <c r="H258" s="1073" t="s">
        <v>86</v>
      </c>
      <c r="I258" s="1074">
        <f t="shared" si="17"/>
        <v>31930</v>
      </c>
    </row>
    <row r="259" spans="1:9" ht="63">
      <c r="A259" s="976">
        <v>251</v>
      </c>
      <c r="B259" s="1069">
        <v>14</v>
      </c>
      <c r="C259" s="1070" t="s">
        <v>543</v>
      </c>
      <c r="D259" s="1071" t="s">
        <v>406</v>
      </c>
      <c r="E259" s="1071" t="s">
        <v>443</v>
      </c>
      <c r="F259" s="1002" t="s">
        <v>544</v>
      </c>
      <c r="G259" s="1072">
        <v>141</v>
      </c>
      <c r="H259" s="1073" t="s">
        <v>18</v>
      </c>
      <c r="I259" s="1074">
        <f t="shared" si="17"/>
        <v>1974</v>
      </c>
    </row>
    <row r="260" spans="1:9" ht="47.25">
      <c r="A260" s="976">
        <v>252</v>
      </c>
      <c r="B260" s="1069">
        <v>12</v>
      </c>
      <c r="C260" s="1070" t="s">
        <v>545</v>
      </c>
      <c r="D260" s="1071" t="s">
        <v>406</v>
      </c>
      <c r="E260" s="1071" t="s">
        <v>443</v>
      </c>
      <c r="F260" s="1002" t="s">
        <v>546</v>
      </c>
      <c r="G260" s="1072">
        <v>2277</v>
      </c>
      <c r="H260" s="1073" t="s">
        <v>18</v>
      </c>
      <c r="I260" s="1074">
        <f t="shared" si="17"/>
        <v>27324</v>
      </c>
    </row>
    <row r="261" spans="1:9" ht="47.25">
      <c r="A261" s="976">
        <v>253</v>
      </c>
      <c r="B261" s="1069">
        <v>12</v>
      </c>
      <c r="C261" s="1070" t="s">
        <v>547</v>
      </c>
      <c r="D261" s="1071" t="s">
        <v>406</v>
      </c>
      <c r="E261" s="1071" t="s">
        <v>443</v>
      </c>
      <c r="F261" s="1002" t="s">
        <v>548</v>
      </c>
      <c r="G261" s="1072">
        <v>589</v>
      </c>
      <c r="H261" s="1073" t="s">
        <v>18</v>
      </c>
      <c r="I261" s="1074">
        <f t="shared" si="17"/>
        <v>7068</v>
      </c>
    </row>
    <row r="262" spans="1:9" ht="63">
      <c r="A262" s="976">
        <v>254</v>
      </c>
      <c r="B262" s="1075">
        <v>10</v>
      </c>
      <c r="C262" s="1076" t="s">
        <v>549</v>
      </c>
      <c r="D262" s="1077" t="s">
        <v>406</v>
      </c>
      <c r="E262" s="1077" t="s">
        <v>443</v>
      </c>
      <c r="F262" s="1078" t="s">
        <v>550</v>
      </c>
      <c r="G262" s="1079">
        <v>3887</v>
      </c>
      <c r="H262" s="1080" t="s">
        <v>18</v>
      </c>
      <c r="I262" s="1081">
        <f t="shared" si="17"/>
        <v>38870</v>
      </c>
    </row>
    <row r="263" spans="1:9" ht="110.25">
      <c r="A263" s="976">
        <v>255</v>
      </c>
      <c r="B263" s="1069">
        <v>1</v>
      </c>
      <c r="C263" s="1070" t="s">
        <v>551</v>
      </c>
      <c r="D263" s="1071" t="s">
        <v>406</v>
      </c>
      <c r="E263" s="1071" t="s">
        <v>443</v>
      </c>
      <c r="F263" s="1002" t="s">
        <v>552</v>
      </c>
      <c r="G263" s="1072">
        <v>5345</v>
      </c>
      <c r="H263" s="1073" t="s">
        <v>18</v>
      </c>
      <c r="I263" s="1074">
        <f t="shared" si="17"/>
        <v>5345</v>
      </c>
    </row>
    <row r="264" spans="1:9">
      <c r="A264" s="976">
        <v>256</v>
      </c>
      <c r="B264" s="1069">
        <v>14</v>
      </c>
      <c r="C264" s="1082" t="s">
        <v>553</v>
      </c>
      <c r="D264" s="1071" t="s">
        <v>406</v>
      </c>
      <c r="E264" s="1071" t="s">
        <v>443</v>
      </c>
      <c r="F264" s="1083" t="s">
        <v>554</v>
      </c>
      <c r="G264" s="1072">
        <v>582</v>
      </c>
      <c r="H264" s="1073" t="s">
        <v>18</v>
      </c>
      <c r="I264" s="1074">
        <f t="shared" si="17"/>
        <v>8148</v>
      </c>
    </row>
    <row r="265" spans="1:9" ht="94.5">
      <c r="A265" s="976">
        <v>257</v>
      </c>
      <c r="B265" s="1069">
        <v>30</v>
      </c>
      <c r="C265" s="1070" t="s">
        <v>555</v>
      </c>
      <c r="D265" s="1071" t="s">
        <v>406</v>
      </c>
      <c r="E265" s="1071" t="s">
        <v>443</v>
      </c>
      <c r="F265" s="1002" t="s">
        <v>556</v>
      </c>
      <c r="G265" s="1072">
        <v>755</v>
      </c>
      <c r="H265" s="1073" t="s">
        <v>86</v>
      </c>
      <c r="I265" s="1074">
        <f t="shared" si="17"/>
        <v>22650</v>
      </c>
    </row>
    <row r="266" spans="1:9" ht="63">
      <c r="A266" s="976">
        <v>258</v>
      </c>
      <c r="B266" s="1069">
        <v>1</v>
      </c>
      <c r="C266" s="1070" t="s">
        <v>557</v>
      </c>
      <c r="D266" s="1071" t="s">
        <v>406</v>
      </c>
      <c r="E266" s="1071" t="s">
        <v>443</v>
      </c>
      <c r="F266" s="1002" t="s">
        <v>558</v>
      </c>
      <c r="G266" s="1072">
        <v>8766</v>
      </c>
      <c r="H266" s="1073" t="s">
        <v>18</v>
      </c>
      <c r="I266" s="1074">
        <f t="shared" si="17"/>
        <v>8766</v>
      </c>
    </row>
    <row r="267" spans="1:9" ht="47.25">
      <c r="A267" s="976">
        <v>259</v>
      </c>
      <c r="B267" s="1069">
        <v>2</v>
      </c>
      <c r="C267" s="1070" t="s">
        <v>559</v>
      </c>
      <c r="D267" s="1071" t="s">
        <v>406</v>
      </c>
      <c r="E267" s="1071" t="s">
        <v>443</v>
      </c>
      <c r="F267" s="1002" t="s">
        <v>560</v>
      </c>
      <c r="G267" s="1072">
        <v>128</v>
      </c>
      <c r="H267" s="1073" t="s">
        <v>18</v>
      </c>
      <c r="I267" s="1074">
        <f t="shared" si="17"/>
        <v>256</v>
      </c>
    </row>
    <row r="268" spans="1:9" ht="47.25">
      <c r="A268" s="976">
        <v>260</v>
      </c>
      <c r="B268" s="1069">
        <v>2</v>
      </c>
      <c r="C268" s="1070" t="s">
        <v>561</v>
      </c>
      <c r="D268" s="1071" t="s">
        <v>406</v>
      </c>
      <c r="E268" s="1071" t="s">
        <v>443</v>
      </c>
      <c r="F268" s="1002" t="s">
        <v>562</v>
      </c>
      <c r="G268" s="1072">
        <v>100</v>
      </c>
      <c r="H268" s="1073" t="s">
        <v>18</v>
      </c>
      <c r="I268" s="1074">
        <f t="shared" si="17"/>
        <v>200</v>
      </c>
    </row>
    <row r="269" spans="1:9" ht="47.25">
      <c r="A269" s="976">
        <v>261</v>
      </c>
      <c r="B269" s="1069">
        <v>12</v>
      </c>
      <c r="C269" s="1070" t="s">
        <v>563</v>
      </c>
      <c r="D269" s="1071" t="s">
        <v>406</v>
      </c>
      <c r="E269" s="1071" t="s">
        <v>443</v>
      </c>
      <c r="F269" s="1002" t="s">
        <v>564</v>
      </c>
      <c r="G269" s="1072">
        <v>462</v>
      </c>
      <c r="H269" s="1073" t="s">
        <v>86</v>
      </c>
      <c r="I269" s="1074">
        <f t="shared" si="17"/>
        <v>5544</v>
      </c>
    </row>
    <row r="270" spans="1:9" ht="47.25">
      <c r="A270" s="976">
        <v>262</v>
      </c>
      <c r="B270" s="1069">
        <v>20</v>
      </c>
      <c r="C270" s="1070" t="s">
        <v>565</v>
      </c>
      <c r="D270" s="1071" t="s">
        <v>406</v>
      </c>
      <c r="E270" s="1071" t="s">
        <v>443</v>
      </c>
      <c r="F270" s="1002" t="s">
        <v>566</v>
      </c>
      <c r="G270" s="1072">
        <v>410</v>
      </c>
      <c r="H270" s="1073" t="s">
        <v>86</v>
      </c>
      <c r="I270" s="1074">
        <f t="shared" si="17"/>
        <v>8200</v>
      </c>
    </row>
    <row r="271" spans="1:9" ht="78.75">
      <c r="A271" s="976">
        <v>263</v>
      </c>
      <c r="B271" s="1069">
        <v>2</v>
      </c>
      <c r="C271" s="1070" t="s">
        <v>567</v>
      </c>
      <c r="D271" s="1071" t="s">
        <v>406</v>
      </c>
      <c r="E271" s="1071" t="s">
        <v>443</v>
      </c>
      <c r="F271" s="1002" t="s">
        <v>568</v>
      </c>
      <c r="G271" s="1072">
        <v>767</v>
      </c>
      <c r="H271" s="1073" t="s">
        <v>18</v>
      </c>
      <c r="I271" s="1074">
        <f t="shared" si="17"/>
        <v>1534</v>
      </c>
    </row>
    <row r="272" spans="1:9" ht="47.25">
      <c r="A272" s="976">
        <v>264</v>
      </c>
      <c r="B272" s="1069">
        <v>1</v>
      </c>
      <c r="C272" s="1070" t="s">
        <v>569</v>
      </c>
      <c r="D272" s="1071" t="s">
        <v>406</v>
      </c>
      <c r="E272" s="1071" t="s">
        <v>443</v>
      </c>
      <c r="F272" s="1002" t="s">
        <v>570</v>
      </c>
      <c r="G272" s="1072">
        <v>2228</v>
      </c>
      <c r="H272" s="1073" t="s">
        <v>18</v>
      </c>
      <c r="I272" s="1074">
        <f t="shared" si="17"/>
        <v>2228</v>
      </c>
    </row>
    <row r="273" spans="1:9" ht="47.25">
      <c r="A273" s="976">
        <v>265</v>
      </c>
      <c r="B273" s="1069">
        <v>1</v>
      </c>
      <c r="C273" s="1070" t="s">
        <v>571</v>
      </c>
      <c r="D273" s="1071" t="s">
        <v>406</v>
      </c>
      <c r="E273" s="1071" t="s">
        <v>443</v>
      </c>
      <c r="F273" s="1002" t="s">
        <v>572</v>
      </c>
      <c r="G273" s="1072">
        <v>1324</v>
      </c>
      <c r="H273" s="1073" t="s">
        <v>18</v>
      </c>
      <c r="I273" s="1074">
        <f t="shared" si="17"/>
        <v>1324</v>
      </c>
    </row>
    <row r="274" spans="1:9" ht="31.5">
      <c r="A274" s="976">
        <v>266</v>
      </c>
      <c r="B274" s="1069">
        <v>2</v>
      </c>
      <c r="C274" s="1070" t="s">
        <v>573</v>
      </c>
      <c r="D274" s="1071" t="s">
        <v>406</v>
      </c>
      <c r="E274" s="1071" t="s">
        <v>443</v>
      </c>
      <c r="F274" s="1002" t="s">
        <v>574</v>
      </c>
      <c r="G274" s="1072">
        <v>721</v>
      </c>
      <c r="H274" s="1073" t="s">
        <v>18</v>
      </c>
      <c r="I274" s="1074">
        <f t="shared" si="17"/>
        <v>1442</v>
      </c>
    </row>
    <row r="275" spans="1:9" ht="31.5">
      <c r="A275" s="976">
        <v>267</v>
      </c>
      <c r="B275" s="1069">
        <v>4</v>
      </c>
      <c r="C275" s="1070" t="s">
        <v>575</v>
      </c>
      <c r="D275" s="1071" t="s">
        <v>406</v>
      </c>
      <c r="E275" s="1071" t="s">
        <v>443</v>
      </c>
      <c r="F275" s="1002" t="s">
        <v>576</v>
      </c>
      <c r="G275" s="1072">
        <v>298</v>
      </c>
      <c r="H275" s="1073" t="s">
        <v>18</v>
      </c>
      <c r="I275" s="1074">
        <f t="shared" si="17"/>
        <v>1192</v>
      </c>
    </row>
    <row r="276" spans="1:9" ht="141.75">
      <c r="A276" s="976">
        <v>268</v>
      </c>
      <c r="B276" s="1069">
        <v>1</v>
      </c>
      <c r="C276" s="1070" t="s">
        <v>577</v>
      </c>
      <c r="D276" s="1071" t="s">
        <v>406</v>
      </c>
      <c r="E276" s="1071" t="s">
        <v>443</v>
      </c>
      <c r="F276" s="1002" t="s">
        <v>578</v>
      </c>
      <c r="G276" s="1072">
        <v>1717</v>
      </c>
      <c r="H276" s="1073" t="s">
        <v>18</v>
      </c>
      <c r="I276" s="1074">
        <f t="shared" si="17"/>
        <v>1717</v>
      </c>
    </row>
    <row r="277" spans="1:9" ht="31.5">
      <c r="A277" s="976">
        <v>269</v>
      </c>
      <c r="B277" s="1069">
        <v>2</v>
      </c>
      <c r="C277" s="1070" t="s">
        <v>579</v>
      </c>
      <c r="D277" s="1071" t="s">
        <v>406</v>
      </c>
      <c r="E277" s="1071" t="s">
        <v>443</v>
      </c>
      <c r="F277" s="1002" t="s">
        <v>580</v>
      </c>
      <c r="G277" s="1072">
        <v>309</v>
      </c>
      <c r="H277" s="1073" t="s">
        <v>18</v>
      </c>
      <c r="I277" s="1074">
        <f t="shared" ref="I277:I306" si="18">G277*B277</f>
        <v>618</v>
      </c>
    </row>
    <row r="278" spans="1:9" ht="47.25">
      <c r="A278" s="976">
        <v>270</v>
      </c>
      <c r="B278" s="1069">
        <v>2</v>
      </c>
      <c r="C278" s="1070" t="s">
        <v>581</v>
      </c>
      <c r="D278" s="1071" t="s">
        <v>406</v>
      </c>
      <c r="E278" s="1071" t="s">
        <v>443</v>
      </c>
      <c r="F278" s="1002" t="s">
        <v>582</v>
      </c>
      <c r="G278" s="1072">
        <v>134</v>
      </c>
      <c r="H278" s="1073" t="s">
        <v>18</v>
      </c>
      <c r="I278" s="1074">
        <f t="shared" si="18"/>
        <v>268</v>
      </c>
    </row>
    <row r="279" spans="1:9" ht="47.25">
      <c r="A279" s="976">
        <v>271</v>
      </c>
      <c r="B279" s="1069">
        <v>1</v>
      </c>
      <c r="C279" s="1070" t="s">
        <v>583</v>
      </c>
      <c r="D279" s="1071" t="s">
        <v>406</v>
      </c>
      <c r="E279" s="1071" t="s">
        <v>443</v>
      </c>
      <c r="F279" s="1002" t="s">
        <v>584</v>
      </c>
      <c r="G279" s="1072">
        <v>2032</v>
      </c>
      <c r="H279" s="1073" t="s">
        <v>18</v>
      </c>
      <c r="I279" s="1074">
        <f t="shared" si="18"/>
        <v>2032</v>
      </c>
    </row>
    <row r="280" spans="1:9" ht="94.5">
      <c r="A280" s="976">
        <v>272</v>
      </c>
      <c r="B280" s="1069">
        <v>1000</v>
      </c>
      <c r="C280" s="1070" t="s">
        <v>585</v>
      </c>
      <c r="D280" s="1071" t="s">
        <v>406</v>
      </c>
      <c r="E280" s="1071" t="s">
        <v>443</v>
      </c>
      <c r="F280" s="1002" t="s">
        <v>586</v>
      </c>
      <c r="G280" s="1072">
        <v>10</v>
      </c>
      <c r="H280" s="1073" t="s">
        <v>587</v>
      </c>
      <c r="I280" s="1074">
        <f t="shared" si="18"/>
        <v>10000</v>
      </c>
    </row>
    <row r="281" spans="1:9" ht="47.25">
      <c r="A281" s="976">
        <v>273</v>
      </c>
      <c r="B281" s="1069">
        <v>2</v>
      </c>
      <c r="C281" s="1070" t="s">
        <v>588</v>
      </c>
      <c r="D281" s="1071" t="s">
        <v>406</v>
      </c>
      <c r="E281" s="1071" t="s">
        <v>443</v>
      </c>
      <c r="F281" s="1002" t="s">
        <v>589</v>
      </c>
      <c r="G281" s="1072">
        <v>33</v>
      </c>
      <c r="H281" s="1073" t="s">
        <v>18</v>
      </c>
      <c r="I281" s="1074">
        <f t="shared" si="18"/>
        <v>66</v>
      </c>
    </row>
    <row r="282" spans="1:9" ht="126">
      <c r="A282" s="976">
        <v>274</v>
      </c>
      <c r="B282" s="1069">
        <v>20</v>
      </c>
      <c r="C282" s="1070" t="s">
        <v>590</v>
      </c>
      <c r="D282" s="1071" t="s">
        <v>406</v>
      </c>
      <c r="E282" s="1071" t="s">
        <v>443</v>
      </c>
      <c r="F282" s="1002" t="s">
        <v>591</v>
      </c>
      <c r="G282" s="1072">
        <v>239</v>
      </c>
      <c r="H282" s="1073" t="s">
        <v>86</v>
      </c>
      <c r="I282" s="1074">
        <f t="shared" si="18"/>
        <v>4780</v>
      </c>
    </row>
    <row r="283" spans="1:9" ht="126">
      <c r="A283" s="976">
        <v>275</v>
      </c>
      <c r="B283" s="1069">
        <v>50</v>
      </c>
      <c r="C283" s="1070" t="s">
        <v>592</v>
      </c>
      <c r="D283" s="1071" t="s">
        <v>406</v>
      </c>
      <c r="E283" s="1071" t="s">
        <v>443</v>
      </c>
      <c r="F283" s="1002" t="s">
        <v>413</v>
      </c>
      <c r="G283" s="1072">
        <v>313</v>
      </c>
      <c r="H283" s="1073" t="s">
        <v>86</v>
      </c>
      <c r="I283" s="1074">
        <f t="shared" si="18"/>
        <v>15650</v>
      </c>
    </row>
    <row r="284" spans="1:9" ht="126">
      <c r="A284" s="976">
        <v>276</v>
      </c>
      <c r="B284" s="1069">
        <v>40</v>
      </c>
      <c r="C284" s="1070" t="s">
        <v>593</v>
      </c>
      <c r="D284" s="1071" t="s">
        <v>406</v>
      </c>
      <c r="E284" s="1071" t="s">
        <v>443</v>
      </c>
      <c r="F284" s="1002" t="s">
        <v>594</v>
      </c>
      <c r="G284" s="1072">
        <v>410</v>
      </c>
      <c r="H284" s="1073" t="s">
        <v>86</v>
      </c>
      <c r="I284" s="1074">
        <f t="shared" si="18"/>
        <v>16400</v>
      </c>
    </row>
    <row r="285" spans="1:9" ht="47.25">
      <c r="A285" s="976">
        <v>277</v>
      </c>
      <c r="B285" s="1069">
        <v>2</v>
      </c>
      <c r="C285" s="1070" t="s">
        <v>595</v>
      </c>
      <c r="D285" s="1071" t="s">
        <v>406</v>
      </c>
      <c r="E285" s="1071" t="s">
        <v>443</v>
      </c>
      <c r="F285" s="1002" t="s">
        <v>596</v>
      </c>
      <c r="G285" s="1072">
        <v>466</v>
      </c>
      <c r="H285" s="1073" t="s">
        <v>18</v>
      </c>
      <c r="I285" s="1074">
        <f t="shared" si="18"/>
        <v>932</v>
      </c>
    </row>
    <row r="286" spans="1:9" ht="47.25">
      <c r="A286" s="976">
        <v>278</v>
      </c>
      <c r="B286" s="1069">
        <v>20</v>
      </c>
      <c r="C286" s="1070" t="s">
        <v>597</v>
      </c>
      <c r="D286" s="1071" t="s">
        <v>406</v>
      </c>
      <c r="E286" s="1071" t="s">
        <v>443</v>
      </c>
      <c r="F286" s="1002" t="s">
        <v>598</v>
      </c>
      <c r="G286" s="1072">
        <v>331</v>
      </c>
      <c r="H286" s="1073" t="s">
        <v>18</v>
      </c>
      <c r="I286" s="1074">
        <f t="shared" si="18"/>
        <v>6620</v>
      </c>
    </row>
    <row r="287" spans="1:9" ht="31.5">
      <c r="A287" s="976">
        <v>279</v>
      </c>
      <c r="B287" s="1069">
        <v>1</v>
      </c>
      <c r="C287" s="1070" t="s">
        <v>599</v>
      </c>
      <c r="D287" s="1071" t="s">
        <v>406</v>
      </c>
      <c r="E287" s="1071" t="s">
        <v>443</v>
      </c>
      <c r="F287" s="1002" t="s">
        <v>600</v>
      </c>
      <c r="G287" s="1072">
        <v>489</v>
      </c>
      <c r="H287" s="1073" t="s">
        <v>18</v>
      </c>
      <c r="I287" s="1074">
        <f t="shared" si="18"/>
        <v>489</v>
      </c>
    </row>
    <row r="288" spans="1:9">
      <c r="A288" s="976">
        <v>280</v>
      </c>
      <c r="B288" s="1069">
        <v>1</v>
      </c>
      <c r="C288" s="1070" t="s">
        <v>601</v>
      </c>
      <c r="D288" s="1071" t="s">
        <v>406</v>
      </c>
      <c r="E288" s="1071" t="s">
        <v>443</v>
      </c>
      <c r="F288" s="1002" t="s">
        <v>602</v>
      </c>
      <c r="G288" s="1072">
        <v>675</v>
      </c>
      <c r="H288" s="1073" t="s">
        <v>18</v>
      </c>
      <c r="I288" s="1074">
        <f t="shared" si="18"/>
        <v>675</v>
      </c>
    </row>
    <row r="289" spans="1:9" ht="47.25">
      <c r="A289" s="976">
        <v>281</v>
      </c>
      <c r="B289" s="1069">
        <v>17.5</v>
      </c>
      <c r="C289" s="1070" t="s">
        <v>603</v>
      </c>
      <c r="D289" s="1071" t="s">
        <v>406</v>
      </c>
      <c r="E289" s="1071" t="s">
        <v>443</v>
      </c>
      <c r="F289" s="1002" t="s">
        <v>604</v>
      </c>
      <c r="G289" s="1072">
        <v>395</v>
      </c>
      <c r="H289" s="1073" t="s">
        <v>363</v>
      </c>
      <c r="I289" s="1074">
        <f t="shared" si="18"/>
        <v>6912.5</v>
      </c>
    </row>
    <row r="290" spans="1:9" ht="47.25">
      <c r="A290" s="976">
        <v>282</v>
      </c>
      <c r="B290" s="1069">
        <v>3.05</v>
      </c>
      <c r="C290" s="1070" t="s">
        <v>605</v>
      </c>
      <c r="D290" s="1071" t="s">
        <v>406</v>
      </c>
      <c r="E290" s="1071" t="s">
        <v>443</v>
      </c>
      <c r="F290" s="1002" t="s">
        <v>606</v>
      </c>
      <c r="G290" s="1072">
        <v>3553</v>
      </c>
      <c r="H290" s="1073" t="s">
        <v>485</v>
      </c>
      <c r="I290" s="1074">
        <f t="shared" si="18"/>
        <v>10836.65</v>
      </c>
    </row>
    <row r="291" spans="1:9" ht="31.5">
      <c r="A291" s="976">
        <v>283</v>
      </c>
      <c r="B291" s="1069">
        <v>211.06</v>
      </c>
      <c r="C291" s="1084" t="s">
        <v>607</v>
      </c>
      <c r="D291" s="1071" t="s">
        <v>406</v>
      </c>
      <c r="E291" s="1071" t="s">
        <v>443</v>
      </c>
      <c r="F291" s="1002" t="s">
        <v>608</v>
      </c>
      <c r="G291" s="1072">
        <v>270</v>
      </c>
      <c r="H291" s="1073" t="s">
        <v>455</v>
      </c>
      <c r="I291" s="1074">
        <f t="shared" si="18"/>
        <v>56986.2</v>
      </c>
    </row>
    <row r="292" spans="1:9" ht="47.25">
      <c r="A292" s="976">
        <v>284</v>
      </c>
      <c r="B292" s="1069">
        <v>9.3999999999999986</v>
      </c>
      <c r="C292" s="1070" t="s">
        <v>609</v>
      </c>
      <c r="D292" s="1071" t="s">
        <v>406</v>
      </c>
      <c r="E292" s="1071" t="s">
        <v>443</v>
      </c>
      <c r="F292" s="1002" t="s">
        <v>610</v>
      </c>
      <c r="G292" s="1072">
        <v>1601</v>
      </c>
      <c r="H292" s="1073" t="s">
        <v>455</v>
      </c>
      <c r="I292" s="1074">
        <f t="shared" si="18"/>
        <v>15049.399999999998</v>
      </c>
    </row>
    <row r="293" spans="1:9" ht="141.75">
      <c r="A293" s="976">
        <v>285</v>
      </c>
      <c r="B293" s="1069">
        <v>50</v>
      </c>
      <c r="C293" s="1070" t="s">
        <v>611</v>
      </c>
      <c r="D293" s="1071" t="s">
        <v>406</v>
      </c>
      <c r="E293" s="1071" t="s">
        <v>443</v>
      </c>
      <c r="F293" s="1002" t="s">
        <v>612</v>
      </c>
      <c r="G293" s="1072">
        <v>916</v>
      </c>
      <c r="H293" s="1073" t="s">
        <v>485</v>
      </c>
      <c r="I293" s="1074">
        <f t="shared" si="18"/>
        <v>45800</v>
      </c>
    </row>
    <row r="294" spans="1:9" ht="47.25">
      <c r="A294" s="976">
        <v>286</v>
      </c>
      <c r="B294" s="1069">
        <v>25.67</v>
      </c>
      <c r="C294" s="1070" t="s">
        <v>613</v>
      </c>
      <c r="D294" s="1071" t="s">
        <v>406</v>
      </c>
      <c r="E294" s="1071" t="s">
        <v>443</v>
      </c>
      <c r="F294" s="1002" t="s">
        <v>614</v>
      </c>
      <c r="G294" s="1072">
        <v>5299</v>
      </c>
      <c r="H294" s="1073" t="s">
        <v>499</v>
      </c>
      <c r="I294" s="1074">
        <f t="shared" si="18"/>
        <v>136025.33000000002</v>
      </c>
    </row>
    <row r="295" spans="1:9" ht="47.25">
      <c r="A295" s="976">
        <v>287</v>
      </c>
      <c r="B295" s="1069">
        <v>1</v>
      </c>
      <c r="C295" s="1070" t="s">
        <v>615</v>
      </c>
      <c r="D295" s="1071" t="s">
        <v>406</v>
      </c>
      <c r="E295" s="1071" t="s">
        <v>443</v>
      </c>
      <c r="F295" s="1002" t="s">
        <v>616</v>
      </c>
      <c r="G295" s="1072">
        <v>5000</v>
      </c>
      <c r="H295" s="1073" t="s">
        <v>485</v>
      </c>
      <c r="I295" s="1074">
        <f t="shared" si="18"/>
        <v>5000</v>
      </c>
    </row>
    <row r="296" spans="1:9" ht="78.75">
      <c r="A296" s="976">
        <v>288</v>
      </c>
      <c r="B296" s="1069">
        <v>225</v>
      </c>
      <c r="C296" s="1070" t="s">
        <v>617</v>
      </c>
      <c r="D296" s="1071" t="s">
        <v>406</v>
      </c>
      <c r="E296" s="1071" t="s">
        <v>443</v>
      </c>
      <c r="F296" s="1002" t="s">
        <v>618</v>
      </c>
      <c r="G296" s="1072">
        <v>336</v>
      </c>
      <c r="H296" s="1073" t="s">
        <v>459</v>
      </c>
      <c r="I296" s="1074">
        <f t="shared" si="18"/>
        <v>75600</v>
      </c>
    </row>
    <row r="297" spans="1:9" ht="63">
      <c r="A297" s="976">
        <v>289</v>
      </c>
      <c r="B297" s="1069">
        <v>25</v>
      </c>
      <c r="C297" s="1070" t="s">
        <v>619</v>
      </c>
      <c r="D297" s="1071" t="s">
        <v>406</v>
      </c>
      <c r="E297" s="1071" t="s">
        <v>443</v>
      </c>
      <c r="F297" s="1002" t="s">
        <v>620</v>
      </c>
      <c r="G297" s="1072">
        <v>883</v>
      </c>
      <c r="H297" s="1073" t="s">
        <v>459</v>
      </c>
      <c r="I297" s="1074">
        <f t="shared" si="18"/>
        <v>22075</v>
      </c>
    </row>
    <row r="298" spans="1:9" ht="63">
      <c r="A298" s="976">
        <v>290</v>
      </c>
      <c r="B298" s="1069">
        <v>1</v>
      </c>
      <c r="C298" s="1070" t="s">
        <v>621</v>
      </c>
      <c r="D298" s="1071" t="s">
        <v>406</v>
      </c>
      <c r="E298" s="1071" t="s">
        <v>443</v>
      </c>
      <c r="F298" s="1002" t="s">
        <v>622</v>
      </c>
      <c r="G298" s="1072">
        <v>21619</v>
      </c>
      <c r="H298" s="1073" t="s">
        <v>18</v>
      </c>
      <c r="I298" s="1074">
        <f t="shared" si="18"/>
        <v>21619</v>
      </c>
    </row>
    <row r="299" spans="1:9" ht="63">
      <c r="A299" s="976">
        <v>291</v>
      </c>
      <c r="B299" s="1069">
        <v>168</v>
      </c>
      <c r="C299" s="1070" t="s">
        <v>623</v>
      </c>
      <c r="D299" s="1071" t="s">
        <v>406</v>
      </c>
      <c r="E299" s="1071" t="s">
        <v>443</v>
      </c>
      <c r="F299" s="1002" t="s">
        <v>624</v>
      </c>
      <c r="G299" s="1072">
        <v>180</v>
      </c>
      <c r="H299" s="1073" t="s">
        <v>459</v>
      </c>
      <c r="I299" s="1074">
        <f t="shared" si="18"/>
        <v>30240</v>
      </c>
    </row>
    <row r="300" spans="1:9" ht="63">
      <c r="A300" s="976">
        <v>292</v>
      </c>
      <c r="B300" s="1069">
        <v>1</v>
      </c>
      <c r="C300" s="1070" t="s">
        <v>625</v>
      </c>
      <c r="D300" s="1071" t="s">
        <v>406</v>
      </c>
      <c r="E300" s="1071" t="s">
        <v>443</v>
      </c>
      <c r="F300" s="1002" t="s">
        <v>626</v>
      </c>
      <c r="G300" s="1072">
        <v>1040</v>
      </c>
      <c r="H300" s="1073" t="s">
        <v>18</v>
      </c>
      <c r="I300" s="1074">
        <f t="shared" si="18"/>
        <v>1040</v>
      </c>
    </row>
    <row r="301" spans="1:9" ht="63">
      <c r="A301" s="976">
        <v>293</v>
      </c>
      <c r="B301" s="1069">
        <v>180</v>
      </c>
      <c r="C301" s="1070" t="s">
        <v>627</v>
      </c>
      <c r="D301" s="1071" t="s">
        <v>406</v>
      </c>
      <c r="E301" s="1071" t="s">
        <v>443</v>
      </c>
      <c r="F301" s="1002" t="s">
        <v>628</v>
      </c>
      <c r="G301" s="1072">
        <v>192</v>
      </c>
      <c r="H301" s="1073" t="s">
        <v>459</v>
      </c>
      <c r="I301" s="1074">
        <f t="shared" si="18"/>
        <v>34560</v>
      </c>
    </row>
    <row r="302" spans="1:9">
      <c r="A302" s="976">
        <v>294</v>
      </c>
      <c r="B302" s="1069">
        <v>1</v>
      </c>
      <c r="C302" s="1070" t="s">
        <v>629</v>
      </c>
      <c r="D302" s="1071" t="s">
        <v>406</v>
      </c>
      <c r="E302" s="1071" t="s">
        <v>443</v>
      </c>
      <c r="F302" s="1002" t="s">
        <v>630</v>
      </c>
      <c r="G302" s="1072">
        <v>5000</v>
      </c>
      <c r="H302" s="1073" t="s">
        <v>18</v>
      </c>
      <c r="I302" s="1074">
        <f t="shared" si="18"/>
        <v>5000</v>
      </c>
    </row>
    <row r="303" spans="1:9" ht="63">
      <c r="A303" s="976">
        <v>295</v>
      </c>
      <c r="B303" s="1069">
        <v>1</v>
      </c>
      <c r="C303" s="1070" t="s">
        <v>631</v>
      </c>
      <c r="D303" s="1071" t="s">
        <v>406</v>
      </c>
      <c r="E303" s="1071" t="s">
        <v>443</v>
      </c>
      <c r="F303" s="1002" t="s">
        <v>632</v>
      </c>
      <c r="G303" s="1085">
        <v>5408</v>
      </c>
      <c r="H303" s="1073" t="s">
        <v>18</v>
      </c>
      <c r="I303" s="1074">
        <f t="shared" si="18"/>
        <v>5408</v>
      </c>
    </row>
    <row r="304" spans="1:9">
      <c r="A304" s="976">
        <v>296</v>
      </c>
      <c r="B304" s="1069">
        <v>287.97000000000003</v>
      </c>
      <c r="C304" s="1070" t="s">
        <v>633</v>
      </c>
      <c r="D304" s="1071" t="s">
        <v>406</v>
      </c>
      <c r="E304" s="1071" t="s">
        <v>443</v>
      </c>
      <c r="F304" s="1002" t="s">
        <v>634</v>
      </c>
      <c r="G304" s="1085">
        <v>40</v>
      </c>
      <c r="H304" s="1073" t="s">
        <v>455</v>
      </c>
      <c r="I304" s="1074">
        <f t="shared" si="18"/>
        <v>11518.800000000001</v>
      </c>
    </row>
    <row r="305" spans="1:9">
      <c r="A305" s="976">
        <v>297</v>
      </c>
      <c r="B305" s="1069">
        <v>546.35</v>
      </c>
      <c r="C305" s="1070" t="s">
        <v>635</v>
      </c>
      <c r="D305" s="1071" t="s">
        <v>406</v>
      </c>
      <c r="E305" s="1071" t="s">
        <v>443</v>
      </c>
      <c r="F305" s="1002" t="s">
        <v>636</v>
      </c>
      <c r="G305" s="1085">
        <v>97.5</v>
      </c>
      <c r="H305" s="1073" t="s">
        <v>455</v>
      </c>
      <c r="I305" s="1074">
        <f t="shared" si="18"/>
        <v>53269.125</v>
      </c>
    </row>
    <row r="306" spans="1:9">
      <c r="A306" s="976">
        <v>298</v>
      </c>
      <c r="B306" s="1069">
        <v>371</v>
      </c>
      <c r="C306" s="1070" t="s">
        <v>637</v>
      </c>
      <c r="D306" s="1071" t="s">
        <v>406</v>
      </c>
      <c r="E306" s="1071" t="s">
        <v>443</v>
      </c>
      <c r="F306" s="1002" t="s">
        <v>638</v>
      </c>
      <c r="G306" s="1085">
        <v>30</v>
      </c>
      <c r="H306" s="1073" t="s">
        <v>455</v>
      </c>
      <c r="I306" s="1074">
        <f t="shared" si="18"/>
        <v>11130</v>
      </c>
    </row>
    <row r="307" spans="1:9" ht="17.25">
      <c r="A307" s="976"/>
      <c r="B307" s="1069"/>
      <c r="C307" s="1071"/>
      <c r="D307" s="1071"/>
      <c r="E307" s="1608" t="s">
        <v>1289</v>
      </c>
      <c r="F307" s="1609"/>
      <c r="G307" s="1609"/>
      <c r="H307" s="1610"/>
      <c r="I307" s="1086">
        <f>SUM(I212:I306)</f>
        <v>10099991.815000001</v>
      </c>
    </row>
    <row r="308" spans="1:9" ht="17.25">
      <c r="A308" s="976"/>
      <c r="B308" s="1087"/>
      <c r="C308" s="979"/>
      <c r="D308" s="979"/>
      <c r="E308" s="1611" t="s">
        <v>1290</v>
      </c>
      <c r="F308" s="1612"/>
      <c r="G308" s="1612"/>
      <c r="H308" s="1613"/>
      <c r="I308" s="1088">
        <f>I307+I210</f>
        <v>27315119.002720002</v>
      </c>
    </row>
    <row r="309" spans="1:9" ht="17.25">
      <c r="A309" s="976"/>
      <c r="B309" s="1087"/>
      <c r="C309" s="979"/>
      <c r="D309" s="979"/>
      <c r="E309" s="1611" t="s">
        <v>1291</v>
      </c>
      <c r="F309" s="1612"/>
      <c r="G309" s="1612"/>
      <c r="H309" s="1613"/>
      <c r="I309" s="1088">
        <f>I308*18/100</f>
        <v>4916721.4204895999</v>
      </c>
    </row>
    <row r="310" spans="1:9" ht="17.25">
      <c r="A310" s="976"/>
      <c r="B310" s="1087"/>
      <c r="C310" s="979"/>
      <c r="D310" s="979"/>
      <c r="E310" s="1611" t="s">
        <v>1292</v>
      </c>
      <c r="F310" s="1612"/>
      <c r="G310" s="1612"/>
      <c r="H310" s="1613"/>
      <c r="I310" s="1088">
        <f>I308+I309</f>
        <v>32231840.4232096</v>
      </c>
    </row>
    <row r="311" spans="1:9">
      <c r="B311" s="1089"/>
      <c r="C311" s="1090"/>
      <c r="D311" s="976"/>
      <c r="E311" s="976"/>
      <c r="F311" s="976"/>
      <c r="G311" s="1091"/>
      <c r="H311" s="1092"/>
      <c r="I311" s="1093"/>
    </row>
  </sheetData>
  <mergeCells count="11">
    <mergeCell ref="A211:C211"/>
    <mergeCell ref="E307:H307"/>
    <mergeCell ref="E308:H308"/>
    <mergeCell ref="E309:H309"/>
    <mergeCell ref="E310:H310"/>
    <mergeCell ref="B210:H210"/>
    <mergeCell ref="A1:I1"/>
    <mergeCell ref="A2:I2"/>
    <mergeCell ref="A3:I3"/>
    <mergeCell ref="A4:I4"/>
    <mergeCell ref="A5:I5"/>
  </mergeCells>
  <printOptions horizontalCentered="1"/>
  <pageMargins left="0.23622047244094499" right="0.23622047244094499" top="0.511811023622047" bottom="0.62992125984252001" header="0.23622047244094499" footer="0.66929133858267698"/>
  <pageSetup paperSize="5" scale="63" fitToHeight="12" orientation="portrait" r:id="rId1"/>
  <headerFooter alignWithMargins="0"/>
</worksheet>
</file>

<file path=xl/worksheets/sheet15.xml><?xml version="1.0" encoding="utf-8"?>
<worksheet xmlns="http://schemas.openxmlformats.org/spreadsheetml/2006/main" xmlns:r="http://schemas.openxmlformats.org/officeDocument/2006/relationships">
  <sheetPr>
    <tabColor rgb="FFFF0000"/>
  </sheetPr>
  <dimension ref="A1:L309"/>
  <sheetViews>
    <sheetView view="pageBreakPreview" zoomScale="85" zoomScaleSheetLayoutView="85" workbookViewId="0">
      <selection activeCell="Q216" sqref="Q216"/>
    </sheetView>
  </sheetViews>
  <sheetFormatPr defaultRowHeight="15.75"/>
  <cols>
    <col min="1" max="1" width="6.42578125" style="984" customWidth="1"/>
    <col min="2" max="2" width="13.28515625" style="1127" customWidth="1"/>
    <col min="3" max="3" width="70.85546875" style="984" customWidth="1"/>
    <col min="4" max="4" width="8.85546875" style="984" customWidth="1"/>
    <col min="5" max="5" width="15.140625" style="984" customWidth="1"/>
    <col min="6" max="6" width="14.5703125" style="984" customWidth="1"/>
    <col min="7" max="7" width="14.28515625" style="1113" bestFit="1" customWidth="1"/>
    <col min="8" max="8" width="8" style="1114" customWidth="1"/>
    <col min="9" max="9" width="16.85546875" style="1047" customWidth="1"/>
    <col min="10" max="10" width="21.85546875" style="969" hidden="1" customWidth="1"/>
    <col min="11" max="11" width="18.140625" style="969" hidden="1" customWidth="1"/>
    <col min="12" max="12" width="15.42578125" style="969" hidden="1" customWidth="1"/>
    <col min="13" max="256" width="9.140625" style="969"/>
    <col min="257" max="257" width="6.42578125" style="969" customWidth="1"/>
    <col min="258" max="258" width="13.28515625" style="969" customWidth="1"/>
    <col min="259" max="259" width="70.85546875" style="969" customWidth="1"/>
    <col min="260" max="260" width="8.85546875" style="969" customWidth="1"/>
    <col min="261" max="261" width="15.140625" style="969" customWidth="1"/>
    <col min="262" max="262" width="14.5703125" style="969" customWidth="1"/>
    <col min="263" max="263" width="14.28515625" style="969" bestFit="1" customWidth="1"/>
    <col min="264" max="264" width="8" style="969" customWidth="1"/>
    <col min="265" max="265" width="16.85546875" style="969" customWidth="1"/>
    <col min="266" max="268" width="0" style="969" hidden="1" customWidth="1"/>
    <col min="269" max="512" width="9.140625" style="969"/>
    <col min="513" max="513" width="6.42578125" style="969" customWidth="1"/>
    <col min="514" max="514" width="13.28515625" style="969" customWidth="1"/>
    <col min="515" max="515" width="70.85546875" style="969" customWidth="1"/>
    <col min="516" max="516" width="8.85546875" style="969" customWidth="1"/>
    <col min="517" max="517" width="15.140625" style="969" customWidth="1"/>
    <col min="518" max="518" width="14.5703125" style="969" customWidth="1"/>
    <col min="519" max="519" width="14.28515625" style="969" bestFit="1" customWidth="1"/>
    <col min="520" max="520" width="8" style="969" customWidth="1"/>
    <col min="521" max="521" width="16.85546875" style="969" customWidth="1"/>
    <col min="522" max="524" width="0" style="969" hidden="1" customWidth="1"/>
    <col min="525" max="768" width="9.140625" style="969"/>
    <col min="769" max="769" width="6.42578125" style="969" customWidth="1"/>
    <col min="770" max="770" width="13.28515625" style="969" customWidth="1"/>
    <col min="771" max="771" width="70.85546875" style="969" customWidth="1"/>
    <col min="772" max="772" width="8.85546875" style="969" customWidth="1"/>
    <col min="773" max="773" width="15.140625" style="969" customWidth="1"/>
    <col min="774" max="774" width="14.5703125" style="969" customWidth="1"/>
    <col min="775" max="775" width="14.28515625" style="969" bestFit="1" customWidth="1"/>
    <col min="776" max="776" width="8" style="969" customWidth="1"/>
    <col min="777" max="777" width="16.85546875" style="969" customWidth="1"/>
    <col min="778" max="780" width="0" style="969" hidden="1" customWidth="1"/>
    <col min="781" max="1024" width="9.140625" style="969"/>
    <col min="1025" max="1025" width="6.42578125" style="969" customWidth="1"/>
    <col min="1026" max="1026" width="13.28515625" style="969" customWidth="1"/>
    <col min="1027" max="1027" width="70.85546875" style="969" customWidth="1"/>
    <col min="1028" max="1028" width="8.85546875" style="969" customWidth="1"/>
    <col min="1029" max="1029" width="15.140625" style="969" customWidth="1"/>
    <col min="1030" max="1030" width="14.5703125" style="969" customWidth="1"/>
    <col min="1031" max="1031" width="14.28515625" style="969" bestFit="1" customWidth="1"/>
    <col min="1032" max="1032" width="8" style="969" customWidth="1"/>
    <col min="1033" max="1033" width="16.85546875" style="969" customWidth="1"/>
    <col min="1034" max="1036" width="0" style="969" hidden="1" customWidth="1"/>
    <col min="1037" max="1280" width="9.140625" style="969"/>
    <col min="1281" max="1281" width="6.42578125" style="969" customWidth="1"/>
    <col min="1282" max="1282" width="13.28515625" style="969" customWidth="1"/>
    <col min="1283" max="1283" width="70.85546875" style="969" customWidth="1"/>
    <col min="1284" max="1284" width="8.85546875" style="969" customWidth="1"/>
    <col min="1285" max="1285" width="15.140625" style="969" customWidth="1"/>
    <col min="1286" max="1286" width="14.5703125" style="969" customWidth="1"/>
    <col min="1287" max="1287" width="14.28515625" style="969" bestFit="1" customWidth="1"/>
    <col min="1288" max="1288" width="8" style="969" customWidth="1"/>
    <col min="1289" max="1289" width="16.85546875" style="969" customWidth="1"/>
    <col min="1290" max="1292" width="0" style="969" hidden="1" customWidth="1"/>
    <col min="1293" max="1536" width="9.140625" style="969"/>
    <col min="1537" max="1537" width="6.42578125" style="969" customWidth="1"/>
    <col min="1538" max="1538" width="13.28515625" style="969" customWidth="1"/>
    <col min="1539" max="1539" width="70.85546875" style="969" customWidth="1"/>
    <col min="1540" max="1540" width="8.85546875" style="969" customWidth="1"/>
    <col min="1541" max="1541" width="15.140625" style="969" customWidth="1"/>
    <col min="1542" max="1542" width="14.5703125" style="969" customWidth="1"/>
    <col min="1543" max="1543" width="14.28515625" style="969" bestFit="1" customWidth="1"/>
    <col min="1544" max="1544" width="8" style="969" customWidth="1"/>
    <col min="1545" max="1545" width="16.85546875" style="969" customWidth="1"/>
    <col min="1546" max="1548" width="0" style="969" hidden="1" customWidth="1"/>
    <col min="1549" max="1792" width="9.140625" style="969"/>
    <col min="1793" max="1793" width="6.42578125" style="969" customWidth="1"/>
    <col min="1794" max="1794" width="13.28515625" style="969" customWidth="1"/>
    <col min="1795" max="1795" width="70.85546875" style="969" customWidth="1"/>
    <col min="1796" max="1796" width="8.85546875" style="969" customWidth="1"/>
    <col min="1797" max="1797" width="15.140625" style="969" customWidth="1"/>
    <col min="1798" max="1798" width="14.5703125" style="969" customWidth="1"/>
    <col min="1799" max="1799" width="14.28515625" style="969" bestFit="1" customWidth="1"/>
    <col min="1800" max="1800" width="8" style="969" customWidth="1"/>
    <col min="1801" max="1801" width="16.85546875" style="969" customWidth="1"/>
    <col min="1802" max="1804" width="0" style="969" hidden="1" customWidth="1"/>
    <col min="1805" max="2048" width="9.140625" style="969"/>
    <col min="2049" max="2049" width="6.42578125" style="969" customWidth="1"/>
    <col min="2050" max="2050" width="13.28515625" style="969" customWidth="1"/>
    <col min="2051" max="2051" width="70.85546875" style="969" customWidth="1"/>
    <col min="2052" max="2052" width="8.85546875" style="969" customWidth="1"/>
    <col min="2053" max="2053" width="15.140625" style="969" customWidth="1"/>
    <col min="2054" max="2054" width="14.5703125" style="969" customWidth="1"/>
    <col min="2055" max="2055" width="14.28515625" style="969" bestFit="1" customWidth="1"/>
    <col min="2056" max="2056" width="8" style="969" customWidth="1"/>
    <col min="2057" max="2057" width="16.85546875" style="969" customWidth="1"/>
    <col min="2058" max="2060" width="0" style="969" hidden="1" customWidth="1"/>
    <col min="2061" max="2304" width="9.140625" style="969"/>
    <col min="2305" max="2305" width="6.42578125" style="969" customWidth="1"/>
    <col min="2306" max="2306" width="13.28515625" style="969" customWidth="1"/>
    <col min="2307" max="2307" width="70.85546875" style="969" customWidth="1"/>
    <col min="2308" max="2308" width="8.85546875" style="969" customWidth="1"/>
    <col min="2309" max="2309" width="15.140625" style="969" customWidth="1"/>
    <col min="2310" max="2310" width="14.5703125" style="969" customWidth="1"/>
    <col min="2311" max="2311" width="14.28515625" style="969" bestFit="1" customWidth="1"/>
    <col min="2312" max="2312" width="8" style="969" customWidth="1"/>
    <col min="2313" max="2313" width="16.85546875" style="969" customWidth="1"/>
    <col min="2314" max="2316" width="0" style="969" hidden="1" customWidth="1"/>
    <col min="2317" max="2560" width="9.140625" style="969"/>
    <col min="2561" max="2561" width="6.42578125" style="969" customWidth="1"/>
    <col min="2562" max="2562" width="13.28515625" style="969" customWidth="1"/>
    <col min="2563" max="2563" width="70.85546875" style="969" customWidth="1"/>
    <col min="2564" max="2564" width="8.85546875" style="969" customWidth="1"/>
    <col min="2565" max="2565" width="15.140625" style="969" customWidth="1"/>
    <col min="2566" max="2566" width="14.5703125" style="969" customWidth="1"/>
    <col min="2567" max="2567" width="14.28515625" style="969" bestFit="1" customWidth="1"/>
    <col min="2568" max="2568" width="8" style="969" customWidth="1"/>
    <col min="2569" max="2569" width="16.85546875" style="969" customWidth="1"/>
    <col min="2570" max="2572" width="0" style="969" hidden="1" customWidth="1"/>
    <col min="2573" max="2816" width="9.140625" style="969"/>
    <col min="2817" max="2817" width="6.42578125" style="969" customWidth="1"/>
    <col min="2818" max="2818" width="13.28515625" style="969" customWidth="1"/>
    <col min="2819" max="2819" width="70.85546875" style="969" customWidth="1"/>
    <col min="2820" max="2820" width="8.85546875" style="969" customWidth="1"/>
    <col min="2821" max="2821" width="15.140625" style="969" customWidth="1"/>
    <col min="2822" max="2822" width="14.5703125" style="969" customWidth="1"/>
    <col min="2823" max="2823" width="14.28515625" style="969" bestFit="1" customWidth="1"/>
    <col min="2824" max="2824" width="8" style="969" customWidth="1"/>
    <col min="2825" max="2825" width="16.85546875" style="969" customWidth="1"/>
    <col min="2826" max="2828" width="0" style="969" hidden="1" customWidth="1"/>
    <col min="2829" max="3072" width="9.140625" style="969"/>
    <col min="3073" max="3073" width="6.42578125" style="969" customWidth="1"/>
    <col min="3074" max="3074" width="13.28515625" style="969" customWidth="1"/>
    <col min="3075" max="3075" width="70.85546875" style="969" customWidth="1"/>
    <col min="3076" max="3076" width="8.85546875" style="969" customWidth="1"/>
    <col min="3077" max="3077" width="15.140625" style="969" customWidth="1"/>
    <col min="3078" max="3078" width="14.5703125" style="969" customWidth="1"/>
    <col min="3079" max="3079" width="14.28515625" style="969" bestFit="1" customWidth="1"/>
    <col min="3080" max="3080" width="8" style="969" customWidth="1"/>
    <col min="3081" max="3081" width="16.85546875" style="969" customWidth="1"/>
    <col min="3082" max="3084" width="0" style="969" hidden="1" customWidth="1"/>
    <col min="3085" max="3328" width="9.140625" style="969"/>
    <col min="3329" max="3329" width="6.42578125" style="969" customWidth="1"/>
    <col min="3330" max="3330" width="13.28515625" style="969" customWidth="1"/>
    <col min="3331" max="3331" width="70.85546875" style="969" customWidth="1"/>
    <col min="3332" max="3332" width="8.85546875" style="969" customWidth="1"/>
    <col min="3333" max="3333" width="15.140625" style="969" customWidth="1"/>
    <col min="3334" max="3334" width="14.5703125" style="969" customWidth="1"/>
    <col min="3335" max="3335" width="14.28515625" style="969" bestFit="1" customWidth="1"/>
    <col min="3336" max="3336" width="8" style="969" customWidth="1"/>
    <col min="3337" max="3337" width="16.85546875" style="969" customWidth="1"/>
    <col min="3338" max="3340" width="0" style="969" hidden="1" customWidth="1"/>
    <col min="3341" max="3584" width="9.140625" style="969"/>
    <col min="3585" max="3585" width="6.42578125" style="969" customWidth="1"/>
    <col min="3586" max="3586" width="13.28515625" style="969" customWidth="1"/>
    <col min="3587" max="3587" width="70.85546875" style="969" customWidth="1"/>
    <col min="3588" max="3588" width="8.85546875" style="969" customWidth="1"/>
    <col min="3589" max="3589" width="15.140625" style="969" customWidth="1"/>
    <col min="3590" max="3590" width="14.5703125" style="969" customWidth="1"/>
    <col min="3591" max="3591" width="14.28515625" style="969" bestFit="1" customWidth="1"/>
    <col min="3592" max="3592" width="8" style="969" customWidth="1"/>
    <col min="3593" max="3593" width="16.85546875" style="969" customWidth="1"/>
    <col min="3594" max="3596" width="0" style="969" hidden="1" customWidth="1"/>
    <col min="3597" max="3840" width="9.140625" style="969"/>
    <col min="3841" max="3841" width="6.42578125" style="969" customWidth="1"/>
    <col min="3842" max="3842" width="13.28515625" style="969" customWidth="1"/>
    <col min="3843" max="3843" width="70.85546875" style="969" customWidth="1"/>
    <col min="3844" max="3844" width="8.85546875" style="969" customWidth="1"/>
    <col min="3845" max="3845" width="15.140625" style="969" customWidth="1"/>
    <col min="3846" max="3846" width="14.5703125" style="969" customWidth="1"/>
    <col min="3847" max="3847" width="14.28515625" style="969" bestFit="1" customWidth="1"/>
    <col min="3848" max="3848" width="8" style="969" customWidth="1"/>
    <col min="3849" max="3849" width="16.85546875" style="969" customWidth="1"/>
    <col min="3850" max="3852" width="0" style="969" hidden="1" customWidth="1"/>
    <col min="3853" max="4096" width="9.140625" style="969"/>
    <col min="4097" max="4097" width="6.42578125" style="969" customWidth="1"/>
    <col min="4098" max="4098" width="13.28515625" style="969" customWidth="1"/>
    <col min="4099" max="4099" width="70.85546875" style="969" customWidth="1"/>
    <col min="4100" max="4100" width="8.85546875" style="969" customWidth="1"/>
    <col min="4101" max="4101" width="15.140625" style="969" customWidth="1"/>
    <col min="4102" max="4102" width="14.5703125" style="969" customWidth="1"/>
    <col min="4103" max="4103" width="14.28515625" style="969" bestFit="1" customWidth="1"/>
    <col min="4104" max="4104" width="8" style="969" customWidth="1"/>
    <col min="4105" max="4105" width="16.85546875" style="969" customWidth="1"/>
    <col min="4106" max="4108" width="0" style="969" hidden="1" customWidth="1"/>
    <col min="4109" max="4352" width="9.140625" style="969"/>
    <col min="4353" max="4353" width="6.42578125" style="969" customWidth="1"/>
    <col min="4354" max="4354" width="13.28515625" style="969" customWidth="1"/>
    <col min="4355" max="4355" width="70.85546875" style="969" customWidth="1"/>
    <col min="4356" max="4356" width="8.85546875" style="969" customWidth="1"/>
    <col min="4357" max="4357" width="15.140625" style="969" customWidth="1"/>
    <col min="4358" max="4358" width="14.5703125" style="969" customWidth="1"/>
    <col min="4359" max="4359" width="14.28515625" style="969" bestFit="1" customWidth="1"/>
    <col min="4360" max="4360" width="8" style="969" customWidth="1"/>
    <col min="4361" max="4361" width="16.85546875" style="969" customWidth="1"/>
    <col min="4362" max="4364" width="0" style="969" hidden="1" customWidth="1"/>
    <col min="4365" max="4608" width="9.140625" style="969"/>
    <col min="4609" max="4609" width="6.42578125" style="969" customWidth="1"/>
    <col min="4610" max="4610" width="13.28515625" style="969" customWidth="1"/>
    <col min="4611" max="4611" width="70.85546875" style="969" customWidth="1"/>
    <col min="4612" max="4612" width="8.85546875" style="969" customWidth="1"/>
    <col min="4613" max="4613" width="15.140625" style="969" customWidth="1"/>
    <col min="4614" max="4614" width="14.5703125" style="969" customWidth="1"/>
    <col min="4615" max="4615" width="14.28515625" style="969" bestFit="1" customWidth="1"/>
    <col min="4616" max="4616" width="8" style="969" customWidth="1"/>
    <col min="4617" max="4617" width="16.85546875" style="969" customWidth="1"/>
    <col min="4618" max="4620" width="0" style="969" hidden="1" customWidth="1"/>
    <col min="4621" max="4864" width="9.140625" style="969"/>
    <col min="4865" max="4865" width="6.42578125" style="969" customWidth="1"/>
    <col min="4866" max="4866" width="13.28515625" style="969" customWidth="1"/>
    <col min="4867" max="4867" width="70.85546875" style="969" customWidth="1"/>
    <col min="4868" max="4868" width="8.85546875" style="969" customWidth="1"/>
    <col min="4869" max="4869" width="15.140625" style="969" customWidth="1"/>
    <col min="4870" max="4870" width="14.5703125" style="969" customWidth="1"/>
    <col min="4871" max="4871" width="14.28515625" style="969" bestFit="1" customWidth="1"/>
    <col min="4872" max="4872" width="8" style="969" customWidth="1"/>
    <col min="4873" max="4873" width="16.85546875" style="969" customWidth="1"/>
    <col min="4874" max="4876" width="0" style="969" hidden="1" customWidth="1"/>
    <col min="4877" max="5120" width="9.140625" style="969"/>
    <col min="5121" max="5121" width="6.42578125" style="969" customWidth="1"/>
    <col min="5122" max="5122" width="13.28515625" style="969" customWidth="1"/>
    <col min="5123" max="5123" width="70.85546875" style="969" customWidth="1"/>
    <col min="5124" max="5124" width="8.85546875" style="969" customWidth="1"/>
    <col min="5125" max="5125" width="15.140625" style="969" customWidth="1"/>
    <col min="5126" max="5126" width="14.5703125" style="969" customWidth="1"/>
    <col min="5127" max="5127" width="14.28515625" style="969" bestFit="1" customWidth="1"/>
    <col min="5128" max="5128" width="8" style="969" customWidth="1"/>
    <col min="5129" max="5129" width="16.85546875" style="969" customWidth="1"/>
    <col min="5130" max="5132" width="0" style="969" hidden="1" customWidth="1"/>
    <col min="5133" max="5376" width="9.140625" style="969"/>
    <col min="5377" max="5377" width="6.42578125" style="969" customWidth="1"/>
    <col min="5378" max="5378" width="13.28515625" style="969" customWidth="1"/>
    <col min="5379" max="5379" width="70.85546875" style="969" customWidth="1"/>
    <col min="5380" max="5380" width="8.85546875" style="969" customWidth="1"/>
    <col min="5381" max="5381" width="15.140625" style="969" customWidth="1"/>
    <col min="5382" max="5382" width="14.5703125" style="969" customWidth="1"/>
    <col min="5383" max="5383" width="14.28515625" style="969" bestFit="1" customWidth="1"/>
    <col min="5384" max="5384" width="8" style="969" customWidth="1"/>
    <col min="5385" max="5385" width="16.85546875" style="969" customWidth="1"/>
    <col min="5386" max="5388" width="0" style="969" hidden="1" customWidth="1"/>
    <col min="5389" max="5632" width="9.140625" style="969"/>
    <col min="5633" max="5633" width="6.42578125" style="969" customWidth="1"/>
    <col min="5634" max="5634" width="13.28515625" style="969" customWidth="1"/>
    <col min="5635" max="5635" width="70.85546875" style="969" customWidth="1"/>
    <col min="5636" max="5636" width="8.85546875" style="969" customWidth="1"/>
    <col min="5637" max="5637" width="15.140625" style="969" customWidth="1"/>
    <col min="5638" max="5638" width="14.5703125" style="969" customWidth="1"/>
    <col min="5639" max="5639" width="14.28515625" style="969" bestFit="1" customWidth="1"/>
    <col min="5640" max="5640" width="8" style="969" customWidth="1"/>
    <col min="5641" max="5641" width="16.85546875" style="969" customWidth="1"/>
    <col min="5642" max="5644" width="0" style="969" hidden="1" customWidth="1"/>
    <col min="5645" max="5888" width="9.140625" style="969"/>
    <col min="5889" max="5889" width="6.42578125" style="969" customWidth="1"/>
    <col min="5890" max="5890" width="13.28515625" style="969" customWidth="1"/>
    <col min="5891" max="5891" width="70.85546875" style="969" customWidth="1"/>
    <col min="5892" max="5892" width="8.85546875" style="969" customWidth="1"/>
    <col min="5893" max="5893" width="15.140625" style="969" customWidth="1"/>
    <col min="5894" max="5894" width="14.5703125" style="969" customWidth="1"/>
    <col min="5895" max="5895" width="14.28515625" style="969" bestFit="1" customWidth="1"/>
    <col min="5896" max="5896" width="8" style="969" customWidth="1"/>
    <col min="5897" max="5897" width="16.85546875" style="969" customWidth="1"/>
    <col min="5898" max="5900" width="0" style="969" hidden="1" customWidth="1"/>
    <col min="5901" max="6144" width="9.140625" style="969"/>
    <col min="6145" max="6145" width="6.42578125" style="969" customWidth="1"/>
    <col min="6146" max="6146" width="13.28515625" style="969" customWidth="1"/>
    <col min="6147" max="6147" width="70.85546875" style="969" customWidth="1"/>
    <col min="6148" max="6148" width="8.85546875" style="969" customWidth="1"/>
    <col min="6149" max="6149" width="15.140625" style="969" customWidth="1"/>
    <col min="6150" max="6150" width="14.5703125" style="969" customWidth="1"/>
    <col min="6151" max="6151" width="14.28515625" style="969" bestFit="1" customWidth="1"/>
    <col min="6152" max="6152" width="8" style="969" customWidth="1"/>
    <col min="6153" max="6153" width="16.85546875" style="969" customWidth="1"/>
    <col min="6154" max="6156" width="0" style="969" hidden="1" customWidth="1"/>
    <col min="6157" max="6400" width="9.140625" style="969"/>
    <col min="6401" max="6401" width="6.42578125" style="969" customWidth="1"/>
    <col min="6402" max="6402" width="13.28515625" style="969" customWidth="1"/>
    <col min="6403" max="6403" width="70.85546875" style="969" customWidth="1"/>
    <col min="6404" max="6404" width="8.85546875" style="969" customWidth="1"/>
    <col min="6405" max="6405" width="15.140625" style="969" customWidth="1"/>
    <col min="6406" max="6406" width="14.5703125" style="969" customWidth="1"/>
    <col min="6407" max="6407" width="14.28515625" style="969" bestFit="1" customWidth="1"/>
    <col min="6408" max="6408" width="8" style="969" customWidth="1"/>
    <col min="6409" max="6409" width="16.85546875" style="969" customWidth="1"/>
    <col min="6410" max="6412" width="0" style="969" hidden="1" customWidth="1"/>
    <col min="6413" max="6656" width="9.140625" style="969"/>
    <col min="6657" max="6657" width="6.42578125" style="969" customWidth="1"/>
    <col min="6658" max="6658" width="13.28515625" style="969" customWidth="1"/>
    <col min="6659" max="6659" width="70.85546875" style="969" customWidth="1"/>
    <col min="6660" max="6660" width="8.85546875" style="969" customWidth="1"/>
    <col min="6661" max="6661" width="15.140625" style="969" customWidth="1"/>
    <col min="6662" max="6662" width="14.5703125" style="969" customWidth="1"/>
    <col min="6663" max="6663" width="14.28515625" style="969" bestFit="1" customWidth="1"/>
    <col min="6664" max="6664" width="8" style="969" customWidth="1"/>
    <col min="6665" max="6665" width="16.85546875" style="969" customWidth="1"/>
    <col min="6666" max="6668" width="0" style="969" hidden="1" customWidth="1"/>
    <col min="6669" max="6912" width="9.140625" style="969"/>
    <col min="6913" max="6913" width="6.42578125" style="969" customWidth="1"/>
    <col min="6914" max="6914" width="13.28515625" style="969" customWidth="1"/>
    <col min="6915" max="6915" width="70.85546875" style="969" customWidth="1"/>
    <col min="6916" max="6916" width="8.85546875" style="969" customWidth="1"/>
    <col min="6917" max="6917" width="15.140625" style="969" customWidth="1"/>
    <col min="6918" max="6918" width="14.5703125" style="969" customWidth="1"/>
    <col min="6919" max="6919" width="14.28515625" style="969" bestFit="1" customWidth="1"/>
    <col min="6920" max="6920" width="8" style="969" customWidth="1"/>
    <col min="6921" max="6921" width="16.85546875" style="969" customWidth="1"/>
    <col min="6922" max="6924" width="0" style="969" hidden="1" customWidth="1"/>
    <col min="6925" max="7168" width="9.140625" style="969"/>
    <col min="7169" max="7169" width="6.42578125" style="969" customWidth="1"/>
    <col min="7170" max="7170" width="13.28515625" style="969" customWidth="1"/>
    <col min="7171" max="7171" width="70.85546875" style="969" customWidth="1"/>
    <col min="7172" max="7172" width="8.85546875" style="969" customWidth="1"/>
    <col min="7173" max="7173" width="15.140625" style="969" customWidth="1"/>
    <col min="7174" max="7174" width="14.5703125" style="969" customWidth="1"/>
    <col min="7175" max="7175" width="14.28515625" style="969" bestFit="1" customWidth="1"/>
    <col min="7176" max="7176" width="8" style="969" customWidth="1"/>
    <col min="7177" max="7177" width="16.85546875" style="969" customWidth="1"/>
    <col min="7178" max="7180" width="0" style="969" hidden="1" customWidth="1"/>
    <col min="7181" max="7424" width="9.140625" style="969"/>
    <col min="7425" max="7425" width="6.42578125" style="969" customWidth="1"/>
    <col min="7426" max="7426" width="13.28515625" style="969" customWidth="1"/>
    <col min="7427" max="7427" width="70.85546875" style="969" customWidth="1"/>
    <col min="7428" max="7428" width="8.85546875" style="969" customWidth="1"/>
    <col min="7429" max="7429" width="15.140625" style="969" customWidth="1"/>
    <col min="7430" max="7430" width="14.5703125" style="969" customWidth="1"/>
    <col min="7431" max="7431" width="14.28515625" style="969" bestFit="1" customWidth="1"/>
    <col min="7432" max="7432" width="8" style="969" customWidth="1"/>
    <col min="7433" max="7433" width="16.85546875" style="969" customWidth="1"/>
    <col min="7434" max="7436" width="0" style="969" hidden="1" customWidth="1"/>
    <col min="7437" max="7680" width="9.140625" style="969"/>
    <col min="7681" max="7681" width="6.42578125" style="969" customWidth="1"/>
    <col min="7682" max="7682" width="13.28515625" style="969" customWidth="1"/>
    <col min="7683" max="7683" width="70.85546875" style="969" customWidth="1"/>
    <col min="7684" max="7684" width="8.85546875" style="969" customWidth="1"/>
    <col min="7685" max="7685" width="15.140625" style="969" customWidth="1"/>
    <col min="7686" max="7686" width="14.5703125" style="969" customWidth="1"/>
    <col min="7687" max="7687" width="14.28515625" style="969" bestFit="1" customWidth="1"/>
    <col min="7688" max="7688" width="8" style="969" customWidth="1"/>
    <col min="7689" max="7689" width="16.85546875" style="969" customWidth="1"/>
    <col min="7690" max="7692" width="0" style="969" hidden="1" customWidth="1"/>
    <col min="7693" max="7936" width="9.140625" style="969"/>
    <col min="7937" max="7937" width="6.42578125" style="969" customWidth="1"/>
    <col min="7938" max="7938" width="13.28515625" style="969" customWidth="1"/>
    <col min="7939" max="7939" width="70.85546875" style="969" customWidth="1"/>
    <col min="7940" max="7940" width="8.85546875" style="969" customWidth="1"/>
    <col min="7941" max="7941" width="15.140625" style="969" customWidth="1"/>
    <col min="7942" max="7942" width="14.5703125" style="969" customWidth="1"/>
    <col min="7943" max="7943" width="14.28515625" style="969" bestFit="1" customWidth="1"/>
    <col min="7944" max="7944" width="8" style="969" customWidth="1"/>
    <col min="7945" max="7945" width="16.85546875" style="969" customWidth="1"/>
    <col min="7946" max="7948" width="0" style="969" hidden="1" customWidth="1"/>
    <col min="7949" max="8192" width="9.140625" style="969"/>
    <col min="8193" max="8193" width="6.42578125" style="969" customWidth="1"/>
    <col min="8194" max="8194" width="13.28515625" style="969" customWidth="1"/>
    <col min="8195" max="8195" width="70.85546875" style="969" customWidth="1"/>
    <col min="8196" max="8196" width="8.85546875" style="969" customWidth="1"/>
    <col min="8197" max="8197" width="15.140625" style="969" customWidth="1"/>
    <col min="8198" max="8198" width="14.5703125" style="969" customWidth="1"/>
    <col min="8199" max="8199" width="14.28515625" style="969" bestFit="1" customWidth="1"/>
    <col min="8200" max="8200" width="8" style="969" customWidth="1"/>
    <col min="8201" max="8201" width="16.85546875" style="969" customWidth="1"/>
    <col min="8202" max="8204" width="0" style="969" hidden="1" customWidth="1"/>
    <col min="8205" max="8448" width="9.140625" style="969"/>
    <col min="8449" max="8449" width="6.42578125" style="969" customWidth="1"/>
    <col min="8450" max="8450" width="13.28515625" style="969" customWidth="1"/>
    <col min="8451" max="8451" width="70.85546875" style="969" customWidth="1"/>
    <col min="8452" max="8452" width="8.85546875" style="969" customWidth="1"/>
    <col min="8453" max="8453" width="15.140625" style="969" customWidth="1"/>
    <col min="8454" max="8454" width="14.5703125" style="969" customWidth="1"/>
    <col min="8455" max="8455" width="14.28515625" style="969" bestFit="1" customWidth="1"/>
    <col min="8456" max="8456" width="8" style="969" customWidth="1"/>
    <col min="8457" max="8457" width="16.85546875" style="969" customWidth="1"/>
    <col min="8458" max="8460" width="0" style="969" hidden="1" customWidth="1"/>
    <col min="8461" max="8704" width="9.140625" style="969"/>
    <col min="8705" max="8705" width="6.42578125" style="969" customWidth="1"/>
    <col min="8706" max="8706" width="13.28515625" style="969" customWidth="1"/>
    <col min="8707" max="8707" width="70.85546875" style="969" customWidth="1"/>
    <col min="8708" max="8708" width="8.85546875" style="969" customWidth="1"/>
    <col min="8709" max="8709" width="15.140625" style="969" customWidth="1"/>
    <col min="8710" max="8710" width="14.5703125" style="969" customWidth="1"/>
    <col min="8711" max="8711" width="14.28515625" style="969" bestFit="1" customWidth="1"/>
    <col min="8712" max="8712" width="8" style="969" customWidth="1"/>
    <col min="8713" max="8713" width="16.85546875" style="969" customWidth="1"/>
    <col min="8714" max="8716" width="0" style="969" hidden="1" customWidth="1"/>
    <col min="8717" max="8960" width="9.140625" style="969"/>
    <col min="8961" max="8961" width="6.42578125" style="969" customWidth="1"/>
    <col min="8962" max="8962" width="13.28515625" style="969" customWidth="1"/>
    <col min="8963" max="8963" width="70.85546875" style="969" customWidth="1"/>
    <col min="8964" max="8964" width="8.85546875" style="969" customWidth="1"/>
    <col min="8965" max="8965" width="15.140625" style="969" customWidth="1"/>
    <col min="8966" max="8966" width="14.5703125" style="969" customWidth="1"/>
    <col min="8967" max="8967" width="14.28515625" style="969" bestFit="1" customWidth="1"/>
    <col min="8968" max="8968" width="8" style="969" customWidth="1"/>
    <col min="8969" max="8969" width="16.85546875" style="969" customWidth="1"/>
    <col min="8970" max="8972" width="0" style="969" hidden="1" customWidth="1"/>
    <col min="8973" max="9216" width="9.140625" style="969"/>
    <col min="9217" max="9217" width="6.42578125" style="969" customWidth="1"/>
    <col min="9218" max="9218" width="13.28515625" style="969" customWidth="1"/>
    <col min="9219" max="9219" width="70.85546875" style="969" customWidth="1"/>
    <col min="9220" max="9220" width="8.85546875" style="969" customWidth="1"/>
    <col min="9221" max="9221" width="15.140625" style="969" customWidth="1"/>
    <col min="9222" max="9222" width="14.5703125" style="969" customWidth="1"/>
    <col min="9223" max="9223" width="14.28515625" style="969" bestFit="1" customWidth="1"/>
    <col min="9224" max="9224" width="8" style="969" customWidth="1"/>
    <col min="9225" max="9225" width="16.85546875" style="969" customWidth="1"/>
    <col min="9226" max="9228" width="0" style="969" hidden="1" customWidth="1"/>
    <col min="9229" max="9472" width="9.140625" style="969"/>
    <col min="9473" max="9473" width="6.42578125" style="969" customWidth="1"/>
    <col min="9474" max="9474" width="13.28515625" style="969" customWidth="1"/>
    <col min="9475" max="9475" width="70.85546875" style="969" customWidth="1"/>
    <col min="9476" max="9476" width="8.85546875" style="969" customWidth="1"/>
    <col min="9477" max="9477" width="15.140625" style="969" customWidth="1"/>
    <col min="9478" max="9478" width="14.5703125" style="969" customWidth="1"/>
    <col min="9479" max="9479" width="14.28515625" style="969" bestFit="1" customWidth="1"/>
    <col min="9480" max="9480" width="8" style="969" customWidth="1"/>
    <col min="9481" max="9481" width="16.85546875" style="969" customWidth="1"/>
    <col min="9482" max="9484" width="0" style="969" hidden="1" customWidth="1"/>
    <col min="9485" max="9728" width="9.140625" style="969"/>
    <col min="9729" max="9729" width="6.42578125" style="969" customWidth="1"/>
    <col min="9730" max="9730" width="13.28515625" style="969" customWidth="1"/>
    <col min="9731" max="9731" width="70.85546875" style="969" customWidth="1"/>
    <col min="9732" max="9732" width="8.85546875" style="969" customWidth="1"/>
    <col min="9733" max="9733" width="15.140625" style="969" customWidth="1"/>
    <col min="9734" max="9734" width="14.5703125" style="969" customWidth="1"/>
    <col min="9735" max="9735" width="14.28515625" style="969" bestFit="1" customWidth="1"/>
    <col min="9736" max="9736" width="8" style="969" customWidth="1"/>
    <col min="9737" max="9737" width="16.85546875" style="969" customWidth="1"/>
    <col min="9738" max="9740" width="0" style="969" hidden="1" customWidth="1"/>
    <col min="9741" max="9984" width="9.140625" style="969"/>
    <col min="9985" max="9985" width="6.42578125" style="969" customWidth="1"/>
    <col min="9986" max="9986" width="13.28515625" style="969" customWidth="1"/>
    <col min="9987" max="9987" width="70.85546875" style="969" customWidth="1"/>
    <col min="9988" max="9988" width="8.85546875" style="969" customWidth="1"/>
    <col min="9989" max="9989" width="15.140625" style="969" customWidth="1"/>
    <col min="9990" max="9990" width="14.5703125" style="969" customWidth="1"/>
    <col min="9991" max="9991" width="14.28515625" style="969" bestFit="1" customWidth="1"/>
    <col min="9992" max="9992" width="8" style="969" customWidth="1"/>
    <col min="9993" max="9993" width="16.85546875" style="969" customWidth="1"/>
    <col min="9994" max="9996" width="0" style="969" hidden="1" customWidth="1"/>
    <col min="9997" max="10240" width="9.140625" style="969"/>
    <col min="10241" max="10241" width="6.42578125" style="969" customWidth="1"/>
    <col min="10242" max="10242" width="13.28515625" style="969" customWidth="1"/>
    <col min="10243" max="10243" width="70.85546875" style="969" customWidth="1"/>
    <col min="10244" max="10244" width="8.85546875" style="969" customWidth="1"/>
    <col min="10245" max="10245" width="15.140625" style="969" customWidth="1"/>
    <col min="10246" max="10246" width="14.5703125" style="969" customWidth="1"/>
    <col min="10247" max="10247" width="14.28515625" style="969" bestFit="1" customWidth="1"/>
    <col min="10248" max="10248" width="8" style="969" customWidth="1"/>
    <col min="10249" max="10249" width="16.85546875" style="969" customWidth="1"/>
    <col min="10250" max="10252" width="0" style="969" hidden="1" customWidth="1"/>
    <col min="10253" max="10496" width="9.140625" style="969"/>
    <col min="10497" max="10497" width="6.42578125" style="969" customWidth="1"/>
    <col min="10498" max="10498" width="13.28515625" style="969" customWidth="1"/>
    <col min="10499" max="10499" width="70.85546875" style="969" customWidth="1"/>
    <col min="10500" max="10500" width="8.85546875" style="969" customWidth="1"/>
    <col min="10501" max="10501" width="15.140625" style="969" customWidth="1"/>
    <col min="10502" max="10502" width="14.5703125" style="969" customWidth="1"/>
    <col min="10503" max="10503" width="14.28515625" style="969" bestFit="1" customWidth="1"/>
    <col min="10504" max="10504" width="8" style="969" customWidth="1"/>
    <col min="10505" max="10505" width="16.85546875" style="969" customWidth="1"/>
    <col min="10506" max="10508" width="0" style="969" hidden="1" customWidth="1"/>
    <col min="10509" max="10752" width="9.140625" style="969"/>
    <col min="10753" max="10753" width="6.42578125" style="969" customWidth="1"/>
    <col min="10754" max="10754" width="13.28515625" style="969" customWidth="1"/>
    <col min="10755" max="10755" width="70.85546875" style="969" customWidth="1"/>
    <col min="10756" max="10756" width="8.85546875" style="969" customWidth="1"/>
    <col min="10757" max="10757" width="15.140625" style="969" customWidth="1"/>
    <col min="10758" max="10758" width="14.5703125" style="969" customWidth="1"/>
    <col min="10759" max="10759" width="14.28515625" style="969" bestFit="1" customWidth="1"/>
    <col min="10760" max="10760" width="8" style="969" customWidth="1"/>
    <col min="10761" max="10761" width="16.85546875" style="969" customWidth="1"/>
    <col min="10762" max="10764" width="0" style="969" hidden="1" customWidth="1"/>
    <col min="10765" max="11008" width="9.140625" style="969"/>
    <col min="11009" max="11009" width="6.42578125" style="969" customWidth="1"/>
    <col min="11010" max="11010" width="13.28515625" style="969" customWidth="1"/>
    <col min="11011" max="11011" width="70.85546875" style="969" customWidth="1"/>
    <col min="11012" max="11012" width="8.85546875" style="969" customWidth="1"/>
    <col min="11013" max="11013" width="15.140625" style="969" customWidth="1"/>
    <col min="11014" max="11014" width="14.5703125" style="969" customWidth="1"/>
    <col min="11015" max="11015" width="14.28515625" style="969" bestFit="1" customWidth="1"/>
    <col min="11016" max="11016" width="8" style="969" customWidth="1"/>
    <col min="11017" max="11017" width="16.85546875" style="969" customWidth="1"/>
    <col min="11018" max="11020" width="0" style="969" hidden="1" customWidth="1"/>
    <col min="11021" max="11264" width="9.140625" style="969"/>
    <col min="11265" max="11265" width="6.42578125" style="969" customWidth="1"/>
    <col min="11266" max="11266" width="13.28515625" style="969" customWidth="1"/>
    <col min="11267" max="11267" width="70.85546875" style="969" customWidth="1"/>
    <col min="11268" max="11268" width="8.85546875" style="969" customWidth="1"/>
    <col min="11269" max="11269" width="15.140625" style="969" customWidth="1"/>
    <col min="11270" max="11270" width="14.5703125" style="969" customWidth="1"/>
    <col min="11271" max="11271" width="14.28515625" style="969" bestFit="1" customWidth="1"/>
    <col min="11272" max="11272" width="8" style="969" customWidth="1"/>
    <col min="11273" max="11273" width="16.85546875" style="969" customWidth="1"/>
    <col min="11274" max="11276" width="0" style="969" hidden="1" customWidth="1"/>
    <col min="11277" max="11520" width="9.140625" style="969"/>
    <col min="11521" max="11521" width="6.42578125" style="969" customWidth="1"/>
    <col min="11522" max="11522" width="13.28515625" style="969" customWidth="1"/>
    <col min="11523" max="11523" width="70.85546875" style="969" customWidth="1"/>
    <col min="11524" max="11524" width="8.85546875" style="969" customWidth="1"/>
    <col min="11525" max="11525" width="15.140625" style="969" customWidth="1"/>
    <col min="11526" max="11526" width="14.5703125" style="969" customWidth="1"/>
    <col min="11527" max="11527" width="14.28515625" style="969" bestFit="1" customWidth="1"/>
    <col min="11528" max="11528" width="8" style="969" customWidth="1"/>
    <col min="11529" max="11529" width="16.85546875" style="969" customWidth="1"/>
    <col min="11530" max="11532" width="0" style="969" hidden="1" customWidth="1"/>
    <col min="11533" max="11776" width="9.140625" style="969"/>
    <col min="11777" max="11777" width="6.42578125" style="969" customWidth="1"/>
    <col min="11778" max="11778" width="13.28515625" style="969" customWidth="1"/>
    <col min="11779" max="11779" width="70.85546875" style="969" customWidth="1"/>
    <col min="11780" max="11780" width="8.85546875" style="969" customWidth="1"/>
    <col min="11781" max="11781" width="15.140625" style="969" customWidth="1"/>
    <col min="11782" max="11782" width="14.5703125" style="969" customWidth="1"/>
    <col min="11783" max="11783" width="14.28515625" style="969" bestFit="1" customWidth="1"/>
    <col min="11784" max="11784" width="8" style="969" customWidth="1"/>
    <col min="11785" max="11785" width="16.85546875" style="969" customWidth="1"/>
    <col min="11786" max="11788" width="0" style="969" hidden="1" customWidth="1"/>
    <col min="11789" max="12032" width="9.140625" style="969"/>
    <col min="12033" max="12033" width="6.42578125" style="969" customWidth="1"/>
    <col min="12034" max="12034" width="13.28515625" style="969" customWidth="1"/>
    <col min="12035" max="12035" width="70.85546875" style="969" customWidth="1"/>
    <col min="12036" max="12036" width="8.85546875" style="969" customWidth="1"/>
    <col min="12037" max="12037" width="15.140625" style="969" customWidth="1"/>
    <col min="12038" max="12038" width="14.5703125" style="969" customWidth="1"/>
    <col min="12039" max="12039" width="14.28515625" style="969" bestFit="1" customWidth="1"/>
    <col min="12040" max="12040" width="8" style="969" customWidth="1"/>
    <col min="12041" max="12041" width="16.85546875" style="969" customWidth="1"/>
    <col min="12042" max="12044" width="0" style="969" hidden="1" customWidth="1"/>
    <col min="12045" max="12288" width="9.140625" style="969"/>
    <col min="12289" max="12289" width="6.42578125" style="969" customWidth="1"/>
    <col min="12290" max="12290" width="13.28515625" style="969" customWidth="1"/>
    <col min="12291" max="12291" width="70.85546875" style="969" customWidth="1"/>
    <col min="12292" max="12292" width="8.85546875" style="969" customWidth="1"/>
    <col min="12293" max="12293" width="15.140625" style="969" customWidth="1"/>
    <col min="12294" max="12294" width="14.5703125" style="969" customWidth="1"/>
    <col min="12295" max="12295" width="14.28515625" style="969" bestFit="1" customWidth="1"/>
    <col min="12296" max="12296" width="8" style="969" customWidth="1"/>
    <col min="12297" max="12297" width="16.85546875" style="969" customWidth="1"/>
    <col min="12298" max="12300" width="0" style="969" hidden="1" customWidth="1"/>
    <col min="12301" max="12544" width="9.140625" style="969"/>
    <col min="12545" max="12545" width="6.42578125" style="969" customWidth="1"/>
    <col min="12546" max="12546" width="13.28515625" style="969" customWidth="1"/>
    <col min="12547" max="12547" width="70.85546875" style="969" customWidth="1"/>
    <col min="12548" max="12548" width="8.85546875" style="969" customWidth="1"/>
    <col min="12549" max="12549" width="15.140625" style="969" customWidth="1"/>
    <col min="12550" max="12550" width="14.5703125" style="969" customWidth="1"/>
    <col min="12551" max="12551" width="14.28515625" style="969" bestFit="1" customWidth="1"/>
    <col min="12552" max="12552" width="8" style="969" customWidth="1"/>
    <col min="12553" max="12553" width="16.85546875" style="969" customWidth="1"/>
    <col min="12554" max="12556" width="0" style="969" hidden="1" customWidth="1"/>
    <col min="12557" max="12800" width="9.140625" style="969"/>
    <col min="12801" max="12801" width="6.42578125" style="969" customWidth="1"/>
    <col min="12802" max="12802" width="13.28515625" style="969" customWidth="1"/>
    <col min="12803" max="12803" width="70.85546875" style="969" customWidth="1"/>
    <col min="12804" max="12804" width="8.85546875" style="969" customWidth="1"/>
    <col min="12805" max="12805" width="15.140625" style="969" customWidth="1"/>
    <col min="12806" max="12806" width="14.5703125" style="969" customWidth="1"/>
    <col min="12807" max="12807" width="14.28515625" style="969" bestFit="1" customWidth="1"/>
    <col min="12808" max="12808" width="8" style="969" customWidth="1"/>
    <col min="12809" max="12809" width="16.85546875" style="969" customWidth="1"/>
    <col min="12810" max="12812" width="0" style="969" hidden="1" customWidth="1"/>
    <col min="12813" max="13056" width="9.140625" style="969"/>
    <col min="13057" max="13057" width="6.42578125" style="969" customWidth="1"/>
    <col min="13058" max="13058" width="13.28515625" style="969" customWidth="1"/>
    <col min="13059" max="13059" width="70.85546875" style="969" customWidth="1"/>
    <col min="13060" max="13060" width="8.85546875" style="969" customWidth="1"/>
    <col min="13061" max="13061" width="15.140625" style="969" customWidth="1"/>
    <col min="13062" max="13062" width="14.5703125" style="969" customWidth="1"/>
    <col min="13063" max="13063" width="14.28515625" style="969" bestFit="1" customWidth="1"/>
    <col min="13064" max="13064" width="8" style="969" customWidth="1"/>
    <col min="13065" max="13065" width="16.85546875" style="969" customWidth="1"/>
    <col min="13066" max="13068" width="0" style="969" hidden="1" customWidth="1"/>
    <col min="13069" max="13312" width="9.140625" style="969"/>
    <col min="13313" max="13313" width="6.42578125" style="969" customWidth="1"/>
    <col min="13314" max="13314" width="13.28515625" style="969" customWidth="1"/>
    <col min="13315" max="13315" width="70.85546875" style="969" customWidth="1"/>
    <col min="13316" max="13316" width="8.85546875" style="969" customWidth="1"/>
    <col min="13317" max="13317" width="15.140625" style="969" customWidth="1"/>
    <col min="13318" max="13318" width="14.5703125" style="969" customWidth="1"/>
    <col min="13319" max="13319" width="14.28515625" style="969" bestFit="1" customWidth="1"/>
    <col min="13320" max="13320" width="8" style="969" customWidth="1"/>
    <col min="13321" max="13321" width="16.85546875" style="969" customWidth="1"/>
    <col min="13322" max="13324" width="0" style="969" hidden="1" customWidth="1"/>
    <col min="13325" max="13568" width="9.140625" style="969"/>
    <col min="13569" max="13569" width="6.42578125" style="969" customWidth="1"/>
    <col min="13570" max="13570" width="13.28515625" style="969" customWidth="1"/>
    <col min="13571" max="13571" width="70.85546875" style="969" customWidth="1"/>
    <col min="13572" max="13572" width="8.85546875" style="969" customWidth="1"/>
    <col min="13573" max="13573" width="15.140625" style="969" customWidth="1"/>
    <col min="13574" max="13574" width="14.5703125" style="969" customWidth="1"/>
    <col min="13575" max="13575" width="14.28515625" style="969" bestFit="1" customWidth="1"/>
    <col min="13576" max="13576" width="8" style="969" customWidth="1"/>
    <col min="13577" max="13577" width="16.85546875" style="969" customWidth="1"/>
    <col min="13578" max="13580" width="0" style="969" hidden="1" customWidth="1"/>
    <col min="13581" max="13824" width="9.140625" style="969"/>
    <col min="13825" max="13825" width="6.42578125" style="969" customWidth="1"/>
    <col min="13826" max="13826" width="13.28515625" style="969" customWidth="1"/>
    <col min="13827" max="13827" width="70.85546875" style="969" customWidth="1"/>
    <col min="13828" max="13828" width="8.85546875" style="969" customWidth="1"/>
    <col min="13829" max="13829" width="15.140625" style="969" customWidth="1"/>
    <col min="13830" max="13830" width="14.5703125" style="969" customWidth="1"/>
    <col min="13831" max="13831" width="14.28515625" style="969" bestFit="1" customWidth="1"/>
    <col min="13832" max="13832" width="8" style="969" customWidth="1"/>
    <col min="13833" max="13833" width="16.85546875" style="969" customWidth="1"/>
    <col min="13834" max="13836" width="0" style="969" hidden="1" customWidth="1"/>
    <col min="13837" max="14080" width="9.140625" style="969"/>
    <col min="14081" max="14081" width="6.42578125" style="969" customWidth="1"/>
    <col min="14082" max="14082" width="13.28515625" style="969" customWidth="1"/>
    <col min="14083" max="14083" width="70.85546875" style="969" customWidth="1"/>
    <col min="14084" max="14084" width="8.85546875" style="969" customWidth="1"/>
    <col min="14085" max="14085" width="15.140625" style="969" customWidth="1"/>
    <col min="14086" max="14086" width="14.5703125" style="969" customWidth="1"/>
    <col min="14087" max="14087" width="14.28515625" style="969" bestFit="1" customWidth="1"/>
    <col min="14088" max="14088" width="8" style="969" customWidth="1"/>
    <col min="14089" max="14089" width="16.85546875" style="969" customWidth="1"/>
    <col min="14090" max="14092" width="0" style="969" hidden="1" customWidth="1"/>
    <col min="14093" max="14336" width="9.140625" style="969"/>
    <col min="14337" max="14337" width="6.42578125" style="969" customWidth="1"/>
    <col min="14338" max="14338" width="13.28515625" style="969" customWidth="1"/>
    <col min="14339" max="14339" width="70.85546875" style="969" customWidth="1"/>
    <col min="14340" max="14340" width="8.85546875" style="969" customWidth="1"/>
    <col min="14341" max="14341" width="15.140625" style="969" customWidth="1"/>
    <col min="14342" max="14342" width="14.5703125" style="969" customWidth="1"/>
    <col min="14343" max="14343" width="14.28515625" style="969" bestFit="1" customWidth="1"/>
    <col min="14344" max="14344" width="8" style="969" customWidth="1"/>
    <col min="14345" max="14345" width="16.85546875" style="969" customWidth="1"/>
    <col min="14346" max="14348" width="0" style="969" hidden="1" customWidth="1"/>
    <col min="14349" max="14592" width="9.140625" style="969"/>
    <col min="14593" max="14593" width="6.42578125" style="969" customWidth="1"/>
    <col min="14594" max="14594" width="13.28515625" style="969" customWidth="1"/>
    <col min="14595" max="14595" width="70.85546875" style="969" customWidth="1"/>
    <col min="14596" max="14596" width="8.85546875" style="969" customWidth="1"/>
    <col min="14597" max="14597" width="15.140625" style="969" customWidth="1"/>
    <col min="14598" max="14598" width="14.5703125" style="969" customWidth="1"/>
    <col min="14599" max="14599" width="14.28515625" style="969" bestFit="1" customWidth="1"/>
    <col min="14600" max="14600" width="8" style="969" customWidth="1"/>
    <col min="14601" max="14601" width="16.85546875" style="969" customWidth="1"/>
    <col min="14602" max="14604" width="0" style="969" hidden="1" customWidth="1"/>
    <col min="14605" max="14848" width="9.140625" style="969"/>
    <col min="14849" max="14849" width="6.42578125" style="969" customWidth="1"/>
    <col min="14850" max="14850" width="13.28515625" style="969" customWidth="1"/>
    <col min="14851" max="14851" width="70.85546875" style="969" customWidth="1"/>
    <col min="14852" max="14852" width="8.85546875" style="969" customWidth="1"/>
    <col min="14853" max="14853" width="15.140625" style="969" customWidth="1"/>
    <col min="14854" max="14854" width="14.5703125" style="969" customWidth="1"/>
    <col min="14855" max="14855" width="14.28515625" style="969" bestFit="1" customWidth="1"/>
    <col min="14856" max="14856" width="8" style="969" customWidth="1"/>
    <col min="14857" max="14857" width="16.85546875" style="969" customWidth="1"/>
    <col min="14858" max="14860" width="0" style="969" hidden="1" customWidth="1"/>
    <col min="14861" max="15104" width="9.140625" style="969"/>
    <col min="15105" max="15105" width="6.42578125" style="969" customWidth="1"/>
    <col min="15106" max="15106" width="13.28515625" style="969" customWidth="1"/>
    <col min="15107" max="15107" width="70.85546875" style="969" customWidth="1"/>
    <col min="15108" max="15108" width="8.85546875" style="969" customWidth="1"/>
    <col min="15109" max="15109" width="15.140625" style="969" customWidth="1"/>
    <col min="15110" max="15110" width="14.5703125" style="969" customWidth="1"/>
    <col min="15111" max="15111" width="14.28515625" style="969" bestFit="1" customWidth="1"/>
    <col min="15112" max="15112" width="8" style="969" customWidth="1"/>
    <col min="15113" max="15113" width="16.85546875" style="969" customWidth="1"/>
    <col min="15114" max="15116" width="0" style="969" hidden="1" customWidth="1"/>
    <col min="15117" max="15360" width="9.140625" style="969"/>
    <col min="15361" max="15361" width="6.42578125" style="969" customWidth="1"/>
    <col min="15362" max="15362" width="13.28515625" style="969" customWidth="1"/>
    <col min="15363" max="15363" width="70.85546875" style="969" customWidth="1"/>
    <col min="15364" max="15364" width="8.85546875" style="969" customWidth="1"/>
    <col min="15365" max="15365" width="15.140625" style="969" customWidth="1"/>
    <col min="15366" max="15366" width="14.5703125" style="969" customWidth="1"/>
    <col min="15367" max="15367" width="14.28515625" style="969" bestFit="1" customWidth="1"/>
    <col min="15368" max="15368" width="8" style="969" customWidth="1"/>
    <col min="15369" max="15369" width="16.85546875" style="969" customWidth="1"/>
    <col min="15370" max="15372" width="0" style="969" hidden="1" customWidth="1"/>
    <col min="15373" max="15616" width="9.140625" style="969"/>
    <col min="15617" max="15617" width="6.42578125" style="969" customWidth="1"/>
    <col min="15618" max="15618" width="13.28515625" style="969" customWidth="1"/>
    <col min="15619" max="15619" width="70.85546875" style="969" customWidth="1"/>
    <col min="15620" max="15620" width="8.85546875" style="969" customWidth="1"/>
    <col min="15621" max="15621" width="15.140625" style="969" customWidth="1"/>
    <col min="15622" max="15622" width="14.5703125" style="969" customWidth="1"/>
    <col min="15623" max="15623" width="14.28515625" style="969" bestFit="1" customWidth="1"/>
    <col min="15624" max="15624" width="8" style="969" customWidth="1"/>
    <col min="15625" max="15625" width="16.85546875" style="969" customWidth="1"/>
    <col min="15626" max="15628" width="0" style="969" hidden="1" customWidth="1"/>
    <col min="15629" max="15872" width="9.140625" style="969"/>
    <col min="15873" max="15873" width="6.42578125" style="969" customWidth="1"/>
    <col min="15874" max="15874" width="13.28515625" style="969" customWidth="1"/>
    <col min="15875" max="15875" width="70.85546875" style="969" customWidth="1"/>
    <col min="15876" max="15876" width="8.85546875" style="969" customWidth="1"/>
    <col min="15877" max="15877" width="15.140625" style="969" customWidth="1"/>
    <col min="15878" max="15878" width="14.5703125" style="969" customWidth="1"/>
    <col min="15879" max="15879" width="14.28515625" style="969" bestFit="1" customWidth="1"/>
    <col min="15880" max="15880" width="8" style="969" customWidth="1"/>
    <col min="15881" max="15881" width="16.85546875" style="969" customWidth="1"/>
    <col min="15882" max="15884" width="0" style="969" hidden="1" customWidth="1"/>
    <col min="15885" max="16128" width="9.140625" style="969"/>
    <col min="16129" max="16129" width="6.42578125" style="969" customWidth="1"/>
    <col min="16130" max="16130" width="13.28515625" style="969" customWidth="1"/>
    <col min="16131" max="16131" width="70.85546875" style="969" customWidth="1"/>
    <col min="16132" max="16132" width="8.85546875" style="969" customWidth="1"/>
    <col min="16133" max="16133" width="15.140625" style="969" customWidth="1"/>
    <col min="16134" max="16134" width="14.5703125" style="969" customWidth="1"/>
    <col min="16135" max="16135" width="14.28515625" style="969" bestFit="1" customWidth="1"/>
    <col min="16136" max="16136" width="8" style="969" customWidth="1"/>
    <col min="16137" max="16137" width="16.85546875" style="969" customWidth="1"/>
    <col min="16138" max="16140" width="0" style="969" hidden="1" customWidth="1"/>
    <col min="16141" max="16384" width="9.140625" style="969"/>
  </cols>
  <sheetData>
    <row r="1" spans="1:11" ht="56.25" customHeight="1">
      <c r="A1" s="1597" t="s">
        <v>1850</v>
      </c>
      <c r="B1" s="1597"/>
      <c r="C1" s="1597"/>
      <c r="D1" s="1597"/>
      <c r="E1" s="1597"/>
      <c r="F1" s="1597"/>
      <c r="G1" s="1597"/>
      <c r="H1" s="1597"/>
      <c r="I1" s="1597"/>
    </row>
    <row r="2" spans="1:11" ht="21" customHeight="1">
      <c r="A2" s="1615" t="s">
        <v>858</v>
      </c>
      <c r="B2" s="1616"/>
      <c r="C2" s="1616"/>
      <c r="D2" s="1616"/>
      <c r="E2" s="1616"/>
      <c r="F2" s="1616"/>
      <c r="G2" s="1616"/>
      <c r="H2" s="1616"/>
      <c r="I2" s="1617"/>
    </row>
    <row r="3" spans="1:11" ht="29.25" customHeight="1">
      <c r="A3" s="1597" t="s">
        <v>1851</v>
      </c>
      <c r="B3" s="1597"/>
      <c r="C3" s="1597"/>
      <c r="D3" s="1597"/>
      <c r="E3" s="1597"/>
      <c r="F3" s="1597"/>
      <c r="G3" s="1597"/>
      <c r="H3" s="1597"/>
      <c r="I3" s="1597"/>
    </row>
    <row r="4" spans="1:11" ht="23.25">
      <c r="A4" s="1618" t="s">
        <v>1852</v>
      </c>
      <c r="B4" s="1619"/>
      <c r="C4" s="1619"/>
      <c r="D4" s="1619"/>
      <c r="E4" s="1619"/>
      <c r="F4" s="1619"/>
      <c r="G4" s="1619"/>
      <c r="H4" s="1619"/>
      <c r="I4" s="1620"/>
    </row>
    <row r="5" spans="1:11" s="975" customFormat="1" ht="33">
      <c r="A5" s="970" t="s">
        <v>859</v>
      </c>
      <c r="B5" s="1115" t="s">
        <v>783</v>
      </c>
      <c r="C5" s="972" t="s">
        <v>860</v>
      </c>
      <c r="D5" s="970" t="s">
        <v>861</v>
      </c>
      <c r="E5" s="970" t="s">
        <v>9</v>
      </c>
      <c r="F5" s="972" t="s">
        <v>862</v>
      </c>
      <c r="G5" s="1098" t="s">
        <v>863</v>
      </c>
      <c r="H5" s="970" t="s">
        <v>788</v>
      </c>
      <c r="I5" s="974" t="s">
        <v>864</v>
      </c>
    </row>
    <row r="6" spans="1:11" s="984" customFormat="1">
      <c r="A6" s="976">
        <v>1</v>
      </c>
      <c r="B6" s="977">
        <v>2</v>
      </c>
      <c r="C6" s="978" t="s">
        <v>14</v>
      </c>
      <c r="D6" s="979" t="s">
        <v>655</v>
      </c>
      <c r="E6" s="979" t="s">
        <v>16</v>
      </c>
      <c r="F6" s="979" t="s">
        <v>17</v>
      </c>
      <c r="G6" s="980">
        <v>5805.84</v>
      </c>
      <c r="H6" s="976" t="s">
        <v>18</v>
      </c>
      <c r="I6" s="981">
        <f>B6*G6</f>
        <v>11611.68</v>
      </c>
      <c r="J6" s="983">
        <v>11611.68</v>
      </c>
      <c r="K6" s="983">
        <f>J6-I6</f>
        <v>0</v>
      </c>
    </row>
    <row r="7" spans="1:11" s="984" customFormat="1" ht="48">
      <c r="A7" s="976">
        <f>A6+1</f>
        <v>2</v>
      </c>
      <c r="B7" s="977">
        <v>2</v>
      </c>
      <c r="C7" s="978" t="s">
        <v>966</v>
      </c>
      <c r="D7" s="979" t="s">
        <v>655</v>
      </c>
      <c r="E7" s="979" t="s">
        <v>16</v>
      </c>
      <c r="F7" s="979" t="s">
        <v>21</v>
      </c>
      <c r="G7" s="981">
        <v>21945</v>
      </c>
      <c r="H7" s="976" t="s">
        <v>18</v>
      </c>
      <c r="I7" s="981">
        <f t="shared" ref="I7:I70" si="0">B7*G7</f>
        <v>43890</v>
      </c>
      <c r="J7" s="983">
        <v>43890</v>
      </c>
      <c r="K7" s="983">
        <f t="shared" ref="K7:K70" si="1">J7-I7</f>
        <v>0</v>
      </c>
    </row>
    <row r="8" spans="1:11" s="984" customFormat="1">
      <c r="A8" s="976">
        <f t="shared" ref="A8:A71" si="2">A7+1</f>
        <v>3</v>
      </c>
      <c r="B8" s="977">
        <v>2</v>
      </c>
      <c r="C8" s="978" t="s">
        <v>22</v>
      </c>
      <c r="D8" s="979" t="s">
        <v>655</v>
      </c>
      <c r="E8" s="979" t="s">
        <v>16</v>
      </c>
      <c r="F8" s="979" t="s">
        <v>23</v>
      </c>
      <c r="G8" s="981">
        <v>5805.84</v>
      </c>
      <c r="H8" s="976" t="s">
        <v>18</v>
      </c>
      <c r="I8" s="981">
        <f t="shared" si="0"/>
        <v>11611.68</v>
      </c>
      <c r="J8" s="983">
        <v>11611.68</v>
      </c>
      <c r="K8" s="983">
        <f t="shared" si="1"/>
        <v>0</v>
      </c>
    </row>
    <row r="9" spans="1:11" s="984" customFormat="1" ht="16.5">
      <c r="A9" s="976">
        <f t="shared" si="2"/>
        <v>4</v>
      </c>
      <c r="B9" s="977">
        <v>2</v>
      </c>
      <c r="C9" s="978" t="s">
        <v>658</v>
      </c>
      <c r="D9" s="979" t="s">
        <v>655</v>
      </c>
      <c r="E9" s="979" t="s">
        <v>16</v>
      </c>
      <c r="F9" s="979" t="s">
        <v>25</v>
      </c>
      <c r="G9" s="981">
        <v>49480.2</v>
      </c>
      <c r="H9" s="976" t="s">
        <v>18</v>
      </c>
      <c r="I9" s="981">
        <f t="shared" si="0"/>
        <v>98960.4</v>
      </c>
      <c r="J9" s="983">
        <v>98960.4</v>
      </c>
      <c r="K9" s="983">
        <f t="shared" si="1"/>
        <v>0</v>
      </c>
    </row>
    <row r="10" spans="1:11" s="984" customFormat="1">
      <c r="A10" s="976">
        <f t="shared" si="2"/>
        <v>5</v>
      </c>
      <c r="B10" s="977">
        <v>1</v>
      </c>
      <c r="C10" s="978" t="s">
        <v>26</v>
      </c>
      <c r="D10" s="979" t="s">
        <v>655</v>
      </c>
      <c r="E10" s="979" t="s">
        <v>16</v>
      </c>
      <c r="F10" s="979" t="s">
        <v>27</v>
      </c>
      <c r="G10" s="981">
        <v>350</v>
      </c>
      <c r="H10" s="976" t="s">
        <v>18</v>
      </c>
      <c r="I10" s="981">
        <f t="shared" si="0"/>
        <v>350</v>
      </c>
      <c r="J10" s="984">
        <v>350</v>
      </c>
      <c r="K10" s="983">
        <f t="shared" si="1"/>
        <v>0</v>
      </c>
    </row>
    <row r="11" spans="1:11" s="984" customFormat="1" ht="79.5" customHeight="1">
      <c r="A11" s="976">
        <f t="shared" si="2"/>
        <v>6</v>
      </c>
      <c r="B11" s="977">
        <v>1</v>
      </c>
      <c r="C11" s="978" t="s">
        <v>659</v>
      </c>
      <c r="D11" s="979" t="s">
        <v>655</v>
      </c>
      <c r="E11" s="979" t="s">
        <v>16</v>
      </c>
      <c r="F11" s="979" t="s">
        <v>29</v>
      </c>
      <c r="G11" s="981">
        <v>3299.7</v>
      </c>
      <c r="H11" s="976" t="s">
        <v>18</v>
      </c>
      <c r="I11" s="981">
        <f t="shared" si="0"/>
        <v>3299.7</v>
      </c>
      <c r="J11" s="983">
        <v>3299.7</v>
      </c>
      <c r="K11" s="983">
        <f t="shared" si="1"/>
        <v>0</v>
      </c>
    </row>
    <row r="12" spans="1:11" s="984" customFormat="1">
      <c r="A12" s="976">
        <f t="shared" si="2"/>
        <v>7</v>
      </c>
      <c r="B12" s="977">
        <v>1</v>
      </c>
      <c r="C12" s="978" t="s">
        <v>30</v>
      </c>
      <c r="D12" s="979" t="s">
        <v>655</v>
      </c>
      <c r="E12" s="979" t="s">
        <v>16</v>
      </c>
      <c r="F12" s="979" t="s">
        <v>31</v>
      </c>
      <c r="G12" s="981">
        <v>280</v>
      </c>
      <c r="H12" s="976" t="s">
        <v>18</v>
      </c>
      <c r="I12" s="981">
        <f t="shared" si="0"/>
        <v>280</v>
      </c>
      <c r="J12" s="984">
        <v>280</v>
      </c>
      <c r="K12" s="983">
        <f t="shared" si="1"/>
        <v>0</v>
      </c>
    </row>
    <row r="13" spans="1:11" s="984" customFormat="1" ht="33" customHeight="1">
      <c r="A13" s="976">
        <f t="shared" si="2"/>
        <v>8</v>
      </c>
      <c r="B13" s="977">
        <v>1</v>
      </c>
      <c r="C13" s="978" t="s">
        <v>660</v>
      </c>
      <c r="D13" s="979" t="s">
        <v>655</v>
      </c>
      <c r="E13" s="979" t="s">
        <v>16</v>
      </c>
      <c r="F13" s="979" t="s">
        <v>33</v>
      </c>
      <c r="G13" s="981">
        <v>25967.57</v>
      </c>
      <c r="H13" s="976" t="s">
        <v>18</v>
      </c>
      <c r="I13" s="981">
        <f t="shared" si="0"/>
        <v>25967.57</v>
      </c>
      <c r="J13" s="983">
        <v>25967.57</v>
      </c>
      <c r="K13" s="983">
        <f t="shared" si="1"/>
        <v>0</v>
      </c>
    </row>
    <row r="14" spans="1:11" s="984" customFormat="1" ht="31.5">
      <c r="A14" s="976">
        <f t="shared" si="2"/>
        <v>9</v>
      </c>
      <c r="B14" s="977">
        <v>1</v>
      </c>
      <c r="C14" s="978" t="s">
        <v>34</v>
      </c>
      <c r="D14" s="979" t="s">
        <v>655</v>
      </c>
      <c r="E14" s="979" t="s">
        <v>16</v>
      </c>
      <c r="F14" s="979" t="s">
        <v>35</v>
      </c>
      <c r="G14" s="981">
        <v>1650</v>
      </c>
      <c r="H14" s="976" t="s">
        <v>18</v>
      </c>
      <c r="I14" s="981">
        <f t="shared" si="0"/>
        <v>1650</v>
      </c>
      <c r="J14" s="983">
        <v>1650</v>
      </c>
      <c r="K14" s="983">
        <f t="shared" si="1"/>
        <v>0</v>
      </c>
    </row>
    <row r="15" spans="1:11" s="984" customFormat="1">
      <c r="A15" s="976">
        <f t="shared" si="2"/>
        <v>10</v>
      </c>
      <c r="B15" s="977">
        <v>16</v>
      </c>
      <c r="C15" s="978" t="s">
        <v>36</v>
      </c>
      <c r="D15" s="979" t="s">
        <v>655</v>
      </c>
      <c r="E15" s="979" t="s">
        <v>16</v>
      </c>
      <c r="F15" s="979" t="s">
        <v>37</v>
      </c>
      <c r="G15" s="981">
        <v>1024</v>
      </c>
      <c r="H15" s="976" t="s">
        <v>18</v>
      </c>
      <c r="I15" s="981">
        <f t="shared" si="0"/>
        <v>16384</v>
      </c>
      <c r="J15" s="983">
        <v>16384</v>
      </c>
      <c r="K15" s="983">
        <f t="shared" si="1"/>
        <v>0</v>
      </c>
    </row>
    <row r="16" spans="1:11" s="984" customFormat="1" ht="79.5" customHeight="1">
      <c r="A16" s="976">
        <f t="shared" si="2"/>
        <v>11</v>
      </c>
      <c r="B16" s="977">
        <v>8</v>
      </c>
      <c r="C16" s="978" t="s">
        <v>659</v>
      </c>
      <c r="D16" s="979" t="s">
        <v>655</v>
      </c>
      <c r="E16" s="979" t="s">
        <v>16</v>
      </c>
      <c r="F16" s="979" t="s">
        <v>29</v>
      </c>
      <c r="G16" s="981">
        <v>3299.7</v>
      </c>
      <c r="H16" s="976" t="s">
        <v>18</v>
      </c>
      <c r="I16" s="981">
        <f t="shared" si="0"/>
        <v>26397.599999999999</v>
      </c>
      <c r="J16" s="983">
        <v>26397.599999999999</v>
      </c>
      <c r="K16" s="983">
        <f t="shared" si="1"/>
        <v>0</v>
      </c>
    </row>
    <row r="17" spans="1:11" s="984" customFormat="1">
      <c r="A17" s="976">
        <f t="shared" si="2"/>
        <v>12</v>
      </c>
      <c r="B17" s="977">
        <v>16</v>
      </c>
      <c r="C17" s="978" t="s">
        <v>38</v>
      </c>
      <c r="D17" s="979" t="s">
        <v>655</v>
      </c>
      <c r="E17" s="979" t="s">
        <v>16</v>
      </c>
      <c r="F17" s="979" t="s">
        <v>39</v>
      </c>
      <c r="G17" s="981">
        <v>1044.48</v>
      </c>
      <c r="H17" s="976" t="s">
        <v>18</v>
      </c>
      <c r="I17" s="981">
        <f t="shared" si="0"/>
        <v>16711.68</v>
      </c>
      <c r="J17" s="983">
        <v>16711.68</v>
      </c>
      <c r="K17" s="983">
        <f t="shared" si="1"/>
        <v>0</v>
      </c>
    </row>
    <row r="18" spans="1:11" s="984" customFormat="1" ht="47.25">
      <c r="A18" s="976">
        <f t="shared" si="2"/>
        <v>13</v>
      </c>
      <c r="B18" s="977">
        <v>16</v>
      </c>
      <c r="C18" s="978" t="s">
        <v>40</v>
      </c>
      <c r="D18" s="979" t="s">
        <v>655</v>
      </c>
      <c r="E18" s="979" t="s">
        <v>16</v>
      </c>
      <c r="F18" s="979" t="s">
        <v>41</v>
      </c>
      <c r="G18" s="981">
        <v>8894</v>
      </c>
      <c r="H18" s="976" t="s">
        <v>18</v>
      </c>
      <c r="I18" s="981">
        <f t="shared" si="0"/>
        <v>142304</v>
      </c>
      <c r="J18" s="983">
        <v>142304</v>
      </c>
      <c r="K18" s="983">
        <f t="shared" si="1"/>
        <v>0</v>
      </c>
    </row>
    <row r="19" spans="1:11" s="984" customFormat="1">
      <c r="A19" s="976">
        <f t="shared" si="2"/>
        <v>14</v>
      </c>
      <c r="B19" s="977">
        <v>10</v>
      </c>
      <c r="C19" s="978" t="s">
        <v>42</v>
      </c>
      <c r="D19" s="979" t="s">
        <v>655</v>
      </c>
      <c r="E19" s="979" t="s">
        <v>16</v>
      </c>
      <c r="F19" s="979" t="s">
        <v>43</v>
      </c>
      <c r="G19" s="981">
        <v>1024</v>
      </c>
      <c r="H19" s="976" t="s">
        <v>18</v>
      </c>
      <c r="I19" s="981">
        <f t="shared" si="0"/>
        <v>10240</v>
      </c>
      <c r="J19" s="983">
        <v>10240</v>
      </c>
      <c r="K19" s="983">
        <f t="shared" si="1"/>
        <v>0</v>
      </c>
    </row>
    <row r="20" spans="1:11" s="984" customFormat="1" ht="79.5" customHeight="1">
      <c r="A20" s="976">
        <f t="shared" si="2"/>
        <v>15</v>
      </c>
      <c r="B20" s="977">
        <v>5</v>
      </c>
      <c r="C20" s="978" t="s">
        <v>659</v>
      </c>
      <c r="D20" s="979" t="s">
        <v>655</v>
      </c>
      <c r="E20" s="979" t="s">
        <v>16</v>
      </c>
      <c r="F20" s="979" t="s">
        <v>29</v>
      </c>
      <c r="G20" s="981">
        <v>3299.7</v>
      </c>
      <c r="H20" s="976" t="s">
        <v>18</v>
      </c>
      <c r="I20" s="981">
        <f t="shared" si="0"/>
        <v>16498.5</v>
      </c>
      <c r="J20" s="983">
        <v>16498.5</v>
      </c>
      <c r="K20" s="983">
        <f t="shared" si="1"/>
        <v>0</v>
      </c>
    </row>
    <row r="21" spans="1:11" s="984" customFormat="1">
      <c r="A21" s="976">
        <f t="shared" si="2"/>
        <v>16</v>
      </c>
      <c r="B21" s="977">
        <v>10</v>
      </c>
      <c r="C21" s="978" t="s">
        <v>44</v>
      </c>
      <c r="D21" s="979" t="s">
        <v>655</v>
      </c>
      <c r="E21" s="979" t="s">
        <v>16</v>
      </c>
      <c r="F21" s="979" t="s">
        <v>45</v>
      </c>
      <c r="G21" s="981">
        <v>1044.48</v>
      </c>
      <c r="H21" s="976" t="s">
        <v>18</v>
      </c>
      <c r="I21" s="981">
        <f t="shared" si="0"/>
        <v>10444.799999999999</v>
      </c>
      <c r="J21" s="983">
        <v>10444.799999999999</v>
      </c>
      <c r="K21" s="983">
        <f t="shared" si="1"/>
        <v>0</v>
      </c>
    </row>
    <row r="22" spans="1:11" s="984" customFormat="1" ht="31.5">
      <c r="A22" s="976">
        <f t="shared" si="2"/>
        <v>17</v>
      </c>
      <c r="B22" s="977">
        <v>10</v>
      </c>
      <c r="C22" s="978" t="s">
        <v>833</v>
      </c>
      <c r="D22" s="979" t="s">
        <v>655</v>
      </c>
      <c r="E22" s="979" t="s">
        <v>16</v>
      </c>
      <c r="F22" s="979" t="s">
        <v>47</v>
      </c>
      <c r="G22" s="981">
        <v>9847</v>
      </c>
      <c r="H22" s="976" t="s">
        <v>18</v>
      </c>
      <c r="I22" s="981">
        <f t="shared" si="0"/>
        <v>98470</v>
      </c>
      <c r="J22" s="983">
        <v>98470</v>
      </c>
      <c r="K22" s="983">
        <f t="shared" si="1"/>
        <v>0</v>
      </c>
    </row>
    <row r="23" spans="1:11" s="984" customFormat="1">
      <c r="A23" s="976">
        <f t="shared" si="2"/>
        <v>18</v>
      </c>
      <c r="B23" s="977">
        <v>1</v>
      </c>
      <c r="C23" s="978" t="s">
        <v>48</v>
      </c>
      <c r="D23" s="979" t="s">
        <v>655</v>
      </c>
      <c r="E23" s="979" t="s">
        <v>16</v>
      </c>
      <c r="F23" s="979" t="s">
        <v>49</v>
      </c>
      <c r="G23" s="981">
        <v>1612</v>
      </c>
      <c r="H23" s="976" t="s">
        <v>50</v>
      </c>
      <c r="I23" s="981">
        <f t="shared" si="0"/>
        <v>1612</v>
      </c>
      <c r="J23" s="983">
        <v>1612</v>
      </c>
      <c r="K23" s="983">
        <f t="shared" si="1"/>
        <v>0</v>
      </c>
    </row>
    <row r="24" spans="1:11" s="984" customFormat="1" ht="96">
      <c r="A24" s="976">
        <f t="shared" si="2"/>
        <v>19</v>
      </c>
      <c r="B24" s="977">
        <v>1</v>
      </c>
      <c r="C24" s="978" t="s">
        <v>661</v>
      </c>
      <c r="D24" s="979" t="s">
        <v>655</v>
      </c>
      <c r="E24" s="979" t="s">
        <v>16</v>
      </c>
      <c r="F24" s="979" t="s">
        <v>29</v>
      </c>
      <c r="G24" s="981">
        <v>3299.7</v>
      </c>
      <c r="H24" s="976" t="s">
        <v>18</v>
      </c>
      <c r="I24" s="981">
        <f t="shared" si="0"/>
        <v>3299.7</v>
      </c>
      <c r="J24" s="983">
        <v>3299.7</v>
      </c>
      <c r="K24" s="983">
        <f t="shared" si="1"/>
        <v>0</v>
      </c>
    </row>
    <row r="25" spans="1:11" s="984" customFormat="1">
      <c r="A25" s="976">
        <f t="shared" si="2"/>
        <v>20</v>
      </c>
      <c r="B25" s="977">
        <v>1</v>
      </c>
      <c r="C25" s="978" t="s">
        <v>52</v>
      </c>
      <c r="D25" s="979" t="s">
        <v>655</v>
      </c>
      <c r="E25" s="979" t="s">
        <v>16</v>
      </c>
      <c r="F25" s="979" t="s">
        <v>53</v>
      </c>
      <c r="G25" s="981">
        <v>1024</v>
      </c>
      <c r="H25" s="976" t="s">
        <v>50</v>
      </c>
      <c r="I25" s="981">
        <f t="shared" si="0"/>
        <v>1024</v>
      </c>
      <c r="J25" s="983">
        <v>1024</v>
      </c>
      <c r="K25" s="983">
        <f t="shared" si="1"/>
        <v>0</v>
      </c>
    </row>
    <row r="26" spans="1:11" s="984" customFormat="1" ht="31.5">
      <c r="A26" s="976">
        <f t="shared" si="2"/>
        <v>21</v>
      </c>
      <c r="B26" s="977">
        <v>1</v>
      </c>
      <c r="C26" s="978" t="s">
        <v>1757</v>
      </c>
      <c r="D26" s="979" t="s">
        <v>655</v>
      </c>
      <c r="E26" s="979" t="s">
        <v>16</v>
      </c>
      <c r="F26" s="979" t="s">
        <v>1695</v>
      </c>
      <c r="G26" s="981">
        <v>7666</v>
      </c>
      <c r="H26" s="976" t="s">
        <v>18</v>
      </c>
      <c r="I26" s="981">
        <f t="shared" si="0"/>
        <v>7666</v>
      </c>
      <c r="J26" s="995">
        <v>7666</v>
      </c>
      <c r="K26" s="983">
        <f t="shared" si="1"/>
        <v>0</v>
      </c>
    </row>
    <row r="27" spans="1:11" s="984" customFormat="1" ht="47.25">
      <c r="A27" s="976">
        <f t="shared" si="2"/>
        <v>22</v>
      </c>
      <c r="B27" s="977">
        <v>1</v>
      </c>
      <c r="C27" s="978" t="s">
        <v>56</v>
      </c>
      <c r="D27" s="979" t="s">
        <v>655</v>
      </c>
      <c r="E27" s="979" t="s">
        <v>57</v>
      </c>
      <c r="F27" s="979" t="s">
        <v>58</v>
      </c>
      <c r="G27" s="981">
        <v>42000</v>
      </c>
      <c r="H27" s="976" t="s">
        <v>18</v>
      </c>
      <c r="I27" s="981">
        <f t="shared" si="0"/>
        <v>42000</v>
      </c>
      <c r="J27" s="983">
        <v>42000</v>
      </c>
      <c r="K27" s="983">
        <f t="shared" si="1"/>
        <v>0</v>
      </c>
    </row>
    <row r="28" spans="1:11" s="984" customFormat="1" ht="63">
      <c r="A28" s="976">
        <f t="shared" si="2"/>
        <v>23</v>
      </c>
      <c r="B28" s="977">
        <v>1</v>
      </c>
      <c r="C28" s="978" t="s">
        <v>59</v>
      </c>
      <c r="D28" s="979" t="s">
        <v>655</v>
      </c>
      <c r="E28" s="979" t="s">
        <v>16</v>
      </c>
      <c r="F28" s="979" t="s">
        <v>60</v>
      </c>
      <c r="G28" s="981">
        <v>2122</v>
      </c>
      <c r="H28" s="976" t="s">
        <v>18</v>
      </c>
      <c r="I28" s="981">
        <f t="shared" si="0"/>
        <v>2122</v>
      </c>
      <c r="J28" s="983">
        <v>2122</v>
      </c>
      <c r="K28" s="983">
        <f t="shared" si="1"/>
        <v>0</v>
      </c>
    </row>
    <row r="29" spans="1:11" s="984" customFormat="1">
      <c r="A29" s="976">
        <f t="shared" si="2"/>
        <v>24</v>
      </c>
      <c r="B29" s="977">
        <v>44</v>
      </c>
      <c r="C29" s="978" t="s">
        <v>61</v>
      </c>
      <c r="D29" s="979" t="s">
        <v>655</v>
      </c>
      <c r="E29" s="979" t="s">
        <v>16</v>
      </c>
      <c r="F29" s="979" t="s">
        <v>62</v>
      </c>
      <c r="G29" s="981">
        <v>48</v>
      </c>
      <c r="H29" s="976" t="s">
        <v>18</v>
      </c>
      <c r="I29" s="981">
        <f t="shared" si="0"/>
        <v>2112</v>
      </c>
      <c r="J29" s="983">
        <v>1408</v>
      </c>
      <c r="K29" s="983">
        <f t="shared" si="1"/>
        <v>-704</v>
      </c>
    </row>
    <row r="30" spans="1:11" s="984" customFormat="1" ht="78.75">
      <c r="A30" s="976">
        <f t="shared" si="2"/>
        <v>25</v>
      </c>
      <c r="B30" s="977">
        <v>5.35</v>
      </c>
      <c r="C30" s="978" t="s">
        <v>63</v>
      </c>
      <c r="D30" s="979" t="s">
        <v>655</v>
      </c>
      <c r="E30" s="979" t="s">
        <v>16</v>
      </c>
      <c r="F30" s="979" t="s">
        <v>64</v>
      </c>
      <c r="G30" s="981">
        <v>3426</v>
      </c>
      <c r="H30" s="976" t="s">
        <v>65</v>
      </c>
      <c r="I30" s="981">
        <f t="shared" si="0"/>
        <v>18329.099999999999</v>
      </c>
      <c r="J30" s="983">
        <v>856</v>
      </c>
      <c r="K30" s="983">
        <f t="shared" si="1"/>
        <v>-17473.099999999999</v>
      </c>
    </row>
    <row r="31" spans="1:11" s="984" customFormat="1" ht="63">
      <c r="A31" s="976">
        <f t="shared" si="2"/>
        <v>26</v>
      </c>
      <c r="B31" s="977">
        <v>9.15</v>
      </c>
      <c r="C31" s="978" t="s">
        <v>66</v>
      </c>
      <c r="D31" s="979" t="s">
        <v>655</v>
      </c>
      <c r="E31" s="979" t="s">
        <v>16</v>
      </c>
      <c r="F31" s="979" t="s">
        <v>67</v>
      </c>
      <c r="G31" s="981">
        <v>1470</v>
      </c>
      <c r="H31" s="976" t="s">
        <v>65</v>
      </c>
      <c r="I31" s="981">
        <f t="shared" si="0"/>
        <v>13450.5</v>
      </c>
      <c r="J31" s="983">
        <v>1182.3499999999999</v>
      </c>
      <c r="K31" s="983">
        <f t="shared" si="1"/>
        <v>-12268.15</v>
      </c>
    </row>
    <row r="32" spans="1:11" s="984" customFormat="1" ht="111.75">
      <c r="A32" s="976">
        <f t="shared" si="2"/>
        <v>27</v>
      </c>
      <c r="B32" s="977">
        <v>9.15</v>
      </c>
      <c r="C32" s="978" t="s">
        <v>662</v>
      </c>
      <c r="D32" s="979" t="s">
        <v>655</v>
      </c>
      <c r="E32" s="979" t="s">
        <v>57</v>
      </c>
      <c r="F32" s="979" t="s">
        <v>69</v>
      </c>
      <c r="G32" s="981">
        <v>2181</v>
      </c>
      <c r="H32" s="976" t="s">
        <v>65</v>
      </c>
      <c r="I32" s="981">
        <f t="shared" si="0"/>
        <v>19956.150000000001</v>
      </c>
      <c r="J32" s="983">
        <v>989.75</v>
      </c>
      <c r="K32" s="983">
        <f t="shared" si="1"/>
        <v>-18966.400000000001</v>
      </c>
    </row>
    <row r="33" spans="1:11" s="984" customFormat="1" ht="128.25">
      <c r="A33" s="976">
        <f t="shared" si="2"/>
        <v>28</v>
      </c>
      <c r="B33" s="977">
        <v>9.15</v>
      </c>
      <c r="C33" s="978" t="s">
        <v>663</v>
      </c>
      <c r="D33" s="979" t="s">
        <v>655</v>
      </c>
      <c r="E33" s="979" t="s">
        <v>16</v>
      </c>
      <c r="F33" s="979" t="s">
        <v>71</v>
      </c>
      <c r="G33" s="981">
        <v>851</v>
      </c>
      <c r="H33" s="976" t="s">
        <v>65</v>
      </c>
      <c r="I33" s="981">
        <f t="shared" si="0"/>
        <v>7786.6500000000005</v>
      </c>
      <c r="J33" s="983">
        <v>3770.53</v>
      </c>
      <c r="K33" s="983">
        <f t="shared" si="1"/>
        <v>-4016.1200000000003</v>
      </c>
    </row>
    <row r="34" spans="1:11" s="984" customFormat="1" ht="127.5">
      <c r="A34" s="976">
        <f t="shared" si="2"/>
        <v>29</v>
      </c>
      <c r="B34" s="977">
        <v>9.15</v>
      </c>
      <c r="C34" s="978" t="s">
        <v>664</v>
      </c>
      <c r="D34" s="979" t="s">
        <v>655</v>
      </c>
      <c r="E34" s="979" t="s">
        <v>57</v>
      </c>
      <c r="F34" s="979" t="s">
        <v>73</v>
      </c>
      <c r="G34" s="981">
        <v>1293</v>
      </c>
      <c r="H34" s="976" t="s">
        <v>65</v>
      </c>
      <c r="I34" s="981">
        <f t="shared" si="0"/>
        <v>11830.95</v>
      </c>
      <c r="J34" s="983">
        <v>2112</v>
      </c>
      <c r="K34" s="983">
        <f t="shared" si="1"/>
        <v>-9718.9500000000007</v>
      </c>
    </row>
    <row r="35" spans="1:11" s="984" customFormat="1" ht="128.25">
      <c r="A35" s="976">
        <f t="shared" si="2"/>
        <v>30</v>
      </c>
      <c r="B35" s="977">
        <v>9.15</v>
      </c>
      <c r="C35" s="978" t="s">
        <v>665</v>
      </c>
      <c r="D35" s="979" t="s">
        <v>655</v>
      </c>
      <c r="E35" s="979" t="s">
        <v>16</v>
      </c>
      <c r="F35" s="979" t="s">
        <v>75</v>
      </c>
      <c r="G35" s="981">
        <v>482</v>
      </c>
      <c r="H35" s="976" t="s">
        <v>65</v>
      </c>
      <c r="I35" s="981">
        <f t="shared" si="0"/>
        <v>4410.3</v>
      </c>
      <c r="J35" s="983">
        <v>18329.099999999999</v>
      </c>
      <c r="K35" s="983">
        <f t="shared" si="1"/>
        <v>13918.8</v>
      </c>
    </row>
    <row r="36" spans="1:11" s="984" customFormat="1">
      <c r="A36" s="976">
        <f t="shared" si="2"/>
        <v>31</v>
      </c>
      <c r="B36" s="977">
        <v>43</v>
      </c>
      <c r="C36" s="978" t="s">
        <v>76</v>
      </c>
      <c r="D36" s="979" t="s">
        <v>655</v>
      </c>
      <c r="E36" s="979" t="s">
        <v>16</v>
      </c>
      <c r="F36" s="979" t="s">
        <v>77</v>
      </c>
      <c r="G36" s="981">
        <v>122</v>
      </c>
      <c r="H36" s="976" t="s">
        <v>18</v>
      </c>
      <c r="I36" s="981">
        <f t="shared" si="0"/>
        <v>5246</v>
      </c>
      <c r="J36" s="983">
        <v>13450.5</v>
      </c>
      <c r="K36" s="983">
        <f t="shared" si="1"/>
        <v>8204.5</v>
      </c>
    </row>
    <row r="37" spans="1:11" s="984" customFormat="1" ht="31.5">
      <c r="A37" s="976">
        <f t="shared" si="2"/>
        <v>32</v>
      </c>
      <c r="B37" s="977">
        <v>36</v>
      </c>
      <c r="C37" s="978" t="s">
        <v>666</v>
      </c>
      <c r="D37" s="979" t="s">
        <v>655</v>
      </c>
      <c r="E37" s="979" t="s">
        <v>57</v>
      </c>
      <c r="F37" s="979" t="s">
        <v>79</v>
      </c>
      <c r="G37" s="981">
        <v>3486</v>
      </c>
      <c r="H37" s="976" t="s">
        <v>18</v>
      </c>
      <c r="I37" s="981">
        <f t="shared" si="0"/>
        <v>125496</v>
      </c>
      <c r="J37" s="983">
        <v>19956.150000000001</v>
      </c>
      <c r="K37" s="983">
        <f t="shared" si="1"/>
        <v>-105539.85</v>
      </c>
    </row>
    <row r="38" spans="1:11" s="984" customFormat="1" ht="63">
      <c r="A38" s="976">
        <f t="shared" si="2"/>
        <v>33</v>
      </c>
      <c r="B38" s="977">
        <v>36</v>
      </c>
      <c r="C38" s="978" t="s">
        <v>80</v>
      </c>
      <c r="D38" s="979" t="s">
        <v>655</v>
      </c>
      <c r="E38" s="979" t="s">
        <v>16</v>
      </c>
      <c r="F38" s="979" t="s">
        <v>81</v>
      </c>
      <c r="G38" s="981">
        <v>1234.2</v>
      </c>
      <c r="H38" s="976" t="s">
        <v>18</v>
      </c>
      <c r="I38" s="981">
        <f t="shared" si="0"/>
        <v>44431.200000000004</v>
      </c>
      <c r="J38" s="983">
        <v>7786.65</v>
      </c>
      <c r="K38" s="983">
        <f t="shared" si="1"/>
        <v>-36644.550000000003</v>
      </c>
    </row>
    <row r="39" spans="1:11" s="984" customFormat="1" ht="63">
      <c r="A39" s="976">
        <f t="shared" si="2"/>
        <v>34</v>
      </c>
      <c r="B39" s="977">
        <v>36</v>
      </c>
      <c r="C39" s="978" t="s">
        <v>82</v>
      </c>
      <c r="D39" s="979" t="s">
        <v>655</v>
      </c>
      <c r="E39" s="979" t="s">
        <v>16</v>
      </c>
      <c r="F39" s="979" t="s">
        <v>83</v>
      </c>
      <c r="G39" s="981">
        <v>386</v>
      </c>
      <c r="H39" s="976" t="s">
        <v>18</v>
      </c>
      <c r="I39" s="981">
        <f t="shared" si="0"/>
        <v>13896</v>
      </c>
      <c r="J39" s="983">
        <v>11830.95</v>
      </c>
      <c r="K39" s="983">
        <f t="shared" si="1"/>
        <v>-2065.0499999999993</v>
      </c>
    </row>
    <row r="40" spans="1:11" s="984" customFormat="1" ht="78.75">
      <c r="A40" s="976">
        <f t="shared" si="2"/>
        <v>35</v>
      </c>
      <c r="B40" s="977">
        <v>400</v>
      </c>
      <c r="C40" s="978" t="s">
        <v>84</v>
      </c>
      <c r="D40" s="979" t="s">
        <v>655</v>
      </c>
      <c r="E40" s="979" t="s">
        <v>16</v>
      </c>
      <c r="F40" s="979" t="s">
        <v>85</v>
      </c>
      <c r="G40" s="981">
        <v>65</v>
      </c>
      <c r="H40" s="976" t="s">
        <v>86</v>
      </c>
      <c r="I40" s="981">
        <f t="shared" si="0"/>
        <v>26000</v>
      </c>
      <c r="J40" s="983">
        <v>4410.3</v>
      </c>
      <c r="K40" s="983">
        <f t="shared" si="1"/>
        <v>-21589.7</v>
      </c>
    </row>
    <row r="41" spans="1:11" s="984" customFormat="1" ht="47.25">
      <c r="A41" s="976">
        <f t="shared" si="2"/>
        <v>36</v>
      </c>
      <c r="B41" s="977">
        <v>240</v>
      </c>
      <c r="C41" s="978" t="s">
        <v>87</v>
      </c>
      <c r="D41" s="979" t="s">
        <v>655</v>
      </c>
      <c r="E41" s="979" t="s">
        <v>16</v>
      </c>
      <c r="F41" s="979" t="s">
        <v>88</v>
      </c>
      <c r="G41" s="981">
        <v>41</v>
      </c>
      <c r="H41" s="976" t="s">
        <v>86</v>
      </c>
      <c r="I41" s="981">
        <f t="shared" si="0"/>
        <v>9840</v>
      </c>
      <c r="J41" s="983">
        <v>5246</v>
      </c>
      <c r="K41" s="983">
        <f t="shared" si="1"/>
        <v>-4594</v>
      </c>
    </row>
    <row r="42" spans="1:11" s="984" customFormat="1">
      <c r="A42" s="976">
        <f t="shared" si="2"/>
        <v>37</v>
      </c>
      <c r="B42" s="977">
        <v>50</v>
      </c>
      <c r="C42" s="978" t="s">
        <v>89</v>
      </c>
      <c r="D42" s="979" t="s">
        <v>655</v>
      </c>
      <c r="E42" s="979" t="s">
        <v>57</v>
      </c>
      <c r="F42" s="979" t="s">
        <v>90</v>
      </c>
      <c r="G42" s="981">
        <v>117.5</v>
      </c>
      <c r="H42" s="976" t="s">
        <v>91</v>
      </c>
      <c r="I42" s="981">
        <f t="shared" si="0"/>
        <v>5875</v>
      </c>
      <c r="J42" s="983">
        <v>125496</v>
      </c>
      <c r="K42" s="983">
        <f t="shared" si="1"/>
        <v>119621</v>
      </c>
    </row>
    <row r="43" spans="1:11" s="984" customFormat="1" ht="63">
      <c r="A43" s="976">
        <f t="shared" si="2"/>
        <v>38</v>
      </c>
      <c r="B43" s="977">
        <v>2</v>
      </c>
      <c r="C43" s="978" t="s">
        <v>95</v>
      </c>
      <c r="D43" s="979" t="s">
        <v>655</v>
      </c>
      <c r="E43" s="979" t="s">
        <v>57</v>
      </c>
      <c r="F43" s="979" t="s">
        <v>96</v>
      </c>
      <c r="G43" s="981">
        <v>4725</v>
      </c>
      <c r="H43" s="976" t="s">
        <v>18</v>
      </c>
      <c r="I43" s="981">
        <f t="shared" si="0"/>
        <v>9450</v>
      </c>
      <c r="J43" s="983">
        <v>44431.199999999997</v>
      </c>
      <c r="K43" s="983">
        <f t="shared" si="1"/>
        <v>34981.199999999997</v>
      </c>
    </row>
    <row r="44" spans="1:11" s="984" customFormat="1" ht="31.5">
      <c r="A44" s="976">
        <f t="shared" si="2"/>
        <v>39</v>
      </c>
      <c r="B44" s="977">
        <v>2</v>
      </c>
      <c r="C44" s="978" t="s">
        <v>97</v>
      </c>
      <c r="D44" s="979" t="s">
        <v>655</v>
      </c>
      <c r="E44" s="979" t="s">
        <v>16</v>
      </c>
      <c r="F44" s="979" t="s">
        <v>98</v>
      </c>
      <c r="G44" s="981">
        <v>1323</v>
      </c>
      <c r="H44" s="976" t="s">
        <v>18</v>
      </c>
      <c r="I44" s="981">
        <f t="shared" si="0"/>
        <v>2646</v>
      </c>
      <c r="J44" s="983">
        <v>13896</v>
      </c>
      <c r="K44" s="983">
        <f t="shared" si="1"/>
        <v>11250</v>
      </c>
    </row>
    <row r="45" spans="1:11" s="984" customFormat="1">
      <c r="A45" s="976">
        <f t="shared" si="2"/>
        <v>40</v>
      </c>
      <c r="B45" s="977">
        <v>106</v>
      </c>
      <c r="C45" s="978" t="s">
        <v>103</v>
      </c>
      <c r="D45" s="979" t="s">
        <v>655</v>
      </c>
      <c r="E45" s="979" t="s">
        <v>16</v>
      </c>
      <c r="F45" s="979" t="s">
        <v>104</v>
      </c>
      <c r="G45" s="981">
        <v>200</v>
      </c>
      <c r="H45" s="976" t="s">
        <v>94</v>
      </c>
      <c r="I45" s="981">
        <f t="shared" si="0"/>
        <v>21200</v>
      </c>
      <c r="J45" s="983">
        <v>26000</v>
      </c>
      <c r="K45" s="983">
        <f t="shared" si="1"/>
        <v>4800</v>
      </c>
    </row>
    <row r="46" spans="1:11" s="984" customFormat="1" ht="78.75">
      <c r="A46" s="976">
        <f t="shared" si="2"/>
        <v>41</v>
      </c>
      <c r="B46" s="977">
        <v>14</v>
      </c>
      <c r="C46" s="978" t="s">
        <v>1758</v>
      </c>
      <c r="D46" s="979" t="s">
        <v>655</v>
      </c>
      <c r="E46" s="979" t="s">
        <v>16</v>
      </c>
      <c r="F46" s="979" t="s">
        <v>106</v>
      </c>
      <c r="G46" s="981">
        <v>135.66</v>
      </c>
      <c r="H46" s="976" t="s">
        <v>94</v>
      </c>
      <c r="I46" s="981">
        <f t="shared" si="0"/>
        <v>1899.24</v>
      </c>
      <c r="J46" s="983">
        <v>9840</v>
      </c>
      <c r="K46" s="983">
        <f t="shared" si="1"/>
        <v>7940.76</v>
      </c>
    </row>
    <row r="47" spans="1:11" s="984" customFormat="1">
      <c r="A47" s="976">
        <f t="shared" si="2"/>
        <v>42</v>
      </c>
      <c r="B47" s="977">
        <v>4</v>
      </c>
      <c r="C47" s="978" t="s">
        <v>115</v>
      </c>
      <c r="D47" s="979" t="s">
        <v>655</v>
      </c>
      <c r="E47" s="979" t="s">
        <v>16</v>
      </c>
      <c r="F47" s="979" t="s">
        <v>116</v>
      </c>
      <c r="G47" s="981">
        <v>2764.76</v>
      </c>
      <c r="H47" s="976" t="s">
        <v>18</v>
      </c>
      <c r="I47" s="981">
        <f t="shared" si="0"/>
        <v>11059.04</v>
      </c>
      <c r="J47" s="983">
        <v>5875</v>
      </c>
      <c r="K47" s="983">
        <f t="shared" si="1"/>
        <v>-5184.0400000000009</v>
      </c>
    </row>
    <row r="48" spans="1:11" s="984" customFormat="1" ht="207.75">
      <c r="A48" s="976">
        <f t="shared" si="2"/>
        <v>43</v>
      </c>
      <c r="B48" s="977">
        <v>85</v>
      </c>
      <c r="C48" s="978" t="s">
        <v>840</v>
      </c>
      <c r="D48" s="979" t="s">
        <v>655</v>
      </c>
      <c r="E48" s="979" t="s">
        <v>16</v>
      </c>
      <c r="F48" s="979" t="s">
        <v>118</v>
      </c>
      <c r="G48" s="981">
        <v>465.46</v>
      </c>
      <c r="H48" s="976" t="s">
        <v>94</v>
      </c>
      <c r="I48" s="981">
        <f t="shared" si="0"/>
        <v>39564.1</v>
      </c>
      <c r="J48" s="983">
        <v>9450</v>
      </c>
      <c r="K48" s="983">
        <f t="shared" si="1"/>
        <v>-30114.1</v>
      </c>
    </row>
    <row r="49" spans="1:11" s="984" customFormat="1" ht="79.5">
      <c r="A49" s="976">
        <f t="shared" si="2"/>
        <v>44</v>
      </c>
      <c r="B49" s="977">
        <v>15</v>
      </c>
      <c r="C49" s="978" t="s">
        <v>1759</v>
      </c>
      <c r="D49" s="979" t="s">
        <v>655</v>
      </c>
      <c r="E49" s="979" t="s">
        <v>16</v>
      </c>
      <c r="F49" s="979" t="s">
        <v>120</v>
      </c>
      <c r="G49" s="981">
        <v>126.23</v>
      </c>
      <c r="H49" s="976" t="s">
        <v>94</v>
      </c>
      <c r="I49" s="981">
        <f t="shared" si="0"/>
        <v>1893.45</v>
      </c>
      <c r="J49" s="983">
        <v>2646</v>
      </c>
      <c r="K49" s="983">
        <f t="shared" si="1"/>
        <v>752.55</v>
      </c>
    </row>
    <row r="50" spans="1:11" s="984" customFormat="1" ht="31.5">
      <c r="A50" s="976">
        <f t="shared" si="2"/>
        <v>45</v>
      </c>
      <c r="B50" s="977">
        <v>2</v>
      </c>
      <c r="C50" s="978" t="s">
        <v>121</v>
      </c>
      <c r="D50" s="979" t="s">
        <v>655</v>
      </c>
      <c r="E50" s="979" t="s">
        <v>16</v>
      </c>
      <c r="F50" s="979" t="s">
        <v>122</v>
      </c>
      <c r="G50" s="981">
        <v>2370.63</v>
      </c>
      <c r="H50" s="976" t="s">
        <v>18</v>
      </c>
      <c r="I50" s="981">
        <f t="shared" si="0"/>
        <v>4741.26</v>
      </c>
      <c r="J50" s="983">
        <v>21200</v>
      </c>
      <c r="K50" s="983">
        <f t="shared" si="1"/>
        <v>16458.739999999998</v>
      </c>
    </row>
    <row r="51" spans="1:11" s="984" customFormat="1" ht="207.75">
      <c r="A51" s="976">
        <f t="shared" si="2"/>
        <v>46</v>
      </c>
      <c r="B51" s="977">
        <v>90</v>
      </c>
      <c r="C51" s="978" t="s">
        <v>1760</v>
      </c>
      <c r="D51" s="979" t="s">
        <v>655</v>
      </c>
      <c r="E51" s="979" t="s">
        <v>16</v>
      </c>
      <c r="F51" s="979" t="s">
        <v>124</v>
      </c>
      <c r="G51" s="981">
        <v>377.63</v>
      </c>
      <c r="H51" s="976" t="s">
        <v>94</v>
      </c>
      <c r="I51" s="981">
        <f t="shared" si="0"/>
        <v>33986.699999999997</v>
      </c>
      <c r="J51" s="983">
        <v>1899.24</v>
      </c>
      <c r="K51" s="983">
        <f t="shared" si="1"/>
        <v>-32087.459999999995</v>
      </c>
    </row>
    <row r="52" spans="1:11" s="984" customFormat="1" ht="81">
      <c r="A52" s="976">
        <f t="shared" si="2"/>
        <v>47</v>
      </c>
      <c r="B52" s="977">
        <v>10</v>
      </c>
      <c r="C52" s="978" t="s">
        <v>1761</v>
      </c>
      <c r="D52" s="979" t="s">
        <v>655</v>
      </c>
      <c r="E52" s="979" t="s">
        <v>16</v>
      </c>
      <c r="F52" s="979" t="s">
        <v>126</v>
      </c>
      <c r="G52" s="981">
        <v>85.43</v>
      </c>
      <c r="H52" s="976" t="s">
        <v>94</v>
      </c>
      <c r="I52" s="981">
        <f t="shared" si="0"/>
        <v>854.30000000000007</v>
      </c>
      <c r="J52" s="983">
        <v>11059.04</v>
      </c>
      <c r="K52" s="983">
        <f t="shared" si="1"/>
        <v>10204.740000000002</v>
      </c>
    </row>
    <row r="53" spans="1:11" s="984" customFormat="1" ht="31.5">
      <c r="A53" s="976">
        <f t="shared" si="2"/>
        <v>48</v>
      </c>
      <c r="B53" s="977">
        <v>2</v>
      </c>
      <c r="C53" s="978" t="s">
        <v>127</v>
      </c>
      <c r="D53" s="979" t="s">
        <v>655</v>
      </c>
      <c r="E53" s="979" t="s">
        <v>16</v>
      </c>
      <c r="F53" s="979" t="s">
        <v>128</v>
      </c>
      <c r="G53" s="981">
        <v>968.9</v>
      </c>
      <c r="H53" s="976" t="s">
        <v>18</v>
      </c>
      <c r="I53" s="981">
        <f t="shared" si="0"/>
        <v>1937.8</v>
      </c>
      <c r="J53" s="983">
        <v>39564.1</v>
      </c>
      <c r="K53" s="983">
        <f t="shared" si="1"/>
        <v>37626.299999999996</v>
      </c>
    </row>
    <row r="54" spans="1:11" s="984" customFormat="1" ht="47.25">
      <c r="A54" s="976">
        <f t="shared" si="2"/>
        <v>49</v>
      </c>
      <c r="B54" s="977">
        <v>2200</v>
      </c>
      <c r="C54" s="978" t="s">
        <v>129</v>
      </c>
      <c r="D54" s="979" t="s">
        <v>655</v>
      </c>
      <c r="E54" s="979" t="s">
        <v>16</v>
      </c>
      <c r="F54" s="979" t="s">
        <v>130</v>
      </c>
      <c r="G54" s="981">
        <v>27</v>
      </c>
      <c r="H54" s="976" t="s">
        <v>94</v>
      </c>
      <c r="I54" s="981">
        <f t="shared" si="0"/>
        <v>59400</v>
      </c>
      <c r="J54" s="983">
        <v>1893.45</v>
      </c>
      <c r="K54" s="983">
        <f t="shared" si="1"/>
        <v>-57506.55</v>
      </c>
    </row>
    <row r="55" spans="1:11" s="984" customFormat="1" ht="63">
      <c r="A55" s="976">
        <f t="shared" si="2"/>
        <v>50</v>
      </c>
      <c r="B55" s="977">
        <v>500</v>
      </c>
      <c r="C55" s="978" t="s">
        <v>131</v>
      </c>
      <c r="D55" s="979" t="s">
        <v>655</v>
      </c>
      <c r="E55" s="979" t="s">
        <v>16</v>
      </c>
      <c r="F55" s="979" t="s">
        <v>132</v>
      </c>
      <c r="G55" s="981">
        <v>27</v>
      </c>
      <c r="H55" s="976" t="s">
        <v>18</v>
      </c>
      <c r="I55" s="981">
        <f t="shared" si="0"/>
        <v>13500</v>
      </c>
      <c r="J55" s="983">
        <v>4741.26</v>
      </c>
      <c r="K55" s="983">
        <f t="shared" si="1"/>
        <v>-8758.74</v>
      </c>
    </row>
    <row r="56" spans="1:11" s="984" customFormat="1" ht="80.25">
      <c r="A56" s="976">
        <f t="shared" si="2"/>
        <v>51</v>
      </c>
      <c r="B56" s="977">
        <v>2</v>
      </c>
      <c r="C56" s="978" t="s">
        <v>682</v>
      </c>
      <c r="D56" s="979" t="s">
        <v>655</v>
      </c>
      <c r="E56" s="979" t="s">
        <v>16</v>
      </c>
      <c r="F56" s="979" t="s">
        <v>137</v>
      </c>
      <c r="G56" s="981">
        <v>2643.83</v>
      </c>
      <c r="H56" s="976" t="s">
        <v>18</v>
      </c>
      <c r="I56" s="981">
        <f t="shared" si="0"/>
        <v>5287.66</v>
      </c>
      <c r="J56" s="983">
        <v>33986.699999999997</v>
      </c>
      <c r="K56" s="983">
        <f t="shared" si="1"/>
        <v>28699.039999999997</v>
      </c>
    </row>
    <row r="57" spans="1:11" s="984" customFormat="1" ht="48.75">
      <c r="A57" s="976">
        <f t="shared" si="2"/>
        <v>52</v>
      </c>
      <c r="B57" s="977">
        <v>2</v>
      </c>
      <c r="C57" s="978" t="s">
        <v>1762</v>
      </c>
      <c r="D57" s="979" t="s">
        <v>655</v>
      </c>
      <c r="E57" s="979" t="s">
        <v>16</v>
      </c>
      <c r="F57" s="979" t="s">
        <v>135</v>
      </c>
      <c r="G57" s="981">
        <v>990.68</v>
      </c>
      <c r="H57" s="976" t="s">
        <v>18</v>
      </c>
      <c r="I57" s="981">
        <f t="shared" si="0"/>
        <v>1981.36</v>
      </c>
      <c r="J57" s="983">
        <v>854.3</v>
      </c>
      <c r="K57" s="983">
        <f t="shared" si="1"/>
        <v>-1127.06</v>
      </c>
    </row>
    <row r="58" spans="1:11" s="984" customFormat="1" ht="47.25">
      <c r="A58" s="976">
        <f t="shared" si="2"/>
        <v>53</v>
      </c>
      <c r="B58" s="977">
        <v>2.1</v>
      </c>
      <c r="C58" s="978" t="s">
        <v>138</v>
      </c>
      <c r="D58" s="979" t="s">
        <v>655</v>
      </c>
      <c r="E58" s="979" t="s">
        <v>16</v>
      </c>
      <c r="F58" s="979" t="s">
        <v>139</v>
      </c>
      <c r="G58" s="981">
        <v>6579</v>
      </c>
      <c r="H58" s="976" t="s">
        <v>140</v>
      </c>
      <c r="I58" s="981">
        <f t="shared" si="0"/>
        <v>13815.900000000001</v>
      </c>
      <c r="J58" s="983">
        <v>1100</v>
      </c>
      <c r="K58" s="983">
        <f t="shared" si="1"/>
        <v>-12715.900000000001</v>
      </c>
    </row>
    <row r="59" spans="1:11" s="984" customFormat="1" ht="31.5">
      <c r="A59" s="976">
        <f t="shared" si="2"/>
        <v>54</v>
      </c>
      <c r="B59" s="977">
        <v>6.2E-2</v>
      </c>
      <c r="C59" s="978" t="s">
        <v>141</v>
      </c>
      <c r="D59" s="979" t="s">
        <v>655</v>
      </c>
      <c r="E59" s="979" t="s">
        <v>16</v>
      </c>
      <c r="F59" s="979" t="s">
        <v>142</v>
      </c>
      <c r="G59" s="981">
        <v>3893.06</v>
      </c>
      <c r="H59" s="976" t="s">
        <v>140</v>
      </c>
      <c r="I59" s="981">
        <f t="shared" si="0"/>
        <v>241.36972</v>
      </c>
      <c r="J59" s="983">
        <v>1937.8</v>
      </c>
      <c r="K59" s="983">
        <f t="shared" si="1"/>
        <v>1696.43028</v>
      </c>
    </row>
    <row r="60" spans="1:11" s="984" customFormat="1">
      <c r="A60" s="976">
        <f t="shared" si="2"/>
        <v>55</v>
      </c>
      <c r="B60" s="977">
        <v>2</v>
      </c>
      <c r="C60" s="978" t="s">
        <v>143</v>
      </c>
      <c r="D60" s="979" t="s">
        <v>655</v>
      </c>
      <c r="E60" s="979" t="s">
        <v>16</v>
      </c>
      <c r="F60" s="979" t="s">
        <v>144</v>
      </c>
      <c r="G60" s="981">
        <v>48</v>
      </c>
      <c r="H60" s="976" t="s">
        <v>18</v>
      </c>
      <c r="I60" s="981">
        <f t="shared" si="0"/>
        <v>96</v>
      </c>
      <c r="J60" s="983">
        <v>59400</v>
      </c>
      <c r="K60" s="983">
        <f t="shared" si="1"/>
        <v>59304</v>
      </c>
    </row>
    <row r="61" spans="1:11" s="984" customFormat="1">
      <c r="A61" s="976">
        <f t="shared" si="2"/>
        <v>56</v>
      </c>
      <c r="B61" s="977">
        <v>1</v>
      </c>
      <c r="C61" s="978" t="s">
        <v>145</v>
      </c>
      <c r="D61" s="979" t="s">
        <v>655</v>
      </c>
      <c r="E61" s="979" t="s">
        <v>16</v>
      </c>
      <c r="F61" s="979" t="s">
        <v>146</v>
      </c>
      <c r="G61" s="981">
        <v>740.52</v>
      </c>
      <c r="H61" s="976" t="s">
        <v>50</v>
      </c>
      <c r="I61" s="981">
        <f t="shared" si="0"/>
        <v>740.52</v>
      </c>
      <c r="J61" s="983">
        <v>13500</v>
      </c>
      <c r="K61" s="983">
        <f t="shared" si="1"/>
        <v>12759.48</v>
      </c>
    </row>
    <row r="62" spans="1:11" s="984" customFormat="1" ht="31.5">
      <c r="A62" s="976">
        <f t="shared" si="2"/>
        <v>57</v>
      </c>
      <c r="B62" s="977">
        <v>1</v>
      </c>
      <c r="C62" s="978" t="s">
        <v>147</v>
      </c>
      <c r="D62" s="979" t="s">
        <v>655</v>
      </c>
      <c r="E62" s="979" t="s">
        <v>16</v>
      </c>
      <c r="F62" s="979" t="s">
        <v>148</v>
      </c>
      <c r="G62" s="981">
        <v>1813.49</v>
      </c>
      <c r="H62" s="976" t="s">
        <v>18</v>
      </c>
      <c r="I62" s="981">
        <f t="shared" si="0"/>
        <v>1813.49</v>
      </c>
      <c r="J62" s="983">
        <v>304</v>
      </c>
      <c r="K62" s="983">
        <f t="shared" si="1"/>
        <v>-1509.49</v>
      </c>
    </row>
    <row r="63" spans="1:11" s="984" customFormat="1" ht="128.25">
      <c r="A63" s="976">
        <f t="shared" si="2"/>
        <v>58</v>
      </c>
      <c r="B63" s="977">
        <v>1</v>
      </c>
      <c r="C63" s="978" t="s">
        <v>683</v>
      </c>
      <c r="D63" s="979" t="s">
        <v>655</v>
      </c>
      <c r="E63" s="979" t="s">
        <v>16</v>
      </c>
      <c r="F63" s="979" t="s">
        <v>150</v>
      </c>
      <c r="G63" s="981">
        <v>142</v>
      </c>
      <c r="H63" s="976" t="s">
        <v>18</v>
      </c>
      <c r="I63" s="981">
        <f t="shared" si="0"/>
        <v>142</v>
      </c>
      <c r="J63" s="983">
        <v>200</v>
      </c>
      <c r="K63" s="983">
        <f t="shared" si="1"/>
        <v>58</v>
      </c>
    </row>
    <row r="64" spans="1:11" s="984" customFormat="1" ht="63">
      <c r="A64" s="976">
        <f t="shared" si="2"/>
        <v>59</v>
      </c>
      <c r="B64" s="977">
        <v>1</v>
      </c>
      <c r="C64" s="978" t="s">
        <v>151</v>
      </c>
      <c r="D64" s="979" t="s">
        <v>655</v>
      </c>
      <c r="E64" s="979" t="s">
        <v>16</v>
      </c>
      <c r="F64" s="979" t="s">
        <v>152</v>
      </c>
      <c r="G64" s="981">
        <v>1594.67</v>
      </c>
      <c r="H64" s="976" t="s">
        <v>18</v>
      </c>
      <c r="I64" s="981">
        <f t="shared" si="0"/>
        <v>1594.67</v>
      </c>
      <c r="J64" s="983">
        <v>5287.66</v>
      </c>
      <c r="K64" s="983">
        <f t="shared" si="1"/>
        <v>3692.99</v>
      </c>
    </row>
    <row r="65" spans="1:11" s="984" customFormat="1" ht="16.5">
      <c r="A65" s="976">
        <f t="shared" si="2"/>
        <v>60</v>
      </c>
      <c r="B65" s="977">
        <v>18</v>
      </c>
      <c r="C65" s="978" t="s">
        <v>685</v>
      </c>
      <c r="D65" s="979" t="s">
        <v>655</v>
      </c>
      <c r="E65" s="979" t="s">
        <v>57</v>
      </c>
      <c r="F65" s="979" t="s">
        <v>154</v>
      </c>
      <c r="G65" s="981">
        <v>105</v>
      </c>
      <c r="H65" s="976" t="s">
        <v>91</v>
      </c>
      <c r="I65" s="981">
        <f t="shared" si="0"/>
        <v>1890</v>
      </c>
      <c r="J65" s="983">
        <v>1981.36</v>
      </c>
      <c r="K65" s="983">
        <f t="shared" si="1"/>
        <v>91.3599999999999</v>
      </c>
    </row>
    <row r="66" spans="1:11" s="984" customFormat="1" ht="47.25">
      <c r="A66" s="976">
        <f t="shared" si="2"/>
        <v>61</v>
      </c>
      <c r="B66" s="977">
        <v>30</v>
      </c>
      <c r="C66" s="978" t="s">
        <v>155</v>
      </c>
      <c r="D66" s="979" t="s">
        <v>655</v>
      </c>
      <c r="E66" s="979" t="s">
        <v>16</v>
      </c>
      <c r="F66" s="979" t="s">
        <v>156</v>
      </c>
      <c r="G66" s="981">
        <v>14.03</v>
      </c>
      <c r="H66" s="976" t="s">
        <v>94</v>
      </c>
      <c r="I66" s="981">
        <f t="shared" si="0"/>
        <v>420.9</v>
      </c>
      <c r="J66" s="983">
        <v>13815.9</v>
      </c>
      <c r="K66" s="983">
        <f t="shared" si="1"/>
        <v>13395</v>
      </c>
    </row>
    <row r="67" spans="1:11" s="984" customFormat="1">
      <c r="A67" s="976">
        <f t="shared" si="2"/>
        <v>62</v>
      </c>
      <c r="B67" s="977">
        <v>2</v>
      </c>
      <c r="C67" s="978" t="s">
        <v>157</v>
      </c>
      <c r="D67" s="979" t="s">
        <v>655</v>
      </c>
      <c r="E67" s="979" t="s">
        <v>16</v>
      </c>
      <c r="F67" s="979" t="s">
        <v>158</v>
      </c>
      <c r="G67" s="981">
        <v>1024</v>
      </c>
      <c r="H67" s="976" t="s">
        <v>159</v>
      </c>
      <c r="I67" s="981">
        <f t="shared" si="0"/>
        <v>2048</v>
      </c>
      <c r="J67" s="983">
        <v>241.37</v>
      </c>
      <c r="K67" s="983">
        <f t="shared" si="1"/>
        <v>-1806.63</v>
      </c>
    </row>
    <row r="68" spans="1:11" s="984" customFormat="1" ht="79.5" customHeight="1">
      <c r="A68" s="976">
        <f t="shared" si="2"/>
        <v>63</v>
      </c>
      <c r="B68" s="977">
        <v>1</v>
      </c>
      <c r="C68" s="978" t="s">
        <v>686</v>
      </c>
      <c r="D68" s="979" t="s">
        <v>655</v>
      </c>
      <c r="E68" s="979" t="s">
        <v>16</v>
      </c>
      <c r="F68" s="979" t="s">
        <v>29</v>
      </c>
      <c r="G68" s="981">
        <v>3299.7</v>
      </c>
      <c r="H68" s="976" t="s">
        <v>18</v>
      </c>
      <c r="I68" s="981">
        <f t="shared" si="0"/>
        <v>3299.7</v>
      </c>
      <c r="J68" s="983">
        <v>48</v>
      </c>
      <c r="K68" s="983">
        <f t="shared" si="1"/>
        <v>-3251.7</v>
      </c>
    </row>
    <row r="69" spans="1:11" s="984" customFormat="1">
      <c r="A69" s="976">
        <f t="shared" si="2"/>
        <v>64</v>
      </c>
      <c r="B69" s="977">
        <v>2</v>
      </c>
      <c r="C69" s="978" t="s">
        <v>161</v>
      </c>
      <c r="D69" s="979" t="s">
        <v>655</v>
      </c>
      <c r="E69" s="979" t="s">
        <v>16</v>
      </c>
      <c r="F69" s="979" t="s">
        <v>162</v>
      </c>
      <c r="G69" s="981">
        <v>1024</v>
      </c>
      <c r="H69" s="976" t="s">
        <v>159</v>
      </c>
      <c r="I69" s="981">
        <f t="shared" si="0"/>
        <v>2048</v>
      </c>
      <c r="J69" s="983">
        <v>18</v>
      </c>
      <c r="K69" s="983">
        <f t="shared" si="1"/>
        <v>-2030</v>
      </c>
    </row>
    <row r="70" spans="1:11" s="984" customFormat="1" ht="94.5">
      <c r="A70" s="976">
        <f t="shared" si="2"/>
        <v>65</v>
      </c>
      <c r="B70" s="977">
        <v>8</v>
      </c>
      <c r="C70" s="978" t="s">
        <v>1763</v>
      </c>
      <c r="D70" s="979" t="s">
        <v>655</v>
      </c>
      <c r="E70" s="979" t="s">
        <v>57</v>
      </c>
      <c r="F70" s="979" t="s">
        <v>164</v>
      </c>
      <c r="G70" s="981">
        <v>13913</v>
      </c>
      <c r="H70" s="976" t="s">
        <v>18</v>
      </c>
      <c r="I70" s="981">
        <f t="shared" si="0"/>
        <v>111304</v>
      </c>
      <c r="J70" s="983">
        <v>18</v>
      </c>
      <c r="K70" s="983">
        <f t="shared" si="1"/>
        <v>-111286</v>
      </c>
    </row>
    <row r="71" spans="1:11" s="984" customFormat="1">
      <c r="A71" s="976">
        <f t="shared" si="2"/>
        <v>66</v>
      </c>
      <c r="B71" s="977">
        <v>8</v>
      </c>
      <c r="C71" s="978" t="s">
        <v>167</v>
      </c>
      <c r="D71" s="979" t="s">
        <v>655</v>
      </c>
      <c r="E71" s="979" t="s">
        <v>16</v>
      </c>
      <c r="F71" s="979" t="s">
        <v>168</v>
      </c>
      <c r="G71" s="981">
        <v>1379</v>
      </c>
      <c r="H71" s="976" t="s">
        <v>18</v>
      </c>
      <c r="I71" s="981">
        <f t="shared" ref="I71:I134" si="3">B71*G71</f>
        <v>11032</v>
      </c>
      <c r="J71" s="983">
        <v>740.52</v>
      </c>
      <c r="K71" s="983">
        <f t="shared" ref="K71:K135" si="4">J71-I71</f>
        <v>-10291.48</v>
      </c>
    </row>
    <row r="72" spans="1:11" s="984" customFormat="1" ht="47.25">
      <c r="A72" s="976">
        <f t="shared" ref="A72:A135" si="5">A71+1</f>
        <v>67</v>
      </c>
      <c r="B72" s="977">
        <v>6.1</v>
      </c>
      <c r="C72" s="978" t="s">
        <v>138</v>
      </c>
      <c r="D72" s="979" t="s">
        <v>655</v>
      </c>
      <c r="E72" s="979" t="s">
        <v>16</v>
      </c>
      <c r="F72" s="979" t="s">
        <v>139</v>
      </c>
      <c r="G72" s="981">
        <v>6579</v>
      </c>
      <c r="H72" s="976" t="s">
        <v>140</v>
      </c>
      <c r="I72" s="981">
        <f t="shared" si="3"/>
        <v>40131.899999999994</v>
      </c>
      <c r="J72" s="983">
        <v>80</v>
      </c>
      <c r="K72" s="983">
        <f t="shared" si="4"/>
        <v>-40051.899999999994</v>
      </c>
    </row>
    <row r="73" spans="1:11" s="984" customFormat="1" ht="31.5">
      <c r="A73" s="976">
        <f t="shared" si="5"/>
        <v>68</v>
      </c>
      <c r="B73" s="977">
        <v>0.25</v>
      </c>
      <c r="C73" s="978" t="s">
        <v>141</v>
      </c>
      <c r="D73" s="979" t="s">
        <v>655</v>
      </c>
      <c r="E73" s="979" t="s">
        <v>16</v>
      </c>
      <c r="F73" s="979" t="s">
        <v>142</v>
      </c>
      <c r="G73" s="981">
        <v>3893</v>
      </c>
      <c r="H73" s="976" t="s">
        <v>140</v>
      </c>
      <c r="I73" s="981">
        <f t="shared" si="3"/>
        <v>973.25</v>
      </c>
      <c r="J73" s="983">
        <v>80</v>
      </c>
      <c r="K73" s="983">
        <f t="shared" si="4"/>
        <v>-893.25</v>
      </c>
    </row>
    <row r="74" spans="1:11" s="984" customFormat="1">
      <c r="A74" s="976">
        <f t="shared" si="5"/>
        <v>69</v>
      </c>
      <c r="B74" s="977">
        <v>8</v>
      </c>
      <c r="C74" s="978" t="s">
        <v>143</v>
      </c>
      <c r="D74" s="979" t="s">
        <v>655</v>
      </c>
      <c r="E74" s="979" t="s">
        <v>16</v>
      </c>
      <c r="F74" s="979" t="s">
        <v>144</v>
      </c>
      <c r="G74" s="981">
        <v>48</v>
      </c>
      <c r="H74" s="976" t="s">
        <v>18</v>
      </c>
      <c r="I74" s="981">
        <f t="shared" si="3"/>
        <v>384</v>
      </c>
      <c r="J74" s="983">
        <v>1813.49</v>
      </c>
      <c r="K74" s="983">
        <f t="shared" si="4"/>
        <v>1429.49</v>
      </c>
    </row>
    <row r="75" spans="1:11" s="984" customFormat="1">
      <c r="A75" s="976">
        <f t="shared" si="5"/>
        <v>70</v>
      </c>
      <c r="B75" s="977">
        <v>8</v>
      </c>
      <c r="C75" s="978" t="s">
        <v>169</v>
      </c>
      <c r="D75" s="979" t="s">
        <v>655</v>
      </c>
      <c r="E75" s="979" t="s">
        <v>57</v>
      </c>
      <c r="F75" s="979" t="s">
        <v>170</v>
      </c>
      <c r="G75" s="981">
        <v>6450</v>
      </c>
      <c r="H75" s="976" t="s">
        <v>18</v>
      </c>
      <c r="I75" s="981">
        <f t="shared" si="3"/>
        <v>51600</v>
      </c>
      <c r="J75" s="983">
        <v>142</v>
      </c>
      <c r="K75" s="983">
        <f t="shared" si="4"/>
        <v>-51458</v>
      </c>
    </row>
    <row r="76" spans="1:11" s="984" customFormat="1">
      <c r="A76" s="976">
        <f t="shared" si="5"/>
        <v>71</v>
      </c>
      <c r="B76" s="977">
        <v>50</v>
      </c>
      <c r="C76" s="978" t="s">
        <v>171</v>
      </c>
      <c r="D76" s="979" t="s">
        <v>655</v>
      </c>
      <c r="E76" s="979" t="s">
        <v>57</v>
      </c>
      <c r="F76" s="979" t="s">
        <v>90</v>
      </c>
      <c r="G76" s="981">
        <v>117.5</v>
      </c>
      <c r="H76" s="976" t="s">
        <v>91</v>
      </c>
      <c r="I76" s="981">
        <f t="shared" si="3"/>
        <v>5875</v>
      </c>
      <c r="J76" s="983">
        <v>1594.67</v>
      </c>
      <c r="K76" s="983">
        <f t="shared" si="4"/>
        <v>-4280.33</v>
      </c>
    </row>
    <row r="77" spans="1:11" s="984" customFormat="1" ht="47.25">
      <c r="A77" s="976">
        <f t="shared" si="5"/>
        <v>72</v>
      </c>
      <c r="B77" s="977">
        <v>8</v>
      </c>
      <c r="C77" s="978" t="s">
        <v>172</v>
      </c>
      <c r="D77" s="979" t="s">
        <v>655</v>
      </c>
      <c r="E77" s="979" t="s">
        <v>16</v>
      </c>
      <c r="F77" s="979" t="s">
        <v>173</v>
      </c>
      <c r="G77" s="981">
        <v>1268</v>
      </c>
      <c r="H77" s="976" t="s">
        <v>18</v>
      </c>
      <c r="I77" s="981">
        <f t="shared" si="3"/>
        <v>10144</v>
      </c>
      <c r="J77" s="983">
        <v>1890</v>
      </c>
      <c r="K77" s="983">
        <f t="shared" si="4"/>
        <v>-8254</v>
      </c>
    </row>
    <row r="78" spans="1:11" s="984" customFormat="1">
      <c r="A78" s="976">
        <f t="shared" si="5"/>
        <v>73</v>
      </c>
      <c r="B78" s="977">
        <v>1</v>
      </c>
      <c r="C78" s="978" t="s">
        <v>174</v>
      </c>
      <c r="D78" s="979" t="s">
        <v>655</v>
      </c>
      <c r="E78" s="979" t="s">
        <v>57</v>
      </c>
      <c r="F78" s="979" t="s">
        <v>175</v>
      </c>
      <c r="G78" s="981">
        <v>9818</v>
      </c>
      <c r="H78" s="976" t="s">
        <v>18</v>
      </c>
      <c r="I78" s="981">
        <f t="shared" si="3"/>
        <v>9818</v>
      </c>
      <c r="J78" s="983">
        <v>420.9</v>
      </c>
      <c r="K78" s="983">
        <f t="shared" si="4"/>
        <v>-9397.1</v>
      </c>
    </row>
    <row r="79" spans="1:11" s="984" customFormat="1" ht="31.5">
      <c r="A79" s="976">
        <f t="shared" si="5"/>
        <v>74</v>
      </c>
      <c r="B79" s="977">
        <v>750</v>
      </c>
      <c r="C79" s="978" t="s">
        <v>176</v>
      </c>
      <c r="D79" s="979" t="s">
        <v>655</v>
      </c>
      <c r="E79" s="979" t="s">
        <v>16</v>
      </c>
      <c r="F79" s="979" t="s">
        <v>177</v>
      </c>
      <c r="G79" s="981">
        <v>83</v>
      </c>
      <c r="H79" s="976" t="s">
        <v>91</v>
      </c>
      <c r="I79" s="981">
        <f t="shared" si="3"/>
        <v>62250</v>
      </c>
      <c r="J79" s="983">
        <v>2048</v>
      </c>
      <c r="K79" s="983">
        <f t="shared" si="4"/>
        <v>-60202</v>
      </c>
    </row>
    <row r="80" spans="1:11" s="984" customFormat="1">
      <c r="A80" s="976">
        <f t="shared" si="5"/>
        <v>75</v>
      </c>
      <c r="B80" s="977">
        <v>12</v>
      </c>
      <c r="C80" s="978" t="s">
        <v>178</v>
      </c>
      <c r="D80" s="979" t="s">
        <v>655</v>
      </c>
      <c r="E80" s="979" t="s">
        <v>57</v>
      </c>
      <c r="F80" s="979" t="s">
        <v>179</v>
      </c>
      <c r="G80" s="981">
        <v>1386</v>
      </c>
      <c r="H80" s="976" t="s">
        <v>18</v>
      </c>
      <c r="I80" s="981">
        <f t="shared" si="3"/>
        <v>16632</v>
      </c>
      <c r="J80" s="983">
        <v>3299.7</v>
      </c>
      <c r="K80" s="983">
        <f t="shared" si="4"/>
        <v>-13332.3</v>
      </c>
    </row>
    <row r="81" spans="1:11" s="984" customFormat="1">
      <c r="A81" s="976">
        <f t="shared" si="5"/>
        <v>76</v>
      </c>
      <c r="B81" s="977">
        <v>1</v>
      </c>
      <c r="C81" s="978" t="s">
        <v>180</v>
      </c>
      <c r="D81" s="979" t="s">
        <v>655</v>
      </c>
      <c r="E81" s="979" t="s">
        <v>57</v>
      </c>
      <c r="F81" s="979" t="s">
        <v>181</v>
      </c>
      <c r="G81" s="981">
        <v>4410</v>
      </c>
      <c r="H81" s="976" t="s">
        <v>18</v>
      </c>
      <c r="I81" s="981">
        <f t="shared" si="3"/>
        <v>4410</v>
      </c>
      <c r="J81" s="983">
        <v>2048</v>
      </c>
      <c r="K81" s="983">
        <f t="shared" si="4"/>
        <v>-2362</v>
      </c>
    </row>
    <row r="82" spans="1:11" s="984" customFormat="1">
      <c r="A82" s="976">
        <f t="shared" si="5"/>
        <v>77</v>
      </c>
      <c r="B82" s="977">
        <v>2</v>
      </c>
      <c r="C82" s="978" t="s">
        <v>182</v>
      </c>
      <c r="D82" s="979" t="s">
        <v>655</v>
      </c>
      <c r="E82" s="979" t="s">
        <v>57</v>
      </c>
      <c r="F82" s="979" t="s">
        <v>183</v>
      </c>
      <c r="G82" s="981">
        <v>9240</v>
      </c>
      <c r="H82" s="976" t="s">
        <v>18</v>
      </c>
      <c r="I82" s="981">
        <f t="shared" si="3"/>
        <v>18480</v>
      </c>
      <c r="J82" s="983">
        <v>111304</v>
      </c>
      <c r="K82" s="983">
        <f t="shared" si="4"/>
        <v>92824</v>
      </c>
    </row>
    <row r="83" spans="1:11" s="984" customFormat="1">
      <c r="A83" s="976">
        <f t="shared" si="5"/>
        <v>78</v>
      </c>
      <c r="B83" s="977">
        <v>2</v>
      </c>
      <c r="C83" s="978" t="s">
        <v>984</v>
      </c>
      <c r="D83" s="979" t="s">
        <v>655</v>
      </c>
      <c r="E83" s="979" t="s">
        <v>57</v>
      </c>
      <c r="F83" s="979" t="s">
        <v>185</v>
      </c>
      <c r="G83" s="981">
        <v>1386</v>
      </c>
      <c r="H83" s="976" t="s">
        <v>50</v>
      </c>
      <c r="I83" s="981">
        <f t="shared" si="3"/>
        <v>2772</v>
      </c>
      <c r="J83" s="983">
        <v>11032</v>
      </c>
      <c r="K83" s="983">
        <f t="shared" si="4"/>
        <v>8260</v>
      </c>
    </row>
    <row r="84" spans="1:11" s="984" customFormat="1">
      <c r="A84" s="976">
        <f t="shared" si="5"/>
        <v>79</v>
      </c>
      <c r="B84" s="977">
        <v>6</v>
      </c>
      <c r="C84" s="978" t="s">
        <v>985</v>
      </c>
      <c r="D84" s="979" t="s">
        <v>655</v>
      </c>
      <c r="E84" s="979" t="s">
        <v>57</v>
      </c>
      <c r="F84" s="979" t="s">
        <v>187</v>
      </c>
      <c r="G84" s="981">
        <v>4620</v>
      </c>
      <c r="H84" s="976" t="s">
        <v>18</v>
      </c>
      <c r="I84" s="981">
        <f t="shared" si="3"/>
        <v>27720</v>
      </c>
      <c r="J84" s="983">
        <v>40131.9</v>
      </c>
      <c r="K84" s="983">
        <f t="shared" si="4"/>
        <v>12411.900000000001</v>
      </c>
    </row>
    <row r="85" spans="1:11" s="984" customFormat="1">
      <c r="A85" s="976">
        <f t="shared" si="5"/>
        <v>80</v>
      </c>
      <c r="B85" s="977">
        <v>4</v>
      </c>
      <c r="C85" s="978" t="s">
        <v>986</v>
      </c>
      <c r="D85" s="979" t="s">
        <v>655</v>
      </c>
      <c r="E85" s="979" t="s">
        <v>57</v>
      </c>
      <c r="F85" s="979" t="s">
        <v>189</v>
      </c>
      <c r="G85" s="981">
        <v>231</v>
      </c>
      <c r="H85" s="976" t="s">
        <v>18</v>
      </c>
      <c r="I85" s="981">
        <f t="shared" si="3"/>
        <v>924</v>
      </c>
      <c r="J85" s="983">
        <v>973.25</v>
      </c>
      <c r="K85" s="983">
        <f t="shared" si="4"/>
        <v>49.25</v>
      </c>
    </row>
    <row r="86" spans="1:11" s="984" customFormat="1">
      <c r="A86" s="976">
        <f t="shared" si="5"/>
        <v>81</v>
      </c>
      <c r="B86" s="977">
        <v>4</v>
      </c>
      <c r="C86" s="978" t="s">
        <v>190</v>
      </c>
      <c r="D86" s="979" t="s">
        <v>655</v>
      </c>
      <c r="E86" s="979" t="s">
        <v>57</v>
      </c>
      <c r="F86" s="979" t="s">
        <v>191</v>
      </c>
      <c r="G86" s="981">
        <v>578</v>
      </c>
      <c r="H86" s="976" t="s">
        <v>18</v>
      </c>
      <c r="I86" s="981">
        <f t="shared" si="3"/>
        <v>2312</v>
      </c>
      <c r="J86" s="983">
        <v>384</v>
      </c>
      <c r="K86" s="983">
        <f t="shared" si="4"/>
        <v>-1928</v>
      </c>
    </row>
    <row r="87" spans="1:11" s="984" customFormat="1">
      <c r="A87" s="976">
        <f t="shared" si="5"/>
        <v>82</v>
      </c>
      <c r="B87" s="977">
        <v>4</v>
      </c>
      <c r="C87" s="978" t="s">
        <v>192</v>
      </c>
      <c r="D87" s="979" t="s">
        <v>655</v>
      </c>
      <c r="E87" s="979" t="s">
        <v>57</v>
      </c>
      <c r="F87" s="979" t="s">
        <v>193</v>
      </c>
      <c r="G87" s="981">
        <v>289</v>
      </c>
      <c r="H87" s="976" t="s">
        <v>50</v>
      </c>
      <c r="I87" s="981">
        <f t="shared" si="3"/>
        <v>1156</v>
      </c>
      <c r="J87" s="983">
        <v>51600</v>
      </c>
      <c r="K87" s="983">
        <f t="shared" si="4"/>
        <v>50444</v>
      </c>
    </row>
    <row r="88" spans="1:11" s="984" customFormat="1">
      <c r="A88" s="976">
        <f t="shared" si="5"/>
        <v>83</v>
      </c>
      <c r="B88" s="977">
        <v>1</v>
      </c>
      <c r="C88" s="978" t="s">
        <v>983</v>
      </c>
      <c r="D88" s="979" t="s">
        <v>655</v>
      </c>
      <c r="E88" s="979" t="s">
        <v>57</v>
      </c>
      <c r="F88" s="979" t="s">
        <v>195</v>
      </c>
      <c r="G88" s="981">
        <v>1386</v>
      </c>
      <c r="H88" s="976" t="s">
        <v>18</v>
      </c>
      <c r="I88" s="981">
        <f t="shared" si="3"/>
        <v>1386</v>
      </c>
      <c r="J88" s="983">
        <v>5875</v>
      </c>
      <c r="K88" s="983">
        <f t="shared" si="4"/>
        <v>4489</v>
      </c>
    </row>
    <row r="89" spans="1:11" s="984" customFormat="1">
      <c r="A89" s="976">
        <f t="shared" si="5"/>
        <v>84</v>
      </c>
      <c r="B89" s="977">
        <v>1</v>
      </c>
      <c r="C89" s="978" t="s">
        <v>196</v>
      </c>
      <c r="D89" s="979" t="s">
        <v>655</v>
      </c>
      <c r="E89" s="979" t="s">
        <v>57</v>
      </c>
      <c r="F89" s="979" t="s">
        <v>197</v>
      </c>
      <c r="G89" s="981">
        <v>6050</v>
      </c>
      <c r="H89" s="976" t="s">
        <v>18</v>
      </c>
      <c r="I89" s="981">
        <f t="shared" si="3"/>
        <v>6050</v>
      </c>
      <c r="J89" s="983">
        <v>10144</v>
      </c>
      <c r="K89" s="983">
        <f t="shared" si="4"/>
        <v>4094</v>
      </c>
    </row>
    <row r="90" spans="1:11" s="984" customFormat="1">
      <c r="A90" s="976">
        <f t="shared" si="5"/>
        <v>85</v>
      </c>
      <c r="B90" s="977">
        <v>4</v>
      </c>
      <c r="C90" s="978" t="s">
        <v>198</v>
      </c>
      <c r="D90" s="979" t="s">
        <v>655</v>
      </c>
      <c r="E90" s="979" t="s">
        <v>57</v>
      </c>
      <c r="F90" s="979" t="s">
        <v>199</v>
      </c>
      <c r="G90" s="981">
        <v>924</v>
      </c>
      <c r="H90" s="976" t="s">
        <v>18</v>
      </c>
      <c r="I90" s="981">
        <f t="shared" si="3"/>
        <v>3696</v>
      </c>
      <c r="J90" s="983">
        <v>9818</v>
      </c>
      <c r="K90" s="983">
        <f t="shared" si="4"/>
        <v>6122</v>
      </c>
    </row>
    <row r="91" spans="1:11" s="984" customFormat="1">
      <c r="A91" s="976">
        <f t="shared" si="5"/>
        <v>86</v>
      </c>
      <c r="B91" s="977">
        <v>1</v>
      </c>
      <c r="C91" s="978" t="s">
        <v>845</v>
      </c>
      <c r="D91" s="979" t="s">
        <v>655</v>
      </c>
      <c r="E91" s="979" t="s">
        <v>57</v>
      </c>
      <c r="F91" s="979" t="s">
        <v>201</v>
      </c>
      <c r="G91" s="981">
        <v>1733</v>
      </c>
      <c r="H91" s="976" t="s">
        <v>18</v>
      </c>
      <c r="I91" s="981">
        <f t="shared" si="3"/>
        <v>1733</v>
      </c>
      <c r="J91" s="995">
        <v>62250</v>
      </c>
      <c r="K91" s="983">
        <f t="shared" si="4"/>
        <v>60517</v>
      </c>
    </row>
    <row r="92" spans="1:11" s="984" customFormat="1">
      <c r="A92" s="976">
        <f t="shared" si="5"/>
        <v>87</v>
      </c>
      <c r="B92" s="977">
        <v>10</v>
      </c>
      <c r="C92" s="978" t="s">
        <v>202</v>
      </c>
      <c r="D92" s="979" t="s">
        <v>655</v>
      </c>
      <c r="E92" s="979" t="s">
        <v>57</v>
      </c>
      <c r="F92" s="979" t="s">
        <v>203</v>
      </c>
      <c r="G92" s="981">
        <v>116</v>
      </c>
      <c r="H92" s="976" t="s">
        <v>18</v>
      </c>
      <c r="I92" s="981">
        <f t="shared" si="3"/>
        <v>1160</v>
      </c>
      <c r="J92" s="995">
        <v>16632</v>
      </c>
      <c r="K92" s="983">
        <f t="shared" si="4"/>
        <v>15472</v>
      </c>
    </row>
    <row r="93" spans="1:11" s="984" customFormat="1" ht="31.5">
      <c r="A93" s="976">
        <f t="shared" si="5"/>
        <v>88</v>
      </c>
      <c r="B93" s="977">
        <v>1</v>
      </c>
      <c r="C93" s="978" t="s">
        <v>991</v>
      </c>
      <c r="D93" s="979" t="s">
        <v>655</v>
      </c>
      <c r="E93" s="979" t="s">
        <v>57</v>
      </c>
      <c r="F93" s="979" t="s">
        <v>205</v>
      </c>
      <c r="G93" s="981">
        <v>10238</v>
      </c>
      <c r="H93" s="976" t="s">
        <v>18</v>
      </c>
      <c r="I93" s="981">
        <f t="shared" si="3"/>
        <v>10238</v>
      </c>
      <c r="J93" s="995">
        <v>4410</v>
      </c>
      <c r="K93" s="983">
        <f t="shared" si="4"/>
        <v>-5828</v>
      </c>
    </row>
    <row r="94" spans="1:11" s="984" customFormat="1">
      <c r="A94" s="976">
        <f t="shared" si="5"/>
        <v>89</v>
      </c>
      <c r="B94" s="977">
        <v>1</v>
      </c>
      <c r="C94" s="978" t="s">
        <v>206</v>
      </c>
      <c r="D94" s="979" t="s">
        <v>655</v>
      </c>
      <c r="E94" s="979" t="s">
        <v>57</v>
      </c>
      <c r="F94" s="979" t="s">
        <v>207</v>
      </c>
      <c r="G94" s="981">
        <v>578</v>
      </c>
      <c r="H94" s="976" t="s">
        <v>18</v>
      </c>
      <c r="I94" s="981">
        <f t="shared" si="3"/>
        <v>578</v>
      </c>
      <c r="J94" s="995">
        <v>18480</v>
      </c>
      <c r="K94" s="983">
        <f t="shared" si="4"/>
        <v>17902</v>
      </c>
    </row>
    <row r="95" spans="1:11" s="984" customFormat="1" ht="267.75">
      <c r="A95" s="976">
        <f t="shared" si="5"/>
        <v>90</v>
      </c>
      <c r="B95" s="977">
        <v>1</v>
      </c>
      <c r="C95" s="978" t="s">
        <v>1443</v>
      </c>
      <c r="D95" s="979" t="s">
        <v>655</v>
      </c>
      <c r="E95" s="979" t="s">
        <v>57</v>
      </c>
      <c r="F95" s="979" t="s">
        <v>209</v>
      </c>
      <c r="G95" s="981">
        <v>4925</v>
      </c>
      <c r="H95" s="976" t="s">
        <v>50</v>
      </c>
      <c r="I95" s="981">
        <f t="shared" si="3"/>
        <v>4925</v>
      </c>
      <c r="J95" s="983">
        <v>2772</v>
      </c>
      <c r="K95" s="983">
        <f t="shared" si="4"/>
        <v>-2153</v>
      </c>
    </row>
    <row r="96" spans="1:11" s="984" customFormat="1">
      <c r="A96" s="976">
        <f t="shared" si="5"/>
        <v>91</v>
      </c>
      <c r="B96" s="977">
        <v>1</v>
      </c>
      <c r="C96" s="978" t="s">
        <v>981</v>
      </c>
      <c r="D96" s="979" t="s">
        <v>655</v>
      </c>
      <c r="E96" s="979" t="s">
        <v>57</v>
      </c>
      <c r="F96" s="979" t="s">
        <v>211</v>
      </c>
      <c r="G96" s="981">
        <v>1733</v>
      </c>
      <c r="H96" s="976" t="s">
        <v>18</v>
      </c>
      <c r="I96" s="981">
        <f t="shared" si="3"/>
        <v>1733</v>
      </c>
      <c r="J96" s="983">
        <v>27720</v>
      </c>
      <c r="K96" s="983">
        <f t="shared" si="4"/>
        <v>25987</v>
      </c>
    </row>
    <row r="97" spans="1:11" s="984" customFormat="1">
      <c r="A97" s="976">
        <f t="shared" si="5"/>
        <v>92</v>
      </c>
      <c r="B97" s="977">
        <v>1</v>
      </c>
      <c r="C97" s="978" t="s">
        <v>212</v>
      </c>
      <c r="D97" s="979" t="s">
        <v>655</v>
      </c>
      <c r="E97" s="979" t="s">
        <v>57</v>
      </c>
      <c r="F97" s="979" t="s">
        <v>213</v>
      </c>
      <c r="G97" s="981">
        <v>289</v>
      </c>
      <c r="H97" s="976" t="s">
        <v>18</v>
      </c>
      <c r="I97" s="981">
        <f t="shared" si="3"/>
        <v>289</v>
      </c>
      <c r="J97" s="995">
        <v>924</v>
      </c>
      <c r="K97" s="983">
        <f t="shared" si="4"/>
        <v>635</v>
      </c>
    </row>
    <row r="98" spans="1:11" s="984" customFormat="1">
      <c r="A98" s="976">
        <f t="shared" si="5"/>
        <v>93</v>
      </c>
      <c r="B98" s="977">
        <v>8</v>
      </c>
      <c r="C98" s="978" t="s">
        <v>214</v>
      </c>
      <c r="D98" s="979" t="s">
        <v>655</v>
      </c>
      <c r="E98" s="979" t="s">
        <v>57</v>
      </c>
      <c r="F98" s="979" t="s">
        <v>215</v>
      </c>
      <c r="G98" s="981">
        <v>116</v>
      </c>
      <c r="H98" s="976" t="s">
        <v>18</v>
      </c>
      <c r="I98" s="981">
        <f t="shared" si="3"/>
        <v>928</v>
      </c>
      <c r="J98" s="995">
        <v>2312</v>
      </c>
      <c r="K98" s="983">
        <f t="shared" si="4"/>
        <v>1384</v>
      </c>
    </row>
    <row r="99" spans="1:11" s="984" customFormat="1">
      <c r="A99" s="976">
        <f t="shared" si="5"/>
        <v>94</v>
      </c>
      <c r="B99" s="977">
        <v>2</v>
      </c>
      <c r="C99" s="978" t="s">
        <v>216</v>
      </c>
      <c r="D99" s="979" t="s">
        <v>655</v>
      </c>
      <c r="E99" s="979" t="s">
        <v>57</v>
      </c>
      <c r="F99" s="979" t="s">
        <v>217</v>
      </c>
      <c r="G99" s="981">
        <v>693</v>
      </c>
      <c r="H99" s="976" t="s">
        <v>18</v>
      </c>
      <c r="I99" s="981">
        <f t="shared" si="3"/>
        <v>1386</v>
      </c>
      <c r="J99" s="983">
        <v>1156</v>
      </c>
      <c r="K99" s="983">
        <f t="shared" si="4"/>
        <v>-230</v>
      </c>
    </row>
    <row r="100" spans="1:11" s="984" customFormat="1">
      <c r="A100" s="976">
        <f t="shared" si="5"/>
        <v>95</v>
      </c>
      <c r="B100" s="977">
        <v>1</v>
      </c>
      <c r="C100" s="978" t="s">
        <v>218</v>
      </c>
      <c r="D100" s="979" t="s">
        <v>655</v>
      </c>
      <c r="E100" s="979" t="s">
        <v>57</v>
      </c>
      <c r="F100" s="979" t="s">
        <v>219</v>
      </c>
      <c r="G100" s="981">
        <v>2888</v>
      </c>
      <c r="H100" s="976" t="s">
        <v>18</v>
      </c>
      <c r="I100" s="981">
        <f t="shared" si="3"/>
        <v>2888</v>
      </c>
      <c r="J100" s="983">
        <v>1386</v>
      </c>
      <c r="K100" s="983">
        <f t="shared" si="4"/>
        <v>-1502</v>
      </c>
    </row>
    <row r="101" spans="1:11" s="984" customFormat="1">
      <c r="A101" s="976">
        <f t="shared" si="5"/>
        <v>96</v>
      </c>
      <c r="B101" s="977">
        <v>1</v>
      </c>
      <c r="C101" s="978" t="s">
        <v>220</v>
      </c>
      <c r="D101" s="979" t="s">
        <v>655</v>
      </c>
      <c r="E101" s="979" t="s">
        <v>57</v>
      </c>
      <c r="F101" s="979" t="s">
        <v>221</v>
      </c>
      <c r="G101" s="981">
        <v>13860</v>
      </c>
      <c r="H101" s="976" t="s">
        <v>18</v>
      </c>
      <c r="I101" s="981">
        <f t="shared" si="3"/>
        <v>13860</v>
      </c>
      <c r="J101" s="983">
        <v>6050</v>
      </c>
      <c r="K101" s="983">
        <f t="shared" si="4"/>
        <v>-7810</v>
      </c>
    </row>
    <row r="102" spans="1:11" s="984" customFormat="1" ht="31.5">
      <c r="A102" s="976">
        <f t="shared" si="5"/>
        <v>97</v>
      </c>
      <c r="B102" s="977">
        <v>1</v>
      </c>
      <c r="C102" s="978" t="s">
        <v>977</v>
      </c>
      <c r="D102" s="979" t="s">
        <v>655</v>
      </c>
      <c r="E102" s="979" t="s">
        <v>16</v>
      </c>
      <c r="F102" s="979" t="s">
        <v>222</v>
      </c>
      <c r="G102" s="981">
        <v>1654</v>
      </c>
      <c r="H102" s="976" t="s">
        <v>18</v>
      </c>
      <c r="I102" s="981">
        <f t="shared" si="3"/>
        <v>1654</v>
      </c>
      <c r="J102" s="983">
        <v>3696</v>
      </c>
      <c r="K102" s="983">
        <f t="shared" si="4"/>
        <v>2042</v>
      </c>
    </row>
    <row r="103" spans="1:11" s="984" customFormat="1" ht="31.5">
      <c r="A103" s="976">
        <f t="shared" si="5"/>
        <v>98</v>
      </c>
      <c r="B103" s="977">
        <v>1</v>
      </c>
      <c r="C103" s="978" t="s">
        <v>978</v>
      </c>
      <c r="D103" s="979" t="s">
        <v>655</v>
      </c>
      <c r="E103" s="979" t="s">
        <v>16</v>
      </c>
      <c r="F103" s="979" t="s">
        <v>224</v>
      </c>
      <c r="G103" s="981">
        <v>2205</v>
      </c>
      <c r="H103" s="976" t="s">
        <v>18</v>
      </c>
      <c r="I103" s="981">
        <f t="shared" si="3"/>
        <v>2205</v>
      </c>
      <c r="J103" s="983">
        <v>1733</v>
      </c>
      <c r="K103" s="983">
        <f t="shared" si="4"/>
        <v>-472</v>
      </c>
    </row>
    <row r="104" spans="1:11" s="984" customFormat="1">
      <c r="A104" s="976">
        <f t="shared" si="5"/>
        <v>99</v>
      </c>
      <c r="B104" s="977">
        <v>1</v>
      </c>
      <c r="C104" s="978" t="s">
        <v>225</v>
      </c>
      <c r="D104" s="979" t="s">
        <v>655</v>
      </c>
      <c r="E104" s="979" t="s">
        <v>57</v>
      </c>
      <c r="F104" s="979" t="s">
        <v>226</v>
      </c>
      <c r="G104" s="981">
        <v>1654</v>
      </c>
      <c r="H104" s="976" t="s">
        <v>18</v>
      </c>
      <c r="I104" s="981">
        <f t="shared" si="3"/>
        <v>1654</v>
      </c>
      <c r="J104" s="983">
        <v>1160</v>
      </c>
      <c r="K104" s="983">
        <f t="shared" si="4"/>
        <v>-494</v>
      </c>
    </row>
    <row r="105" spans="1:11" s="984" customFormat="1" ht="32.25">
      <c r="A105" s="976">
        <f t="shared" si="5"/>
        <v>100</v>
      </c>
      <c r="B105" s="977">
        <v>2</v>
      </c>
      <c r="C105" s="978" t="s">
        <v>1053</v>
      </c>
      <c r="D105" s="979" t="s">
        <v>655</v>
      </c>
      <c r="E105" s="979" t="s">
        <v>16</v>
      </c>
      <c r="F105" s="979" t="s">
        <v>1764</v>
      </c>
      <c r="G105" s="981">
        <v>6000</v>
      </c>
      <c r="H105" s="976" t="s">
        <v>1765</v>
      </c>
      <c r="I105" s="981">
        <f t="shared" si="3"/>
        <v>12000</v>
      </c>
      <c r="J105" s="983">
        <v>10238</v>
      </c>
      <c r="K105" s="983">
        <f t="shared" si="4"/>
        <v>-1762</v>
      </c>
    </row>
    <row r="106" spans="1:11" s="984" customFormat="1" ht="63.75">
      <c r="A106" s="976">
        <f t="shared" si="5"/>
        <v>101</v>
      </c>
      <c r="B106" s="977">
        <v>8</v>
      </c>
      <c r="C106" s="978" t="s">
        <v>1766</v>
      </c>
      <c r="D106" s="979" t="s">
        <v>655</v>
      </c>
      <c r="E106" s="979" t="s">
        <v>16</v>
      </c>
      <c r="F106" s="979" t="s">
        <v>882</v>
      </c>
      <c r="G106" s="981">
        <v>1952.61</v>
      </c>
      <c r="H106" s="976" t="s">
        <v>18</v>
      </c>
      <c r="I106" s="981">
        <f t="shared" si="3"/>
        <v>15620.88</v>
      </c>
      <c r="J106" s="983">
        <v>578</v>
      </c>
      <c r="K106" s="983">
        <f t="shared" si="4"/>
        <v>-15042.88</v>
      </c>
    </row>
    <row r="107" spans="1:11" s="984" customFormat="1" ht="47.25">
      <c r="A107" s="976">
        <f t="shared" si="5"/>
        <v>102</v>
      </c>
      <c r="B107" s="977">
        <v>8</v>
      </c>
      <c r="C107" s="978" t="s">
        <v>1767</v>
      </c>
      <c r="D107" s="979" t="s">
        <v>655</v>
      </c>
      <c r="E107" s="979" t="s">
        <v>16</v>
      </c>
      <c r="F107" s="979" t="s">
        <v>880</v>
      </c>
      <c r="G107" s="981">
        <v>1770</v>
      </c>
      <c r="H107" s="976" t="s">
        <v>18</v>
      </c>
      <c r="I107" s="981">
        <f t="shared" si="3"/>
        <v>14160</v>
      </c>
      <c r="J107" s="983">
        <v>4925</v>
      </c>
      <c r="K107" s="983">
        <f t="shared" si="4"/>
        <v>-9235</v>
      </c>
    </row>
    <row r="108" spans="1:11" s="984" customFormat="1" ht="47.25">
      <c r="A108" s="976">
        <f t="shared" si="5"/>
        <v>103</v>
      </c>
      <c r="B108" s="977">
        <v>8.4</v>
      </c>
      <c r="C108" s="978" t="s">
        <v>138</v>
      </c>
      <c r="D108" s="979" t="s">
        <v>655</v>
      </c>
      <c r="E108" s="979" t="s">
        <v>16</v>
      </c>
      <c r="F108" s="979" t="s">
        <v>139</v>
      </c>
      <c r="G108" s="981">
        <v>6579</v>
      </c>
      <c r="H108" s="976" t="s">
        <v>140</v>
      </c>
      <c r="I108" s="981">
        <f t="shared" si="3"/>
        <v>55263.600000000006</v>
      </c>
      <c r="J108" s="983">
        <v>1733</v>
      </c>
      <c r="K108" s="983">
        <f t="shared" si="4"/>
        <v>-53530.600000000006</v>
      </c>
    </row>
    <row r="109" spans="1:11" s="984" customFormat="1">
      <c r="A109" s="976">
        <f t="shared" si="5"/>
        <v>104</v>
      </c>
      <c r="B109" s="977">
        <v>4.62</v>
      </c>
      <c r="C109" s="978" t="s">
        <v>361</v>
      </c>
      <c r="D109" s="979" t="s">
        <v>655</v>
      </c>
      <c r="E109" s="979" t="s">
        <v>16</v>
      </c>
      <c r="F109" s="979" t="s">
        <v>362</v>
      </c>
      <c r="G109" s="981">
        <v>373</v>
      </c>
      <c r="H109" s="976" t="s">
        <v>363</v>
      </c>
      <c r="I109" s="981">
        <f t="shared" si="3"/>
        <v>1723.26</v>
      </c>
      <c r="J109" s="983">
        <v>289</v>
      </c>
      <c r="K109" s="983">
        <f t="shared" si="4"/>
        <v>-1434.26</v>
      </c>
    </row>
    <row r="110" spans="1:11" s="984" customFormat="1">
      <c r="A110" s="976">
        <f t="shared" si="5"/>
        <v>105</v>
      </c>
      <c r="B110" s="977">
        <v>8</v>
      </c>
      <c r="C110" s="978" t="s">
        <v>143</v>
      </c>
      <c r="D110" s="979" t="s">
        <v>655</v>
      </c>
      <c r="E110" s="979" t="s">
        <v>16</v>
      </c>
      <c r="F110" s="979" t="s">
        <v>144</v>
      </c>
      <c r="G110" s="981">
        <v>48</v>
      </c>
      <c r="H110" s="976" t="s">
        <v>18</v>
      </c>
      <c r="I110" s="981">
        <f t="shared" si="3"/>
        <v>384</v>
      </c>
      <c r="J110" s="983">
        <v>928</v>
      </c>
      <c r="K110" s="983">
        <f t="shared" si="4"/>
        <v>544</v>
      </c>
    </row>
    <row r="111" spans="1:11" s="984" customFormat="1" ht="223.5">
      <c r="A111" s="976">
        <f t="shared" si="5"/>
        <v>106</v>
      </c>
      <c r="B111" s="977">
        <v>106</v>
      </c>
      <c r="C111" s="978" t="s">
        <v>1768</v>
      </c>
      <c r="D111" s="979" t="s">
        <v>655</v>
      </c>
      <c r="E111" s="979" t="s">
        <v>16</v>
      </c>
      <c r="F111" s="979" t="s">
        <v>1535</v>
      </c>
      <c r="G111" s="981">
        <v>465.46</v>
      </c>
      <c r="H111" s="976" t="s">
        <v>94</v>
      </c>
      <c r="I111" s="981">
        <f t="shared" si="3"/>
        <v>49338.759999999995</v>
      </c>
      <c r="J111" s="983">
        <v>1386</v>
      </c>
      <c r="K111" s="983">
        <f t="shared" si="4"/>
        <v>-47952.759999999995</v>
      </c>
    </row>
    <row r="112" spans="1:11" s="984" customFormat="1" ht="63">
      <c r="A112" s="976">
        <f t="shared" si="5"/>
        <v>107</v>
      </c>
      <c r="B112" s="977">
        <v>14</v>
      </c>
      <c r="C112" s="978" t="s">
        <v>1769</v>
      </c>
      <c r="D112" s="979" t="s">
        <v>655</v>
      </c>
      <c r="E112" s="979" t="s">
        <v>16</v>
      </c>
      <c r="F112" s="979" t="s">
        <v>324</v>
      </c>
      <c r="G112" s="981">
        <v>144.08000000000001</v>
      </c>
      <c r="H112" s="976" t="s">
        <v>94</v>
      </c>
      <c r="I112" s="981">
        <f t="shared" si="3"/>
        <v>2017.1200000000001</v>
      </c>
      <c r="J112" s="983">
        <v>2888</v>
      </c>
      <c r="K112" s="983">
        <f t="shared" si="4"/>
        <v>870.87999999999988</v>
      </c>
    </row>
    <row r="113" spans="1:12" s="984" customFormat="1" ht="31.5">
      <c r="A113" s="976">
        <f t="shared" si="5"/>
        <v>108</v>
      </c>
      <c r="B113" s="977">
        <v>2</v>
      </c>
      <c r="C113" s="978" t="s">
        <v>334</v>
      </c>
      <c r="D113" s="979" t="s">
        <v>655</v>
      </c>
      <c r="E113" s="979" t="s">
        <v>16</v>
      </c>
      <c r="F113" s="979" t="s">
        <v>335</v>
      </c>
      <c r="G113" s="981">
        <v>2370.63</v>
      </c>
      <c r="H113" s="976" t="s">
        <v>18</v>
      </c>
      <c r="I113" s="981">
        <f t="shared" si="3"/>
        <v>4741.26</v>
      </c>
      <c r="J113" s="983">
        <v>13860</v>
      </c>
      <c r="K113" s="983">
        <f t="shared" si="4"/>
        <v>9118.74</v>
      </c>
    </row>
    <row r="114" spans="1:12" s="984" customFormat="1" ht="47.25">
      <c r="A114" s="976">
        <f t="shared" si="5"/>
        <v>109</v>
      </c>
      <c r="B114" s="977">
        <v>8</v>
      </c>
      <c r="C114" s="978" t="s">
        <v>1770</v>
      </c>
      <c r="D114" s="979" t="s">
        <v>655</v>
      </c>
      <c r="E114" s="979" t="s">
        <v>16</v>
      </c>
      <c r="F114" s="979" t="s">
        <v>778</v>
      </c>
      <c r="G114" s="981">
        <v>700</v>
      </c>
      <c r="H114" s="976" t="s">
        <v>18</v>
      </c>
      <c r="I114" s="981">
        <f t="shared" si="3"/>
        <v>5600</v>
      </c>
      <c r="J114" s="983">
        <v>1654</v>
      </c>
      <c r="K114" s="983">
        <f t="shared" si="4"/>
        <v>-3946</v>
      </c>
    </row>
    <row r="115" spans="1:12" s="984" customFormat="1" ht="63">
      <c r="A115" s="976">
        <f t="shared" si="5"/>
        <v>110</v>
      </c>
      <c r="B115" s="977">
        <v>4</v>
      </c>
      <c r="C115" s="978" t="s">
        <v>336</v>
      </c>
      <c r="D115" s="979" t="s">
        <v>655</v>
      </c>
      <c r="E115" s="979" t="s">
        <v>16</v>
      </c>
      <c r="F115" s="979" t="s">
        <v>284</v>
      </c>
      <c r="G115" s="981">
        <v>512.54999999999995</v>
      </c>
      <c r="H115" s="976" t="s">
        <v>18</v>
      </c>
      <c r="I115" s="981">
        <f t="shared" si="3"/>
        <v>2050.1999999999998</v>
      </c>
      <c r="J115" s="983">
        <v>2205</v>
      </c>
      <c r="K115" s="983">
        <f t="shared" si="4"/>
        <v>154.80000000000018</v>
      </c>
    </row>
    <row r="116" spans="1:12" s="984" customFormat="1">
      <c r="A116" s="976">
        <f t="shared" si="5"/>
        <v>111</v>
      </c>
      <c r="B116" s="977">
        <v>2800</v>
      </c>
      <c r="C116" s="978" t="s">
        <v>227</v>
      </c>
      <c r="D116" s="979" t="s">
        <v>655</v>
      </c>
      <c r="E116" s="979" t="s">
        <v>57</v>
      </c>
      <c r="F116" s="979" t="s">
        <v>1797</v>
      </c>
      <c r="G116" s="981">
        <v>59.25</v>
      </c>
      <c r="H116" s="976" t="s">
        <v>1798</v>
      </c>
      <c r="I116" s="981">
        <f t="shared" si="3"/>
        <v>165900</v>
      </c>
      <c r="J116" s="983">
        <v>1654</v>
      </c>
      <c r="K116" s="983">
        <f t="shared" si="4"/>
        <v>-164246</v>
      </c>
    </row>
    <row r="117" spans="1:12" s="984" customFormat="1">
      <c r="A117" s="976">
        <f t="shared" si="5"/>
        <v>112</v>
      </c>
      <c r="B117" s="977">
        <v>2650</v>
      </c>
      <c r="C117" s="978" t="s">
        <v>229</v>
      </c>
      <c r="D117" s="979" t="s">
        <v>655</v>
      </c>
      <c r="E117" s="979" t="s">
        <v>57</v>
      </c>
      <c r="F117" s="979" t="s">
        <v>1799</v>
      </c>
      <c r="G117" s="981">
        <v>57.45</v>
      </c>
      <c r="H117" s="976" t="s">
        <v>1800</v>
      </c>
      <c r="I117" s="981">
        <f t="shared" si="3"/>
        <v>152242.5</v>
      </c>
      <c r="J117" s="983">
        <v>12000</v>
      </c>
      <c r="K117" s="983">
        <f t="shared" si="4"/>
        <v>-140242.5</v>
      </c>
    </row>
    <row r="118" spans="1:12" s="984" customFormat="1">
      <c r="A118" s="976">
        <f t="shared" si="5"/>
        <v>113</v>
      </c>
      <c r="B118" s="977">
        <v>2000</v>
      </c>
      <c r="C118" s="978" t="s">
        <v>1801</v>
      </c>
      <c r="D118" s="979" t="s">
        <v>655</v>
      </c>
      <c r="E118" s="979" t="s">
        <v>57</v>
      </c>
      <c r="F118" s="979" t="s">
        <v>1802</v>
      </c>
      <c r="G118" s="981">
        <v>56.42</v>
      </c>
      <c r="H118" s="976" t="s">
        <v>1798</v>
      </c>
      <c r="I118" s="981">
        <f t="shared" si="3"/>
        <v>112840</v>
      </c>
      <c r="J118" s="983">
        <v>15620.88</v>
      </c>
      <c r="K118" s="983">
        <f t="shared" si="4"/>
        <v>-97219.12</v>
      </c>
    </row>
    <row r="119" spans="1:12" s="984" customFormat="1">
      <c r="A119" s="976">
        <f t="shared" si="5"/>
        <v>114</v>
      </c>
      <c r="B119" s="977">
        <v>600</v>
      </c>
      <c r="C119" s="978" t="s">
        <v>1803</v>
      </c>
      <c r="D119" s="979" t="s">
        <v>655</v>
      </c>
      <c r="E119" s="979" t="s">
        <v>57</v>
      </c>
      <c r="F119" s="979" t="s">
        <v>1804</v>
      </c>
      <c r="G119" s="981">
        <v>56.5</v>
      </c>
      <c r="H119" s="976" t="s">
        <v>1798</v>
      </c>
      <c r="I119" s="981">
        <f t="shared" si="3"/>
        <v>33900</v>
      </c>
      <c r="J119" s="983">
        <v>14160</v>
      </c>
      <c r="K119" s="983">
        <f t="shared" si="4"/>
        <v>-19740</v>
      </c>
    </row>
    <row r="120" spans="1:12" s="984" customFormat="1">
      <c r="A120" s="976">
        <f t="shared" si="5"/>
        <v>115</v>
      </c>
      <c r="B120" s="977">
        <v>100</v>
      </c>
      <c r="C120" s="1099" t="s">
        <v>245</v>
      </c>
      <c r="D120" s="979" t="s">
        <v>655</v>
      </c>
      <c r="E120" s="979" t="s">
        <v>57</v>
      </c>
      <c r="F120" s="979" t="s">
        <v>1806</v>
      </c>
      <c r="G120" s="981">
        <v>58.45</v>
      </c>
      <c r="H120" s="976" t="s">
        <v>1798</v>
      </c>
      <c r="I120" s="981">
        <f t="shared" si="3"/>
        <v>5845</v>
      </c>
      <c r="J120" s="983">
        <v>55263.6</v>
      </c>
      <c r="K120" s="983">
        <f t="shared" si="4"/>
        <v>49418.6</v>
      </c>
    </row>
    <row r="121" spans="1:12" s="984" customFormat="1">
      <c r="A121" s="976">
        <f t="shared" si="5"/>
        <v>116</v>
      </c>
      <c r="B121" s="977">
        <v>2</v>
      </c>
      <c r="C121" s="978" t="s">
        <v>1807</v>
      </c>
      <c r="D121" s="979" t="s">
        <v>655</v>
      </c>
      <c r="E121" s="979" t="s">
        <v>57</v>
      </c>
      <c r="F121" s="979" t="s">
        <v>1808</v>
      </c>
      <c r="G121" s="981">
        <v>4554</v>
      </c>
      <c r="H121" s="976" t="s">
        <v>1809</v>
      </c>
      <c r="I121" s="981">
        <f t="shared" si="3"/>
        <v>9108</v>
      </c>
      <c r="J121" s="983">
        <v>1723.26</v>
      </c>
      <c r="K121" s="983">
        <f t="shared" si="4"/>
        <v>-7384.74</v>
      </c>
    </row>
    <row r="122" spans="1:12" s="984" customFormat="1">
      <c r="A122" s="976">
        <f t="shared" si="5"/>
        <v>117</v>
      </c>
      <c r="B122" s="977">
        <v>2</v>
      </c>
      <c r="C122" s="1099" t="s">
        <v>237</v>
      </c>
      <c r="D122" s="979" t="s">
        <v>655</v>
      </c>
      <c r="E122" s="979" t="s">
        <v>57</v>
      </c>
      <c r="F122" s="979" t="s">
        <v>1811</v>
      </c>
      <c r="G122" s="981">
        <v>3589.96</v>
      </c>
      <c r="H122" s="976" t="s">
        <v>1809</v>
      </c>
      <c r="I122" s="981">
        <f t="shared" si="3"/>
        <v>7179.92</v>
      </c>
      <c r="J122" s="983">
        <v>384</v>
      </c>
      <c r="K122" s="983">
        <f t="shared" si="4"/>
        <v>-6795.92</v>
      </c>
    </row>
    <row r="123" spans="1:12" s="984" customFormat="1">
      <c r="A123" s="976">
        <f t="shared" si="5"/>
        <v>118</v>
      </c>
      <c r="B123" s="977">
        <v>1</v>
      </c>
      <c r="C123" s="1099" t="s">
        <v>239</v>
      </c>
      <c r="D123" s="979" t="s">
        <v>655</v>
      </c>
      <c r="E123" s="979" t="s">
        <v>57</v>
      </c>
      <c r="F123" s="979" t="s">
        <v>1813</v>
      </c>
      <c r="G123" s="981">
        <v>1182.97</v>
      </c>
      <c r="H123" s="976" t="s">
        <v>1809</v>
      </c>
      <c r="I123" s="981">
        <f t="shared" si="3"/>
        <v>1182.97</v>
      </c>
      <c r="J123" s="983">
        <v>49338.76</v>
      </c>
      <c r="K123" s="983">
        <f t="shared" si="4"/>
        <v>48155.79</v>
      </c>
    </row>
    <row r="124" spans="1:12" s="984" customFormat="1">
      <c r="A124" s="976">
        <f t="shared" si="5"/>
        <v>119</v>
      </c>
      <c r="B124" s="977">
        <v>1</v>
      </c>
      <c r="C124" s="1099" t="s">
        <v>241</v>
      </c>
      <c r="D124" s="979" t="s">
        <v>655</v>
      </c>
      <c r="E124" s="979" t="s">
        <v>57</v>
      </c>
      <c r="F124" s="979" t="s">
        <v>1815</v>
      </c>
      <c r="G124" s="981">
        <v>1085</v>
      </c>
      <c r="H124" s="976" t="s">
        <v>1809</v>
      </c>
      <c r="I124" s="981">
        <f t="shared" si="3"/>
        <v>1085</v>
      </c>
      <c r="J124" s="983">
        <v>2017.12</v>
      </c>
      <c r="K124" s="983">
        <f t="shared" si="4"/>
        <v>932.11999999999989</v>
      </c>
    </row>
    <row r="125" spans="1:12" s="984" customFormat="1" ht="31.5">
      <c r="A125" s="976">
        <f t="shared" si="5"/>
        <v>120</v>
      </c>
      <c r="B125" s="977">
        <v>100</v>
      </c>
      <c r="C125" s="1099" t="s">
        <v>1853</v>
      </c>
      <c r="D125" s="979" t="s">
        <v>655</v>
      </c>
      <c r="E125" s="979" t="s">
        <v>57</v>
      </c>
      <c r="F125" s="979" t="s">
        <v>1817</v>
      </c>
      <c r="G125" s="981">
        <v>547</v>
      </c>
      <c r="H125" s="976" t="s">
        <v>1818</v>
      </c>
      <c r="I125" s="981">
        <f t="shared" si="3"/>
        <v>54700</v>
      </c>
      <c r="J125" s="983">
        <v>4741.26</v>
      </c>
      <c r="K125" s="983">
        <f t="shared" si="4"/>
        <v>-49958.74</v>
      </c>
      <c r="L125" s="995">
        <f>SUM(I6:I127)</f>
        <v>2342894.23972</v>
      </c>
    </row>
    <row r="126" spans="1:12" s="984" customFormat="1">
      <c r="A126" s="976">
        <f t="shared" si="5"/>
        <v>121</v>
      </c>
      <c r="B126" s="977">
        <v>1000</v>
      </c>
      <c r="C126" s="1099" t="s">
        <v>247</v>
      </c>
      <c r="D126" s="979" t="s">
        <v>655</v>
      </c>
      <c r="E126" s="979" t="s">
        <v>57</v>
      </c>
      <c r="F126" s="979" t="s">
        <v>1820</v>
      </c>
      <c r="G126" s="981">
        <v>60.75</v>
      </c>
      <c r="H126" s="976" t="s">
        <v>1798</v>
      </c>
      <c r="I126" s="981">
        <f t="shared" si="3"/>
        <v>60750</v>
      </c>
      <c r="J126" s="983">
        <v>5600</v>
      </c>
      <c r="K126" s="983">
        <f t="shared" si="4"/>
        <v>-55150</v>
      </c>
      <c r="L126" s="995"/>
    </row>
    <row r="127" spans="1:12" s="984" customFormat="1">
      <c r="A127" s="976">
        <f t="shared" si="5"/>
        <v>122</v>
      </c>
      <c r="B127" s="977">
        <v>1</v>
      </c>
      <c r="C127" s="1099" t="s">
        <v>249</v>
      </c>
      <c r="D127" s="979" t="s">
        <v>655</v>
      </c>
      <c r="E127" s="979" t="s">
        <v>57</v>
      </c>
      <c r="F127" s="979" t="s">
        <v>1822</v>
      </c>
      <c r="G127" s="981">
        <v>1974</v>
      </c>
      <c r="H127" s="976" t="s">
        <v>1809</v>
      </c>
      <c r="I127" s="981">
        <f t="shared" si="3"/>
        <v>1974</v>
      </c>
      <c r="J127" s="983">
        <v>2050.1999999999998</v>
      </c>
      <c r="K127" s="983">
        <f t="shared" si="4"/>
        <v>76.199999999999818</v>
      </c>
      <c r="L127" s="995"/>
    </row>
    <row r="128" spans="1:12" s="998" customFormat="1" ht="16.5">
      <c r="A128" s="976">
        <f t="shared" si="5"/>
        <v>123</v>
      </c>
      <c r="B128" s="977">
        <v>1</v>
      </c>
      <c r="C128" s="1099" t="s">
        <v>251</v>
      </c>
      <c r="D128" s="979" t="s">
        <v>655</v>
      </c>
      <c r="E128" s="979" t="s">
        <v>57</v>
      </c>
      <c r="F128" s="979" t="s">
        <v>1824</v>
      </c>
      <c r="G128" s="981">
        <v>8991</v>
      </c>
      <c r="H128" s="976" t="s">
        <v>1809</v>
      </c>
      <c r="I128" s="981">
        <f t="shared" si="3"/>
        <v>8991</v>
      </c>
      <c r="J128" s="996">
        <v>765</v>
      </c>
      <c r="K128" s="983">
        <f t="shared" si="4"/>
        <v>-8226</v>
      </c>
    </row>
    <row r="129" spans="1:11" s="984" customFormat="1">
      <c r="A129" s="976">
        <f t="shared" si="5"/>
        <v>124</v>
      </c>
      <c r="B129" s="977">
        <v>60</v>
      </c>
      <c r="C129" s="1099" t="s">
        <v>255</v>
      </c>
      <c r="D129" s="979" t="s">
        <v>655</v>
      </c>
      <c r="E129" s="979" t="s">
        <v>57</v>
      </c>
      <c r="F129" s="979" t="s">
        <v>1826</v>
      </c>
      <c r="G129" s="981">
        <v>114.83</v>
      </c>
      <c r="H129" s="976" t="s">
        <v>1818</v>
      </c>
      <c r="I129" s="981">
        <f t="shared" si="3"/>
        <v>6889.8</v>
      </c>
      <c r="J129" s="983">
        <v>23552</v>
      </c>
      <c r="K129" s="983">
        <f t="shared" si="4"/>
        <v>16662.2</v>
      </c>
    </row>
    <row r="130" spans="1:11" s="984" customFormat="1">
      <c r="A130" s="976">
        <f t="shared" si="5"/>
        <v>125</v>
      </c>
      <c r="B130" s="977">
        <v>1</v>
      </c>
      <c r="C130" s="1099" t="s">
        <v>253</v>
      </c>
      <c r="D130" s="979" t="s">
        <v>655</v>
      </c>
      <c r="E130" s="979" t="s">
        <v>57</v>
      </c>
      <c r="F130" s="979" t="s">
        <v>1828</v>
      </c>
      <c r="G130" s="981">
        <v>7797</v>
      </c>
      <c r="H130" s="976" t="s">
        <v>1809</v>
      </c>
      <c r="I130" s="981">
        <f t="shared" si="3"/>
        <v>7797</v>
      </c>
      <c r="J130" s="983">
        <v>32644.080000000002</v>
      </c>
      <c r="K130" s="983">
        <f t="shared" si="4"/>
        <v>24847.08</v>
      </c>
    </row>
    <row r="131" spans="1:11" s="984" customFormat="1">
      <c r="A131" s="976">
        <f t="shared" si="5"/>
        <v>126</v>
      </c>
      <c r="B131" s="977">
        <v>1</v>
      </c>
      <c r="C131" s="1099" t="s">
        <v>347</v>
      </c>
      <c r="D131" s="979" t="s">
        <v>655</v>
      </c>
      <c r="E131" s="979" t="s">
        <v>57</v>
      </c>
      <c r="F131" s="979" t="s">
        <v>1830</v>
      </c>
      <c r="G131" s="981">
        <v>1372.88</v>
      </c>
      <c r="H131" s="976" t="s">
        <v>1809</v>
      </c>
      <c r="I131" s="981">
        <f t="shared" si="3"/>
        <v>1372.88</v>
      </c>
      <c r="J131" s="983">
        <v>23552</v>
      </c>
      <c r="K131" s="983">
        <f t="shared" si="4"/>
        <v>22179.119999999999</v>
      </c>
    </row>
    <row r="132" spans="1:11" s="984" customFormat="1">
      <c r="A132" s="976">
        <f t="shared" si="5"/>
        <v>127</v>
      </c>
      <c r="B132" s="977">
        <v>1</v>
      </c>
      <c r="C132" s="1099" t="s">
        <v>349</v>
      </c>
      <c r="D132" s="979" t="s">
        <v>655</v>
      </c>
      <c r="E132" s="979" t="s">
        <v>57</v>
      </c>
      <c r="F132" s="979" t="s">
        <v>1832</v>
      </c>
      <c r="G132" s="981">
        <v>1459.83</v>
      </c>
      <c r="H132" s="976" t="s">
        <v>1809</v>
      </c>
      <c r="I132" s="981">
        <f t="shared" si="3"/>
        <v>1459.83</v>
      </c>
      <c r="J132" s="983">
        <v>4791498</v>
      </c>
      <c r="K132" s="983">
        <f t="shared" si="4"/>
        <v>4790038.17</v>
      </c>
    </row>
    <row r="133" spans="1:11" s="984" customFormat="1">
      <c r="A133" s="976">
        <f t="shared" si="5"/>
        <v>128</v>
      </c>
      <c r="B133" s="977">
        <v>1</v>
      </c>
      <c r="C133" s="978" t="s">
        <v>1772</v>
      </c>
      <c r="D133" s="979" t="s">
        <v>655</v>
      </c>
      <c r="E133" s="979" t="s">
        <v>16</v>
      </c>
      <c r="F133" s="979" t="s">
        <v>258</v>
      </c>
      <c r="G133" s="981">
        <v>765</v>
      </c>
      <c r="H133" s="976" t="s">
        <v>259</v>
      </c>
      <c r="I133" s="981">
        <f t="shared" si="3"/>
        <v>765</v>
      </c>
      <c r="J133" s="983">
        <v>704145</v>
      </c>
      <c r="K133" s="983">
        <f t="shared" si="4"/>
        <v>703380</v>
      </c>
    </row>
    <row r="134" spans="1:11" s="984" customFormat="1">
      <c r="A134" s="976">
        <f t="shared" si="5"/>
        <v>129</v>
      </c>
      <c r="B134" s="977">
        <v>23</v>
      </c>
      <c r="C134" s="978" t="s">
        <v>1773</v>
      </c>
      <c r="D134" s="979" t="s">
        <v>655</v>
      </c>
      <c r="E134" s="979" t="s">
        <v>16</v>
      </c>
      <c r="F134" s="979" t="s">
        <v>158</v>
      </c>
      <c r="G134" s="981">
        <v>1024</v>
      </c>
      <c r="H134" s="976" t="s">
        <v>159</v>
      </c>
      <c r="I134" s="981">
        <f t="shared" si="3"/>
        <v>23552</v>
      </c>
      <c r="J134" s="995">
        <v>96075</v>
      </c>
      <c r="K134" s="983">
        <f t="shared" si="4"/>
        <v>72523</v>
      </c>
    </row>
    <row r="135" spans="1:11" s="984" customFormat="1" ht="80.25">
      <c r="A135" s="976">
        <f t="shared" si="5"/>
        <v>130</v>
      </c>
      <c r="B135" s="977">
        <v>12</v>
      </c>
      <c r="C135" s="978" t="s">
        <v>1774</v>
      </c>
      <c r="D135" s="979" t="s">
        <v>655</v>
      </c>
      <c r="E135" s="979" t="s">
        <v>16</v>
      </c>
      <c r="F135" s="979" t="s">
        <v>264</v>
      </c>
      <c r="G135" s="981">
        <v>2720.34</v>
      </c>
      <c r="H135" s="976" t="s">
        <v>18</v>
      </c>
      <c r="I135" s="981">
        <f t="shared" ref="I135:I198" si="6">B135*G135</f>
        <v>32644.080000000002</v>
      </c>
      <c r="J135" s="995">
        <v>148220.28</v>
      </c>
      <c r="K135" s="983">
        <f t="shared" si="4"/>
        <v>115576.2</v>
      </c>
    </row>
    <row r="136" spans="1:11" s="984" customFormat="1">
      <c r="A136" s="976">
        <f t="shared" ref="A136:A199" si="7">A135+1</f>
        <v>131</v>
      </c>
      <c r="B136" s="977">
        <v>23</v>
      </c>
      <c r="C136" s="978" t="s">
        <v>1489</v>
      </c>
      <c r="D136" s="979" t="s">
        <v>655</v>
      </c>
      <c r="E136" s="979" t="s">
        <v>16</v>
      </c>
      <c r="F136" s="979" t="s">
        <v>162</v>
      </c>
      <c r="G136" s="981">
        <v>1024</v>
      </c>
      <c r="H136" s="976" t="s">
        <v>159</v>
      </c>
      <c r="I136" s="981">
        <f t="shared" si="6"/>
        <v>23552</v>
      </c>
      <c r="J136" s="995">
        <v>522000</v>
      </c>
      <c r="K136" s="983">
        <f t="shared" ref="K136:K199" si="8">J136-I136</f>
        <v>498448</v>
      </c>
    </row>
    <row r="137" spans="1:11" s="984" customFormat="1" ht="223.5">
      <c r="A137" s="976">
        <f t="shared" si="7"/>
        <v>132</v>
      </c>
      <c r="B137" s="977">
        <v>3450</v>
      </c>
      <c r="C137" s="978" t="s">
        <v>1775</v>
      </c>
      <c r="D137" s="979" t="s">
        <v>655</v>
      </c>
      <c r="E137" s="979" t="s">
        <v>16</v>
      </c>
      <c r="F137" s="979" t="s">
        <v>266</v>
      </c>
      <c r="G137" s="981">
        <v>1388.84</v>
      </c>
      <c r="H137" s="976" t="s">
        <v>94</v>
      </c>
      <c r="I137" s="981">
        <f t="shared" si="6"/>
        <v>4791498</v>
      </c>
      <c r="J137" s="983">
        <v>809600</v>
      </c>
      <c r="K137" s="983">
        <f t="shared" si="8"/>
        <v>-3981898</v>
      </c>
    </row>
    <row r="138" spans="1:11" s="984" customFormat="1">
      <c r="A138" s="976">
        <f t="shared" si="7"/>
        <v>133</v>
      </c>
      <c r="B138" s="977">
        <v>3450</v>
      </c>
      <c r="C138" s="978" t="s">
        <v>267</v>
      </c>
      <c r="D138" s="979" t="s">
        <v>655</v>
      </c>
      <c r="E138" s="979" t="s">
        <v>16</v>
      </c>
      <c r="F138" s="979" t="s">
        <v>268</v>
      </c>
      <c r="G138" s="981">
        <v>204.1</v>
      </c>
      <c r="H138" s="976" t="s">
        <v>94</v>
      </c>
      <c r="I138" s="981">
        <f t="shared" si="6"/>
        <v>704145</v>
      </c>
      <c r="J138" s="995">
        <v>50000</v>
      </c>
      <c r="K138" s="983">
        <f t="shared" si="8"/>
        <v>-654145</v>
      </c>
    </row>
    <row r="139" spans="1:11" s="984" customFormat="1">
      <c r="A139" s="976">
        <f t="shared" si="7"/>
        <v>134</v>
      </c>
      <c r="B139" s="977">
        <v>35</v>
      </c>
      <c r="C139" s="978" t="s">
        <v>269</v>
      </c>
      <c r="D139" s="979" t="s">
        <v>655</v>
      </c>
      <c r="E139" s="979" t="s">
        <v>16</v>
      </c>
      <c r="F139" s="979" t="s">
        <v>270</v>
      </c>
      <c r="G139" s="981">
        <v>2745</v>
      </c>
      <c r="H139" s="976" t="s">
        <v>18</v>
      </c>
      <c r="I139" s="981">
        <f t="shared" si="6"/>
        <v>96075</v>
      </c>
      <c r="J139" s="995">
        <v>27647.599999999999</v>
      </c>
      <c r="K139" s="983">
        <f t="shared" si="8"/>
        <v>-68427.399999999994</v>
      </c>
    </row>
    <row r="140" spans="1:11" s="984" customFormat="1" ht="31.5">
      <c r="A140" s="976">
        <f t="shared" si="7"/>
        <v>135</v>
      </c>
      <c r="B140" s="977">
        <v>26</v>
      </c>
      <c r="C140" s="978" t="s">
        <v>1502</v>
      </c>
      <c r="D140" s="979" t="s">
        <v>655</v>
      </c>
      <c r="E140" s="979" t="s">
        <v>16</v>
      </c>
      <c r="F140" s="979" t="s">
        <v>272</v>
      </c>
      <c r="G140" s="981">
        <v>5700.78</v>
      </c>
      <c r="H140" s="976" t="s">
        <v>18</v>
      </c>
      <c r="I140" s="981">
        <f t="shared" si="6"/>
        <v>148220.28</v>
      </c>
      <c r="J140" s="983">
        <v>16192.5</v>
      </c>
      <c r="K140" s="983">
        <f t="shared" si="8"/>
        <v>-132027.78</v>
      </c>
    </row>
    <row r="141" spans="1:11" s="984" customFormat="1">
      <c r="A141" s="976">
        <f t="shared" si="7"/>
        <v>136</v>
      </c>
      <c r="B141" s="977">
        <v>500</v>
      </c>
      <c r="C141" s="978" t="s">
        <v>1029</v>
      </c>
      <c r="D141" s="979" t="s">
        <v>655</v>
      </c>
      <c r="E141" s="979" t="s">
        <v>57</v>
      </c>
      <c r="F141" s="979" t="s">
        <v>274</v>
      </c>
      <c r="G141" s="981">
        <v>1044</v>
      </c>
      <c r="H141" s="976" t="s">
        <v>94</v>
      </c>
      <c r="I141" s="981">
        <f t="shared" si="6"/>
        <v>522000</v>
      </c>
      <c r="J141" s="995">
        <v>103500</v>
      </c>
      <c r="K141" s="983">
        <f t="shared" si="8"/>
        <v>-418500</v>
      </c>
    </row>
    <row r="142" spans="1:11" s="984" customFormat="1">
      <c r="A142" s="976">
        <f t="shared" si="7"/>
        <v>137</v>
      </c>
      <c r="B142" s="977">
        <v>800</v>
      </c>
      <c r="C142" s="978" t="s">
        <v>1506</v>
      </c>
      <c r="D142" s="979" t="s">
        <v>655</v>
      </c>
      <c r="E142" s="979" t="s">
        <v>57</v>
      </c>
      <c r="F142" s="979" t="s">
        <v>276</v>
      </c>
      <c r="G142" s="981">
        <v>1012</v>
      </c>
      <c r="H142" s="976" t="s">
        <v>94</v>
      </c>
      <c r="I142" s="981">
        <f t="shared" si="6"/>
        <v>809600</v>
      </c>
      <c r="J142" s="983">
        <v>243.1</v>
      </c>
      <c r="K142" s="983">
        <f t="shared" si="8"/>
        <v>-809356.9</v>
      </c>
    </row>
    <row r="143" spans="1:11" s="984" customFormat="1">
      <c r="A143" s="976">
        <f t="shared" si="7"/>
        <v>138</v>
      </c>
      <c r="B143" s="977">
        <v>400</v>
      </c>
      <c r="C143" s="978" t="s">
        <v>1508</v>
      </c>
      <c r="D143" s="979" t="s">
        <v>655</v>
      </c>
      <c r="E143" s="979" t="s">
        <v>57</v>
      </c>
      <c r="F143" s="979" t="s">
        <v>278</v>
      </c>
      <c r="G143" s="981">
        <v>125</v>
      </c>
      <c r="H143" s="976" t="s">
        <v>94</v>
      </c>
      <c r="I143" s="981">
        <f t="shared" si="6"/>
        <v>50000</v>
      </c>
      <c r="J143" s="983">
        <v>203.5</v>
      </c>
      <c r="K143" s="983">
        <f t="shared" si="8"/>
        <v>-49796.5</v>
      </c>
    </row>
    <row r="144" spans="1:11" s="984" customFormat="1" ht="31.5">
      <c r="A144" s="976">
        <f t="shared" si="7"/>
        <v>139</v>
      </c>
      <c r="B144" s="977">
        <v>10</v>
      </c>
      <c r="C144" s="978" t="s">
        <v>1023</v>
      </c>
      <c r="D144" s="979" t="s">
        <v>655</v>
      </c>
      <c r="E144" s="979" t="s">
        <v>16</v>
      </c>
      <c r="F144" s="979" t="s">
        <v>116</v>
      </c>
      <c r="G144" s="981">
        <v>2764.76</v>
      </c>
      <c r="H144" s="976" t="s">
        <v>18</v>
      </c>
      <c r="I144" s="981">
        <f t="shared" si="6"/>
        <v>27647.600000000002</v>
      </c>
      <c r="J144" s="995">
        <v>912</v>
      </c>
      <c r="K144" s="983">
        <f t="shared" si="8"/>
        <v>-26735.600000000002</v>
      </c>
    </row>
    <row r="145" spans="1:11" s="984" customFormat="1" ht="79.5">
      <c r="A145" s="976">
        <f t="shared" si="7"/>
        <v>140</v>
      </c>
      <c r="B145" s="977">
        <v>50</v>
      </c>
      <c r="C145" s="978" t="s">
        <v>1833</v>
      </c>
      <c r="D145" s="979" t="s">
        <v>655</v>
      </c>
      <c r="E145" s="979" t="s">
        <v>16</v>
      </c>
      <c r="F145" s="979" t="s">
        <v>1659</v>
      </c>
      <c r="G145" s="981">
        <v>323.85000000000002</v>
      </c>
      <c r="H145" s="976" t="s">
        <v>94</v>
      </c>
      <c r="I145" s="981">
        <f t="shared" si="6"/>
        <v>16192.500000000002</v>
      </c>
      <c r="J145" s="983">
        <v>1689.53</v>
      </c>
      <c r="K145" s="983">
        <f t="shared" si="8"/>
        <v>-14502.970000000001</v>
      </c>
    </row>
    <row r="146" spans="1:11" s="984" customFormat="1" ht="47.25">
      <c r="A146" s="976">
        <f t="shared" si="7"/>
        <v>141</v>
      </c>
      <c r="B146" s="977">
        <v>3450</v>
      </c>
      <c r="C146" s="978" t="s">
        <v>1032</v>
      </c>
      <c r="D146" s="979" t="s">
        <v>655</v>
      </c>
      <c r="E146" s="979" t="s">
        <v>16</v>
      </c>
      <c r="F146" s="979" t="s">
        <v>282</v>
      </c>
      <c r="G146" s="981">
        <v>30</v>
      </c>
      <c r="H146" s="976" t="s">
        <v>94</v>
      </c>
      <c r="I146" s="981">
        <f t="shared" si="6"/>
        <v>103500</v>
      </c>
      <c r="J146" s="983">
        <v>600</v>
      </c>
      <c r="K146" s="983">
        <f t="shared" si="8"/>
        <v>-102900</v>
      </c>
    </row>
    <row r="147" spans="1:11" s="984" customFormat="1" ht="47.25">
      <c r="A147" s="976">
        <f t="shared" si="7"/>
        <v>142</v>
      </c>
      <c r="B147" s="977">
        <v>12</v>
      </c>
      <c r="C147" s="978" t="s">
        <v>1514</v>
      </c>
      <c r="D147" s="979" t="s">
        <v>655</v>
      </c>
      <c r="E147" s="979" t="s">
        <v>16</v>
      </c>
      <c r="F147" s="979" t="s">
        <v>284</v>
      </c>
      <c r="G147" s="981">
        <v>512.54999999999995</v>
      </c>
      <c r="H147" s="976" t="s">
        <v>18</v>
      </c>
      <c r="I147" s="981">
        <f t="shared" si="6"/>
        <v>6150.5999999999995</v>
      </c>
      <c r="J147" s="983">
        <v>6150.6</v>
      </c>
      <c r="K147" s="983">
        <f t="shared" si="8"/>
        <v>0</v>
      </c>
    </row>
    <row r="148" spans="1:11" s="984" customFormat="1" ht="47.25">
      <c r="A148" s="976">
        <f t="shared" si="7"/>
        <v>143</v>
      </c>
      <c r="B148" s="977">
        <v>12</v>
      </c>
      <c r="C148" s="978" t="s">
        <v>1777</v>
      </c>
      <c r="D148" s="979" t="s">
        <v>655</v>
      </c>
      <c r="E148" s="979" t="s">
        <v>16</v>
      </c>
      <c r="F148" s="979" t="s">
        <v>286</v>
      </c>
      <c r="G148" s="981">
        <v>1132</v>
      </c>
      <c r="H148" s="976" t="s">
        <v>18</v>
      </c>
      <c r="I148" s="981">
        <f t="shared" si="6"/>
        <v>13584</v>
      </c>
      <c r="J148" s="983">
        <v>13584</v>
      </c>
      <c r="K148" s="983">
        <f t="shared" si="8"/>
        <v>0</v>
      </c>
    </row>
    <row r="149" spans="1:11" s="984" customFormat="1" ht="31.5">
      <c r="A149" s="976">
        <f t="shared" si="7"/>
        <v>144</v>
      </c>
      <c r="B149" s="977">
        <v>6</v>
      </c>
      <c r="C149" s="978" t="s">
        <v>1598</v>
      </c>
      <c r="D149" s="979" t="s">
        <v>655</v>
      </c>
      <c r="E149" s="979" t="s">
        <v>16</v>
      </c>
      <c r="F149" s="979" t="s">
        <v>135</v>
      </c>
      <c r="G149" s="981">
        <v>990.68</v>
      </c>
      <c r="H149" s="976" t="s">
        <v>18</v>
      </c>
      <c r="I149" s="981">
        <f t="shared" si="6"/>
        <v>5944.08</v>
      </c>
      <c r="J149" s="983">
        <v>5944.08</v>
      </c>
      <c r="K149" s="983">
        <f t="shared" si="8"/>
        <v>0</v>
      </c>
    </row>
    <row r="150" spans="1:11" s="984" customFormat="1" ht="80.25">
      <c r="A150" s="976">
        <f t="shared" si="7"/>
        <v>145</v>
      </c>
      <c r="B150" s="977">
        <v>6</v>
      </c>
      <c r="C150" s="978" t="s">
        <v>682</v>
      </c>
      <c r="D150" s="979" t="s">
        <v>655</v>
      </c>
      <c r="E150" s="979" t="s">
        <v>16</v>
      </c>
      <c r="F150" s="979" t="s">
        <v>137</v>
      </c>
      <c r="G150" s="981">
        <v>2643.83</v>
      </c>
      <c r="H150" s="976" t="s">
        <v>18</v>
      </c>
      <c r="I150" s="981">
        <f t="shared" si="6"/>
        <v>15862.98</v>
      </c>
      <c r="J150" s="983">
        <v>15862.98</v>
      </c>
      <c r="K150" s="983">
        <f t="shared" si="8"/>
        <v>0</v>
      </c>
    </row>
    <row r="151" spans="1:11" s="984" customFormat="1" ht="48">
      <c r="A151" s="976">
        <f t="shared" si="7"/>
        <v>146</v>
      </c>
      <c r="B151" s="977">
        <v>106.83</v>
      </c>
      <c r="C151" s="978" t="s">
        <v>1778</v>
      </c>
      <c r="D151" s="979" t="s">
        <v>655</v>
      </c>
      <c r="E151" s="979" t="s">
        <v>16</v>
      </c>
      <c r="F151" s="979" t="s">
        <v>1779</v>
      </c>
      <c r="G151" s="981">
        <v>50</v>
      </c>
      <c r="H151" s="976" t="s">
        <v>86</v>
      </c>
      <c r="I151" s="981">
        <f t="shared" si="6"/>
        <v>5341.5</v>
      </c>
      <c r="J151" s="983">
        <v>5341.5</v>
      </c>
      <c r="K151" s="983">
        <f t="shared" si="8"/>
        <v>0</v>
      </c>
    </row>
    <row r="152" spans="1:11" s="984" customFormat="1" ht="47.25">
      <c r="A152" s="976">
        <f t="shared" si="7"/>
        <v>147</v>
      </c>
      <c r="B152" s="977">
        <v>6.3</v>
      </c>
      <c r="C152" s="978" t="s">
        <v>138</v>
      </c>
      <c r="D152" s="979" t="s">
        <v>655</v>
      </c>
      <c r="E152" s="979" t="s">
        <v>16</v>
      </c>
      <c r="F152" s="979" t="s">
        <v>139</v>
      </c>
      <c r="G152" s="981">
        <v>6579</v>
      </c>
      <c r="H152" s="976" t="s">
        <v>140</v>
      </c>
      <c r="I152" s="981">
        <f t="shared" si="6"/>
        <v>41447.699999999997</v>
      </c>
      <c r="J152" s="983">
        <v>41447.699999999997</v>
      </c>
      <c r="K152" s="983">
        <f t="shared" si="8"/>
        <v>0</v>
      </c>
    </row>
    <row r="153" spans="1:11" s="984" customFormat="1" ht="31.5">
      <c r="A153" s="976">
        <f t="shared" si="7"/>
        <v>148</v>
      </c>
      <c r="B153" s="977">
        <v>0.186</v>
      </c>
      <c r="C153" s="978" t="s">
        <v>141</v>
      </c>
      <c r="D153" s="979" t="s">
        <v>655</v>
      </c>
      <c r="E153" s="979" t="s">
        <v>16</v>
      </c>
      <c r="F153" s="979" t="s">
        <v>142</v>
      </c>
      <c r="G153" s="981">
        <v>3893</v>
      </c>
      <c r="H153" s="976" t="s">
        <v>140</v>
      </c>
      <c r="I153" s="981">
        <f t="shared" si="6"/>
        <v>724.09799999999996</v>
      </c>
      <c r="J153" s="995">
        <v>724.1</v>
      </c>
      <c r="K153" s="983">
        <f t="shared" si="8"/>
        <v>2.0000000000663931E-3</v>
      </c>
    </row>
    <row r="154" spans="1:11" s="984" customFormat="1" ht="78.75">
      <c r="A154" s="976">
        <f t="shared" si="7"/>
        <v>149</v>
      </c>
      <c r="B154" s="977">
        <v>0.6</v>
      </c>
      <c r="C154" s="978" t="s">
        <v>679</v>
      </c>
      <c r="D154" s="979" t="s">
        <v>655</v>
      </c>
      <c r="E154" s="979" t="s">
        <v>16</v>
      </c>
      <c r="F154" s="979" t="s">
        <v>64</v>
      </c>
      <c r="G154" s="981">
        <v>3426</v>
      </c>
      <c r="H154" s="976" t="s">
        <v>65</v>
      </c>
      <c r="I154" s="981">
        <f t="shared" si="6"/>
        <v>2055.6</v>
      </c>
      <c r="J154" s="983">
        <v>2055.6</v>
      </c>
      <c r="K154" s="983">
        <f t="shared" si="8"/>
        <v>0</v>
      </c>
    </row>
    <row r="155" spans="1:11" s="984" customFormat="1">
      <c r="A155" s="976">
        <f t="shared" si="7"/>
        <v>150</v>
      </c>
      <c r="B155" s="977">
        <v>3</v>
      </c>
      <c r="C155" s="978" t="s">
        <v>292</v>
      </c>
      <c r="D155" s="979" t="s">
        <v>655</v>
      </c>
      <c r="E155" s="979" t="s">
        <v>16</v>
      </c>
      <c r="F155" s="979" t="s">
        <v>293</v>
      </c>
      <c r="G155" s="981">
        <v>880</v>
      </c>
      <c r="H155" s="976" t="s">
        <v>50</v>
      </c>
      <c r="I155" s="981">
        <f t="shared" si="6"/>
        <v>2640</v>
      </c>
      <c r="J155" s="995">
        <v>2640</v>
      </c>
      <c r="K155" s="983">
        <f t="shared" si="8"/>
        <v>0</v>
      </c>
    </row>
    <row r="156" spans="1:11" s="984" customFormat="1">
      <c r="A156" s="976">
        <f t="shared" si="7"/>
        <v>151</v>
      </c>
      <c r="B156" s="977">
        <v>3</v>
      </c>
      <c r="C156" s="978" t="s">
        <v>294</v>
      </c>
      <c r="D156" s="979" t="s">
        <v>655</v>
      </c>
      <c r="E156" s="979" t="s">
        <v>16</v>
      </c>
      <c r="F156" s="979" t="s">
        <v>295</v>
      </c>
      <c r="G156" s="981">
        <v>4500</v>
      </c>
      <c r="H156" s="976" t="s">
        <v>18</v>
      </c>
      <c r="I156" s="981">
        <f t="shared" si="6"/>
        <v>13500</v>
      </c>
      <c r="J156" s="983">
        <v>378</v>
      </c>
      <c r="K156" s="983">
        <f t="shared" si="8"/>
        <v>-13122</v>
      </c>
    </row>
    <row r="157" spans="1:11" s="984" customFormat="1">
      <c r="A157" s="976">
        <f t="shared" si="7"/>
        <v>152</v>
      </c>
      <c r="B157" s="977">
        <v>6</v>
      </c>
      <c r="C157" s="978" t="s">
        <v>1780</v>
      </c>
      <c r="D157" s="979" t="s">
        <v>655</v>
      </c>
      <c r="E157" s="979" t="s">
        <v>57</v>
      </c>
      <c r="F157" s="979" t="s">
        <v>296</v>
      </c>
      <c r="G157" s="981">
        <v>2789</v>
      </c>
      <c r="H157" s="976" t="s">
        <v>18</v>
      </c>
      <c r="I157" s="981">
        <f t="shared" si="6"/>
        <v>16734</v>
      </c>
      <c r="J157" s="983">
        <v>237</v>
      </c>
      <c r="K157" s="983">
        <f t="shared" si="8"/>
        <v>-16497</v>
      </c>
    </row>
    <row r="158" spans="1:11" s="984" customFormat="1" ht="63">
      <c r="A158" s="976">
        <f t="shared" si="7"/>
        <v>153</v>
      </c>
      <c r="B158" s="977">
        <v>6</v>
      </c>
      <c r="C158" s="978" t="s">
        <v>80</v>
      </c>
      <c r="D158" s="979" t="s">
        <v>655</v>
      </c>
      <c r="E158" s="979" t="s">
        <v>16</v>
      </c>
      <c r="F158" s="979" t="s">
        <v>81</v>
      </c>
      <c r="G158" s="981">
        <v>1234.2</v>
      </c>
      <c r="H158" s="976" t="s">
        <v>18</v>
      </c>
      <c r="I158" s="981">
        <f t="shared" si="6"/>
        <v>7405.2000000000007</v>
      </c>
      <c r="J158" s="983">
        <v>13500</v>
      </c>
      <c r="K158" s="983">
        <f t="shared" si="8"/>
        <v>6094.7999999999993</v>
      </c>
    </row>
    <row r="159" spans="1:11" s="984" customFormat="1" ht="63">
      <c r="A159" s="976">
        <f t="shared" si="7"/>
        <v>154</v>
      </c>
      <c r="B159" s="977">
        <v>6</v>
      </c>
      <c r="C159" s="978" t="s">
        <v>82</v>
      </c>
      <c r="D159" s="979" t="s">
        <v>655</v>
      </c>
      <c r="E159" s="979" t="s">
        <v>16</v>
      </c>
      <c r="F159" s="979" t="s">
        <v>83</v>
      </c>
      <c r="G159" s="981">
        <v>386</v>
      </c>
      <c r="H159" s="976" t="s">
        <v>18</v>
      </c>
      <c r="I159" s="981">
        <f t="shared" si="6"/>
        <v>2316</v>
      </c>
      <c r="J159" s="983">
        <v>16734</v>
      </c>
      <c r="K159" s="983">
        <f t="shared" si="8"/>
        <v>14418</v>
      </c>
    </row>
    <row r="160" spans="1:11" s="984" customFormat="1" ht="94.5">
      <c r="A160" s="976">
        <f t="shared" si="7"/>
        <v>155</v>
      </c>
      <c r="B160" s="977">
        <v>35</v>
      </c>
      <c r="C160" s="978" t="s">
        <v>1521</v>
      </c>
      <c r="D160" s="979" t="s">
        <v>655</v>
      </c>
      <c r="E160" s="979" t="s">
        <v>57</v>
      </c>
      <c r="F160" s="979" t="s">
        <v>300</v>
      </c>
      <c r="G160" s="981">
        <v>484</v>
      </c>
      <c r="H160" s="976" t="s">
        <v>18</v>
      </c>
      <c r="I160" s="981">
        <f t="shared" si="6"/>
        <v>16940</v>
      </c>
      <c r="J160" s="983">
        <v>7405.2</v>
      </c>
      <c r="K160" s="983">
        <f t="shared" si="8"/>
        <v>-9534.7999999999993</v>
      </c>
    </row>
    <row r="161" spans="1:12" s="984" customFormat="1">
      <c r="A161" s="976">
        <f t="shared" si="7"/>
        <v>156</v>
      </c>
      <c r="B161" s="977">
        <v>12</v>
      </c>
      <c r="C161" s="978" t="s">
        <v>301</v>
      </c>
      <c r="D161" s="979" t="s">
        <v>655</v>
      </c>
      <c r="E161" s="979" t="s">
        <v>16</v>
      </c>
      <c r="F161" s="979" t="s">
        <v>302</v>
      </c>
      <c r="G161" s="981">
        <v>53</v>
      </c>
      <c r="H161" s="976" t="s">
        <v>18</v>
      </c>
      <c r="I161" s="981">
        <f t="shared" si="6"/>
        <v>636</v>
      </c>
      <c r="J161" s="983">
        <v>2316</v>
      </c>
      <c r="K161" s="983">
        <f t="shared" si="8"/>
        <v>1680</v>
      </c>
    </row>
    <row r="162" spans="1:12" s="984" customFormat="1">
      <c r="A162" s="976">
        <f t="shared" si="7"/>
        <v>157</v>
      </c>
      <c r="B162" s="977">
        <v>100</v>
      </c>
      <c r="C162" s="978" t="s">
        <v>418</v>
      </c>
      <c r="D162" s="979" t="s">
        <v>655</v>
      </c>
      <c r="E162" s="979" t="s">
        <v>57</v>
      </c>
      <c r="F162" s="979" t="s">
        <v>90</v>
      </c>
      <c r="G162" s="981">
        <v>117.5</v>
      </c>
      <c r="H162" s="976" t="s">
        <v>91</v>
      </c>
      <c r="I162" s="981">
        <f t="shared" si="6"/>
        <v>11750</v>
      </c>
      <c r="J162" s="983">
        <v>16940</v>
      </c>
      <c r="K162" s="983">
        <f t="shared" si="8"/>
        <v>5190</v>
      </c>
    </row>
    <row r="163" spans="1:12" s="984" customFormat="1" ht="31.5">
      <c r="A163" s="976">
        <f t="shared" si="7"/>
        <v>158</v>
      </c>
      <c r="B163" s="977">
        <v>3</v>
      </c>
      <c r="C163" s="978" t="s">
        <v>312</v>
      </c>
      <c r="D163" s="979" t="s">
        <v>655</v>
      </c>
      <c r="E163" s="979" t="s">
        <v>16</v>
      </c>
      <c r="F163" s="979" t="s">
        <v>150</v>
      </c>
      <c r="G163" s="981">
        <v>142</v>
      </c>
      <c r="H163" s="976" t="s">
        <v>18</v>
      </c>
      <c r="I163" s="981">
        <f t="shared" si="6"/>
        <v>426</v>
      </c>
      <c r="J163" s="995">
        <v>636</v>
      </c>
      <c r="K163" s="983">
        <f t="shared" si="8"/>
        <v>210</v>
      </c>
    </row>
    <row r="164" spans="1:12" s="984" customFormat="1" ht="31.5">
      <c r="A164" s="976">
        <f t="shared" si="7"/>
        <v>159</v>
      </c>
      <c r="B164" s="977">
        <v>3</v>
      </c>
      <c r="C164" s="978" t="s">
        <v>310</v>
      </c>
      <c r="D164" s="979" t="s">
        <v>655</v>
      </c>
      <c r="E164" s="979" t="s">
        <v>16</v>
      </c>
      <c r="F164" s="979" t="s">
        <v>311</v>
      </c>
      <c r="G164" s="981">
        <v>146.63</v>
      </c>
      <c r="H164" s="976" t="s">
        <v>18</v>
      </c>
      <c r="I164" s="981">
        <f t="shared" si="6"/>
        <v>439.89</v>
      </c>
      <c r="J164" s="983">
        <v>11750</v>
      </c>
      <c r="K164" s="983">
        <f t="shared" si="8"/>
        <v>11310.11</v>
      </c>
    </row>
    <row r="165" spans="1:12" s="984" customFormat="1">
      <c r="A165" s="976">
        <f t="shared" si="7"/>
        <v>160</v>
      </c>
      <c r="B165" s="977">
        <v>26</v>
      </c>
      <c r="C165" s="978" t="s">
        <v>313</v>
      </c>
      <c r="D165" s="979" t="s">
        <v>655</v>
      </c>
      <c r="E165" s="979" t="s">
        <v>57</v>
      </c>
      <c r="F165" s="979" t="s">
        <v>314</v>
      </c>
      <c r="G165" s="981">
        <v>24151</v>
      </c>
      <c r="H165" s="976" t="s">
        <v>1809</v>
      </c>
      <c r="I165" s="981">
        <f t="shared" si="6"/>
        <v>627926</v>
      </c>
      <c r="J165" s="983">
        <v>426</v>
      </c>
      <c r="K165" s="983">
        <f t="shared" si="8"/>
        <v>-627500</v>
      </c>
    </row>
    <row r="166" spans="1:12" s="984" customFormat="1">
      <c r="A166" s="976">
        <f t="shared" si="7"/>
        <v>161</v>
      </c>
      <c r="B166" s="977">
        <v>10</v>
      </c>
      <c r="C166" s="978" t="s">
        <v>235</v>
      </c>
      <c r="D166" s="979" t="s">
        <v>655</v>
      </c>
      <c r="E166" s="979" t="s">
        <v>57</v>
      </c>
      <c r="F166" s="979" t="s">
        <v>236</v>
      </c>
      <c r="G166" s="981">
        <v>4554</v>
      </c>
      <c r="H166" s="976" t="s">
        <v>1809</v>
      </c>
      <c r="I166" s="981">
        <f t="shared" si="6"/>
        <v>45540</v>
      </c>
      <c r="J166" s="983">
        <v>439.89</v>
      </c>
      <c r="K166" s="983">
        <f t="shared" si="8"/>
        <v>-45100.11</v>
      </c>
      <c r="L166" s="995">
        <f>SUM(I128:I166)</f>
        <v>8213265.6179999998</v>
      </c>
    </row>
    <row r="167" spans="1:12" s="984" customFormat="1">
      <c r="A167" s="976">
        <f t="shared" si="7"/>
        <v>162</v>
      </c>
      <c r="B167" s="977">
        <v>600</v>
      </c>
      <c r="C167" s="978" t="s">
        <v>229</v>
      </c>
      <c r="D167" s="979" t="s">
        <v>655</v>
      </c>
      <c r="E167" s="979" t="s">
        <v>57</v>
      </c>
      <c r="F167" s="979" t="s">
        <v>230</v>
      </c>
      <c r="G167" s="981">
        <v>57.45</v>
      </c>
      <c r="H167" s="976" t="s">
        <v>1800</v>
      </c>
      <c r="I167" s="981">
        <f t="shared" si="6"/>
        <v>34470</v>
      </c>
      <c r="J167" s="995">
        <v>765</v>
      </c>
      <c r="K167" s="983">
        <f t="shared" si="8"/>
        <v>-33705</v>
      </c>
      <c r="L167" s="983"/>
    </row>
    <row r="168" spans="1:12" s="984" customFormat="1">
      <c r="A168" s="976">
        <f t="shared" si="7"/>
        <v>163</v>
      </c>
      <c r="B168" s="977">
        <v>500</v>
      </c>
      <c r="C168" s="978" t="s">
        <v>1801</v>
      </c>
      <c r="D168" s="979" t="s">
        <v>655</v>
      </c>
      <c r="E168" s="979" t="s">
        <v>57</v>
      </c>
      <c r="F168" s="979" t="s">
        <v>232</v>
      </c>
      <c r="G168" s="981">
        <v>56.42</v>
      </c>
      <c r="H168" s="976" t="s">
        <v>1798</v>
      </c>
      <c r="I168" s="981">
        <f t="shared" si="6"/>
        <v>28210</v>
      </c>
      <c r="J168" s="983">
        <v>15360</v>
      </c>
      <c r="K168" s="983">
        <f t="shared" si="8"/>
        <v>-12850</v>
      </c>
    </row>
    <row r="169" spans="1:12" s="984" customFormat="1">
      <c r="A169" s="976">
        <f t="shared" si="7"/>
        <v>164</v>
      </c>
      <c r="B169" s="977">
        <v>3000</v>
      </c>
      <c r="C169" s="978" t="s">
        <v>1819</v>
      </c>
      <c r="D169" s="979" t="s">
        <v>655</v>
      </c>
      <c r="E169" s="979" t="s">
        <v>57</v>
      </c>
      <c r="F169" s="979" t="s">
        <v>248</v>
      </c>
      <c r="G169" s="981">
        <v>60.75</v>
      </c>
      <c r="H169" s="976" t="s">
        <v>1798</v>
      </c>
      <c r="I169" s="981">
        <f t="shared" si="6"/>
        <v>182250</v>
      </c>
      <c r="J169" s="983">
        <v>26397.599999999999</v>
      </c>
      <c r="K169" s="983">
        <f t="shared" si="8"/>
        <v>-155852.4</v>
      </c>
    </row>
    <row r="170" spans="1:12" s="984" customFormat="1">
      <c r="A170" s="976">
        <f t="shared" si="7"/>
        <v>165</v>
      </c>
      <c r="B170" s="977">
        <v>3</v>
      </c>
      <c r="C170" s="978" t="s">
        <v>316</v>
      </c>
      <c r="D170" s="979" t="s">
        <v>655</v>
      </c>
      <c r="E170" s="979" t="s">
        <v>57</v>
      </c>
      <c r="F170" s="979" t="s">
        <v>317</v>
      </c>
      <c r="G170" s="981">
        <v>40658.78</v>
      </c>
      <c r="H170" s="976" t="s">
        <v>1809</v>
      </c>
      <c r="I170" s="981">
        <f t="shared" si="6"/>
        <v>121976.34</v>
      </c>
      <c r="J170" s="983">
        <v>15360</v>
      </c>
      <c r="K170" s="983">
        <f t="shared" si="8"/>
        <v>-106616.34</v>
      </c>
    </row>
    <row r="171" spans="1:12" s="984" customFormat="1">
      <c r="A171" s="976">
        <f t="shared" si="7"/>
        <v>166</v>
      </c>
      <c r="B171" s="977">
        <v>1</v>
      </c>
      <c r="C171" s="978" t="s">
        <v>257</v>
      </c>
      <c r="D171" s="979" t="s">
        <v>655</v>
      </c>
      <c r="E171" s="979" t="s">
        <v>16</v>
      </c>
      <c r="F171" s="979" t="s">
        <v>258</v>
      </c>
      <c r="G171" s="981">
        <v>765</v>
      </c>
      <c r="H171" s="976" t="s">
        <v>259</v>
      </c>
      <c r="I171" s="981">
        <f t="shared" si="6"/>
        <v>765</v>
      </c>
      <c r="J171" s="983">
        <v>4660899.5999999996</v>
      </c>
      <c r="K171" s="983">
        <f t="shared" si="8"/>
        <v>4660134.5999999996</v>
      </c>
    </row>
    <row r="172" spans="1:12" s="984" customFormat="1">
      <c r="A172" s="976">
        <f t="shared" si="7"/>
        <v>167</v>
      </c>
      <c r="B172" s="977">
        <v>15</v>
      </c>
      <c r="C172" s="978" t="s">
        <v>157</v>
      </c>
      <c r="D172" s="979" t="s">
        <v>655</v>
      </c>
      <c r="E172" s="979" t="s">
        <v>16</v>
      </c>
      <c r="F172" s="979" t="s">
        <v>158</v>
      </c>
      <c r="G172" s="981">
        <v>1024</v>
      </c>
      <c r="H172" s="976" t="s">
        <v>159</v>
      </c>
      <c r="I172" s="981">
        <f t="shared" si="6"/>
        <v>15360</v>
      </c>
      <c r="J172" s="983">
        <v>118035</v>
      </c>
      <c r="K172" s="983">
        <f t="shared" si="8"/>
        <v>102675</v>
      </c>
    </row>
    <row r="173" spans="1:12" s="984" customFormat="1" ht="79.5" customHeight="1">
      <c r="A173" s="976">
        <f t="shared" si="7"/>
        <v>168</v>
      </c>
      <c r="B173" s="977">
        <v>8</v>
      </c>
      <c r="C173" s="978" t="s">
        <v>1120</v>
      </c>
      <c r="D173" s="979" t="s">
        <v>655</v>
      </c>
      <c r="E173" s="979" t="s">
        <v>16</v>
      </c>
      <c r="F173" s="979" t="s">
        <v>29</v>
      </c>
      <c r="G173" s="981">
        <v>3299.7</v>
      </c>
      <c r="H173" s="976" t="s">
        <v>18</v>
      </c>
      <c r="I173" s="981">
        <f t="shared" si="6"/>
        <v>26397.599999999999</v>
      </c>
      <c r="J173" s="983">
        <v>55881.75</v>
      </c>
      <c r="K173" s="983">
        <f t="shared" si="8"/>
        <v>29484.15</v>
      </c>
    </row>
    <row r="174" spans="1:12" s="984" customFormat="1">
      <c r="A174" s="976">
        <f t="shared" si="7"/>
        <v>169</v>
      </c>
      <c r="B174" s="977">
        <v>15</v>
      </c>
      <c r="C174" s="978" t="s">
        <v>161</v>
      </c>
      <c r="D174" s="979" t="s">
        <v>655</v>
      </c>
      <c r="E174" s="979" t="s">
        <v>16</v>
      </c>
      <c r="F174" s="979" t="s">
        <v>162</v>
      </c>
      <c r="G174" s="981">
        <v>1024</v>
      </c>
      <c r="H174" s="976" t="s">
        <v>159</v>
      </c>
      <c r="I174" s="981">
        <f t="shared" si="6"/>
        <v>15360</v>
      </c>
      <c r="J174" s="995">
        <v>370000</v>
      </c>
      <c r="K174" s="983">
        <f t="shared" si="8"/>
        <v>354640</v>
      </c>
    </row>
    <row r="175" spans="1:12" s="984" customFormat="1" ht="191.25">
      <c r="A175" s="976">
        <f t="shared" si="7"/>
        <v>170</v>
      </c>
      <c r="B175" s="977">
        <v>4340</v>
      </c>
      <c r="C175" s="978" t="s">
        <v>1782</v>
      </c>
      <c r="D175" s="979" t="s">
        <v>655</v>
      </c>
      <c r="E175" s="979" t="s">
        <v>16</v>
      </c>
      <c r="F175" s="979" t="s">
        <v>322</v>
      </c>
      <c r="G175" s="981">
        <v>1073.94</v>
      </c>
      <c r="H175" s="976" t="s">
        <v>94</v>
      </c>
      <c r="I175" s="981">
        <f t="shared" si="6"/>
        <v>4660899.6000000006</v>
      </c>
      <c r="J175" s="995">
        <v>759000</v>
      </c>
      <c r="K175" s="983">
        <f t="shared" si="8"/>
        <v>-3901899.6000000006</v>
      </c>
    </row>
    <row r="176" spans="1:12" s="984" customFormat="1">
      <c r="A176" s="976">
        <f t="shared" si="7"/>
        <v>171</v>
      </c>
      <c r="B176" s="977">
        <v>43</v>
      </c>
      <c r="C176" s="978" t="s">
        <v>269</v>
      </c>
      <c r="D176" s="979" t="s">
        <v>655</v>
      </c>
      <c r="E176" s="979" t="s">
        <v>16</v>
      </c>
      <c r="F176" s="979" t="s">
        <v>270</v>
      </c>
      <c r="G176" s="981">
        <v>2745</v>
      </c>
      <c r="H176" s="976" t="s">
        <v>18</v>
      </c>
      <c r="I176" s="981">
        <f t="shared" si="6"/>
        <v>118035</v>
      </c>
      <c r="J176" s="983">
        <v>40000</v>
      </c>
      <c r="K176" s="983">
        <f t="shared" si="8"/>
        <v>-78035</v>
      </c>
    </row>
    <row r="177" spans="1:11" s="984" customFormat="1">
      <c r="A177" s="976">
        <f t="shared" si="7"/>
        <v>172</v>
      </c>
      <c r="B177" s="977">
        <v>15</v>
      </c>
      <c r="C177" s="978" t="s">
        <v>1783</v>
      </c>
      <c r="D177" s="979" t="s">
        <v>655</v>
      </c>
      <c r="E177" s="979" t="s">
        <v>16</v>
      </c>
      <c r="F177" s="979" t="s">
        <v>327</v>
      </c>
      <c r="G177" s="981">
        <v>3725.45</v>
      </c>
      <c r="H177" s="976" t="s">
        <v>18</v>
      </c>
      <c r="I177" s="981">
        <f t="shared" si="6"/>
        <v>55881.75</v>
      </c>
      <c r="J177" s="983">
        <v>33188.82</v>
      </c>
      <c r="K177" s="983">
        <f t="shared" si="8"/>
        <v>-22692.93</v>
      </c>
    </row>
    <row r="178" spans="1:11" s="984" customFormat="1">
      <c r="A178" s="976">
        <f t="shared" si="7"/>
        <v>173</v>
      </c>
      <c r="B178" s="977">
        <v>500</v>
      </c>
      <c r="C178" s="978" t="s">
        <v>1847</v>
      </c>
      <c r="D178" s="979" t="s">
        <v>655</v>
      </c>
      <c r="E178" s="979" t="s">
        <v>57</v>
      </c>
      <c r="F178" s="979" t="s">
        <v>329</v>
      </c>
      <c r="G178" s="981">
        <v>740</v>
      </c>
      <c r="H178" s="976" t="s">
        <v>94</v>
      </c>
      <c r="I178" s="981">
        <f t="shared" si="6"/>
        <v>370000</v>
      </c>
      <c r="J178" s="983">
        <v>23052.799999999999</v>
      </c>
      <c r="K178" s="983">
        <f t="shared" si="8"/>
        <v>-346947.2</v>
      </c>
    </row>
    <row r="179" spans="1:11" s="984" customFormat="1">
      <c r="A179" s="976">
        <f t="shared" si="7"/>
        <v>174</v>
      </c>
      <c r="B179" s="977">
        <v>1000</v>
      </c>
      <c r="C179" s="978" t="s">
        <v>1135</v>
      </c>
      <c r="D179" s="979" t="s">
        <v>655</v>
      </c>
      <c r="E179" s="979" t="s">
        <v>57</v>
      </c>
      <c r="F179" s="979" t="s">
        <v>331</v>
      </c>
      <c r="G179" s="981">
        <v>759</v>
      </c>
      <c r="H179" s="976" t="s">
        <v>94</v>
      </c>
      <c r="I179" s="981">
        <f t="shared" si="6"/>
        <v>759000</v>
      </c>
      <c r="J179" s="983">
        <v>130200</v>
      </c>
      <c r="K179" s="983">
        <f t="shared" si="8"/>
        <v>-628800</v>
      </c>
    </row>
    <row r="180" spans="1:11" s="984" customFormat="1">
      <c r="A180" s="976">
        <f t="shared" si="7"/>
        <v>175</v>
      </c>
      <c r="B180" s="977">
        <v>500</v>
      </c>
      <c r="C180" s="978" t="s">
        <v>1785</v>
      </c>
      <c r="D180" s="979" t="s">
        <v>655</v>
      </c>
      <c r="E180" s="979" t="s">
        <v>57</v>
      </c>
      <c r="F180" s="979" t="s">
        <v>333</v>
      </c>
      <c r="G180" s="981">
        <v>80</v>
      </c>
      <c r="H180" s="976" t="s">
        <v>94</v>
      </c>
      <c r="I180" s="981">
        <f t="shared" si="6"/>
        <v>40000</v>
      </c>
      <c r="J180" s="995">
        <v>309.39999999999998</v>
      </c>
      <c r="K180" s="983">
        <f t="shared" si="8"/>
        <v>-39690.6</v>
      </c>
    </row>
    <row r="181" spans="1:11" s="984" customFormat="1" ht="31.5">
      <c r="A181" s="976">
        <f t="shared" si="7"/>
        <v>176</v>
      </c>
      <c r="B181" s="977">
        <v>14</v>
      </c>
      <c r="C181" s="978" t="s">
        <v>334</v>
      </c>
      <c r="D181" s="979" t="s">
        <v>655</v>
      </c>
      <c r="E181" s="979" t="s">
        <v>16</v>
      </c>
      <c r="F181" s="979" t="s">
        <v>335</v>
      </c>
      <c r="G181" s="981">
        <v>2370.63</v>
      </c>
      <c r="H181" s="976" t="s">
        <v>18</v>
      </c>
      <c r="I181" s="981">
        <f t="shared" si="6"/>
        <v>33188.82</v>
      </c>
      <c r="J181" s="995">
        <v>259</v>
      </c>
      <c r="K181" s="983">
        <f t="shared" si="8"/>
        <v>-32929.82</v>
      </c>
    </row>
    <row r="182" spans="1:11" s="984" customFormat="1" ht="79.5">
      <c r="A182" s="976">
        <f t="shared" si="7"/>
        <v>177</v>
      </c>
      <c r="B182" s="977">
        <v>160</v>
      </c>
      <c r="C182" s="978" t="s">
        <v>1839</v>
      </c>
      <c r="D182" s="979" t="s">
        <v>655</v>
      </c>
      <c r="E182" s="979" t="s">
        <v>16</v>
      </c>
      <c r="F182" s="979" t="s">
        <v>324</v>
      </c>
      <c r="G182" s="981">
        <v>144.08000000000001</v>
      </c>
      <c r="H182" s="976" t="s">
        <v>94</v>
      </c>
      <c r="I182" s="981">
        <f t="shared" si="6"/>
        <v>23052.800000000003</v>
      </c>
      <c r="J182" s="983">
        <v>1520</v>
      </c>
      <c r="K182" s="983">
        <f t="shared" si="8"/>
        <v>-21532.800000000003</v>
      </c>
    </row>
    <row r="183" spans="1:11" s="984" customFormat="1" ht="47.25">
      <c r="A183" s="976">
        <f t="shared" si="7"/>
        <v>178</v>
      </c>
      <c r="B183" s="977">
        <v>4340</v>
      </c>
      <c r="C183" s="978" t="s">
        <v>1032</v>
      </c>
      <c r="D183" s="979" t="s">
        <v>655</v>
      </c>
      <c r="E183" s="979" t="s">
        <v>16</v>
      </c>
      <c r="F183" s="979" t="s">
        <v>282</v>
      </c>
      <c r="G183" s="981">
        <v>30</v>
      </c>
      <c r="H183" s="976" t="s">
        <v>94</v>
      </c>
      <c r="I183" s="981">
        <f t="shared" si="6"/>
        <v>130200</v>
      </c>
      <c r="J183" s="983">
        <v>2637.31</v>
      </c>
      <c r="K183" s="983">
        <f t="shared" si="8"/>
        <v>-127562.69</v>
      </c>
    </row>
    <row r="184" spans="1:11" s="984" customFormat="1" ht="47.25">
      <c r="A184" s="976">
        <f t="shared" si="7"/>
        <v>179</v>
      </c>
      <c r="B184" s="977">
        <v>20</v>
      </c>
      <c r="C184" s="978" t="s">
        <v>1039</v>
      </c>
      <c r="D184" s="979" t="s">
        <v>655</v>
      </c>
      <c r="E184" s="979" t="s">
        <v>16</v>
      </c>
      <c r="F184" s="979" t="s">
        <v>284</v>
      </c>
      <c r="G184" s="981">
        <v>512.54999999999995</v>
      </c>
      <c r="H184" s="976" t="s">
        <v>18</v>
      </c>
      <c r="I184" s="981">
        <f t="shared" si="6"/>
        <v>10251</v>
      </c>
      <c r="J184" s="995">
        <v>1000</v>
      </c>
      <c r="K184" s="983">
        <f t="shared" si="8"/>
        <v>-9251</v>
      </c>
    </row>
    <row r="185" spans="1:11" s="984" customFormat="1" ht="47.25">
      <c r="A185" s="976">
        <f t="shared" si="7"/>
        <v>180</v>
      </c>
      <c r="B185" s="977">
        <v>20</v>
      </c>
      <c r="C185" s="978" t="s">
        <v>285</v>
      </c>
      <c r="D185" s="979" t="s">
        <v>655</v>
      </c>
      <c r="E185" s="979" t="s">
        <v>16</v>
      </c>
      <c r="F185" s="979" t="s">
        <v>286</v>
      </c>
      <c r="G185" s="981">
        <v>1132</v>
      </c>
      <c r="H185" s="976" t="s">
        <v>18</v>
      </c>
      <c r="I185" s="981">
        <f t="shared" si="6"/>
        <v>22640</v>
      </c>
      <c r="J185" s="995">
        <v>10251</v>
      </c>
      <c r="K185" s="983">
        <f t="shared" si="8"/>
        <v>-12389</v>
      </c>
    </row>
    <row r="186" spans="1:11" s="984" customFormat="1" ht="33">
      <c r="A186" s="976">
        <f t="shared" si="7"/>
        <v>181</v>
      </c>
      <c r="B186" s="977">
        <v>10</v>
      </c>
      <c r="C186" s="978" t="s">
        <v>1789</v>
      </c>
      <c r="D186" s="979" t="s">
        <v>655</v>
      </c>
      <c r="E186" s="979" t="s">
        <v>16</v>
      </c>
      <c r="F186" s="979" t="s">
        <v>135</v>
      </c>
      <c r="G186" s="981">
        <v>990.68</v>
      </c>
      <c r="H186" s="976" t="s">
        <v>18</v>
      </c>
      <c r="I186" s="981">
        <f t="shared" si="6"/>
        <v>9906.7999999999993</v>
      </c>
      <c r="J186" s="983">
        <v>22640</v>
      </c>
      <c r="K186" s="983">
        <f t="shared" si="8"/>
        <v>12733.2</v>
      </c>
    </row>
    <row r="187" spans="1:11" s="984" customFormat="1" ht="80.25">
      <c r="A187" s="976">
        <f t="shared" si="7"/>
        <v>182</v>
      </c>
      <c r="B187" s="977">
        <v>10</v>
      </c>
      <c r="C187" s="978" t="s">
        <v>682</v>
      </c>
      <c r="D187" s="979" t="s">
        <v>655</v>
      </c>
      <c r="E187" s="979" t="s">
        <v>16</v>
      </c>
      <c r="F187" s="979" t="s">
        <v>137</v>
      </c>
      <c r="G187" s="981">
        <v>2643.83</v>
      </c>
      <c r="H187" s="976" t="s">
        <v>18</v>
      </c>
      <c r="I187" s="981">
        <f t="shared" si="6"/>
        <v>26438.3</v>
      </c>
      <c r="J187" s="983">
        <v>9906.7999999999993</v>
      </c>
      <c r="K187" s="983">
        <f t="shared" si="8"/>
        <v>-16531.5</v>
      </c>
    </row>
    <row r="188" spans="1:11" s="984" customFormat="1" ht="95.25">
      <c r="A188" s="976">
        <f t="shared" si="7"/>
        <v>183</v>
      </c>
      <c r="B188" s="977">
        <v>208.33</v>
      </c>
      <c r="C188" s="978" t="s">
        <v>1790</v>
      </c>
      <c r="D188" s="979" t="s">
        <v>655</v>
      </c>
      <c r="E188" s="979" t="s">
        <v>16</v>
      </c>
      <c r="F188" s="979" t="s">
        <v>88</v>
      </c>
      <c r="G188" s="981">
        <v>41</v>
      </c>
      <c r="H188" s="976" t="s">
        <v>86</v>
      </c>
      <c r="I188" s="981">
        <f t="shared" si="6"/>
        <v>8541.5300000000007</v>
      </c>
      <c r="J188" s="983">
        <v>26438.3</v>
      </c>
      <c r="K188" s="983">
        <f t="shared" si="8"/>
        <v>17896.769999999997</v>
      </c>
    </row>
    <row r="189" spans="1:11" s="984" customFormat="1" ht="47.25">
      <c r="A189" s="976">
        <f t="shared" si="7"/>
        <v>184</v>
      </c>
      <c r="B189" s="977">
        <v>10.5</v>
      </c>
      <c r="C189" s="978" t="s">
        <v>138</v>
      </c>
      <c r="D189" s="979" t="s">
        <v>655</v>
      </c>
      <c r="E189" s="979" t="s">
        <v>16</v>
      </c>
      <c r="F189" s="979" t="s">
        <v>139</v>
      </c>
      <c r="G189" s="981">
        <v>6579</v>
      </c>
      <c r="H189" s="976" t="s">
        <v>140</v>
      </c>
      <c r="I189" s="981">
        <f t="shared" si="6"/>
        <v>69079.5</v>
      </c>
      <c r="J189" s="983">
        <v>8541.5300000000007</v>
      </c>
      <c r="K189" s="983">
        <f t="shared" si="8"/>
        <v>-60537.97</v>
      </c>
    </row>
    <row r="190" spans="1:11" s="984" customFormat="1" ht="31.5">
      <c r="A190" s="976">
        <f t="shared" si="7"/>
        <v>185</v>
      </c>
      <c r="B190" s="977">
        <v>0.31</v>
      </c>
      <c r="C190" s="978" t="s">
        <v>141</v>
      </c>
      <c r="D190" s="979" t="s">
        <v>655</v>
      </c>
      <c r="E190" s="979" t="s">
        <v>16</v>
      </c>
      <c r="F190" s="979" t="s">
        <v>142</v>
      </c>
      <c r="G190" s="981">
        <v>3893</v>
      </c>
      <c r="H190" s="976" t="s">
        <v>140</v>
      </c>
      <c r="I190" s="981">
        <f t="shared" si="6"/>
        <v>1206.83</v>
      </c>
      <c r="J190" s="983">
        <v>69079.5</v>
      </c>
      <c r="K190" s="983">
        <f t="shared" si="8"/>
        <v>67872.67</v>
      </c>
    </row>
    <row r="191" spans="1:11" s="984" customFormat="1" ht="78.75">
      <c r="A191" s="976">
        <f t="shared" si="7"/>
        <v>186</v>
      </c>
      <c r="B191" s="977">
        <v>1.4</v>
      </c>
      <c r="C191" s="978" t="s">
        <v>679</v>
      </c>
      <c r="D191" s="979" t="s">
        <v>655</v>
      </c>
      <c r="E191" s="979" t="s">
        <v>16</v>
      </c>
      <c r="F191" s="979" t="s">
        <v>64</v>
      </c>
      <c r="G191" s="981">
        <v>3426</v>
      </c>
      <c r="H191" s="976" t="s">
        <v>65</v>
      </c>
      <c r="I191" s="981">
        <f t="shared" si="6"/>
        <v>4796.3999999999996</v>
      </c>
      <c r="J191" s="983">
        <v>1206.83</v>
      </c>
      <c r="K191" s="983">
        <f t="shared" si="8"/>
        <v>-3589.5699999999997</v>
      </c>
    </row>
    <row r="192" spans="1:11" s="984" customFormat="1" ht="31.5">
      <c r="A192" s="976">
        <f t="shared" si="7"/>
        <v>187</v>
      </c>
      <c r="B192" s="977">
        <v>7</v>
      </c>
      <c r="C192" s="978" t="s">
        <v>340</v>
      </c>
      <c r="D192" s="979" t="s">
        <v>655</v>
      </c>
      <c r="E192" s="979" t="s">
        <v>16</v>
      </c>
      <c r="F192" s="979" t="s">
        <v>341</v>
      </c>
      <c r="G192" s="981">
        <v>3200</v>
      </c>
      <c r="H192" s="976" t="s">
        <v>18</v>
      </c>
      <c r="I192" s="981">
        <f t="shared" si="6"/>
        <v>22400</v>
      </c>
      <c r="J192" s="983">
        <v>4796.3999999999996</v>
      </c>
      <c r="K192" s="983">
        <f t="shared" si="8"/>
        <v>-17603.599999999999</v>
      </c>
    </row>
    <row r="193" spans="1:12" s="984" customFormat="1">
      <c r="A193" s="976">
        <f t="shared" si="7"/>
        <v>188</v>
      </c>
      <c r="B193" s="977">
        <v>14</v>
      </c>
      <c r="C193" s="978" t="s">
        <v>1780</v>
      </c>
      <c r="D193" s="979" t="s">
        <v>655</v>
      </c>
      <c r="E193" s="979" t="s">
        <v>57</v>
      </c>
      <c r="F193" s="979" t="s">
        <v>296</v>
      </c>
      <c r="G193" s="981">
        <v>2789</v>
      </c>
      <c r="H193" s="976" t="s">
        <v>18</v>
      </c>
      <c r="I193" s="981">
        <f t="shared" si="6"/>
        <v>39046</v>
      </c>
      <c r="J193" s="983">
        <v>560</v>
      </c>
      <c r="K193" s="983">
        <f t="shared" si="8"/>
        <v>-38486</v>
      </c>
    </row>
    <row r="194" spans="1:12" s="984" customFormat="1" ht="63">
      <c r="A194" s="976">
        <f t="shared" si="7"/>
        <v>189</v>
      </c>
      <c r="B194" s="977">
        <v>14</v>
      </c>
      <c r="C194" s="978" t="s">
        <v>717</v>
      </c>
      <c r="D194" s="979" t="s">
        <v>655</v>
      </c>
      <c r="E194" s="979" t="s">
        <v>16</v>
      </c>
      <c r="F194" s="979" t="s">
        <v>81</v>
      </c>
      <c r="G194" s="981">
        <v>1234.2</v>
      </c>
      <c r="H194" s="976" t="s">
        <v>18</v>
      </c>
      <c r="I194" s="981">
        <f t="shared" si="6"/>
        <v>17278.8</v>
      </c>
      <c r="J194" s="983">
        <v>560</v>
      </c>
      <c r="K194" s="983">
        <f t="shared" si="8"/>
        <v>-16718.8</v>
      </c>
    </row>
    <row r="195" spans="1:12" s="984" customFormat="1" ht="63">
      <c r="A195" s="976">
        <f t="shared" si="7"/>
        <v>190</v>
      </c>
      <c r="B195" s="977">
        <v>14</v>
      </c>
      <c r="C195" s="978" t="s">
        <v>298</v>
      </c>
      <c r="D195" s="979" t="s">
        <v>655</v>
      </c>
      <c r="E195" s="979" t="s">
        <v>16</v>
      </c>
      <c r="F195" s="979" t="s">
        <v>83</v>
      </c>
      <c r="G195" s="981">
        <v>386</v>
      </c>
      <c r="H195" s="976" t="s">
        <v>18</v>
      </c>
      <c r="I195" s="981">
        <f t="shared" si="6"/>
        <v>5404</v>
      </c>
      <c r="J195" s="983">
        <v>22400</v>
      </c>
      <c r="K195" s="983">
        <f t="shared" si="8"/>
        <v>16996</v>
      </c>
    </row>
    <row r="196" spans="1:12" s="984" customFormat="1" ht="78.75">
      <c r="A196" s="976">
        <f t="shared" si="7"/>
        <v>191</v>
      </c>
      <c r="B196" s="977">
        <v>45</v>
      </c>
      <c r="C196" s="978" t="s">
        <v>344</v>
      </c>
      <c r="D196" s="979" t="s">
        <v>655</v>
      </c>
      <c r="E196" s="979" t="s">
        <v>57</v>
      </c>
      <c r="F196" s="979" t="s">
        <v>300</v>
      </c>
      <c r="G196" s="981">
        <v>484</v>
      </c>
      <c r="H196" s="976" t="s">
        <v>18</v>
      </c>
      <c r="I196" s="981">
        <f t="shared" si="6"/>
        <v>21780</v>
      </c>
      <c r="J196" s="983">
        <v>39046</v>
      </c>
      <c r="K196" s="983">
        <f t="shared" si="8"/>
        <v>17266</v>
      </c>
    </row>
    <row r="197" spans="1:12" s="984" customFormat="1">
      <c r="A197" s="976">
        <f t="shared" si="7"/>
        <v>192</v>
      </c>
      <c r="B197" s="977">
        <v>16</v>
      </c>
      <c r="C197" s="978" t="s">
        <v>301</v>
      </c>
      <c r="D197" s="979" t="s">
        <v>655</v>
      </c>
      <c r="E197" s="979" t="s">
        <v>16</v>
      </c>
      <c r="F197" s="979" t="s">
        <v>302</v>
      </c>
      <c r="G197" s="981">
        <v>53</v>
      </c>
      <c r="H197" s="976" t="s">
        <v>18</v>
      </c>
      <c r="I197" s="981">
        <f t="shared" si="6"/>
        <v>848</v>
      </c>
      <c r="J197" s="983">
        <v>17278.8</v>
      </c>
      <c r="K197" s="983">
        <f t="shared" si="8"/>
        <v>16430.8</v>
      </c>
    </row>
    <row r="198" spans="1:12" s="984" customFormat="1">
      <c r="A198" s="976">
        <f t="shared" si="7"/>
        <v>193</v>
      </c>
      <c r="B198" s="977">
        <v>80</v>
      </c>
      <c r="C198" s="978" t="s">
        <v>1792</v>
      </c>
      <c r="D198" s="979" t="s">
        <v>655</v>
      </c>
      <c r="E198" s="979" t="s">
        <v>57</v>
      </c>
      <c r="F198" s="979" t="s">
        <v>90</v>
      </c>
      <c r="G198" s="981">
        <v>117.5</v>
      </c>
      <c r="H198" s="976" t="s">
        <v>91</v>
      </c>
      <c r="I198" s="981">
        <f t="shared" si="6"/>
        <v>9400</v>
      </c>
      <c r="J198" s="983">
        <v>5404</v>
      </c>
      <c r="K198" s="983">
        <f t="shared" si="8"/>
        <v>-3996</v>
      </c>
    </row>
    <row r="199" spans="1:12" s="984" customFormat="1" ht="31.5">
      <c r="A199" s="976">
        <f t="shared" si="7"/>
        <v>194</v>
      </c>
      <c r="B199" s="977">
        <v>7</v>
      </c>
      <c r="C199" s="978" t="s">
        <v>312</v>
      </c>
      <c r="D199" s="979" t="s">
        <v>655</v>
      </c>
      <c r="E199" s="979" t="s">
        <v>16</v>
      </c>
      <c r="F199" s="979" t="s">
        <v>150</v>
      </c>
      <c r="G199" s="981">
        <v>142</v>
      </c>
      <c r="H199" s="976" t="s">
        <v>18</v>
      </c>
      <c r="I199" s="981">
        <f t="shared" ref="I199:I208" si="9">B199*G199</f>
        <v>994</v>
      </c>
      <c r="J199" s="983">
        <v>21780</v>
      </c>
      <c r="K199" s="983">
        <f t="shared" si="8"/>
        <v>20786</v>
      </c>
    </row>
    <row r="200" spans="1:12" s="984" customFormat="1" ht="31.5">
      <c r="A200" s="976">
        <f t="shared" ref="A200:A208" si="10">A199+1</f>
        <v>195</v>
      </c>
      <c r="B200" s="977">
        <v>7</v>
      </c>
      <c r="C200" s="978" t="s">
        <v>310</v>
      </c>
      <c r="D200" s="979" t="s">
        <v>655</v>
      </c>
      <c r="E200" s="979" t="s">
        <v>16</v>
      </c>
      <c r="F200" s="979" t="s">
        <v>311</v>
      </c>
      <c r="G200" s="981">
        <v>146.63</v>
      </c>
      <c r="H200" s="976" t="s">
        <v>18</v>
      </c>
      <c r="I200" s="981">
        <f t="shared" si="9"/>
        <v>1026.4099999999999</v>
      </c>
      <c r="J200" s="983">
        <v>848</v>
      </c>
      <c r="K200" s="983">
        <f>J200-I200</f>
        <v>-178.40999999999985</v>
      </c>
    </row>
    <row r="201" spans="1:12" s="984" customFormat="1">
      <c r="A201" s="976">
        <f t="shared" si="10"/>
        <v>196</v>
      </c>
      <c r="B201" s="977">
        <v>15</v>
      </c>
      <c r="C201" s="978" t="s">
        <v>345</v>
      </c>
      <c r="D201" s="979" t="s">
        <v>655</v>
      </c>
      <c r="E201" s="979" t="s">
        <v>57</v>
      </c>
      <c r="F201" s="979" t="s">
        <v>346</v>
      </c>
      <c r="G201" s="981">
        <v>4110.17</v>
      </c>
      <c r="H201" s="976" t="s">
        <v>1809</v>
      </c>
      <c r="I201" s="981">
        <f t="shared" si="9"/>
        <v>61652.55</v>
      </c>
      <c r="J201" s="983">
        <v>9400</v>
      </c>
      <c r="K201" s="983">
        <f>J201-I201</f>
        <v>-52252.55</v>
      </c>
      <c r="L201" s="983"/>
    </row>
    <row r="202" spans="1:12" s="984" customFormat="1">
      <c r="A202" s="976">
        <f t="shared" si="10"/>
        <v>197</v>
      </c>
      <c r="B202" s="977">
        <v>7</v>
      </c>
      <c r="C202" s="978" t="s">
        <v>347</v>
      </c>
      <c r="D202" s="979" t="s">
        <v>655</v>
      </c>
      <c r="E202" s="979" t="s">
        <v>57</v>
      </c>
      <c r="F202" s="979" t="s">
        <v>348</v>
      </c>
      <c r="G202" s="981">
        <v>1372.88</v>
      </c>
      <c r="H202" s="976" t="s">
        <v>1809</v>
      </c>
      <c r="I202" s="981">
        <f t="shared" si="9"/>
        <v>9610.16</v>
      </c>
      <c r="J202" s="983">
        <v>994</v>
      </c>
      <c r="K202" s="983">
        <f>J202-I202</f>
        <v>-8616.16</v>
      </c>
      <c r="L202" s="983"/>
    </row>
    <row r="203" spans="1:12" s="984" customFormat="1">
      <c r="A203" s="976">
        <f t="shared" si="10"/>
        <v>198</v>
      </c>
      <c r="B203" s="977">
        <v>7</v>
      </c>
      <c r="C203" s="978" t="s">
        <v>349</v>
      </c>
      <c r="D203" s="979" t="s">
        <v>655</v>
      </c>
      <c r="E203" s="979" t="s">
        <v>57</v>
      </c>
      <c r="F203" s="979" t="s">
        <v>350</v>
      </c>
      <c r="G203" s="981">
        <v>1459.83</v>
      </c>
      <c r="H203" s="976" t="s">
        <v>1809</v>
      </c>
      <c r="I203" s="981">
        <f t="shared" si="9"/>
        <v>10218.81</v>
      </c>
      <c r="J203" s="983">
        <v>1026.4100000000001</v>
      </c>
      <c r="K203" s="983">
        <f>J203-I203</f>
        <v>-9192.4</v>
      </c>
      <c r="L203" s="983">
        <f>SUM(I167:I203)</f>
        <v>6967566.0000000009</v>
      </c>
    </row>
    <row r="204" spans="1:12">
      <c r="A204" s="976">
        <f t="shared" si="10"/>
        <v>199</v>
      </c>
      <c r="B204" s="977">
        <v>500</v>
      </c>
      <c r="C204" s="978" t="s">
        <v>233</v>
      </c>
      <c r="D204" s="979" t="s">
        <v>655</v>
      </c>
      <c r="E204" s="979" t="s">
        <v>57</v>
      </c>
      <c r="F204" s="979" t="s">
        <v>234</v>
      </c>
      <c r="G204" s="981">
        <v>56.5</v>
      </c>
      <c r="H204" s="976" t="s">
        <v>1798</v>
      </c>
      <c r="I204" s="981">
        <f t="shared" si="9"/>
        <v>28250</v>
      </c>
      <c r="J204" s="1010"/>
    </row>
    <row r="205" spans="1:12">
      <c r="A205" s="976">
        <f t="shared" si="10"/>
        <v>200</v>
      </c>
      <c r="B205" s="977">
        <v>600</v>
      </c>
      <c r="C205" s="978" t="s">
        <v>245</v>
      </c>
      <c r="D205" s="979" t="s">
        <v>655</v>
      </c>
      <c r="E205" s="979" t="s">
        <v>57</v>
      </c>
      <c r="F205" s="979" t="s">
        <v>246</v>
      </c>
      <c r="G205" s="981">
        <v>58.45</v>
      </c>
      <c r="H205" s="976" t="s">
        <v>1798</v>
      </c>
      <c r="I205" s="981">
        <f t="shared" si="9"/>
        <v>35070</v>
      </c>
      <c r="J205" s="1010"/>
      <c r="K205" s="1010"/>
    </row>
    <row r="206" spans="1:12">
      <c r="A206" s="976">
        <f t="shared" si="10"/>
        <v>201</v>
      </c>
      <c r="B206" s="977">
        <v>300</v>
      </c>
      <c r="C206" s="978" t="s">
        <v>1182</v>
      </c>
      <c r="D206" s="979" t="s">
        <v>655</v>
      </c>
      <c r="E206" s="979" t="s">
        <v>57</v>
      </c>
      <c r="F206" s="979" t="s">
        <v>1183</v>
      </c>
      <c r="G206" s="981">
        <v>58.15</v>
      </c>
      <c r="H206" s="976" t="s">
        <v>1798</v>
      </c>
      <c r="I206" s="981">
        <f t="shared" si="9"/>
        <v>17445</v>
      </c>
      <c r="K206" s="1011">
        <f>J206-I206</f>
        <v>-17445</v>
      </c>
    </row>
    <row r="207" spans="1:12">
      <c r="A207" s="976">
        <f t="shared" si="10"/>
        <v>202</v>
      </c>
      <c r="B207" s="977">
        <v>5000</v>
      </c>
      <c r="C207" s="978" t="s">
        <v>247</v>
      </c>
      <c r="D207" s="979" t="s">
        <v>655</v>
      </c>
      <c r="E207" s="979" t="s">
        <v>57</v>
      </c>
      <c r="F207" s="979" t="s">
        <v>248</v>
      </c>
      <c r="G207" s="981">
        <v>60.75</v>
      </c>
      <c r="H207" s="976" t="s">
        <v>1798</v>
      </c>
      <c r="I207" s="981">
        <f t="shared" si="9"/>
        <v>303750</v>
      </c>
    </row>
    <row r="208" spans="1:12">
      <c r="A208" s="976">
        <f t="shared" si="10"/>
        <v>203</v>
      </c>
      <c r="B208" s="977">
        <v>7</v>
      </c>
      <c r="C208" s="978" t="s">
        <v>1178</v>
      </c>
      <c r="D208" s="979" t="s">
        <v>655</v>
      </c>
      <c r="E208" s="979" t="s">
        <v>57</v>
      </c>
      <c r="F208" s="979" t="s">
        <v>1179</v>
      </c>
      <c r="G208" s="981">
        <v>18150</v>
      </c>
      <c r="H208" s="976" t="s">
        <v>1809</v>
      </c>
      <c r="I208" s="981">
        <f t="shared" si="9"/>
        <v>127050</v>
      </c>
    </row>
    <row r="209" spans="1:12" ht="16.5">
      <c r="A209" s="1101"/>
      <c r="B209" s="1621" t="s">
        <v>1793</v>
      </c>
      <c r="C209" s="1622"/>
      <c r="D209" s="1622"/>
      <c r="E209" s="1622"/>
      <c r="F209" s="1622"/>
      <c r="G209" s="1622"/>
      <c r="H209" s="1623"/>
      <c r="I209" s="1012">
        <f>SUM(I6:I208)</f>
        <v>18035290.857719999</v>
      </c>
    </row>
    <row r="210" spans="1:12" ht="19.5">
      <c r="A210" s="1101"/>
      <c r="B210" s="1624" t="s">
        <v>721</v>
      </c>
      <c r="C210" s="1625"/>
      <c r="D210" s="1116"/>
      <c r="E210" s="1116"/>
      <c r="F210" s="1116"/>
      <c r="G210" s="1116"/>
      <c r="H210" s="1117"/>
      <c r="I210" s="1012"/>
    </row>
    <row r="211" spans="1:12" ht="31.5">
      <c r="A211" s="1118">
        <v>204</v>
      </c>
      <c r="B211" s="1073">
        <v>24</v>
      </c>
      <c r="C211" s="1103" t="s">
        <v>442</v>
      </c>
      <c r="D211" s="1071" t="s">
        <v>406</v>
      </c>
      <c r="E211" s="1071" t="s">
        <v>443</v>
      </c>
      <c r="F211" s="1004" t="s">
        <v>444</v>
      </c>
      <c r="G211" s="1119">
        <v>2165</v>
      </c>
      <c r="H211" s="1073" t="s">
        <v>445</v>
      </c>
      <c r="I211" s="1120">
        <f>G211*B211</f>
        <v>51960</v>
      </c>
    </row>
    <row r="212" spans="1:12" ht="47.25">
      <c r="A212" s="1118">
        <v>205</v>
      </c>
      <c r="B212" s="1073">
        <v>2</v>
      </c>
      <c r="C212" s="1103" t="s">
        <v>446</v>
      </c>
      <c r="D212" s="1071" t="s">
        <v>406</v>
      </c>
      <c r="E212" s="1071" t="s">
        <v>443</v>
      </c>
      <c r="F212" s="1004" t="s">
        <v>447</v>
      </c>
      <c r="G212" s="1119">
        <v>5665</v>
      </c>
      <c r="H212" s="1073" t="s">
        <v>18</v>
      </c>
      <c r="I212" s="1120">
        <f t="shared" ref="I212:I275" si="11">G212*B212</f>
        <v>11330</v>
      </c>
    </row>
    <row r="213" spans="1:12">
      <c r="A213" s="1118">
        <v>206</v>
      </c>
      <c r="B213" s="1073">
        <v>2</v>
      </c>
      <c r="C213" s="1024" t="s">
        <v>448</v>
      </c>
      <c r="D213" s="1071" t="s">
        <v>406</v>
      </c>
      <c r="E213" s="1071" t="s">
        <v>443</v>
      </c>
      <c r="F213" s="1004" t="s">
        <v>449</v>
      </c>
      <c r="G213" s="1119">
        <v>4500</v>
      </c>
      <c r="H213" s="1073" t="s">
        <v>18</v>
      </c>
      <c r="I213" s="1120">
        <f t="shared" si="11"/>
        <v>9000</v>
      </c>
    </row>
    <row r="214" spans="1:12" ht="31.5">
      <c r="A214" s="1118">
        <v>207</v>
      </c>
      <c r="B214" s="1073">
        <v>7500</v>
      </c>
      <c r="C214" s="1103" t="s">
        <v>450</v>
      </c>
      <c r="D214" s="1071" t="s">
        <v>406</v>
      </c>
      <c r="E214" s="1071" t="s">
        <v>443</v>
      </c>
      <c r="F214" s="1004" t="s">
        <v>451</v>
      </c>
      <c r="G214" s="1119">
        <v>5</v>
      </c>
      <c r="H214" s="1073" t="s">
        <v>452</v>
      </c>
      <c r="I214" s="1120">
        <f t="shared" si="11"/>
        <v>37500</v>
      </c>
    </row>
    <row r="215" spans="1:12" ht="94.5">
      <c r="A215" s="1118">
        <v>208</v>
      </c>
      <c r="B215" s="1073">
        <v>27.65</v>
      </c>
      <c r="C215" s="1024" t="s">
        <v>453</v>
      </c>
      <c r="D215" s="1071" t="s">
        <v>406</v>
      </c>
      <c r="E215" s="1071" t="s">
        <v>443</v>
      </c>
      <c r="F215" s="1004" t="s">
        <v>454</v>
      </c>
      <c r="G215" s="1119">
        <v>1440</v>
      </c>
      <c r="H215" s="1073" t="s">
        <v>455</v>
      </c>
      <c r="I215" s="1120">
        <f t="shared" si="11"/>
        <v>39816</v>
      </c>
      <c r="L215" s="1011"/>
    </row>
    <row r="216" spans="1:12" ht="78.75">
      <c r="A216" s="1118">
        <v>209</v>
      </c>
      <c r="B216" s="1073">
        <v>771.84</v>
      </c>
      <c r="C216" s="1024" t="s">
        <v>456</v>
      </c>
      <c r="D216" s="1071" t="s">
        <v>406</v>
      </c>
      <c r="E216" s="1071" t="s">
        <v>443</v>
      </c>
      <c r="F216" s="1004" t="s">
        <v>409</v>
      </c>
      <c r="G216" s="1119">
        <v>486</v>
      </c>
      <c r="H216" s="1073" t="s">
        <v>455</v>
      </c>
      <c r="I216" s="1120">
        <f t="shared" si="11"/>
        <v>375114.23999999999</v>
      </c>
    </row>
    <row r="217" spans="1:12" ht="31.5">
      <c r="A217" s="1118">
        <v>210</v>
      </c>
      <c r="B217" s="1073">
        <v>144</v>
      </c>
      <c r="C217" s="1024" t="s">
        <v>457</v>
      </c>
      <c r="D217" s="1071" t="s">
        <v>406</v>
      </c>
      <c r="E217" s="1071" t="s">
        <v>443</v>
      </c>
      <c r="F217" s="1004" t="s">
        <v>458</v>
      </c>
      <c r="G217" s="1119">
        <v>144</v>
      </c>
      <c r="H217" s="1073" t="s">
        <v>459</v>
      </c>
      <c r="I217" s="1120">
        <f t="shared" si="11"/>
        <v>20736</v>
      </c>
    </row>
    <row r="218" spans="1:12" ht="63">
      <c r="A218" s="1118">
        <v>211</v>
      </c>
      <c r="B218" s="1073">
        <v>144</v>
      </c>
      <c r="C218" s="1024" t="s">
        <v>460</v>
      </c>
      <c r="D218" s="1071" t="s">
        <v>406</v>
      </c>
      <c r="E218" s="1071" t="s">
        <v>443</v>
      </c>
      <c r="F218" s="1004" t="s">
        <v>461</v>
      </c>
      <c r="G218" s="1119">
        <v>93</v>
      </c>
      <c r="H218" s="1073" t="s">
        <v>18</v>
      </c>
      <c r="I218" s="1120">
        <f t="shared" si="11"/>
        <v>13392</v>
      </c>
    </row>
    <row r="219" spans="1:12" ht="47.25">
      <c r="A219" s="1118">
        <v>212</v>
      </c>
      <c r="B219" s="1073">
        <v>211.23</v>
      </c>
      <c r="C219" s="1024" t="s">
        <v>462</v>
      </c>
      <c r="D219" s="1071" t="s">
        <v>406</v>
      </c>
      <c r="E219" s="1071" t="s">
        <v>443</v>
      </c>
      <c r="F219" s="1004" t="s">
        <v>463</v>
      </c>
      <c r="G219" s="1119">
        <v>202</v>
      </c>
      <c r="H219" s="1073" t="s">
        <v>455</v>
      </c>
      <c r="I219" s="1120">
        <f t="shared" si="11"/>
        <v>42668.46</v>
      </c>
    </row>
    <row r="220" spans="1:12" ht="126">
      <c r="A220" s="1118">
        <v>213</v>
      </c>
      <c r="B220" s="1073">
        <v>90.38000000000001</v>
      </c>
      <c r="C220" s="1024" t="s">
        <v>464</v>
      </c>
      <c r="D220" s="1071" t="s">
        <v>406</v>
      </c>
      <c r="E220" s="1071" t="s">
        <v>443</v>
      </c>
      <c r="F220" s="1004" t="s">
        <v>465</v>
      </c>
      <c r="G220" s="1119">
        <v>4923</v>
      </c>
      <c r="H220" s="1073" t="s">
        <v>455</v>
      </c>
      <c r="I220" s="1120">
        <f t="shared" si="11"/>
        <v>444940.74000000005</v>
      </c>
    </row>
    <row r="221" spans="1:12" ht="189">
      <c r="A221" s="1118">
        <v>214</v>
      </c>
      <c r="B221" s="1073">
        <v>74.89</v>
      </c>
      <c r="C221" s="1024" t="s">
        <v>466</v>
      </c>
      <c r="D221" s="1071" t="s">
        <v>406</v>
      </c>
      <c r="E221" s="1071" t="s">
        <v>443</v>
      </c>
      <c r="F221" s="1004" t="s">
        <v>467</v>
      </c>
      <c r="G221" s="1119">
        <v>9675</v>
      </c>
      <c r="H221" s="1073" t="s">
        <v>455</v>
      </c>
      <c r="I221" s="1120">
        <f t="shared" si="11"/>
        <v>724560.75</v>
      </c>
    </row>
    <row r="222" spans="1:12" ht="94.5">
      <c r="A222" s="1118">
        <v>215</v>
      </c>
      <c r="B222" s="1073">
        <v>21</v>
      </c>
      <c r="C222" s="1024" t="s">
        <v>468</v>
      </c>
      <c r="D222" s="1071" t="s">
        <v>406</v>
      </c>
      <c r="E222" s="1071" t="s">
        <v>443</v>
      </c>
      <c r="F222" s="1004" t="s">
        <v>469</v>
      </c>
      <c r="G222" s="1119">
        <v>13424</v>
      </c>
      <c r="H222" s="1073" t="s">
        <v>455</v>
      </c>
      <c r="I222" s="1120">
        <f t="shared" si="11"/>
        <v>281904</v>
      </c>
    </row>
    <row r="223" spans="1:12" ht="189">
      <c r="A223" s="1118">
        <v>216</v>
      </c>
      <c r="B223" s="1073">
        <v>5.37</v>
      </c>
      <c r="C223" s="1024" t="s">
        <v>470</v>
      </c>
      <c r="D223" s="1071" t="s">
        <v>406</v>
      </c>
      <c r="E223" s="1071" t="s">
        <v>443</v>
      </c>
      <c r="F223" s="1004" t="s">
        <v>471</v>
      </c>
      <c r="G223" s="1119">
        <v>12546</v>
      </c>
      <c r="H223" s="1073" t="s">
        <v>455</v>
      </c>
      <c r="I223" s="1120">
        <f t="shared" si="11"/>
        <v>67372.02</v>
      </c>
    </row>
    <row r="224" spans="1:12" ht="94.5">
      <c r="A224" s="1118">
        <v>217</v>
      </c>
      <c r="B224" s="1073">
        <v>18.400000000000002</v>
      </c>
      <c r="C224" s="1024" t="s">
        <v>472</v>
      </c>
      <c r="D224" s="1071" t="s">
        <v>406</v>
      </c>
      <c r="E224" s="1071" t="s">
        <v>443</v>
      </c>
      <c r="F224" s="1004" t="s">
        <v>473</v>
      </c>
      <c r="G224" s="1119">
        <v>12462</v>
      </c>
      <c r="H224" s="1073" t="s">
        <v>455</v>
      </c>
      <c r="I224" s="1120">
        <f t="shared" si="11"/>
        <v>229300.80000000002</v>
      </c>
    </row>
    <row r="225" spans="1:9" ht="204.75">
      <c r="A225" s="1118">
        <v>218</v>
      </c>
      <c r="B225" s="1073">
        <v>1.82</v>
      </c>
      <c r="C225" s="1024" t="s">
        <v>474</v>
      </c>
      <c r="D225" s="1071" t="s">
        <v>406</v>
      </c>
      <c r="E225" s="1071" t="s">
        <v>443</v>
      </c>
      <c r="F225" s="1004" t="s">
        <v>475</v>
      </c>
      <c r="G225" s="1119">
        <v>13253</v>
      </c>
      <c r="H225" s="1073" t="s">
        <v>455</v>
      </c>
      <c r="I225" s="1120">
        <f t="shared" si="11"/>
        <v>24120.46</v>
      </c>
    </row>
    <row r="226" spans="1:9" ht="94.5">
      <c r="A226" s="1118">
        <v>219</v>
      </c>
      <c r="B226" s="1073">
        <v>43.83</v>
      </c>
      <c r="C226" s="1024" t="s">
        <v>476</v>
      </c>
      <c r="D226" s="1071" t="s">
        <v>406</v>
      </c>
      <c r="E226" s="1071" t="s">
        <v>443</v>
      </c>
      <c r="F226" s="1004" t="s">
        <v>477</v>
      </c>
      <c r="G226" s="1119">
        <v>11050</v>
      </c>
      <c r="H226" s="1073" t="s">
        <v>455</v>
      </c>
      <c r="I226" s="1120">
        <f t="shared" si="11"/>
        <v>484321.5</v>
      </c>
    </row>
    <row r="227" spans="1:9" ht="78.75">
      <c r="A227" s="1118">
        <v>220</v>
      </c>
      <c r="B227" s="1073">
        <v>17.5</v>
      </c>
      <c r="C227" s="1024" t="s">
        <v>478</v>
      </c>
      <c r="D227" s="1071" t="s">
        <v>406</v>
      </c>
      <c r="E227" s="1071" t="s">
        <v>443</v>
      </c>
      <c r="F227" s="1004" t="s">
        <v>479</v>
      </c>
      <c r="G227" s="1119">
        <v>75636</v>
      </c>
      <c r="H227" s="1073" t="s">
        <v>480</v>
      </c>
      <c r="I227" s="1120">
        <f t="shared" si="11"/>
        <v>1323630</v>
      </c>
    </row>
    <row r="228" spans="1:9" ht="78.75">
      <c r="A228" s="1118">
        <v>221</v>
      </c>
      <c r="B228" s="1073">
        <v>232</v>
      </c>
      <c r="C228" s="1024" t="s">
        <v>481</v>
      </c>
      <c r="D228" s="1071" t="s">
        <v>406</v>
      </c>
      <c r="E228" s="1071" t="s">
        <v>443</v>
      </c>
      <c r="F228" s="1004" t="s">
        <v>482</v>
      </c>
      <c r="G228" s="1119">
        <v>5036</v>
      </c>
      <c r="H228" s="1073" t="s">
        <v>455</v>
      </c>
      <c r="I228" s="1120">
        <f t="shared" si="11"/>
        <v>1168352</v>
      </c>
    </row>
    <row r="229" spans="1:9" ht="63">
      <c r="A229" s="1118">
        <v>222</v>
      </c>
      <c r="B229" s="1073">
        <v>80.460000000000008</v>
      </c>
      <c r="C229" s="1024" t="s">
        <v>483</v>
      </c>
      <c r="D229" s="1071" t="s">
        <v>406</v>
      </c>
      <c r="E229" s="1071" t="s">
        <v>443</v>
      </c>
      <c r="F229" s="1004" t="s">
        <v>484</v>
      </c>
      <c r="G229" s="1119">
        <v>124</v>
      </c>
      <c r="H229" s="1073" t="s">
        <v>485</v>
      </c>
      <c r="I229" s="1120">
        <f t="shared" si="11"/>
        <v>9977.0400000000009</v>
      </c>
    </row>
    <row r="230" spans="1:9" ht="78.75">
      <c r="A230" s="1118">
        <v>223</v>
      </c>
      <c r="B230" s="1073">
        <v>95.54</v>
      </c>
      <c r="C230" s="1024" t="s">
        <v>486</v>
      </c>
      <c r="D230" s="1071" t="s">
        <v>406</v>
      </c>
      <c r="E230" s="1071" t="s">
        <v>443</v>
      </c>
      <c r="F230" s="1004" t="s">
        <v>407</v>
      </c>
      <c r="G230" s="1119">
        <v>8374</v>
      </c>
      <c r="H230" s="1073" t="s">
        <v>455</v>
      </c>
      <c r="I230" s="1120">
        <f t="shared" si="11"/>
        <v>800051.96000000008</v>
      </c>
    </row>
    <row r="231" spans="1:9" ht="47.25">
      <c r="A231" s="1118">
        <v>224</v>
      </c>
      <c r="B231" s="1073">
        <v>372.29999999999995</v>
      </c>
      <c r="C231" s="1024" t="s">
        <v>487</v>
      </c>
      <c r="D231" s="1071" t="s">
        <v>406</v>
      </c>
      <c r="E231" s="1071" t="s">
        <v>443</v>
      </c>
      <c r="F231" s="1004" t="s">
        <v>488</v>
      </c>
      <c r="G231" s="1119">
        <v>493</v>
      </c>
      <c r="H231" s="1073" t="s">
        <v>455</v>
      </c>
      <c r="I231" s="1120">
        <f t="shared" si="11"/>
        <v>183543.89999999997</v>
      </c>
    </row>
    <row r="232" spans="1:9" ht="126">
      <c r="A232" s="1118">
        <v>225</v>
      </c>
      <c r="B232" s="1073">
        <v>1738.39</v>
      </c>
      <c r="C232" s="1024" t="s">
        <v>489</v>
      </c>
      <c r="D232" s="1071" t="s">
        <v>406</v>
      </c>
      <c r="E232" s="1071" t="s">
        <v>443</v>
      </c>
      <c r="F232" s="1004" t="s">
        <v>490</v>
      </c>
      <c r="G232" s="1119">
        <v>560</v>
      </c>
      <c r="H232" s="1073" t="s">
        <v>485</v>
      </c>
      <c r="I232" s="1120">
        <f t="shared" si="11"/>
        <v>973498.4</v>
      </c>
    </row>
    <row r="233" spans="1:9" ht="141.75">
      <c r="A233" s="1118">
        <v>226</v>
      </c>
      <c r="B233" s="1073">
        <v>266.18</v>
      </c>
      <c r="C233" s="1024" t="s">
        <v>491</v>
      </c>
      <c r="D233" s="1071" t="s">
        <v>406</v>
      </c>
      <c r="E233" s="1071" t="s">
        <v>443</v>
      </c>
      <c r="F233" s="1004" t="s">
        <v>492</v>
      </c>
      <c r="G233" s="1119">
        <v>582</v>
      </c>
      <c r="H233" s="1073" t="s">
        <v>485</v>
      </c>
      <c r="I233" s="1120">
        <f t="shared" si="11"/>
        <v>154916.76</v>
      </c>
    </row>
    <row r="234" spans="1:9" ht="141.75">
      <c r="A234" s="1118">
        <v>227</v>
      </c>
      <c r="B234" s="1073">
        <v>86.69</v>
      </c>
      <c r="C234" s="1024" t="s">
        <v>493</v>
      </c>
      <c r="D234" s="1071" t="s">
        <v>406</v>
      </c>
      <c r="E234" s="1071" t="s">
        <v>443</v>
      </c>
      <c r="F234" s="1004" t="s">
        <v>494</v>
      </c>
      <c r="G234" s="1119">
        <v>3045</v>
      </c>
      <c r="H234" s="1073" t="s">
        <v>485</v>
      </c>
      <c r="I234" s="1120">
        <f t="shared" si="11"/>
        <v>263971.05</v>
      </c>
    </row>
    <row r="235" spans="1:9" ht="204.75">
      <c r="A235" s="1118">
        <v>228</v>
      </c>
      <c r="B235" s="1073">
        <v>23.400000000000002</v>
      </c>
      <c r="C235" s="1024" t="s">
        <v>495</v>
      </c>
      <c r="D235" s="1071" t="s">
        <v>406</v>
      </c>
      <c r="E235" s="1071" t="s">
        <v>443</v>
      </c>
      <c r="F235" s="1004" t="s">
        <v>496</v>
      </c>
      <c r="G235" s="1119">
        <v>3623</v>
      </c>
      <c r="H235" s="1073" t="s">
        <v>485</v>
      </c>
      <c r="I235" s="1120">
        <f t="shared" si="11"/>
        <v>84778.200000000012</v>
      </c>
    </row>
    <row r="236" spans="1:9" ht="63">
      <c r="A236" s="1118">
        <v>229</v>
      </c>
      <c r="B236" s="1073">
        <v>27.750000000000004</v>
      </c>
      <c r="C236" s="1024" t="s">
        <v>497</v>
      </c>
      <c r="D236" s="1071" t="s">
        <v>406</v>
      </c>
      <c r="E236" s="1071" t="s">
        <v>443</v>
      </c>
      <c r="F236" s="1004" t="s">
        <v>498</v>
      </c>
      <c r="G236" s="1119">
        <v>2990</v>
      </c>
      <c r="H236" s="1073" t="s">
        <v>499</v>
      </c>
      <c r="I236" s="1120">
        <f t="shared" si="11"/>
        <v>82972.500000000015</v>
      </c>
    </row>
    <row r="237" spans="1:9" ht="157.5">
      <c r="A237" s="1118">
        <v>230</v>
      </c>
      <c r="B237" s="1073">
        <v>8.6999999999999993</v>
      </c>
      <c r="C237" s="1024" t="s">
        <v>500</v>
      </c>
      <c r="D237" s="1071" t="s">
        <v>406</v>
      </c>
      <c r="E237" s="1071" t="s">
        <v>443</v>
      </c>
      <c r="F237" s="1004" t="s">
        <v>501</v>
      </c>
      <c r="G237" s="1119">
        <v>4017</v>
      </c>
      <c r="H237" s="1073" t="s">
        <v>485</v>
      </c>
      <c r="I237" s="1120">
        <f t="shared" si="11"/>
        <v>34947.899999999994</v>
      </c>
    </row>
    <row r="238" spans="1:9" ht="63">
      <c r="A238" s="1118">
        <v>231</v>
      </c>
      <c r="B238" s="1073">
        <v>3.8499999999999996</v>
      </c>
      <c r="C238" s="1024" t="s">
        <v>502</v>
      </c>
      <c r="D238" s="1071" t="s">
        <v>406</v>
      </c>
      <c r="E238" s="1071" t="s">
        <v>443</v>
      </c>
      <c r="F238" s="1004" t="s">
        <v>503</v>
      </c>
      <c r="G238" s="1119">
        <v>4371</v>
      </c>
      <c r="H238" s="1073" t="s">
        <v>485</v>
      </c>
      <c r="I238" s="1120">
        <f t="shared" si="11"/>
        <v>16828.349999999999</v>
      </c>
    </row>
    <row r="239" spans="1:9" ht="126">
      <c r="A239" s="1118">
        <v>232</v>
      </c>
      <c r="B239" s="1073">
        <v>3.2</v>
      </c>
      <c r="C239" s="1024" t="s">
        <v>504</v>
      </c>
      <c r="D239" s="1071" t="s">
        <v>406</v>
      </c>
      <c r="E239" s="1071" t="s">
        <v>443</v>
      </c>
      <c r="F239" s="1004" t="s">
        <v>505</v>
      </c>
      <c r="G239" s="1119">
        <v>914</v>
      </c>
      <c r="H239" s="1073" t="s">
        <v>485</v>
      </c>
      <c r="I239" s="1120">
        <f t="shared" si="11"/>
        <v>2924.8</v>
      </c>
    </row>
    <row r="240" spans="1:9" ht="126">
      <c r="A240" s="1118">
        <v>233</v>
      </c>
      <c r="B240" s="1073">
        <v>224.7</v>
      </c>
      <c r="C240" s="1024" t="s">
        <v>506</v>
      </c>
      <c r="D240" s="1071" t="s">
        <v>406</v>
      </c>
      <c r="E240" s="1071" t="s">
        <v>443</v>
      </c>
      <c r="F240" s="1004" t="s">
        <v>507</v>
      </c>
      <c r="G240" s="1119">
        <v>785</v>
      </c>
      <c r="H240" s="1073" t="s">
        <v>485</v>
      </c>
      <c r="I240" s="1120">
        <f t="shared" si="11"/>
        <v>176389.5</v>
      </c>
    </row>
    <row r="241" spans="1:9" ht="141.75">
      <c r="A241" s="1118">
        <v>234</v>
      </c>
      <c r="B241" s="1073">
        <v>12.459999999999999</v>
      </c>
      <c r="C241" s="1024" t="s">
        <v>508</v>
      </c>
      <c r="D241" s="1071" t="s">
        <v>406</v>
      </c>
      <c r="E241" s="1071" t="s">
        <v>443</v>
      </c>
      <c r="F241" s="1004" t="s">
        <v>509</v>
      </c>
      <c r="G241" s="1119">
        <v>882</v>
      </c>
      <c r="H241" s="1073" t="s">
        <v>485</v>
      </c>
      <c r="I241" s="1120">
        <f t="shared" si="11"/>
        <v>10989.72</v>
      </c>
    </row>
    <row r="242" spans="1:9" ht="157.5">
      <c r="A242" s="1118">
        <v>235</v>
      </c>
      <c r="B242" s="1073">
        <v>21.580000000000002</v>
      </c>
      <c r="C242" s="1024" t="s">
        <v>510</v>
      </c>
      <c r="D242" s="1071" t="s">
        <v>406</v>
      </c>
      <c r="E242" s="1071" t="s">
        <v>443</v>
      </c>
      <c r="F242" s="1004" t="s">
        <v>511</v>
      </c>
      <c r="G242" s="1119">
        <v>875</v>
      </c>
      <c r="H242" s="1073" t="s">
        <v>485</v>
      </c>
      <c r="I242" s="1120">
        <f t="shared" si="11"/>
        <v>18882.5</v>
      </c>
    </row>
    <row r="243" spans="1:9" ht="141.75">
      <c r="A243" s="1118">
        <v>236</v>
      </c>
      <c r="B243" s="1073">
        <v>582.17999999999995</v>
      </c>
      <c r="C243" s="1024" t="s">
        <v>512</v>
      </c>
      <c r="D243" s="1071" t="s">
        <v>406</v>
      </c>
      <c r="E243" s="1071" t="s">
        <v>443</v>
      </c>
      <c r="F243" s="1004" t="s">
        <v>513</v>
      </c>
      <c r="G243" s="1119">
        <v>146</v>
      </c>
      <c r="H243" s="1073" t="s">
        <v>485</v>
      </c>
      <c r="I243" s="1120">
        <f t="shared" si="11"/>
        <v>84998.28</v>
      </c>
    </row>
    <row r="244" spans="1:9" ht="141.75">
      <c r="A244" s="1118">
        <v>237</v>
      </c>
      <c r="B244" s="1073">
        <v>1501.22</v>
      </c>
      <c r="C244" s="1024" t="s">
        <v>514</v>
      </c>
      <c r="D244" s="1071" t="s">
        <v>406</v>
      </c>
      <c r="E244" s="1071" t="s">
        <v>443</v>
      </c>
      <c r="F244" s="1004" t="s">
        <v>515</v>
      </c>
      <c r="G244" s="1119">
        <v>154</v>
      </c>
      <c r="H244" s="1073" t="s">
        <v>485</v>
      </c>
      <c r="I244" s="1120">
        <f t="shared" si="11"/>
        <v>231187.88</v>
      </c>
    </row>
    <row r="245" spans="1:9" ht="78.75">
      <c r="A245" s="1118">
        <v>238</v>
      </c>
      <c r="B245" s="1073">
        <v>9.59</v>
      </c>
      <c r="C245" s="1024" t="s">
        <v>516</v>
      </c>
      <c r="D245" s="1071" t="s">
        <v>406</v>
      </c>
      <c r="E245" s="1071" t="s">
        <v>443</v>
      </c>
      <c r="F245" s="1004" t="s">
        <v>517</v>
      </c>
      <c r="G245" s="1119">
        <v>6162</v>
      </c>
      <c r="H245" s="1073" t="s">
        <v>485</v>
      </c>
      <c r="I245" s="1120">
        <f t="shared" si="11"/>
        <v>59093.58</v>
      </c>
    </row>
    <row r="246" spans="1:9" ht="110.25">
      <c r="A246" s="1118">
        <v>239</v>
      </c>
      <c r="B246" s="1073">
        <v>25.22</v>
      </c>
      <c r="C246" s="1024" t="s">
        <v>518</v>
      </c>
      <c r="D246" s="1071" t="s">
        <v>406</v>
      </c>
      <c r="E246" s="1071" t="s">
        <v>443</v>
      </c>
      <c r="F246" s="1004" t="s">
        <v>519</v>
      </c>
      <c r="G246" s="1119">
        <v>6292</v>
      </c>
      <c r="H246" s="1073" t="s">
        <v>455</v>
      </c>
      <c r="I246" s="1120">
        <f t="shared" si="11"/>
        <v>158684.24</v>
      </c>
    </row>
    <row r="247" spans="1:9" ht="110.25">
      <c r="A247" s="1118">
        <v>240</v>
      </c>
      <c r="B247" s="1073">
        <v>35.56</v>
      </c>
      <c r="C247" s="1024" t="s">
        <v>520</v>
      </c>
      <c r="D247" s="1071" t="s">
        <v>406</v>
      </c>
      <c r="E247" s="1071" t="s">
        <v>443</v>
      </c>
      <c r="F247" s="1004" t="s">
        <v>521</v>
      </c>
      <c r="G247" s="1119">
        <v>5213</v>
      </c>
      <c r="H247" s="1073" t="s">
        <v>455</v>
      </c>
      <c r="I247" s="1120">
        <f t="shared" si="11"/>
        <v>185374.28</v>
      </c>
    </row>
    <row r="248" spans="1:9" ht="31.5">
      <c r="A248" s="1118">
        <v>241</v>
      </c>
      <c r="B248" s="1073">
        <v>2491</v>
      </c>
      <c r="C248" s="1024" t="s">
        <v>522</v>
      </c>
      <c r="D248" s="1071" t="s">
        <v>406</v>
      </c>
      <c r="E248" s="1071" t="s">
        <v>443</v>
      </c>
      <c r="F248" s="1004" t="s">
        <v>523</v>
      </c>
      <c r="G248" s="1119">
        <v>128</v>
      </c>
      <c r="H248" s="1073" t="s">
        <v>524</v>
      </c>
      <c r="I248" s="1120">
        <f t="shared" si="11"/>
        <v>318848</v>
      </c>
    </row>
    <row r="249" spans="1:9" ht="47.25">
      <c r="A249" s="1118">
        <v>242</v>
      </c>
      <c r="B249" s="1073">
        <v>355</v>
      </c>
      <c r="C249" s="1024" t="s">
        <v>525</v>
      </c>
      <c r="D249" s="1071" t="s">
        <v>406</v>
      </c>
      <c r="E249" s="1071" t="s">
        <v>443</v>
      </c>
      <c r="F249" s="1004" t="s">
        <v>526</v>
      </c>
      <c r="G249" s="1119">
        <v>108</v>
      </c>
      <c r="H249" s="1073" t="s">
        <v>459</v>
      </c>
      <c r="I249" s="1120">
        <f t="shared" si="11"/>
        <v>38340</v>
      </c>
    </row>
    <row r="250" spans="1:9" ht="78.75">
      <c r="A250" s="1118">
        <v>243</v>
      </c>
      <c r="B250" s="1073">
        <v>1</v>
      </c>
      <c r="C250" s="1024" t="s">
        <v>527</v>
      </c>
      <c r="D250" s="1071" t="s">
        <v>406</v>
      </c>
      <c r="E250" s="1071" t="s">
        <v>443</v>
      </c>
      <c r="F250" s="1004" t="s">
        <v>528</v>
      </c>
      <c r="G250" s="1119">
        <v>11353</v>
      </c>
      <c r="H250" s="1073" t="s">
        <v>18</v>
      </c>
      <c r="I250" s="1120">
        <f t="shared" si="11"/>
        <v>11353</v>
      </c>
    </row>
    <row r="251" spans="1:9" ht="63">
      <c r="A251" s="1118">
        <v>244</v>
      </c>
      <c r="B251" s="1073">
        <v>8</v>
      </c>
      <c r="C251" s="1024" t="s">
        <v>529</v>
      </c>
      <c r="D251" s="1071" t="s">
        <v>406</v>
      </c>
      <c r="E251" s="1071" t="s">
        <v>443</v>
      </c>
      <c r="F251" s="1004" t="s">
        <v>530</v>
      </c>
      <c r="G251" s="1119">
        <v>166</v>
      </c>
      <c r="H251" s="1073" t="s">
        <v>18</v>
      </c>
      <c r="I251" s="1120">
        <f t="shared" si="11"/>
        <v>1328</v>
      </c>
    </row>
    <row r="252" spans="1:9" ht="78.75">
      <c r="A252" s="1118">
        <v>245</v>
      </c>
      <c r="B252" s="1073">
        <v>2</v>
      </c>
      <c r="C252" s="1024" t="s">
        <v>531</v>
      </c>
      <c r="D252" s="1071" t="s">
        <v>406</v>
      </c>
      <c r="E252" s="1071" t="s">
        <v>443</v>
      </c>
      <c r="F252" s="1004" t="s">
        <v>532</v>
      </c>
      <c r="G252" s="1119">
        <v>449</v>
      </c>
      <c r="H252" s="1073" t="s">
        <v>18</v>
      </c>
      <c r="I252" s="1120">
        <f t="shared" si="11"/>
        <v>898</v>
      </c>
    </row>
    <row r="253" spans="1:9" ht="94.5">
      <c r="A253" s="1118">
        <v>246</v>
      </c>
      <c r="B253" s="1073">
        <v>64</v>
      </c>
      <c r="C253" s="1024" t="s">
        <v>533</v>
      </c>
      <c r="D253" s="1071" t="s">
        <v>406</v>
      </c>
      <c r="E253" s="1071" t="s">
        <v>443</v>
      </c>
      <c r="F253" s="1004" t="s">
        <v>534</v>
      </c>
      <c r="G253" s="1119">
        <v>676</v>
      </c>
      <c r="H253" s="1073" t="s">
        <v>18</v>
      </c>
      <c r="I253" s="1120">
        <f t="shared" si="11"/>
        <v>43264</v>
      </c>
    </row>
    <row r="254" spans="1:9" ht="47.25">
      <c r="A254" s="1118">
        <v>247</v>
      </c>
      <c r="B254" s="1073">
        <v>24</v>
      </c>
      <c r="C254" s="1024" t="s">
        <v>535</v>
      </c>
      <c r="D254" s="1071" t="s">
        <v>406</v>
      </c>
      <c r="E254" s="1071" t="s">
        <v>443</v>
      </c>
      <c r="F254" s="1004" t="s">
        <v>536</v>
      </c>
      <c r="G254" s="1119">
        <v>148</v>
      </c>
      <c r="H254" s="1073" t="s">
        <v>18</v>
      </c>
      <c r="I254" s="1120">
        <f t="shared" si="11"/>
        <v>3552</v>
      </c>
    </row>
    <row r="255" spans="1:9" ht="47.25">
      <c r="A255" s="1118">
        <v>248</v>
      </c>
      <c r="B255" s="1073">
        <v>1</v>
      </c>
      <c r="C255" s="1024" t="s">
        <v>537</v>
      </c>
      <c r="D255" s="1071" t="s">
        <v>406</v>
      </c>
      <c r="E255" s="1071" t="s">
        <v>443</v>
      </c>
      <c r="F255" s="1004" t="s">
        <v>538</v>
      </c>
      <c r="G255" s="1119">
        <v>2192</v>
      </c>
      <c r="H255" s="1073" t="s">
        <v>18</v>
      </c>
      <c r="I255" s="1120">
        <f t="shared" si="11"/>
        <v>2192</v>
      </c>
    </row>
    <row r="256" spans="1:9" ht="47.25">
      <c r="A256" s="1118">
        <v>249</v>
      </c>
      <c r="B256" s="1073">
        <v>185</v>
      </c>
      <c r="C256" s="1024" t="s">
        <v>539</v>
      </c>
      <c r="D256" s="1071" t="s">
        <v>406</v>
      </c>
      <c r="E256" s="1071" t="s">
        <v>443</v>
      </c>
      <c r="F256" s="1004" t="s">
        <v>540</v>
      </c>
      <c r="G256" s="1119">
        <v>75</v>
      </c>
      <c r="H256" s="1073" t="s">
        <v>86</v>
      </c>
      <c r="I256" s="1120">
        <f t="shared" si="11"/>
        <v>13875</v>
      </c>
    </row>
    <row r="257" spans="1:9" ht="47.25">
      <c r="A257" s="1118">
        <v>250</v>
      </c>
      <c r="B257" s="1073">
        <v>310</v>
      </c>
      <c r="C257" s="1024" t="s">
        <v>541</v>
      </c>
      <c r="D257" s="1071" t="s">
        <v>406</v>
      </c>
      <c r="E257" s="1071" t="s">
        <v>443</v>
      </c>
      <c r="F257" s="1004" t="s">
        <v>542</v>
      </c>
      <c r="G257" s="1119">
        <v>103</v>
      </c>
      <c r="H257" s="1073" t="s">
        <v>86</v>
      </c>
      <c r="I257" s="1120">
        <f t="shared" si="11"/>
        <v>31930</v>
      </c>
    </row>
    <row r="258" spans="1:9" ht="47.25">
      <c r="A258" s="1118">
        <v>251</v>
      </c>
      <c r="B258" s="1073">
        <v>14</v>
      </c>
      <c r="C258" s="1024" t="s">
        <v>543</v>
      </c>
      <c r="D258" s="1071" t="s">
        <v>406</v>
      </c>
      <c r="E258" s="1071" t="s">
        <v>443</v>
      </c>
      <c r="F258" s="1004" t="s">
        <v>544</v>
      </c>
      <c r="G258" s="1119">
        <v>141</v>
      </c>
      <c r="H258" s="1073" t="s">
        <v>18</v>
      </c>
      <c r="I258" s="1120">
        <f t="shared" si="11"/>
        <v>1974</v>
      </c>
    </row>
    <row r="259" spans="1:9" ht="47.25">
      <c r="A259" s="1118">
        <v>252</v>
      </c>
      <c r="B259" s="1073">
        <v>12</v>
      </c>
      <c r="C259" s="1024" t="s">
        <v>545</v>
      </c>
      <c r="D259" s="1071" t="s">
        <v>406</v>
      </c>
      <c r="E259" s="1071" t="s">
        <v>443</v>
      </c>
      <c r="F259" s="1004" t="s">
        <v>546</v>
      </c>
      <c r="G259" s="1119">
        <v>2277</v>
      </c>
      <c r="H259" s="1073" t="s">
        <v>18</v>
      </c>
      <c r="I259" s="1120">
        <f t="shared" si="11"/>
        <v>27324</v>
      </c>
    </row>
    <row r="260" spans="1:9" ht="47.25">
      <c r="A260" s="1118">
        <v>253</v>
      </c>
      <c r="B260" s="1073">
        <v>12</v>
      </c>
      <c r="C260" s="1108" t="s">
        <v>547</v>
      </c>
      <c r="D260" s="1071" t="s">
        <v>406</v>
      </c>
      <c r="E260" s="1071" t="s">
        <v>443</v>
      </c>
      <c r="F260" s="1004" t="s">
        <v>548</v>
      </c>
      <c r="G260" s="1119">
        <v>589</v>
      </c>
      <c r="H260" s="1073" t="s">
        <v>18</v>
      </c>
      <c r="I260" s="1120">
        <f t="shared" si="11"/>
        <v>7068</v>
      </c>
    </row>
    <row r="261" spans="1:9" ht="63">
      <c r="A261" s="1118">
        <v>254</v>
      </c>
      <c r="B261" s="1080">
        <v>10</v>
      </c>
      <c r="C261" s="1110" t="s">
        <v>549</v>
      </c>
      <c r="D261" s="1077" t="s">
        <v>406</v>
      </c>
      <c r="E261" s="1071" t="s">
        <v>443</v>
      </c>
      <c r="F261" s="1121" t="s">
        <v>550</v>
      </c>
      <c r="G261" s="1122">
        <v>3887</v>
      </c>
      <c r="H261" s="1080" t="s">
        <v>18</v>
      </c>
      <c r="I261" s="1123">
        <f t="shared" si="11"/>
        <v>38870</v>
      </c>
    </row>
    <row r="262" spans="1:9" ht="94.5">
      <c r="A262" s="1118">
        <v>255</v>
      </c>
      <c r="B262" s="1073">
        <v>1</v>
      </c>
      <c r="C262" s="1024" t="s">
        <v>551</v>
      </c>
      <c r="D262" s="1071" t="s">
        <v>406</v>
      </c>
      <c r="E262" s="1071" t="s">
        <v>443</v>
      </c>
      <c r="F262" s="1004" t="s">
        <v>552</v>
      </c>
      <c r="G262" s="1119">
        <v>5345</v>
      </c>
      <c r="H262" s="1073" t="s">
        <v>18</v>
      </c>
      <c r="I262" s="1120">
        <f t="shared" si="11"/>
        <v>5345</v>
      </c>
    </row>
    <row r="263" spans="1:9">
      <c r="A263" s="1118">
        <v>256</v>
      </c>
      <c r="B263" s="1073">
        <v>14</v>
      </c>
      <c r="C263" s="1038" t="s">
        <v>553</v>
      </c>
      <c r="D263" s="1071" t="s">
        <v>406</v>
      </c>
      <c r="E263" s="1071" t="s">
        <v>443</v>
      </c>
      <c r="F263" s="1124" t="s">
        <v>554</v>
      </c>
      <c r="G263" s="1119">
        <v>582</v>
      </c>
      <c r="H263" s="1073" t="s">
        <v>18</v>
      </c>
      <c r="I263" s="1120">
        <f t="shared" si="11"/>
        <v>8148</v>
      </c>
    </row>
    <row r="264" spans="1:9" ht="78.75">
      <c r="A264" s="1118">
        <v>257</v>
      </c>
      <c r="B264" s="1073">
        <v>30</v>
      </c>
      <c r="C264" s="1024" t="s">
        <v>555</v>
      </c>
      <c r="D264" s="1071" t="s">
        <v>406</v>
      </c>
      <c r="E264" s="1071" t="s">
        <v>443</v>
      </c>
      <c r="F264" s="1004" t="s">
        <v>556</v>
      </c>
      <c r="G264" s="1119">
        <v>755</v>
      </c>
      <c r="H264" s="1073" t="s">
        <v>86</v>
      </c>
      <c r="I264" s="1120">
        <f t="shared" si="11"/>
        <v>22650</v>
      </c>
    </row>
    <row r="265" spans="1:9" ht="63">
      <c r="A265" s="1118">
        <v>258</v>
      </c>
      <c r="B265" s="1073">
        <v>1</v>
      </c>
      <c r="C265" s="1024" t="s">
        <v>557</v>
      </c>
      <c r="D265" s="1071" t="s">
        <v>406</v>
      </c>
      <c r="E265" s="1071" t="s">
        <v>443</v>
      </c>
      <c r="F265" s="1004" t="s">
        <v>558</v>
      </c>
      <c r="G265" s="1119">
        <v>8766</v>
      </c>
      <c r="H265" s="1073" t="s">
        <v>18</v>
      </c>
      <c r="I265" s="1120">
        <f t="shared" si="11"/>
        <v>8766</v>
      </c>
    </row>
    <row r="266" spans="1:9" ht="31.5">
      <c r="A266" s="1118">
        <v>259</v>
      </c>
      <c r="B266" s="1073">
        <v>2</v>
      </c>
      <c r="C266" s="1024" t="s">
        <v>559</v>
      </c>
      <c r="D266" s="1071" t="s">
        <v>406</v>
      </c>
      <c r="E266" s="1071" t="s">
        <v>443</v>
      </c>
      <c r="F266" s="1004" t="s">
        <v>560</v>
      </c>
      <c r="G266" s="1119">
        <v>128</v>
      </c>
      <c r="H266" s="1073" t="s">
        <v>18</v>
      </c>
      <c r="I266" s="1120">
        <f t="shared" si="11"/>
        <v>256</v>
      </c>
    </row>
    <row r="267" spans="1:9" ht="31.5">
      <c r="A267" s="1118">
        <v>260</v>
      </c>
      <c r="B267" s="1073">
        <v>2</v>
      </c>
      <c r="C267" s="1024" t="s">
        <v>561</v>
      </c>
      <c r="D267" s="1071" t="s">
        <v>406</v>
      </c>
      <c r="E267" s="1071" t="s">
        <v>443</v>
      </c>
      <c r="F267" s="1004" t="s">
        <v>562</v>
      </c>
      <c r="G267" s="1119">
        <v>100</v>
      </c>
      <c r="H267" s="1073" t="s">
        <v>18</v>
      </c>
      <c r="I267" s="1120">
        <f t="shared" si="11"/>
        <v>200</v>
      </c>
    </row>
    <row r="268" spans="1:9" ht="31.5">
      <c r="A268" s="1118">
        <v>261</v>
      </c>
      <c r="B268" s="1073">
        <v>12</v>
      </c>
      <c r="C268" s="1024" t="s">
        <v>563</v>
      </c>
      <c r="D268" s="1071" t="s">
        <v>406</v>
      </c>
      <c r="E268" s="1071" t="s">
        <v>443</v>
      </c>
      <c r="F268" s="1004" t="s">
        <v>564</v>
      </c>
      <c r="G268" s="1119">
        <v>462</v>
      </c>
      <c r="H268" s="1073" t="s">
        <v>86</v>
      </c>
      <c r="I268" s="1120">
        <f t="shared" si="11"/>
        <v>5544</v>
      </c>
    </row>
    <row r="269" spans="1:9" ht="31.5">
      <c r="A269" s="1118">
        <v>262</v>
      </c>
      <c r="B269" s="1073">
        <v>20</v>
      </c>
      <c r="C269" s="1024" t="s">
        <v>565</v>
      </c>
      <c r="D269" s="1071" t="s">
        <v>406</v>
      </c>
      <c r="E269" s="1071" t="s">
        <v>443</v>
      </c>
      <c r="F269" s="1004" t="s">
        <v>566</v>
      </c>
      <c r="G269" s="1119">
        <v>410</v>
      </c>
      <c r="H269" s="1073" t="s">
        <v>86</v>
      </c>
      <c r="I269" s="1120">
        <f t="shared" si="11"/>
        <v>8200</v>
      </c>
    </row>
    <row r="270" spans="1:9" ht="63">
      <c r="A270" s="1118">
        <v>263</v>
      </c>
      <c r="B270" s="1073">
        <v>2</v>
      </c>
      <c r="C270" s="1024" t="s">
        <v>567</v>
      </c>
      <c r="D270" s="1071" t="s">
        <v>406</v>
      </c>
      <c r="E270" s="1071" t="s">
        <v>443</v>
      </c>
      <c r="F270" s="1004" t="s">
        <v>568</v>
      </c>
      <c r="G270" s="1119">
        <v>767</v>
      </c>
      <c r="H270" s="1073" t="s">
        <v>18</v>
      </c>
      <c r="I270" s="1120">
        <f t="shared" si="11"/>
        <v>1534</v>
      </c>
    </row>
    <row r="271" spans="1:9" ht="47.25">
      <c r="A271" s="1118">
        <v>264</v>
      </c>
      <c r="B271" s="1073">
        <v>1</v>
      </c>
      <c r="C271" s="1024" t="s">
        <v>569</v>
      </c>
      <c r="D271" s="1071" t="s">
        <v>406</v>
      </c>
      <c r="E271" s="1071" t="s">
        <v>443</v>
      </c>
      <c r="F271" s="1004" t="s">
        <v>570</v>
      </c>
      <c r="G271" s="1119">
        <v>2228</v>
      </c>
      <c r="H271" s="1073" t="s">
        <v>18</v>
      </c>
      <c r="I271" s="1120">
        <f t="shared" si="11"/>
        <v>2228</v>
      </c>
    </row>
    <row r="272" spans="1:9" ht="47.25">
      <c r="A272" s="1118">
        <v>265</v>
      </c>
      <c r="B272" s="1073">
        <v>1</v>
      </c>
      <c r="C272" s="1024" t="s">
        <v>571</v>
      </c>
      <c r="D272" s="1071" t="s">
        <v>406</v>
      </c>
      <c r="E272" s="1071" t="s">
        <v>443</v>
      </c>
      <c r="F272" s="1004" t="s">
        <v>572</v>
      </c>
      <c r="G272" s="1119">
        <v>1324</v>
      </c>
      <c r="H272" s="1073" t="s">
        <v>18</v>
      </c>
      <c r="I272" s="1120">
        <f t="shared" si="11"/>
        <v>1324</v>
      </c>
    </row>
    <row r="273" spans="1:9" ht="31.5">
      <c r="A273" s="1118">
        <v>266</v>
      </c>
      <c r="B273" s="1073">
        <v>2</v>
      </c>
      <c r="C273" s="1024" t="s">
        <v>573</v>
      </c>
      <c r="D273" s="1071" t="s">
        <v>406</v>
      </c>
      <c r="E273" s="1071" t="s">
        <v>443</v>
      </c>
      <c r="F273" s="1004" t="s">
        <v>574</v>
      </c>
      <c r="G273" s="1119">
        <v>721</v>
      </c>
      <c r="H273" s="1073" t="s">
        <v>18</v>
      </c>
      <c r="I273" s="1120">
        <f t="shared" si="11"/>
        <v>1442</v>
      </c>
    </row>
    <row r="274" spans="1:9" ht="31.5">
      <c r="A274" s="1118">
        <v>267</v>
      </c>
      <c r="B274" s="1073">
        <v>4</v>
      </c>
      <c r="C274" s="1024" t="s">
        <v>575</v>
      </c>
      <c r="D274" s="1071" t="s">
        <v>406</v>
      </c>
      <c r="E274" s="1071" t="s">
        <v>443</v>
      </c>
      <c r="F274" s="1004" t="s">
        <v>576</v>
      </c>
      <c r="G274" s="1119">
        <v>298</v>
      </c>
      <c r="H274" s="1073" t="s">
        <v>18</v>
      </c>
      <c r="I274" s="1120">
        <f t="shared" si="11"/>
        <v>1192</v>
      </c>
    </row>
    <row r="275" spans="1:9" ht="126">
      <c r="A275" s="1118">
        <v>268</v>
      </c>
      <c r="B275" s="1073">
        <v>1</v>
      </c>
      <c r="C275" s="1024" t="s">
        <v>577</v>
      </c>
      <c r="D275" s="1071" t="s">
        <v>406</v>
      </c>
      <c r="E275" s="1071" t="s">
        <v>443</v>
      </c>
      <c r="F275" s="1004" t="s">
        <v>578</v>
      </c>
      <c r="G275" s="1119">
        <v>1717</v>
      </c>
      <c r="H275" s="1073" t="s">
        <v>18</v>
      </c>
      <c r="I275" s="1120">
        <f t="shared" si="11"/>
        <v>1717</v>
      </c>
    </row>
    <row r="276" spans="1:9" ht="31.5">
      <c r="A276" s="1118">
        <v>269</v>
      </c>
      <c r="B276" s="1073">
        <v>2</v>
      </c>
      <c r="C276" s="1024" t="s">
        <v>579</v>
      </c>
      <c r="D276" s="1071" t="s">
        <v>406</v>
      </c>
      <c r="E276" s="1071" t="s">
        <v>443</v>
      </c>
      <c r="F276" s="1004" t="s">
        <v>580</v>
      </c>
      <c r="G276" s="1119">
        <v>309</v>
      </c>
      <c r="H276" s="1073" t="s">
        <v>18</v>
      </c>
      <c r="I276" s="1120">
        <f t="shared" ref="I276:I305" si="12">G276*B276</f>
        <v>618</v>
      </c>
    </row>
    <row r="277" spans="1:9" ht="31.5">
      <c r="A277" s="1118">
        <v>270</v>
      </c>
      <c r="B277" s="1073">
        <v>2</v>
      </c>
      <c r="C277" s="1024" t="s">
        <v>581</v>
      </c>
      <c r="D277" s="1071" t="s">
        <v>406</v>
      </c>
      <c r="E277" s="1071" t="s">
        <v>443</v>
      </c>
      <c r="F277" s="1004" t="s">
        <v>582</v>
      </c>
      <c r="G277" s="1119">
        <v>134</v>
      </c>
      <c r="H277" s="1073" t="s">
        <v>18</v>
      </c>
      <c r="I277" s="1120">
        <f t="shared" si="12"/>
        <v>268</v>
      </c>
    </row>
    <row r="278" spans="1:9" ht="47.25">
      <c r="A278" s="1118">
        <v>271</v>
      </c>
      <c r="B278" s="1073">
        <v>1</v>
      </c>
      <c r="C278" s="1024" t="s">
        <v>583</v>
      </c>
      <c r="D278" s="1071" t="s">
        <v>406</v>
      </c>
      <c r="E278" s="1071" t="s">
        <v>443</v>
      </c>
      <c r="F278" s="1004" t="s">
        <v>584</v>
      </c>
      <c r="G278" s="1119">
        <v>2032</v>
      </c>
      <c r="H278" s="1073" t="s">
        <v>18</v>
      </c>
      <c r="I278" s="1120">
        <f t="shared" si="12"/>
        <v>2032</v>
      </c>
    </row>
    <row r="279" spans="1:9" ht="78.75">
      <c r="A279" s="1118">
        <v>272</v>
      </c>
      <c r="B279" s="1073">
        <v>1000</v>
      </c>
      <c r="C279" s="1024" t="s">
        <v>585</v>
      </c>
      <c r="D279" s="1071" t="s">
        <v>406</v>
      </c>
      <c r="E279" s="1071" t="s">
        <v>443</v>
      </c>
      <c r="F279" s="1004" t="s">
        <v>586</v>
      </c>
      <c r="G279" s="1119">
        <v>10</v>
      </c>
      <c r="H279" s="1073" t="s">
        <v>587</v>
      </c>
      <c r="I279" s="1120">
        <f t="shared" si="12"/>
        <v>10000</v>
      </c>
    </row>
    <row r="280" spans="1:9" ht="31.5">
      <c r="A280" s="1118">
        <v>273</v>
      </c>
      <c r="B280" s="1073">
        <v>2</v>
      </c>
      <c r="C280" s="1024" t="s">
        <v>588</v>
      </c>
      <c r="D280" s="1071" t="s">
        <v>406</v>
      </c>
      <c r="E280" s="1071" t="s">
        <v>443</v>
      </c>
      <c r="F280" s="1004" t="s">
        <v>589</v>
      </c>
      <c r="G280" s="1119">
        <v>33</v>
      </c>
      <c r="H280" s="1073" t="s">
        <v>18</v>
      </c>
      <c r="I280" s="1120">
        <f t="shared" si="12"/>
        <v>66</v>
      </c>
    </row>
    <row r="281" spans="1:9" ht="110.25">
      <c r="A281" s="1118">
        <v>274</v>
      </c>
      <c r="B281" s="1073">
        <v>20</v>
      </c>
      <c r="C281" s="1024" t="s">
        <v>590</v>
      </c>
      <c r="D281" s="1071" t="s">
        <v>406</v>
      </c>
      <c r="E281" s="1071" t="s">
        <v>443</v>
      </c>
      <c r="F281" s="1004" t="s">
        <v>591</v>
      </c>
      <c r="G281" s="1119">
        <v>239</v>
      </c>
      <c r="H281" s="1073" t="s">
        <v>86</v>
      </c>
      <c r="I281" s="1120">
        <f t="shared" si="12"/>
        <v>4780</v>
      </c>
    </row>
    <row r="282" spans="1:9" ht="110.25">
      <c r="A282" s="1118">
        <v>275</v>
      </c>
      <c r="B282" s="1073">
        <v>50</v>
      </c>
      <c r="C282" s="1024" t="s">
        <v>592</v>
      </c>
      <c r="D282" s="1071" t="s">
        <v>406</v>
      </c>
      <c r="E282" s="1071" t="s">
        <v>443</v>
      </c>
      <c r="F282" s="1004" t="s">
        <v>413</v>
      </c>
      <c r="G282" s="1119">
        <v>313</v>
      </c>
      <c r="H282" s="1073" t="s">
        <v>86</v>
      </c>
      <c r="I282" s="1120">
        <f t="shared" si="12"/>
        <v>15650</v>
      </c>
    </row>
    <row r="283" spans="1:9" ht="110.25">
      <c r="A283" s="1118">
        <v>276</v>
      </c>
      <c r="B283" s="1073">
        <v>40</v>
      </c>
      <c r="C283" s="1024" t="s">
        <v>593</v>
      </c>
      <c r="D283" s="1071" t="s">
        <v>406</v>
      </c>
      <c r="E283" s="1071" t="s">
        <v>443</v>
      </c>
      <c r="F283" s="1004" t="s">
        <v>594</v>
      </c>
      <c r="G283" s="1119">
        <v>410</v>
      </c>
      <c r="H283" s="1073" t="s">
        <v>86</v>
      </c>
      <c r="I283" s="1120">
        <f t="shared" si="12"/>
        <v>16400</v>
      </c>
    </row>
    <row r="284" spans="1:9" ht="47.25">
      <c r="A284" s="1118">
        <v>277</v>
      </c>
      <c r="B284" s="1073">
        <v>2</v>
      </c>
      <c r="C284" s="1024" t="s">
        <v>595</v>
      </c>
      <c r="D284" s="1071" t="s">
        <v>406</v>
      </c>
      <c r="E284" s="1071" t="s">
        <v>443</v>
      </c>
      <c r="F284" s="1004" t="s">
        <v>596</v>
      </c>
      <c r="G284" s="1119">
        <v>466</v>
      </c>
      <c r="H284" s="1073" t="s">
        <v>18</v>
      </c>
      <c r="I284" s="1120">
        <f t="shared" si="12"/>
        <v>932</v>
      </c>
    </row>
    <row r="285" spans="1:9" ht="47.25">
      <c r="A285" s="1118">
        <v>278</v>
      </c>
      <c r="B285" s="1073">
        <v>20</v>
      </c>
      <c r="C285" s="1024" t="s">
        <v>597</v>
      </c>
      <c r="D285" s="1071" t="s">
        <v>406</v>
      </c>
      <c r="E285" s="1071" t="s">
        <v>443</v>
      </c>
      <c r="F285" s="1004" t="s">
        <v>598</v>
      </c>
      <c r="G285" s="1119">
        <v>331</v>
      </c>
      <c r="H285" s="1073" t="s">
        <v>18</v>
      </c>
      <c r="I285" s="1120">
        <f t="shared" si="12"/>
        <v>6620</v>
      </c>
    </row>
    <row r="286" spans="1:9" ht="31.5">
      <c r="A286" s="1118">
        <v>279</v>
      </c>
      <c r="B286" s="1073">
        <v>1</v>
      </c>
      <c r="C286" s="1024" t="s">
        <v>599</v>
      </c>
      <c r="D286" s="1071" t="s">
        <v>406</v>
      </c>
      <c r="E286" s="1071" t="s">
        <v>443</v>
      </c>
      <c r="F286" s="1004" t="s">
        <v>600</v>
      </c>
      <c r="G286" s="1119">
        <v>489</v>
      </c>
      <c r="H286" s="1073" t="s">
        <v>18</v>
      </c>
      <c r="I286" s="1120">
        <f t="shared" si="12"/>
        <v>489</v>
      </c>
    </row>
    <row r="287" spans="1:9">
      <c r="A287" s="1118">
        <v>280</v>
      </c>
      <c r="B287" s="1073">
        <v>1</v>
      </c>
      <c r="C287" s="1024" t="s">
        <v>601</v>
      </c>
      <c r="D287" s="1071" t="s">
        <v>406</v>
      </c>
      <c r="E287" s="1071" t="s">
        <v>443</v>
      </c>
      <c r="F287" s="1004" t="s">
        <v>602</v>
      </c>
      <c r="G287" s="1119">
        <v>675</v>
      </c>
      <c r="H287" s="1073" t="s">
        <v>18</v>
      </c>
      <c r="I287" s="1120">
        <f t="shared" si="12"/>
        <v>675</v>
      </c>
    </row>
    <row r="288" spans="1:9" ht="47.25">
      <c r="A288" s="1118">
        <v>281</v>
      </c>
      <c r="B288" s="1073">
        <v>17.5</v>
      </c>
      <c r="C288" s="1024" t="s">
        <v>603</v>
      </c>
      <c r="D288" s="1071" t="s">
        <v>406</v>
      </c>
      <c r="E288" s="1071" t="s">
        <v>443</v>
      </c>
      <c r="F288" s="1004" t="s">
        <v>604</v>
      </c>
      <c r="G288" s="1119">
        <v>395</v>
      </c>
      <c r="H288" s="1073" t="s">
        <v>363</v>
      </c>
      <c r="I288" s="1120">
        <f t="shared" si="12"/>
        <v>6912.5</v>
      </c>
    </row>
    <row r="289" spans="1:9" ht="47.25">
      <c r="A289" s="1118">
        <v>282</v>
      </c>
      <c r="B289" s="1073">
        <v>3.05</v>
      </c>
      <c r="C289" s="1024" t="s">
        <v>605</v>
      </c>
      <c r="D289" s="1071" t="s">
        <v>406</v>
      </c>
      <c r="E289" s="1071" t="s">
        <v>443</v>
      </c>
      <c r="F289" s="1004" t="s">
        <v>606</v>
      </c>
      <c r="G289" s="1119">
        <v>3553</v>
      </c>
      <c r="H289" s="1073" t="s">
        <v>485</v>
      </c>
      <c r="I289" s="1120">
        <f t="shared" si="12"/>
        <v>10836.65</v>
      </c>
    </row>
    <row r="290" spans="1:9" ht="31.5">
      <c r="A290" s="1118">
        <v>283</v>
      </c>
      <c r="B290" s="1073">
        <v>211.06</v>
      </c>
      <c r="C290" s="1040" t="s">
        <v>607</v>
      </c>
      <c r="D290" s="1071" t="s">
        <v>406</v>
      </c>
      <c r="E290" s="1071" t="s">
        <v>443</v>
      </c>
      <c r="F290" s="1004" t="s">
        <v>608</v>
      </c>
      <c r="G290" s="1119">
        <v>270</v>
      </c>
      <c r="H290" s="1073" t="s">
        <v>455</v>
      </c>
      <c r="I290" s="1120">
        <f t="shared" si="12"/>
        <v>56986.2</v>
      </c>
    </row>
    <row r="291" spans="1:9" ht="31.5">
      <c r="A291" s="1118">
        <v>284</v>
      </c>
      <c r="B291" s="1073">
        <v>9.3999999999999986</v>
      </c>
      <c r="C291" s="1024" t="s">
        <v>609</v>
      </c>
      <c r="D291" s="1071" t="s">
        <v>406</v>
      </c>
      <c r="E291" s="1071" t="s">
        <v>443</v>
      </c>
      <c r="F291" s="1004" t="s">
        <v>610</v>
      </c>
      <c r="G291" s="1119">
        <v>1601</v>
      </c>
      <c r="H291" s="1073" t="s">
        <v>455</v>
      </c>
      <c r="I291" s="1120">
        <f t="shared" si="12"/>
        <v>15049.399999999998</v>
      </c>
    </row>
    <row r="292" spans="1:9" ht="126">
      <c r="A292" s="1118">
        <v>285</v>
      </c>
      <c r="B292" s="1073">
        <v>50</v>
      </c>
      <c r="C292" s="1024" t="s">
        <v>611</v>
      </c>
      <c r="D292" s="1071" t="s">
        <v>406</v>
      </c>
      <c r="E292" s="1071" t="s">
        <v>443</v>
      </c>
      <c r="F292" s="1004" t="s">
        <v>612</v>
      </c>
      <c r="G292" s="1119">
        <v>916</v>
      </c>
      <c r="H292" s="1073" t="s">
        <v>485</v>
      </c>
      <c r="I292" s="1120">
        <f t="shared" si="12"/>
        <v>45800</v>
      </c>
    </row>
    <row r="293" spans="1:9" ht="47.25">
      <c r="A293" s="1118">
        <v>286</v>
      </c>
      <c r="B293" s="1069">
        <v>25.67</v>
      </c>
      <c r="C293" s="1024" t="s">
        <v>613</v>
      </c>
      <c r="D293" s="1071" t="s">
        <v>406</v>
      </c>
      <c r="E293" s="1071" t="s">
        <v>443</v>
      </c>
      <c r="F293" s="1004" t="s">
        <v>614</v>
      </c>
      <c r="G293" s="1119">
        <v>5299</v>
      </c>
      <c r="H293" s="1073" t="s">
        <v>499</v>
      </c>
      <c r="I293" s="1120">
        <f t="shared" si="12"/>
        <v>136025.33000000002</v>
      </c>
    </row>
    <row r="294" spans="1:9" ht="47.25">
      <c r="A294" s="1118">
        <v>287</v>
      </c>
      <c r="B294" s="1073">
        <v>1</v>
      </c>
      <c r="C294" s="1024" t="s">
        <v>615</v>
      </c>
      <c r="D294" s="1071" t="s">
        <v>406</v>
      </c>
      <c r="E294" s="1071" t="s">
        <v>443</v>
      </c>
      <c r="F294" s="1004" t="s">
        <v>616</v>
      </c>
      <c r="G294" s="1119">
        <v>5000</v>
      </c>
      <c r="H294" s="1080" t="s">
        <v>18</v>
      </c>
      <c r="I294" s="1120">
        <f t="shared" si="12"/>
        <v>5000</v>
      </c>
    </row>
    <row r="295" spans="1:9" ht="63">
      <c r="A295" s="1118">
        <v>288</v>
      </c>
      <c r="B295" s="1073">
        <v>225</v>
      </c>
      <c r="C295" s="1024" t="s">
        <v>617</v>
      </c>
      <c r="D295" s="1071" t="s">
        <v>406</v>
      </c>
      <c r="E295" s="1071" t="s">
        <v>443</v>
      </c>
      <c r="F295" s="1004" t="s">
        <v>618</v>
      </c>
      <c r="G295" s="1119">
        <v>336</v>
      </c>
      <c r="H295" s="1073" t="s">
        <v>459</v>
      </c>
      <c r="I295" s="1120">
        <f t="shared" si="12"/>
        <v>75600</v>
      </c>
    </row>
    <row r="296" spans="1:9" ht="63">
      <c r="A296" s="1118">
        <v>289</v>
      </c>
      <c r="B296" s="1073">
        <v>25</v>
      </c>
      <c r="C296" s="1024" t="s">
        <v>619</v>
      </c>
      <c r="D296" s="1071" t="s">
        <v>406</v>
      </c>
      <c r="E296" s="1071" t="s">
        <v>443</v>
      </c>
      <c r="F296" s="1004" t="s">
        <v>620</v>
      </c>
      <c r="G296" s="1119">
        <v>883</v>
      </c>
      <c r="H296" s="1073" t="s">
        <v>459</v>
      </c>
      <c r="I296" s="1120">
        <f t="shared" si="12"/>
        <v>22075</v>
      </c>
    </row>
    <row r="297" spans="1:9" ht="63">
      <c r="A297" s="1118">
        <v>290</v>
      </c>
      <c r="B297" s="1073">
        <v>1</v>
      </c>
      <c r="C297" s="1024" t="s">
        <v>621</v>
      </c>
      <c r="D297" s="1071" t="s">
        <v>406</v>
      </c>
      <c r="E297" s="1071" t="s">
        <v>443</v>
      </c>
      <c r="F297" s="1004" t="s">
        <v>622</v>
      </c>
      <c r="G297" s="1119">
        <v>21619</v>
      </c>
      <c r="H297" s="1073" t="s">
        <v>18</v>
      </c>
      <c r="I297" s="1120">
        <f t="shared" si="12"/>
        <v>21619</v>
      </c>
    </row>
    <row r="298" spans="1:9" ht="63">
      <c r="A298" s="1118">
        <v>291</v>
      </c>
      <c r="B298" s="1073">
        <v>168</v>
      </c>
      <c r="C298" s="1024" t="s">
        <v>623</v>
      </c>
      <c r="D298" s="1071" t="s">
        <v>406</v>
      </c>
      <c r="E298" s="1071" t="s">
        <v>443</v>
      </c>
      <c r="F298" s="1004" t="s">
        <v>624</v>
      </c>
      <c r="G298" s="1119">
        <v>180</v>
      </c>
      <c r="H298" s="1073" t="s">
        <v>459</v>
      </c>
      <c r="I298" s="1120">
        <f t="shared" si="12"/>
        <v>30240</v>
      </c>
    </row>
    <row r="299" spans="1:9" ht="47.25">
      <c r="A299" s="1118">
        <v>292</v>
      </c>
      <c r="B299" s="1073">
        <v>1</v>
      </c>
      <c r="C299" s="1024" t="s">
        <v>625</v>
      </c>
      <c r="D299" s="1071" t="s">
        <v>406</v>
      </c>
      <c r="E299" s="1071" t="s">
        <v>443</v>
      </c>
      <c r="F299" s="1004" t="s">
        <v>626</v>
      </c>
      <c r="G299" s="1119">
        <v>1040</v>
      </c>
      <c r="H299" s="1073" t="s">
        <v>18</v>
      </c>
      <c r="I299" s="1120">
        <f t="shared" si="12"/>
        <v>1040</v>
      </c>
    </row>
    <row r="300" spans="1:9" ht="47.25">
      <c r="A300" s="1118">
        <v>293</v>
      </c>
      <c r="B300" s="1073">
        <v>180</v>
      </c>
      <c r="C300" s="1024" t="s">
        <v>627</v>
      </c>
      <c r="D300" s="1071" t="s">
        <v>406</v>
      </c>
      <c r="E300" s="1071" t="s">
        <v>443</v>
      </c>
      <c r="F300" s="1004" t="s">
        <v>628</v>
      </c>
      <c r="G300" s="1119">
        <v>192</v>
      </c>
      <c r="H300" s="1073" t="s">
        <v>459</v>
      </c>
      <c r="I300" s="1120">
        <f t="shared" si="12"/>
        <v>34560</v>
      </c>
    </row>
    <row r="301" spans="1:9">
      <c r="A301" s="1118">
        <v>294</v>
      </c>
      <c r="B301" s="1073">
        <v>1</v>
      </c>
      <c r="C301" s="1024" t="s">
        <v>629</v>
      </c>
      <c r="D301" s="1071" t="s">
        <v>406</v>
      </c>
      <c r="E301" s="1071" t="s">
        <v>443</v>
      </c>
      <c r="F301" s="1004" t="s">
        <v>630</v>
      </c>
      <c r="G301" s="1119">
        <v>5000</v>
      </c>
      <c r="H301" s="1073" t="s">
        <v>18</v>
      </c>
      <c r="I301" s="1120">
        <f t="shared" si="12"/>
        <v>5000</v>
      </c>
    </row>
    <row r="302" spans="1:9" ht="47.25">
      <c r="A302" s="1118">
        <v>295</v>
      </c>
      <c r="B302" s="1073">
        <v>1</v>
      </c>
      <c r="C302" s="1024" t="s">
        <v>631</v>
      </c>
      <c r="D302" s="1071" t="s">
        <v>406</v>
      </c>
      <c r="E302" s="1071" t="s">
        <v>443</v>
      </c>
      <c r="F302" s="1004" t="s">
        <v>632</v>
      </c>
      <c r="G302" s="1119">
        <v>5408</v>
      </c>
      <c r="H302" s="1073" t="s">
        <v>18</v>
      </c>
      <c r="I302" s="1120">
        <f t="shared" si="12"/>
        <v>5408</v>
      </c>
    </row>
    <row r="303" spans="1:9">
      <c r="A303" s="1118">
        <v>296</v>
      </c>
      <c r="B303" s="1073">
        <v>287.96813999999995</v>
      </c>
      <c r="C303" s="1024" t="s">
        <v>633</v>
      </c>
      <c r="D303" s="1071" t="s">
        <v>406</v>
      </c>
      <c r="E303" s="1071" t="s">
        <v>443</v>
      </c>
      <c r="F303" s="1004" t="s">
        <v>634</v>
      </c>
      <c r="G303" s="1119">
        <v>40</v>
      </c>
      <c r="H303" s="1073" t="s">
        <v>455</v>
      </c>
      <c r="I303" s="1120">
        <f t="shared" si="12"/>
        <v>11518.725599999998</v>
      </c>
    </row>
    <row r="304" spans="1:9">
      <c r="A304" s="1118">
        <v>297</v>
      </c>
      <c r="B304" s="1069">
        <v>546.35</v>
      </c>
      <c r="C304" s="1024" t="s">
        <v>635</v>
      </c>
      <c r="D304" s="1071" t="s">
        <v>406</v>
      </c>
      <c r="E304" s="1071" t="s">
        <v>443</v>
      </c>
      <c r="F304" s="1004" t="s">
        <v>636</v>
      </c>
      <c r="G304" s="1119">
        <v>97.5</v>
      </c>
      <c r="H304" s="1073" t="s">
        <v>455</v>
      </c>
      <c r="I304" s="1120">
        <f t="shared" si="12"/>
        <v>53269.125</v>
      </c>
    </row>
    <row r="305" spans="1:9">
      <c r="A305" s="1118">
        <v>298</v>
      </c>
      <c r="B305" s="1073">
        <v>370</v>
      </c>
      <c r="C305" s="1024" t="s">
        <v>637</v>
      </c>
      <c r="D305" s="1071" t="s">
        <v>406</v>
      </c>
      <c r="E305" s="1071" t="s">
        <v>443</v>
      </c>
      <c r="F305" s="1004" t="s">
        <v>638</v>
      </c>
      <c r="G305" s="1119">
        <v>30</v>
      </c>
      <c r="H305" s="1073" t="s">
        <v>455</v>
      </c>
      <c r="I305" s="1120">
        <f t="shared" si="12"/>
        <v>11100</v>
      </c>
    </row>
    <row r="306" spans="1:9" ht="17.25">
      <c r="A306" s="988"/>
      <c r="B306" s="1125"/>
      <c r="C306" s="988"/>
      <c r="D306" s="988"/>
      <c r="E306" s="1614" t="s">
        <v>1289</v>
      </c>
      <c r="F306" s="1614"/>
      <c r="G306" s="1614"/>
      <c r="H306" s="1614"/>
      <c r="I306" s="1126">
        <f>SUM(I211:I305)</f>
        <v>10099961.740600001</v>
      </c>
    </row>
    <row r="307" spans="1:9" ht="17.25">
      <c r="A307" s="988"/>
      <c r="B307" s="1125"/>
      <c r="C307" s="988"/>
      <c r="D307" s="988"/>
      <c r="E307" s="1479" t="s">
        <v>1290</v>
      </c>
      <c r="F307" s="1479"/>
      <c r="G307" s="1479"/>
      <c r="H307" s="1479"/>
      <c r="I307" s="1126">
        <f>I306+I209</f>
        <v>28135252.59832</v>
      </c>
    </row>
    <row r="308" spans="1:9" ht="17.25">
      <c r="A308" s="988"/>
      <c r="B308" s="1125"/>
      <c r="C308" s="988"/>
      <c r="D308" s="988"/>
      <c r="E308" s="1479" t="s">
        <v>1291</v>
      </c>
      <c r="F308" s="1479"/>
      <c r="G308" s="1479"/>
      <c r="H308" s="1479"/>
      <c r="I308" s="1126">
        <f>I307*18/100</f>
        <v>5064345.4676975999</v>
      </c>
    </row>
    <row r="309" spans="1:9" ht="17.25">
      <c r="A309" s="988"/>
      <c r="B309" s="1125"/>
      <c r="C309" s="988"/>
      <c r="D309" s="988"/>
      <c r="E309" s="1479" t="s">
        <v>1292</v>
      </c>
      <c r="F309" s="1479"/>
      <c r="G309" s="1479"/>
      <c r="H309" s="1479"/>
      <c r="I309" s="1126">
        <f>I308+I307</f>
        <v>33199598.066017598</v>
      </c>
    </row>
  </sheetData>
  <mergeCells count="10">
    <mergeCell ref="E306:H306"/>
    <mergeCell ref="E307:H307"/>
    <mergeCell ref="E308:H308"/>
    <mergeCell ref="E309:H309"/>
    <mergeCell ref="A1:I1"/>
    <mergeCell ref="A2:I2"/>
    <mergeCell ref="A3:I3"/>
    <mergeCell ref="A4:I4"/>
    <mergeCell ref="B209:H209"/>
    <mergeCell ref="B210:C210"/>
  </mergeCells>
  <printOptions horizontalCentered="1"/>
  <pageMargins left="0.23622047244094499" right="0.23622047244094499" top="0.51" bottom="0.63" header="0.23622047244094499" footer="0.66929133858267698"/>
  <pageSetup paperSize="5" scale="58" fitToHeight="12" orientation="portrait" r:id="rId1"/>
  <headerFooter alignWithMargins="0"/>
</worksheet>
</file>

<file path=xl/worksheets/sheet16.xml><?xml version="1.0" encoding="utf-8"?>
<worksheet xmlns="http://schemas.openxmlformats.org/spreadsheetml/2006/main" xmlns:r="http://schemas.openxmlformats.org/officeDocument/2006/relationships">
  <sheetPr>
    <tabColor rgb="FFFF0000"/>
  </sheetPr>
  <dimension ref="A1:L309"/>
  <sheetViews>
    <sheetView view="pageBreakPreview" zoomScale="85" zoomScaleSheetLayoutView="85" workbookViewId="0">
      <selection activeCell="N302" sqref="N302"/>
    </sheetView>
  </sheetViews>
  <sheetFormatPr defaultRowHeight="15.75"/>
  <cols>
    <col min="1" max="1" width="6.42578125" style="984" customWidth="1"/>
    <col min="2" max="2" width="13.28515625" style="1045" customWidth="1"/>
    <col min="3" max="3" width="70.85546875" style="984" customWidth="1"/>
    <col min="4" max="4" width="8.85546875" style="984" customWidth="1"/>
    <col min="5" max="5" width="15.140625" style="984" customWidth="1"/>
    <col min="6" max="6" width="14.5703125" style="984" customWidth="1"/>
    <col min="7" max="7" width="14.28515625" style="1113" bestFit="1" customWidth="1"/>
    <col min="8" max="8" width="8" style="1114" customWidth="1"/>
    <col min="9" max="9" width="20.5703125" style="1047" customWidth="1"/>
    <col min="10" max="10" width="21.85546875" style="969" hidden="1" customWidth="1"/>
    <col min="11" max="11" width="18.140625" style="969" hidden="1" customWidth="1"/>
    <col min="12" max="12" width="12.7109375" style="969" hidden="1" customWidth="1"/>
    <col min="13" max="256" width="9.140625" style="969"/>
    <col min="257" max="257" width="6.42578125" style="969" customWidth="1"/>
    <col min="258" max="258" width="13.28515625" style="969" customWidth="1"/>
    <col min="259" max="259" width="70.85546875" style="969" customWidth="1"/>
    <col min="260" max="260" width="8.85546875" style="969" customWidth="1"/>
    <col min="261" max="261" width="15.140625" style="969" customWidth="1"/>
    <col min="262" max="262" width="14.5703125" style="969" customWidth="1"/>
    <col min="263" max="263" width="14.28515625" style="969" bestFit="1" customWidth="1"/>
    <col min="264" max="264" width="8" style="969" customWidth="1"/>
    <col min="265" max="265" width="20.5703125" style="969" customWidth="1"/>
    <col min="266" max="268" width="0" style="969" hidden="1" customWidth="1"/>
    <col min="269" max="512" width="9.140625" style="969"/>
    <col min="513" max="513" width="6.42578125" style="969" customWidth="1"/>
    <col min="514" max="514" width="13.28515625" style="969" customWidth="1"/>
    <col min="515" max="515" width="70.85546875" style="969" customWidth="1"/>
    <col min="516" max="516" width="8.85546875" style="969" customWidth="1"/>
    <col min="517" max="517" width="15.140625" style="969" customWidth="1"/>
    <col min="518" max="518" width="14.5703125" style="969" customWidth="1"/>
    <col min="519" max="519" width="14.28515625" style="969" bestFit="1" customWidth="1"/>
    <col min="520" max="520" width="8" style="969" customWidth="1"/>
    <col min="521" max="521" width="20.5703125" style="969" customWidth="1"/>
    <col min="522" max="524" width="0" style="969" hidden="1" customWidth="1"/>
    <col min="525" max="768" width="9.140625" style="969"/>
    <col min="769" max="769" width="6.42578125" style="969" customWidth="1"/>
    <col min="770" max="770" width="13.28515625" style="969" customWidth="1"/>
    <col min="771" max="771" width="70.85546875" style="969" customWidth="1"/>
    <col min="772" max="772" width="8.85546875" style="969" customWidth="1"/>
    <col min="773" max="773" width="15.140625" style="969" customWidth="1"/>
    <col min="774" max="774" width="14.5703125" style="969" customWidth="1"/>
    <col min="775" max="775" width="14.28515625" style="969" bestFit="1" customWidth="1"/>
    <col min="776" max="776" width="8" style="969" customWidth="1"/>
    <col min="777" max="777" width="20.5703125" style="969" customWidth="1"/>
    <col min="778" max="780" width="0" style="969" hidden="1" customWidth="1"/>
    <col min="781" max="1024" width="9.140625" style="969"/>
    <col min="1025" max="1025" width="6.42578125" style="969" customWidth="1"/>
    <col min="1026" max="1026" width="13.28515625" style="969" customWidth="1"/>
    <col min="1027" max="1027" width="70.85546875" style="969" customWidth="1"/>
    <col min="1028" max="1028" width="8.85546875" style="969" customWidth="1"/>
    <col min="1029" max="1029" width="15.140625" style="969" customWidth="1"/>
    <col min="1030" max="1030" width="14.5703125" style="969" customWidth="1"/>
    <col min="1031" max="1031" width="14.28515625" style="969" bestFit="1" customWidth="1"/>
    <col min="1032" max="1032" width="8" style="969" customWidth="1"/>
    <col min="1033" max="1033" width="20.5703125" style="969" customWidth="1"/>
    <col min="1034" max="1036" width="0" style="969" hidden="1" customWidth="1"/>
    <col min="1037" max="1280" width="9.140625" style="969"/>
    <col min="1281" max="1281" width="6.42578125" style="969" customWidth="1"/>
    <col min="1282" max="1282" width="13.28515625" style="969" customWidth="1"/>
    <col min="1283" max="1283" width="70.85546875" style="969" customWidth="1"/>
    <col min="1284" max="1284" width="8.85546875" style="969" customWidth="1"/>
    <col min="1285" max="1285" width="15.140625" style="969" customWidth="1"/>
    <col min="1286" max="1286" width="14.5703125" style="969" customWidth="1"/>
    <col min="1287" max="1287" width="14.28515625" style="969" bestFit="1" customWidth="1"/>
    <col min="1288" max="1288" width="8" style="969" customWidth="1"/>
    <col min="1289" max="1289" width="20.5703125" style="969" customWidth="1"/>
    <col min="1290" max="1292" width="0" style="969" hidden="1" customWidth="1"/>
    <col min="1293" max="1536" width="9.140625" style="969"/>
    <col min="1537" max="1537" width="6.42578125" style="969" customWidth="1"/>
    <col min="1538" max="1538" width="13.28515625" style="969" customWidth="1"/>
    <col min="1539" max="1539" width="70.85546875" style="969" customWidth="1"/>
    <col min="1540" max="1540" width="8.85546875" style="969" customWidth="1"/>
    <col min="1541" max="1541" width="15.140625" style="969" customWidth="1"/>
    <col min="1542" max="1542" width="14.5703125" style="969" customWidth="1"/>
    <col min="1543" max="1543" width="14.28515625" style="969" bestFit="1" customWidth="1"/>
    <col min="1544" max="1544" width="8" style="969" customWidth="1"/>
    <col min="1545" max="1545" width="20.5703125" style="969" customWidth="1"/>
    <col min="1546" max="1548" width="0" style="969" hidden="1" customWidth="1"/>
    <col min="1549" max="1792" width="9.140625" style="969"/>
    <col min="1793" max="1793" width="6.42578125" style="969" customWidth="1"/>
    <col min="1794" max="1794" width="13.28515625" style="969" customWidth="1"/>
    <col min="1795" max="1795" width="70.85546875" style="969" customWidth="1"/>
    <col min="1796" max="1796" width="8.85546875" style="969" customWidth="1"/>
    <col min="1797" max="1797" width="15.140625" style="969" customWidth="1"/>
    <col min="1798" max="1798" width="14.5703125" style="969" customWidth="1"/>
    <col min="1799" max="1799" width="14.28515625" style="969" bestFit="1" customWidth="1"/>
    <col min="1800" max="1800" width="8" style="969" customWidth="1"/>
    <col min="1801" max="1801" width="20.5703125" style="969" customWidth="1"/>
    <col min="1802" max="1804" width="0" style="969" hidden="1" customWidth="1"/>
    <col min="1805" max="2048" width="9.140625" style="969"/>
    <col min="2049" max="2049" width="6.42578125" style="969" customWidth="1"/>
    <col min="2050" max="2050" width="13.28515625" style="969" customWidth="1"/>
    <col min="2051" max="2051" width="70.85546875" style="969" customWidth="1"/>
    <col min="2052" max="2052" width="8.85546875" style="969" customWidth="1"/>
    <col min="2053" max="2053" width="15.140625" style="969" customWidth="1"/>
    <col min="2054" max="2054" width="14.5703125" style="969" customWidth="1"/>
    <col min="2055" max="2055" width="14.28515625" style="969" bestFit="1" customWidth="1"/>
    <col min="2056" max="2056" width="8" style="969" customWidth="1"/>
    <col min="2057" max="2057" width="20.5703125" style="969" customWidth="1"/>
    <col min="2058" max="2060" width="0" style="969" hidden="1" customWidth="1"/>
    <col min="2061" max="2304" width="9.140625" style="969"/>
    <col min="2305" max="2305" width="6.42578125" style="969" customWidth="1"/>
    <col min="2306" max="2306" width="13.28515625" style="969" customWidth="1"/>
    <col min="2307" max="2307" width="70.85546875" style="969" customWidth="1"/>
    <col min="2308" max="2308" width="8.85546875" style="969" customWidth="1"/>
    <col min="2309" max="2309" width="15.140625" style="969" customWidth="1"/>
    <col min="2310" max="2310" width="14.5703125" style="969" customWidth="1"/>
    <col min="2311" max="2311" width="14.28515625" style="969" bestFit="1" customWidth="1"/>
    <col min="2312" max="2312" width="8" style="969" customWidth="1"/>
    <col min="2313" max="2313" width="20.5703125" style="969" customWidth="1"/>
    <col min="2314" max="2316" width="0" style="969" hidden="1" customWidth="1"/>
    <col min="2317" max="2560" width="9.140625" style="969"/>
    <col min="2561" max="2561" width="6.42578125" style="969" customWidth="1"/>
    <col min="2562" max="2562" width="13.28515625" style="969" customWidth="1"/>
    <col min="2563" max="2563" width="70.85546875" style="969" customWidth="1"/>
    <col min="2564" max="2564" width="8.85546875" style="969" customWidth="1"/>
    <col min="2565" max="2565" width="15.140625" style="969" customWidth="1"/>
    <col min="2566" max="2566" width="14.5703125" style="969" customWidth="1"/>
    <col min="2567" max="2567" width="14.28515625" style="969" bestFit="1" customWidth="1"/>
    <col min="2568" max="2568" width="8" style="969" customWidth="1"/>
    <col min="2569" max="2569" width="20.5703125" style="969" customWidth="1"/>
    <col min="2570" max="2572" width="0" style="969" hidden="1" customWidth="1"/>
    <col min="2573" max="2816" width="9.140625" style="969"/>
    <col min="2817" max="2817" width="6.42578125" style="969" customWidth="1"/>
    <col min="2818" max="2818" width="13.28515625" style="969" customWidth="1"/>
    <col min="2819" max="2819" width="70.85546875" style="969" customWidth="1"/>
    <col min="2820" max="2820" width="8.85546875" style="969" customWidth="1"/>
    <col min="2821" max="2821" width="15.140625" style="969" customWidth="1"/>
    <col min="2822" max="2822" width="14.5703125" style="969" customWidth="1"/>
    <col min="2823" max="2823" width="14.28515625" style="969" bestFit="1" customWidth="1"/>
    <col min="2824" max="2824" width="8" style="969" customWidth="1"/>
    <col min="2825" max="2825" width="20.5703125" style="969" customWidth="1"/>
    <col min="2826" max="2828" width="0" style="969" hidden="1" customWidth="1"/>
    <col min="2829" max="3072" width="9.140625" style="969"/>
    <col min="3073" max="3073" width="6.42578125" style="969" customWidth="1"/>
    <col min="3074" max="3074" width="13.28515625" style="969" customWidth="1"/>
    <col min="3075" max="3075" width="70.85546875" style="969" customWidth="1"/>
    <col min="3076" max="3076" width="8.85546875" style="969" customWidth="1"/>
    <col min="3077" max="3077" width="15.140625" style="969" customWidth="1"/>
    <col min="3078" max="3078" width="14.5703125" style="969" customWidth="1"/>
    <col min="3079" max="3079" width="14.28515625" style="969" bestFit="1" customWidth="1"/>
    <col min="3080" max="3080" width="8" style="969" customWidth="1"/>
    <col min="3081" max="3081" width="20.5703125" style="969" customWidth="1"/>
    <col min="3082" max="3084" width="0" style="969" hidden="1" customWidth="1"/>
    <col min="3085" max="3328" width="9.140625" style="969"/>
    <col min="3329" max="3329" width="6.42578125" style="969" customWidth="1"/>
    <col min="3330" max="3330" width="13.28515625" style="969" customWidth="1"/>
    <col min="3331" max="3331" width="70.85546875" style="969" customWidth="1"/>
    <col min="3332" max="3332" width="8.85546875" style="969" customWidth="1"/>
    <col min="3333" max="3333" width="15.140625" style="969" customWidth="1"/>
    <col min="3334" max="3334" width="14.5703125" style="969" customWidth="1"/>
    <col min="3335" max="3335" width="14.28515625" style="969" bestFit="1" customWidth="1"/>
    <col min="3336" max="3336" width="8" style="969" customWidth="1"/>
    <col min="3337" max="3337" width="20.5703125" style="969" customWidth="1"/>
    <col min="3338" max="3340" width="0" style="969" hidden="1" customWidth="1"/>
    <col min="3341" max="3584" width="9.140625" style="969"/>
    <col min="3585" max="3585" width="6.42578125" style="969" customWidth="1"/>
    <col min="3586" max="3586" width="13.28515625" style="969" customWidth="1"/>
    <col min="3587" max="3587" width="70.85546875" style="969" customWidth="1"/>
    <col min="3588" max="3588" width="8.85546875" style="969" customWidth="1"/>
    <col min="3589" max="3589" width="15.140625" style="969" customWidth="1"/>
    <col min="3590" max="3590" width="14.5703125" style="969" customWidth="1"/>
    <col min="3591" max="3591" width="14.28515625" style="969" bestFit="1" customWidth="1"/>
    <col min="3592" max="3592" width="8" style="969" customWidth="1"/>
    <col min="3593" max="3593" width="20.5703125" style="969" customWidth="1"/>
    <col min="3594" max="3596" width="0" style="969" hidden="1" customWidth="1"/>
    <col min="3597" max="3840" width="9.140625" style="969"/>
    <col min="3841" max="3841" width="6.42578125" style="969" customWidth="1"/>
    <col min="3842" max="3842" width="13.28515625" style="969" customWidth="1"/>
    <col min="3843" max="3843" width="70.85546875" style="969" customWidth="1"/>
    <col min="3844" max="3844" width="8.85546875" style="969" customWidth="1"/>
    <col min="3845" max="3845" width="15.140625" style="969" customWidth="1"/>
    <col min="3846" max="3846" width="14.5703125" style="969" customWidth="1"/>
    <col min="3847" max="3847" width="14.28515625" style="969" bestFit="1" customWidth="1"/>
    <col min="3848" max="3848" width="8" style="969" customWidth="1"/>
    <col min="3849" max="3849" width="20.5703125" style="969" customWidth="1"/>
    <col min="3850" max="3852" width="0" style="969" hidden="1" customWidth="1"/>
    <col min="3853" max="4096" width="9.140625" style="969"/>
    <col min="4097" max="4097" width="6.42578125" style="969" customWidth="1"/>
    <col min="4098" max="4098" width="13.28515625" style="969" customWidth="1"/>
    <col min="4099" max="4099" width="70.85546875" style="969" customWidth="1"/>
    <col min="4100" max="4100" width="8.85546875" style="969" customWidth="1"/>
    <col min="4101" max="4101" width="15.140625" style="969" customWidth="1"/>
    <col min="4102" max="4102" width="14.5703125" style="969" customWidth="1"/>
    <col min="4103" max="4103" width="14.28515625" style="969" bestFit="1" customWidth="1"/>
    <col min="4104" max="4104" width="8" style="969" customWidth="1"/>
    <col min="4105" max="4105" width="20.5703125" style="969" customWidth="1"/>
    <col min="4106" max="4108" width="0" style="969" hidden="1" customWidth="1"/>
    <col min="4109" max="4352" width="9.140625" style="969"/>
    <col min="4353" max="4353" width="6.42578125" style="969" customWidth="1"/>
    <col min="4354" max="4354" width="13.28515625" style="969" customWidth="1"/>
    <col min="4355" max="4355" width="70.85546875" style="969" customWidth="1"/>
    <col min="4356" max="4356" width="8.85546875" style="969" customWidth="1"/>
    <col min="4357" max="4357" width="15.140625" style="969" customWidth="1"/>
    <col min="4358" max="4358" width="14.5703125" style="969" customWidth="1"/>
    <col min="4359" max="4359" width="14.28515625" style="969" bestFit="1" customWidth="1"/>
    <col min="4360" max="4360" width="8" style="969" customWidth="1"/>
    <col min="4361" max="4361" width="20.5703125" style="969" customWidth="1"/>
    <col min="4362" max="4364" width="0" style="969" hidden="1" customWidth="1"/>
    <col min="4365" max="4608" width="9.140625" style="969"/>
    <col min="4609" max="4609" width="6.42578125" style="969" customWidth="1"/>
    <col min="4610" max="4610" width="13.28515625" style="969" customWidth="1"/>
    <col min="4611" max="4611" width="70.85546875" style="969" customWidth="1"/>
    <col min="4612" max="4612" width="8.85546875" style="969" customWidth="1"/>
    <col min="4613" max="4613" width="15.140625" style="969" customWidth="1"/>
    <col min="4614" max="4614" width="14.5703125" style="969" customWidth="1"/>
    <col min="4615" max="4615" width="14.28515625" style="969" bestFit="1" customWidth="1"/>
    <col min="4616" max="4616" width="8" style="969" customWidth="1"/>
    <col min="4617" max="4617" width="20.5703125" style="969" customWidth="1"/>
    <col min="4618" max="4620" width="0" style="969" hidden="1" customWidth="1"/>
    <col min="4621" max="4864" width="9.140625" style="969"/>
    <col min="4865" max="4865" width="6.42578125" style="969" customWidth="1"/>
    <col min="4866" max="4866" width="13.28515625" style="969" customWidth="1"/>
    <col min="4867" max="4867" width="70.85546875" style="969" customWidth="1"/>
    <col min="4868" max="4868" width="8.85546875" style="969" customWidth="1"/>
    <col min="4869" max="4869" width="15.140625" style="969" customWidth="1"/>
    <col min="4870" max="4870" width="14.5703125" style="969" customWidth="1"/>
    <col min="4871" max="4871" width="14.28515625" style="969" bestFit="1" customWidth="1"/>
    <col min="4872" max="4872" width="8" style="969" customWidth="1"/>
    <col min="4873" max="4873" width="20.5703125" style="969" customWidth="1"/>
    <col min="4874" max="4876" width="0" style="969" hidden="1" customWidth="1"/>
    <col min="4877" max="5120" width="9.140625" style="969"/>
    <col min="5121" max="5121" width="6.42578125" style="969" customWidth="1"/>
    <col min="5122" max="5122" width="13.28515625" style="969" customWidth="1"/>
    <col min="5123" max="5123" width="70.85546875" style="969" customWidth="1"/>
    <col min="5124" max="5124" width="8.85546875" style="969" customWidth="1"/>
    <col min="5125" max="5125" width="15.140625" style="969" customWidth="1"/>
    <col min="5126" max="5126" width="14.5703125" style="969" customWidth="1"/>
    <col min="5127" max="5127" width="14.28515625" style="969" bestFit="1" customWidth="1"/>
    <col min="5128" max="5128" width="8" style="969" customWidth="1"/>
    <col min="5129" max="5129" width="20.5703125" style="969" customWidth="1"/>
    <col min="5130" max="5132" width="0" style="969" hidden="1" customWidth="1"/>
    <col min="5133" max="5376" width="9.140625" style="969"/>
    <col min="5377" max="5377" width="6.42578125" style="969" customWidth="1"/>
    <col min="5378" max="5378" width="13.28515625" style="969" customWidth="1"/>
    <col min="5379" max="5379" width="70.85546875" style="969" customWidth="1"/>
    <col min="5380" max="5380" width="8.85546875" style="969" customWidth="1"/>
    <col min="5381" max="5381" width="15.140625" style="969" customWidth="1"/>
    <col min="5382" max="5382" width="14.5703125" style="969" customWidth="1"/>
    <col min="5383" max="5383" width="14.28515625" style="969" bestFit="1" customWidth="1"/>
    <col min="5384" max="5384" width="8" style="969" customWidth="1"/>
    <col min="5385" max="5385" width="20.5703125" style="969" customWidth="1"/>
    <col min="5386" max="5388" width="0" style="969" hidden="1" customWidth="1"/>
    <col min="5389" max="5632" width="9.140625" style="969"/>
    <col min="5633" max="5633" width="6.42578125" style="969" customWidth="1"/>
    <col min="5634" max="5634" width="13.28515625" style="969" customWidth="1"/>
    <col min="5635" max="5635" width="70.85546875" style="969" customWidth="1"/>
    <col min="5636" max="5636" width="8.85546875" style="969" customWidth="1"/>
    <col min="5637" max="5637" width="15.140625" style="969" customWidth="1"/>
    <col min="5638" max="5638" width="14.5703125" style="969" customWidth="1"/>
    <col min="5639" max="5639" width="14.28515625" style="969" bestFit="1" customWidth="1"/>
    <col min="5640" max="5640" width="8" style="969" customWidth="1"/>
    <col min="5641" max="5641" width="20.5703125" style="969" customWidth="1"/>
    <col min="5642" max="5644" width="0" style="969" hidden="1" customWidth="1"/>
    <col min="5645" max="5888" width="9.140625" style="969"/>
    <col min="5889" max="5889" width="6.42578125" style="969" customWidth="1"/>
    <col min="5890" max="5890" width="13.28515625" style="969" customWidth="1"/>
    <col min="5891" max="5891" width="70.85546875" style="969" customWidth="1"/>
    <col min="5892" max="5892" width="8.85546875" style="969" customWidth="1"/>
    <col min="5893" max="5893" width="15.140625" style="969" customWidth="1"/>
    <col min="5894" max="5894" width="14.5703125" style="969" customWidth="1"/>
    <col min="5895" max="5895" width="14.28515625" style="969" bestFit="1" customWidth="1"/>
    <col min="5896" max="5896" width="8" style="969" customWidth="1"/>
    <col min="5897" max="5897" width="20.5703125" style="969" customWidth="1"/>
    <col min="5898" max="5900" width="0" style="969" hidden="1" customWidth="1"/>
    <col min="5901" max="6144" width="9.140625" style="969"/>
    <col min="6145" max="6145" width="6.42578125" style="969" customWidth="1"/>
    <col min="6146" max="6146" width="13.28515625" style="969" customWidth="1"/>
    <col min="6147" max="6147" width="70.85546875" style="969" customWidth="1"/>
    <col min="6148" max="6148" width="8.85546875" style="969" customWidth="1"/>
    <col min="6149" max="6149" width="15.140625" style="969" customWidth="1"/>
    <col min="6150" max="6150" width="14.5703125" style="969" customWidth="1"/>
    <col min="6151" max="6151" width="14.28515625" style="969" bestFit="1" customWidth="1"/>
    <col min="6152" max="6152" width="8" style="969" customWidth="1"/>
    <col min="6153" max="6153" width="20.5703125" style="969" customWidth="1"/>
    <col min="6154" max="6156" width="0" style="969" hidden="1" customWidth="1"/>
    <col min="6157" max="6400" width="9.140625" style="969"/>
    <col min="6401" max="6401" width="6.42578125" style="969" customWidth="1"/>
    <col min="6402" max="6402" width="13.28515625" style="969" customWidth="1"/>
    <col min="6403" max="6403" width="70.85546875" style="969" customWidth="1"/>
    <col min="6404" max="6404" width="8.85546875" style="969" customWidth="1"/>
    <col min="6405" max="6405" width="15.140625" style="969" customWidth="1"/>
    <col min="6406" max="6406" width="14.5703125" style="969" customWidth="1"/>
    <col min="6407" max="6407" width="14.28515625" style="969" bestFit="1" customWidth="1"/>
    <col min="6408" max="6408" width="8" style="969" customWidth="1"/>
    <col min="6409" max="6409" width="20.5703125" style="969" customWidth="1"/>
    <col min="6410" max="6412" width="0" style="969" hidden="1" customWidth="1"/>
    <col min="6413" max="6656" width="9.140625" style="969"/>
    <col min="6657" max="6657" width="6.42578125" style="969" customWidth="1"/>
    <col min="6658" max="6658" width="13.28515625" style="969" customWidth="1"/>
    <col min="6659" max="6659" width="70.85546875" style="969" customWidth="1"/>
    <col min="6660" max="6660" width="8.85546875" style="969" customWidth="1"/>
    <col min="6661" max="6661" width="15.140625" style="969" customWidth="1"/>
    <col min="6662" max="6662" width="14.5703125" style="969" customWidth="1"/>
    <col min="6663" max="6663" width="14.28515625" style="969" bestFit="1" customWidth="1"/>
    <col min="6664" max="6664" width="8" style="969" customWidth="1"/>
    <col min="6665" max="6665" width="20.5703125" style="969" customWidth="1"/>
    <col min="6666" max="6668" width="0" style="969" hidden="1" customWidth="1"/>
    <col min="6669" max="6912" width="9.140625" style="969"/>
    <col min="6913" max="6913" width="6.42578125" style="969" customWidth="1"/>
    <col min="6914" max="6914" width="13.28515625" style="969" customWidth="1"/>
    <col min="6915" max="6915" width="70.85546875" style="969" customWidth="1"/>
    <col min="6916" max="6916" width="8.85546875" style="969" customWidth="1"/>
    <col min="6917" max="6917" width="15.140625" style="969" customWidth="1"/>
    <col min="6918" max="6918" width="14.5703125" style="969" customWidth="1"/>
    <col min="6919" max="6919" width="14.28515625" style="969" bestFit="1" customWidth="1"/>
    <col min="6920" max="6920" width="8" style="969" customWidth="1"/>
    <col min="6921" max="6921" width="20.5703125" style="969" customWidth="1"/>
    <col min="6922" max="6924" width="0" style="969" hidden="1" customWidth="1"/>
    <col min="6925" max="7168" width="9.140625" style="969"/>
    <col min="7169" max="7169" width="6.42578125" style="969" customWidth="1"/>
    <col min="7170" max="7170" width="13.28515625" style="969" customWidth="1"/>
    <col min="7171" max="7171" width="70.85546875" style="969" customWidth="1"/>
    <col min="7172" max="7172" width="8.85546875" style="969" customWidth="1"/>
    <col min="7173" max="7173" width="15.140625" style="969" customWidth="1"/>
    <col min="7174" max="7174" width="14.5703125" style="969" customWidth="1"/>
    <col min="7175" max="7175" width="14.28515625" style="969" bestFit="1" customWidth="1"/>
    <col min="7176" max="7176" width="8" style="969" customWidth="1"/>
    <col min="7177" max="7177" width="20.5703125" style="969" customWidth="1"/>
    <col min="7178" max="7180" width="0" style="969" hidden="1" customWidth="1"/>
    <col min="7181" max="7424" width="9.140625" style="969"/>
    <col min="7425" max="7425" width="6.42578125" style="969" customWidth="1"/>
    <col min="7426" max="7426" width="13.28515625" style="969" customWidth="1"/>
    <col min="7427" max="7427" width="70.85546875" style="969" customWidth="1"/>
    <col min="7428" max="7428" width="8.85546875" style="969" customWidth="1"/>
    <col min="7429" max="7429" width="15.140625" style="969" customWidth="1"/>
    <col min="7430" max="7430" width="14.5703125" style="969" customWidth="1"/>
    <col min="7431" max="7431" width="14.28515625" style="969" bestFit="1" customWidth="1"/>
    <col min="7432" max="7432" width="8" style="969" customWidth="1"/>
    <col min="7433" max="7433" width="20.5703125" style="969" customWidth="1"/>
    <col min="7434" max="7436" width="0" style="969" hidden="1" customWidth="1"/>
    <col min="7437" max="7680" width="9.140625" style="969"/>
    <col min="7681" max="7681" width="6.42578125" style="969" customWidth="1"/>
    <col min="7682" max="7682" width="13.28515625" style="969" customWidth="1"/>
    <col min="7683" max="7683" width="70.85546875" style="969" customWidth="1"/>
    <col min="7684" max="7684" width="8.85546875" style="969" customWidth="1"/>
    <col min="7685" max="7685" width="15.140625" style="969" customWidth="1"/>
    <col min="7686" max="7686" width="14.5703125" style="969" customWidth="1"/>
    <col min="7687" max="7687" width="14.28515625" style="969" bestFit="1" customWidth="1"/>
    <col min="7688" max="7688" width="8" style="969" customWidth="1"/>
    <col min="7689" max="7689" width="20.5703125" style="969" customWidth="1"/>
    <col min="7690" max="7692" width="0" style="969" hidden="1" customWidth="1"/>
    <col min="7693" max="7936" width="9.140625" style="969"/>
    <col min="7937" max="7937" width="6.42578125" style="969" customWidth="1"/>
    <col min="7938" max="7938" width="13.28515625" style="969" customWidth="1"/>
    <col min="7939" max="7939" width="70.85546875" style="969" customWidth="1"/>
    <col min="7940" max="7940" width="8.85546875" style="969" customWidth="1"/>
    <col min="7941" max="7941" width="15.140625" style="969" customWidth="1"/>
    <col min="7942" max="7942" width="14.5703125" style="969" customWidth="1"/>
    <col min="7943" max="7943" width="14.28515625" style="969" bestFit="1" customWidth="1"/>
    <col min="7944" max="7944" width="8" style="969" customWidth="1"/>
    <col min="7945" max="7945" width="20.5703125" style="969" customWidth="1"/>
    <col min="7946" max="7948" width="0" style="969" hidden="1" customWidth="1"/>
    <col min="7949" max="8192" width="9.140625" style="969"/>
    <col min="8193" max="8193" width="6.42578125" style="969" customWidth="1"/>
    <col min="8194" max="8194" width="13.28515625" style="969" customWidth="1"/>
    <col min="8195" max="8195" width="70.85546875" style="969" customWidth="1"/>
    <col min="8196" max="8196" width="8.85546875" style="969" customWidth="1"/>
    <col min="8197" max="8197" width="15.140625" style="969" customWidth="1"/>
    <col min="8198" max="8198" width="14.5703125" style="969" customWidth="1"/>
    <col min="8199" max="8199" width="14.28515625" style="969" bestFit="1" customWidth="1"/>
    <col min="8200" max="8200" width="8" style="969" customWidth="1"/>
    <col min="8201" max="8201" width="20.5703125" style="969" customWidth="1"/>
    <col min="8202" max="8204" width="0" style="969" hidden="1" customWidth="1"/>
    <col min="8205" max="8448" width="9.140625" style="969"/>
    <col min="8449" max="8449" width="6.42578125" style="969" customWidth="1"/>
    <col min="8450" max="8450" width="13.28515625" style="969" customWidth="1"/>
    <col min="8451" max="8451" width="70.85546875" style="969" customWidth="1"/>
    <col min="8452" max="8452" width="8.85546875" style="969" customWidth="1"/>
    <col min="8453" max="8453" width="15.140625" style="969" customWidth="1"/>
    <col min="8454" max="8454" width="14.5703125" style="969" customWidth="1"/>
    <col min="8455" max="8455" width="14.28515625" style="969" bestFit="1" customWidth="1"/>
    <col min="8456" max="8456" width="8" style="969" customWidth="1"/>
    <col min="8457" max="8457" width="20.5703125" style="969" customWidth="1"/>
    <col min="8458" max="8460" width="0" style="969" hidden="1" customWidth="1"/>
    <col min="8461" max="8704" width="9.140625" style="969"/>
    <col min="8705" max="8705" width="6.42578125" style="969" customWidth="1"/>
    <col min="8706" max="8706" width="13.28515625" style="969" customWidth="1"/>
    <col min="8707" max="8707" width="70.85546875" style="969" customWidth="1"/>
    <col min="8708" max="8708" width="8.85546875" style="969" customWidth="1"/>
    <col min="8709" max="8709" width="15.140625" style="969" customWidth="1"/>
    <col min="8710" max="8710" width="14.5703125" style="969" customWidth="1"/>
    <col min="8711" max="8711" width="14.28515625" style="969" bestFit="1" customWidth="1"/>
    <col min="8712" max="8712" width="8" style="969" customWidth="1"/>
    <col min="8713" max="8713" width="20.5703125" style="969" customWidth="1"/>
    <col min="8714" max="8716" width="0" style="969" hidden="1" customWidth="1"/>
    <col min="8717" max="8960" width="9.140625" style="969"/>
    <col min="8961" max="8961" width="6.42578125" style="969" customWidth="1"/>
    <col min="8962" max="8962" width="13.28515625" style="969" customWidth="1"/>
    <col min="8963" max="8963" width="70.85546875" style="969" customWidth="1"/>
    <col min="8964" max="8964" width="8.85546875" style="969" customWidth="1"/>
    <col min="8965" max="8965" width="15.140625" style="969" customWidth="1"/>
    <col min="8966" max="8966" width="14.5703125" style="969" customWidth="1"/>
    <col min="8967" max="8967" width="14.28515625" style="969" bestFit="1" customWidth="1"/>
    <col min="8968" max="8968" width="8" style="969" customWidth="1"/>
    <col min="8969" max="8969" width="20.5703125" style="969" customWidth="1"/>
    <col min="8970" max="8972" width="0" style="969" hidden="1" customWidth="1"/>
    <col min="8973" max="9216" width="9.140625" style="969"/>
    <col min="9217" max="9217" width="6.42578125" style="969" customWidth="1"/>
    <col min="9218" max="9218" width="13.28515625" style="969" customWidth="1"/>
    <col min="9219" max="9219" width="70.85546875" style="969" customWidth="1"/>
    <col min="9220" max="9220" width="8.85546875" style="969" customWidth="1"/>
    <col min="9221" max="9221" width="15.140625" style="969" customWidth="1"/>
    <col min="9222" max="9222" width="14.5703125" style="969" customWidth="1"/>
    <col min="9223" max="9223" width="14.28515625" style="969" bestFit="1" customWidth="1"/>
    <col min="9224" max="9224" width="8" style="969" customWidth="1"/>
    <col min="9225" max="9225" width="20.5703125" style="969" customWidth="1"/>
    <col min="9226" max="9228" width="0" style="969" hidden="1" customWidth="1"/>
    <col min="9229" max="9472" width="9.140625" style="969"/>
    <col min="9473" max="9473" width="6.42578125" style="969" customWidth="1"/>
    <col min="9474" max="9474" width="13.28515625" style="969" customWidth="1"/>
    <col min="9475" max="9475" width="70.85546875" style="969" customWidth="1"/>
    <col min="9476" max="9476" width="8.85546875" style="969" customWidth="1"/>
    <col min="9477" max="9477" width="15.140625" style="969" customWidth="1"/>
    <col min="9478" max="9478" width="14.5703125" style="969" customWidth="1"/>
    <col min="9479" max="9479" width="14.28515625" style="969" bestFit="1" customWidth="1"/>
    <col min="9480" max="9480" width="8" style="969" customWidth="1"/>
    <col min="9481" max="9481" width="20.5703125" style="969" customWidth="1"/>
    <col min="9482" max="9484" width="0" style="969" hidden="1" customWidth="1"/>
    <col min="9485" max="9728" width="9.140625" style="969"/>
    <col min="9729" max="9729" width="6.42578125" style="969" customWidth="1"/>
    <col min="9730" max="9730" width="13.28515625" style="969" customWidth="1"/>
    <col min="9731" max="9731" width="70.85546875" style="969" customWidth="1"/>
    <col min="9732" max="9732" width="8.85546875" style="969" customWidth="1"/>
    <col min="9733" max="9733" width="15.140625" style="969" customWidth="1"/>
    <col min="9734" max="9734" width="14.5703125" style="969" customWidth="1"/>
    <col min="9735" max="9735" width="14.28515625" style="969" bestFit="1" customWidth="1"/>
    <col min="9736" max="9736" width="8" style="969" customWidth="1"/>
    <col min="9737" max="9737" width="20.5703125" style="969" customWidth="1"/>
    <col min="9738" max="9740" width="0" style="969" hidden="1" customWidth="1"/>
    <col min="9741" max="9984" width="9.140625" style="969"/>
    <col min="9985" max="9985" width="6.42578125" style="969" customWidth="1"/>
    <col min="9986" max="9986" width="13.28515625" style="969" customWidth="1"/>
    <col min="9987" max="9987" width="70.85546875" style="969" customWidth="1"/>
    <col min="9988" max="9988" width="8.85546875" style="969" customWidth="1"/>
    <col min="9989" max="9989" width="15.140625" style="969" customWidth="1"/>
    <col min="9990" max="9990" width="14.5703125" style="969" customWidth="1"/>
    <col min="9991" max="9991" width="14.28515625" style="969" bestFit="1" customWidth="1"/>
    <col min="9992" max="9992" width="8" style="969" customWidth="1"/>
    <col min="9993" max="9993" width="20.5703125" style="969" customWidth="1"/>
    <col min="9994" max="9996" width="0" style="969" hidden="1" customWidth="1"/>
    <col min="9997" max="10240" width="9.140625" style="969"/>
    <col min="10241" max="10241" width="6.42578125" style="969" customWidth="1"/>
    <col min="10242" max="10242" width="13.28515625" style="969" customWidth="1"/>
    <col min="10243" max="10243" width="70.85546875" style="969" customWidth="1"/>
    <col min="10244" max="10244" width="8.85546875" style="969" customWidth="1"/>
    <col min="10245" max="10245" width="15.140625" style="969" customWidth="1"/>
    <col min="10246" max="10246" width="14.5703125" style="969" customWidth="1"/>
    <col min="10247" max="10247" width="14.28515625" style="969" bestFit="1" customWidth="1"/>
    <col min="10248" max="10248" width="8" style="969" customWidth="1"/>
    <col min="10249" max="10249" width="20.5703125" style="969" customWidth="1"/>
    <col min="10250" max="10252" width="0" style="969" hidden="1" customWidth="1"/>
    <col min="10253" max="10496" width="9.140625" style="969"/>
    <col min="10497" max="10497" width="6.42578125" style="969" customWidth="1"/>
    <col min="10498" max="10498" width="13.28515625" style="969" customWidth="1"/>
    <col min="10499" max="10499" width="70.85546875" style="969" customWidth="1"/>
    <col min="10500" max="10500" width="8.85546875" style="969" customWidth="1"/>
    <col min="10501" max="10501" width="15.140625" style="969" customWidth="1"/>
    <col min="10502" max="10502" width="14.5703125" style="969" customWidth="1"/>
    <col min="10503" max="10503" width="14.28515625" style="969" bestFit="1" customWidth="1"/>
    <col min="10504" max="10504" width="8" style="969" customWidth="1"/>
    <col min="10505" max="10505" width="20.5703125" style="969" customWidth="1"/>
    <col min="10506" max="10508" width="0" style="969" hidden="1" customWidth="1"/>
    <col min="10509" max="10752" width="9.140625" style="969"/>
    <col min="10753" max="10753" width="6.42578125" style="969" customWidth="1"/>
    <col min="10754" max="10754" width="13.28515625" style="969" customWidth="1"/>
    <col min="10755" max="10755" width="70.85546875" style="969" customWidth="1"/>
    <col min="10756" max="10756" width="8.85546875" style="969" customWidth="1"/>
    <col min="10757" max="10757" width="15.140625" style="969" customWidth="1"/>
    <col min="10758" max="10758" width="14.5703125" style="969" customWidth="1"/>
    <col min="10759" max="10759" width="14.28515625" style="969" bestFit="1" customWidth="1"/>
    <col min="10760" max="10760" width="8" style="969" customWidth="1"/>
    <col min="10761" max="10761" width="20.5703125" style="969" customWidth="1"/>
    <col min="10762" max="10764" width="0" style="969" hidden="1" customWidth="1"/>
    <col min="10765" max="11008" width="9.140625" style="969"/>
    <col min="11009" max="11009" width="6.42578125" style="969" customWidth="1"/>
    <col min="11010" max="11010" width="13.28515625" style="969" customWidth="1"/>
    <col min="11011" max="11011" width="70.85546875" style="969" customWidth="1"/>
    <col min="11012" max="11012" width="8.85546875" style="969" customWidth="1"/>
    <col min="11013" max="11013" width="15.140625" style="969" customWidth="1"/>
    <col min="11014" max="11014" width="14.5703125" style="969" customWidth="1"/>
    <col min="11015" max="11015" width="14.28515625" style="969" bestFit="1" customWidth="1"/>
    <col min="11016" max="11016" width="8" style="969" customWidth="1"/>
    <col min="11017" max="11017" width="20.5703125" style="969" customWidth="1"/>
    <col min="11018" max="11020" width="0" style="969" hidden="1" customWidth="1"/>
    <col min="11021" max="11264" width="9.140625" style="969"/>
    <col min="11265" max="11265" width="6.42578125" style="969" customWidth="1"/>
    <col min="11266" max="11266" width="13.28515625" style="969" customWidth="1"/>
    <col min="11267" max="11267" width="70.85546875" style="969" customWidth="1"/>
    <col min="11268" max="11268" width="8.85546875" style="969" customWidth="1"/>
    <col min="11269" max="11269" width="15.140625" style="969" customWidth="1"/>
    <col min="11270" max="11270" width="14.5703125" style="969" customWidth="1"/>
    <col min="11271" max="11271" width="14.28515625" style="969" bestFit="1" customWidth="1"/>
    <col min="11272" max="11272" width="8" style="969" customWidth="1"/>
    <col min="11273" max="11273" width="20.5703125" style="969" customWidth="1"/>
    <col min="11274" max="11276" width="0" style="969" hidden="1" customWidth="1"/>
    <col min="11277" max="11520" width="9.140625" style="969"/>
    <col min="11521" max="11521" width="6.42578125" style="969" customWidth="1"/>
    <col min="11522" max="11522" width="13.28515625" style="969" customWidth="1"/>
    <col min="11523" max="11523" width="70.85546875" style="969" customWidth="1"/>
    <col min="11524" max="11524" width="8.85546875" style="969" customWidth="1"/>
    <col min="11525" max="11525" width="15.140625" style="969" customWidth="1"/>
    <col min="11526" max="11526" width="14.5703125" style="969" customWidth="1"/>
    <col min="11527" max="11527" width="14.28515625" style="969" bestFit="1" customWidth="1"/>
    <col min="11528" max="11528" width="8" style="969" customWidth="1"/>
    <col min="11529" max="11529" width="20.5703125" style="969" customWidth="1"/>
    <col min="11530" max="11532" width="0" style="969" hidden="1" customWidth="1"/>
    <col min="11533" max="11776" width="9.140625" style="969"/>
    <col min="11777" max="11777" width="6.42578125" style="969" customWidth="1"/>
    <col min="11778" max="11778" width="13.28515625" style="969" customWidth="1"/>
    <col min="11779" max="11779" width="70.85546875" style="969" customWidth="1"/>
    <col min="11780" max="11780" width="8.85546875" style="969" customWidth="1"/>
    <col min="11781" max="11781" width="15.140625" style="969" customWidth="1"/>
    <col min="11782" max="11782" width="14.5703125" style="969" customWidth="1"/>
    <col min="11783" max="11783" width="14.28515625" style="969" bestFit="1" customWidth="1"/>
    <col min="11784" max="11784" width="8" style="969" customWidth="1"/>
    <col min="11785" max="11785" width="20.5703125" style="969" customWidth="1"/>
    <col min="11786" max="11788" width="0" style="969" hidden="1" customWidth="1"/>
    <col min="11789" max="12032" width="9.140625" style="969"/>
    <col min="12033" max="12033" width="6.42578125" style="969" customWidth="1"/>
    <col min="12034" max="12034" width="13.28515625" style="969" customWidth="1"/>
    <col min="12035" max="12035" width="70.85546875" style="969" customWidth="1"/>
    <col min="12036" max="12036" width="8.85546875" style="969" customWidth="1"/>
    <col min="12037" max="12037" width="15.140625" style="969" customWidth="1"/>
    <col min="12038" max="12038" width="14.5703125" style="969" customWidth="1"/>
    <col min="12039" max="12039" width="14.28515625" style="969" bestFit="1" customWidth="1"/>
    <col min="12040" max="12040" width="8" style="969" customWidth="1"/>
    <col min="12041" max="12041" width="20.5703125" style="969" customWidth="1"/>
    <col min="12042" max="12044" width="0" style="969" hidden="1" customWidth="1"/>
    <col min="12045" max="12288" width="9.140625" style="969"/>
    <col min="12289" max="12289" width="6.42578125" style="969" customWidth="1"/>
    <col min="12290" max="12290" width="13.28515625" style="969" customWidth="1"/>
    <col min="12291" max="12291" width="70.85546875" style="969" customWidth="1"/>
    <col min="12292" max="12292" width="8.85546875" style="969" customWidth="1"/>
    <col min="12293" max="12293" width="15.140625" style="969" customWidth="1"/>
    <col min="12294" max="12294" width="14.5703125" style="969" customWidth="1"/>
    <col min="12295" max="12295" width="14.28515625" style="969" bestFit="1" customWidth="1"/>
    <col min="12296" max="12296" width="8" style="969" customWidth="1"/>
    <col min="12297" max="12297" width="20.5703125" style="969" customWidth="1"/>
    <col min="12298" max="12300" width="0" style="969" hidden="1" customWidth="1"/>
    <col min="12301" max="12544" width="9.140625" style="969"/>
    <col min="12545" max="12545" width="6.42578125" style="969" customWidth="1"/>
    <col min="12546" max="12546" width="13.28515625" style="969" customWidth="1"/>
    <col min="12547" max="12547" width="70.85546875" style="969" customWidth="1"/>
    <col min="12548" max="12548" width="8.85546875" style="969" customWidth="1"/>
    <col min="12549" max="12549" width="15.140625" style="969" customWidth="1"/>
    <col min="12550" max="12550" width="14.5703125" style="969" customWidth="1"/>
    <col min="12551" max="12551" width="14.28515625" style="969" bestFit="1" customWidth="1"/>
    <col min="12552" max="12552" width="8" style="969" customWidth="1"/>
    <col min="12553" max="12553" width="20.5703125" style="969" customWidth="1"/>
    <col min="12554" max="12556" width="0" style="969" hidden="1" customWidth="1"/>
    <col min="12557" max="12800" width="9.140625" style="969"/>
    <col min="12801" max="12801" width="6.42578125" style="969" customWidth="1"/>
    <col min="12802" max="12802" width="13.28515625" style="969" customWidth="1"/>
    <col min="12803" max="12803" width="70.85546875" style="969" customWidth="1"/>
    <col min="12804" max="12804" width="8.85546875" style="969" customWidth="1"/>
    <col min="12805" max="12805" width="15.140625" style="969" customWidth="1"/>
    <col min="12806" max="12806" width="14.5703125" style="969" customWidth="1"/>
    <col min="12807" max="12807" width="14.28515625" style="969" bestFit="1" customWidth="1"/>
    <col min="12808" max="12808" width="8" style="969" customWidth="1"/>
    <col min="12809" max="12809" width="20.5703125" style="969" customWidth="1"/>
    <col min="12810" max="12812" width="0" style="969" hidden="1" customWidth="1"/>
    <col min="12813" max="13056" width="9.140625" style="969"/>
    <col min="13057" max="13057" width="6.42578125" style="969" customWidth="1"/>
    <col min="13058" max="13058" width="13.28515625" style="969" customWidth="1"/>
    <col min="13059" max="13059" width="70.85546875" style="969" customWidth="1"/>
    <col min="13060" max="13060" width="8.85546875" style="969" customWidth="1"/>
    <col min="13061" max="13061" width="15.140625" style="969" customWidth="1"/>
    <col min="13062" max="13062" width="14.5703125" style="969" customWidth="1"/>
    <col min="13063" max="13063" width="14.28515625" style="969" bestFit="1" customWidth="1"/>
    <col min="13064" max="13064" width="8" style="969" customWidth="1"/>
    <col min="13065" max="13065" width="20.5703125" style="969" customWidth="1"/>
    <col min="13066" max="13068" width="0" style="969" hidden="1" customWidth="1"/>
    <col min="13069" max="13312" width="9.140625" style="969"/>
    <col min="13313" max="13313" width="6.42578125" style="969" customWidth="1"/>
    <col min="13314" max="13314" width="13.28515625" style="969" customWidth="1"/>
    <col min="13315" max="13315" width="70.85546875" style="969" customWidth="1"/>
    <col min="13316" max="13316" width="8.85546875" style="969" customWidth="1"/>
    <col min="13317" max="13317" width="15.140625" style="969" customWidth="1"/>
    <col min="13318" max="13318" width="14.5703125" style="969" customWidth="1"/>
    <col min="13319" max="13319" width="14.28515625" style="969" bestFit="1" customWidth="1"/>
    <col min="13320" max="13320" width="8" style="969" customWidth="1"/>
    <col min="13321" max="13321" width="20.5703125" style="969" customWidth="1"/>
    <col min="13322" max="13324" width="0" style="969" hidden="1" customWidth="1"/>
    <col min="13325" max="13568" width="9.140625" style="969"/>
    <col min="13569" max="13569" width="6.42578125" style="969" customWidth="1"/>
    <col min="13570" max="13570" width="13.28515625" style="969" customWidth="1"/>
    <col min="13571" max="13571" width="70.85546875" style="969" customWidth="1"/>
    <col min="13572" max="13572" width="8.85546875" style="969" customWidth="1"/>
    <col min="13573" max="13573" width="15.140625" style="969" customWidth="1"/>
    <col min="13574" max="13574" width="14.5703125" style="969" customWidth="1"/>
    <col min="13575" max="13575" width="14.28515625" style="969" bestFit="1" customWidth="1"/>
    <col min="13576" max="13576" width="8" style="969" customWidth="1"/>
    <col min="13577" max="13577" width="20.5703125" style="969" customWidth="1"/>
    <col min="13578" max="13580" width="0" style="969" hidden="1" customWidth="1"/>
    <col min="13581" max="13824" width="9.140625" style="969"/>
    <col min="13825" max="13825" width="6.42578125" style="969" customWidth="1"/>
    <col min="13826" max="13826" width="13.28515625" style="969" customWidth="1"/>
    <col min="13827" max="13827" width="70.85546875" style="969" customWidth="1"/>
    <col min="13828" max="13828" width="8.85546875" style="969" customWidth="1"/>
    <col min="13829" max="13829" width="15.140625" style="969" customWidth="1"/>
    <col min="13830" max="13830" width="14.5703125" style="969" customWidth="1"/>
    <col min="13831" max="13831" width="14.28515625" style="969" bestFit="1" customWidth="1"/>
    <col min="13832" max="13832" width="8" style="969" customWidth="1"/>
    <col min="13833" max="13833" width="20.5703125" style="969" customWidth="1"/>
    <col min="13834" max="13836" width="0" style="969" hidden="1" customWidth="1"/>
    <col min="13837" max="14080" width="9.140625" style="969"/>
    <col min="14081" max="14081" width="6.42578125" style="969" customWidth="1"/>
    <col min="14082" max="14082" width="13.28515625" style="969" customWidth="1"/>
    <col min="14083" max="14083" width="70.85546875" style="969" customWidth="1"/>
    <col min="14084" max="14084" width="8.85546875" style="969" customWidth="1"/>
    <col min="14085" max="14085" width="15.140625" style="969" customWidth="1"/>
    <col min="14086" max="14086" width="14.5703125" style="969" customWidth="1"/>
    <col min="14087" max="14087" width="14.28515625" style="969" bestFit="1" customWidth="1"/>
    <col min="14088" max="14088" width="8" style="969" customWidth="1"/>
    <col min="14089" max="14089" width="20.5703125" style="969" customWidth="1"/>
    <col min="14090" max="14092" width="0" style="969" hidden="1" customWidth="1"/>
    <col min="14093" max="14336" width="9.140625" style="969"/>
    <col min="14337" max="14337" width="6.42578125" style="969" customWidth="1"/>
    <col min="14338" max="14338" width="13.28515625" style="969" customWidth="1"/>
    <col min="14339" max="14339" width="70.85546875" style="969" customWidth="1"/>
    <col min="14340" max="14340" width="8.85546875" style="969" customWidth="1"/>
    <col min="14341" max="14341" width="15.140625" style="969" customWidth="1"/>
    <col min="14342" max="14342" width="14.5703125" style="969" customWidth="1"/>
    <col min="14343" max="14343" width="14.28515625" style="969" bestFit="1" customWidth="1"/>
    <col min="14344" max="14344" width="8" style="969" customWidth="1"/>
    <col min="14345" max="14345" width="20.5703125" style="969" customWidth="1"/>
    <col min="14346" max="14348" width="0" style="969" hidden="1" customWidth="1"/>
    <col min="14349" max="14592" width="9.140625" style="969"/>
    <col min="14593" max="14593" width="6.42578125" style="969" customWidth="1"/>
    <col min="14594" max="14594" width="13.28515625" style="969" customWidth="1"/>
    <col min="14595" max="14595" width="70.85546875" style="969" customWidth="1"/>
    <col min="14596" max="14596" width="8.85546875" style="969" customWidth="1"/>
    <col min="14597" max="14597" width="15.140625" style="969" customWidth="1"/>
    <col min="14598" max="14598" width="14.5703125" style="969" customWidth="1"/>
    <col min="14599" max="14599" width="14.28515625" style="969" bestFit="1" customWidth="1"/>
    <col min="14600" max="14600" width="8" style="969" customWidth="1"/>
    <col min="14601" max="14601" width="20.5703125" style="969" customWidth="1"/>
    <col min="14602" max="14604" width="0" style="969" hidden="1" customWidth="1"/>
    <col min="14605" max="14848" width="9.140625" style="969"/>
    <col min="14849" max="14849" width="6.42578125" style="969" customWidth="1"/>
    <col min="14850" max="14850" width="13.28515625" style="969" customWidth="1"/>
    <col min="14851" max="14851" width="70.85546875" style="969" customWidth="1"/>
    <col min="14852" max="14852" width="8.85546875" style="969" customWidth="1"/>
    <col min="14853" max="14853" width="15.140625" style="969" customWidth="1"/>
    <col min="14854" max="14854" width="14.5703125" style="969" customWidth="1"/>
    <col min="14855" max="14855" width="14.28515625" style="969" bestFit="1" customWidth="1"/>
    <col min="14856" max="14856" width="8" style="969" customWidth="1"/>
    <col min="14857" max="14857" width="20.5703125" style="969" customWidth="1"/>
    <col min="14858" max="14860" width="0" style="969" hidden="1" customWidth="1"/>
    <col min="14861" max="15104" width="9.140625" style="969"/>
    <col min="15105" max="15105" width="6.42578125" style="969" customWidth="1"/>
    <col min="15106" max="15106" width="13.28515625" style="969" customWidth="1"/>
    <col min="15107" max="15107" width="70.85546875" style="969" customWidth="1"/>
    <col min="15108" max="15108" width="8.85546875" style="969" customWidth="1"/>
    <col min="15109" max="15109" width="15.140625" style="969" customWidth="1"/>
    <col min="15110" max="15110" width="14.5703125" style="969" customWidth="1"/>
    <col min="15111" max="15111" width="14.28515625" style="969" bestFit="1" customWidth="1"/>
    <col min="15112" max="15112" width="8" style="969" customWidth="1"/>
    <col min="15113" max="15113" width="20.5703125" style="969" customWidth="1"/>
    <col min="15114" max="15116" width="0" style="969" hidden="1" customWidth="1"/>
    <col min="15117" max="15360" width="9.140625" style="969"/>
    <col min="15361" max="15361" width="6.42578125" style="969" customWidth="1"/>
    <col min="15362" max="15362" width="13.28515625" style="969" customWidth="1"/>
    <col min="15363" max="15363" width="70.85546875" style="969" customWidth="1"/>
    <col min="15364" max="15364" width="8.85546875" style="969" customWidth="1"/>
    <col min="15365" max="15365" width="15.140625" style="969" customWidth="1"/>
    <col min="15366" max="15366" width="14.5703125" style="969" customWidth="1"/>
    <col min="15367" max="15367" width="14.28515625" style="969" bestFit="1" customWidth="1"/>
    <col min="15368" max="15368" width="8" style="969" customWidth="1"/>
    <col min="15369" max="15369" width="20.5703125" style="969" customWidth="1"/>
    <col min="15370" max="15372" width="0" style="969" hidden="1" customWidth="1"/>
    <col min="15373" max="15616" width="9.140625" style="969"/>
    <col min="15617" max="15617" width="6.42578125" style="969" customWidth="1"/>
    <col min="15618" max="15618" width="13.28515625" style="969" customWidth="1"/>
    <col min="15619" max="15619" width="70.85546875" style="969" customWidth="1"/>
    <col min="15620" max="15620" width="8.85546875" style="969" customWidth="1"/>
    <col min="15621" max="15621" width="15.140625" style="969" customWidth="1"/>
    <col min="15622" max="15622" width="14.5703125" style="969" customWidth="1"/>
    <col min="15623" max="15623" width="14.28515625" style="969" bestFit="1" customWidth="1"/>
    <col min="15624" max="15624" width="8" style="969" customWidth="1"/>
    <col min="15625" max="15625" width="20.5703125" style="969" customWidth="1"/>
    <col min="15626" max="15628" width="0" style="969" hidden="1" customWidth="1"/>
    <col min="15629" max="15872" width="9.140625" style="969"/>
    <col min="15873" max="15873" width="6.42578125" style="969" customWidth="1"/>
    <col min="15874" max="15874" width="13.28515625" style="969" customWidth="1"/>
    <col min="15875" max="15875" width="70.85546875" style="969" customWidth="1"/>
    <col min="15876" max="15876" width="8.85546875" style="969" customWidth="1"/>
    <col min="15877" max="15877" width="15.140625" style="969" customWidth="1"/>
    <col min="15878" max="15878" width="14.5703125" style="969" customWidth="1"/>
    <col min="15879" max="15879" width="14.28515625" style="969" bestFit="1" customWidth="1"/>
    <col min="15880" max="15880" width="8" style="969" customWidth="1"/>
    <col min="15881" max="15881" width="20.5703125" style="969" customWidth="1"/>
    <col min="15882" max="15884" width="0" style="969" hidden="1" customWidth="1"/>
    <col min="15885" max="16128" width="9.140625" style="969"/>
    <col min="16129" max="16129" width="6.42578125" style="969" customWidth="1"/>
    <col min="16130" max="16130" width="13.28515625" style="969" customWidth="1"/>
    <col min="16131" max="16131" width="70.85546875" style="969" customWidth="1"/>
    <col min="16132" max="16132" width="8.85546875" style="969" customWidth="1"/>
    <col min="16133" max="16133" width="15.140625" style="969" customWidth="1"/>
    <col min="16134" max="16134" width="14.5703125" style="969" customWidth="1"/>
    <col min="16135" max="16135" width="14.28515625" style="969" bestFit="1" customWidth="1"/>
    <col min="16136" max="16136" width="8" style="969" customWidth="1"/>
    <col min="16137" max="16137" width="20.5703125" style="969" customWidth="1"/>
    <col min="16138" max="16140" width="0" style="969" hidden="1" customWidth="1"/>
    <col min="16141" max="16384" width="9.140625" style="969"/>
  </cols>
  <sheetData>
    <row r="1" spans="1:11" ht="48.75" customHeight="1">
      <c r="A1" s="1597" t="s">
        <v>1845</v>
      </c>
      <c r="B1" s="1597"/>
      <c r="C1" s="1597"/>
      <c r="D1" s="1597"/>
      <c r="E1" s="1597"/>
      <c r="F1" s="1597"/>
      <c r="G1" s="1597"/>
      <c r="H1" s="1597"/>
      <c r="I1" s="1597"/>
    </row>
    <row r="2" spans="1:11" ht="27" customHeight="1">
      <c r="A2" s="1626" t="s">
        <v>858</v>
      </c>
      <c r="B2" s="1627"/>
      <c r="C2" s="1627"/>
      <c r="D2" s="1627"/>
      <c r="E2" s="1627"/>
      <c r="F2" s="1627"/>
      <c r="G2" s="1627"/>
      <c r="H2" s="1627"/>
      <c r="I2" s="1628"/>
    </row>
    <row r="3" spans="1:11" ht="27" customHeight="1">
      <c r="A3" s="1597" t="s">
        <v>1846</v>
      </c>
      <c r="B3" s="1597"/>
      <c r="C3" s="1597"/>
      <c r="D3" s="1597"/>
      <c r="E3" s="1597"/>
      <c r="F3" s="1597"/>
      <c r="G3" s="1597"/>
      <c r="H3" s="1597"/>
      <c r="I3" s="1597"/>
    </row>
    <row r="4" spans="1:11" ht="27" customHeight="1">
      <c r="A4" s="1618" t="s">
        <v>3</v>
      </c>
      <c r="B4" s="1619"/>
      <c r="C4" s="1619"/>
      <c r="D4" s="1619"/>
      <c r="E4" s="1619"/>
      <c r="F4" s="1619"/>
      <c r="G4" s="1619"/>
      <c r="H4" s="1619"/>
      <c r="I4" s="1620"/>
    </row>
    <row r="5" spans="1:11" s="975" customFormat="1" ht="33">
      <c r="A5" s="970" t="s">
        <v>859</v>
      </c>
      <c r="B5" s="971" t="s">
        <v>783</v>
      </c>
      <c r="C5" s="972" t="s">
        <v>860</v>
      </c>
      <c r="D5" s="970" t="s">
        <v>861</v>
      </c>
      <c r="E5" s="970" t="s">
        <v>9</v>
      </c>
      <c r="F5" s="972" t="s">
        <v>862</v>
      </c>
      <c r="G5" s="1098" t="s">
        <v>863</v>
      </c>
      <c r="H5" s="970" t="s">
        <v>788</v>
      </c>
      <c r="I5" s="974" t="s">
        <v>864</v>
      </c>
    </row>
    <row r="6" spans="1:11" s="984" customFormat="1">
      <c r="A6" s="976">
        <v>1</v>
      </c>
      <c r="B6" s="977">
        <v>2</v>
      </c>
      <c r="C6" s="978" t="s">
        <v>14</v>
      </c>
      <c r="D6" s="979" t="s">
        <v>655</v>
      </c>
      <c r="E6" s="979" t="s">
        <v>16</v>
      </c>
      <c r="F6" s="979" t="s">
        <v>17</v>
      </c>
      <c r="G6" s="980">
        <v>5805.84</v>
      </c>
      <c r="H6" s="976" t="s">
        <v>18</v>
      </c>
      <c r="I6" s="981">
        <f>B6*G6</f>
        <v>11611.68</v>
      </c>
      <c r="J6" s="983">
        <v>11611.68</v>
      </c>
      <c r="K6" s="983">
        <f>J6-I6</f>
        <v>0</v>
      </c>
    </row>
    <row r="7" spans="1:11" s="984" customFormat="1" ht="48">
      <c r="A7" s="976">
        <f>A6+1</f>
        <v>2</v>
      </c>
      <c r="B7" s="977">
        <v>2</v>
      </c>
      <c r="C7" s="978" t="s">
        <v>966</v>
      </c>
      <c r="D7" s="979" t="s">
        <v>655</v>
      </c>
      <c r="E7" s="979" t="s">
        <v>16</v>
      </c>
      <c r="F7" s="979" t="s">
        <v>21</v>
      </c>
      <c r="G7" s="981">
        <v>21945</v>
      </c>
      <c r="H7" s="976" t="s">
        <v>18</v>
      </c>
      <c r="I7" s="981">
        <f t="shared" ref="I7:I70" si="0">B7*G7</f>
        <v>43890</v>
      </c>
      <c r="J7" s="983">
        <v>43890</v>
      </c>
      <c r="K7" s="983">
        <f t="shared" ref="K7:K70" si="1">J7-I7</f>
        <v>0</v>
      </c>
    </row>
    <row r="8" spans="1:11" s="984" customFormat="1">
      <c r="A8" s="976">
        <f t="shared" ref="A8:A71" si="2">A7+1</f>
        <v>3</v>
      </c>
      <c r="B8" s="977">
        <v>2</v>
      </c>
      <c r="C8" s="978" t="s">
        <v>22</v>
      </c>
      <c r="D8" s="979" t="s">
        <v>655</v>
      </c>
      <c r="E8" s="979" t="s">
        <v>16</v>
      </c>
      <c r="F8" s="979" t="s">
        <v>23</v>
      </c>
      <c r="G8" s="981">
        <v>5805.84</v>
      </c>
      <c r="H8" s="976" t="s">
        <v>18</v>
      </c>
      <c r="I8" s="981">
        <f t="shared" si="0"/>
        <v>11611.68</v>
      </c>
      <c r="J8" s="983">
        <v>11611.68</v>
      </c>
      <c r="K8" s="983">
        <f t="shared" si="1"/>
        <v>0</v>
      </c>
    </row>
    <row r="9" spans="1:11" s="984" customFormat="1" ht="16.5">
      <c r="A9" s="976">
        <f t="shared" si="2"/>
        <v>4</v>
      </c>
      <c r="B9" s="977">
        <v>2</v>
      </c>
      <c r="C9" s="978" t="s">
        <v>658</v>
      </c>
      <c r="D9" s="979" t="s">
        <v>655</v>
      </c>
      <c r="E9" s="979" t="s">
        <v>16</v>
      </c>
      <c r="F9" s="979" t="s">
        <v>25</v>
      </c>
      <c r="G9" s="981">
        <v>49480.2</v>
      </c>
      <c r="H9" s="976" t="s">
        <v>18</v>
      </c>
      <c r="I9" s="981">
        <f t="shared" si="0"/>
        <v>98960.4</v>
      </c>
      <c r="J9" s="983">
        <v>98960.4</v>
      </c>
      <c r="K9" s="983">
        <f t="shared" si="1"/>
        <v>0</v>
      </c>
    </row>
    <row r="10" spans="1:11" s="984" customFormat="1">
      <c r="A10" s="976">
        <f t="shared" si="2"/>
        <v>5</v>
      </c>
      <c r="B10" s="977">
        <v>1</v>
      </c>
      <c r="C10" s="978" t="s">
        <v>26</v>
      </c>
      <c r="D10" s="979" t="s">
        <v>655</v>
      </c>
      <c r="E10" s="979" t="s">
        <v>16</v>
      </c>
      <c r="F10" s="979" t="s">
        <v>27</v>
      </c>
      <c r="G10" s="981">
        <v>350</v>
      </c>
      <c r="H10" s="976" t="s">
        <v>18</v>
      </c>
      <c r="I10" s="981">
        <f t="shared" si="0"/>
        <v>350</v>
      </c>
      <c r="J10" s="984">
        <v>350</v>
      </c>
      <c r="K10" s="983">
        <f t="shared" si="1"/>
        <v>0</v>
      </c>
    </row>
    <row r="11" spans="1:11" s="984" customFormat="1" ht="79.5">
      <c r="A11" s="976">
        <f t="shared" si="2"/>
        <v>6</v>
      </c>
      <c r="B11" s="977">
        <v>1</v>
      </c>
      <c r="C11" s="978" t="s">
        <v>659</v>
      </c>
      <c r="D11" s="979" t="s">
        <v>655</v>
      </c>
      <c r="E11" s="979" t="s">
        <v>16</v>
      </c>
      <c r="F11" s="979" t="s">
        <v>29</v>
      </c>
      <c r="G11" s="981">
        <v>3299.7</v>
      </c>
      <c r="H11" s="976" t="s">
        <v>18</v>
      </c>
      <c r="I11" s="981">
        <f t="shared" si="0"/>
        <v>3299.7</v>
      </c>
      <c r="J11" s="983">
        <v>3299.7</v>
      </c>
      <c r="K11" s="983">
        <f t="shared" si="1"/>
        <v>0</v>
      </c>
    </row>
    <row r="12" spans="1:11" s="984" customFormat="1">
      <c r="A12" s="976">
        <f t="shared" si="2"/>
        <v>7</v>
      </c>
      <c r="B12" s="977">
        <v>1</v>
      </c>
      <c r="C12" s="978" t="s">
        <v>30</v>
      </c>
      <c r="D12" s="979" t="s">
        <v>655</v>
      </c>
      <c r="E12" s="979" t="s">
        <v>16</v>
      </c>
      <c r="F12" s="979" t="s">
        <v>31</v>
      </c>
      <c r="G12" s="981">
        <v>280</v>
      </c>
      <c r="H12" s="976" t="s">
        <v>18</v>
      </c>
      <c r="I12" s="981">
        <f t="shared" si="0"/>
        <v>280</v>
      </c>
      <c r="J12" s="984">
        <v>280</v>
      </c>
      <c r="K12" s="983">
        <f t="shared" si="1"/>
        <v>0</v>
      </c>
    </row>
    <row r="13" spans="1:11" s="984" customFormat="1" ht="33">
      <c r="A13" s="976">
        <f t="shared" si="2"/>
        <v>8</v>
      </c>
      <c r="B13" s="977">
        <v>1</v>
      </c>
      <c r="C13" s="978" t="s">
        <v>660</v>
      </c>
      <c r="D13" s="979" t="s">
        <v>655</v>
      </c>
      <c r="E13" s="979" t="s">
        <v>16</v>
      </c>
      <c r="F13" s="979" t="s">
        <v>33</v>
      </c>
      <c r="G13" s="981">
        <v>25967.57</v>
      </c>
      <c r="H13" s="976" t="s">
        <v>18</v>
      </c>
      <c r="I13" s="981">
        <f t="shared" si="0"/>
        <v>25967.57</v>
      </c>
      <c r="J13" s="983">
        <v>25967.57</v>
      </c>
      <c r="K13" s="983">
        <f t="shared" si="1"/>
        <v>0</v>
      </c>
    </row>
    <row r="14" spans="1:11" s="984" customFormat="1" ht="31.5">
      <c r="A14" s="976">
        <f t="shared" si="2"/>
        <v>9</v>
      </c>
      <c r="B14" s="977">
        <v>1</v>
      </c>
      <c r="C14" s="978" t="s">
        <v>34</v>
      </c>
      <c r="D14" s="979" t="s">
        <v>655</v>
      </c>
      <c r="E14" s="979" t="s">
        <v>16</v>
      </c>
      <c r="F14" s="979" t="s">
        <v>35</v>
      </c>
      <c r="G14" s="981">
        <v>1650</v>
      </c>
      <c r="H14" s="976" t="s">
        <v>18</v>
      </c>
      <c r="I14" s="981">
        <f t="shared" si="0"/>
        <v>1650</v>
      </c>
      <c r="J14" s="983">
        <v>1650</v>
      </c>
      <c r="K14" s="983">
        <f t="shared" si="1"/>
        <v>0</v>
      </c>
    </row>
    <row r="15" spans="1:11" s="984" customFormat="1">
      <c r="A15" s="976">
        <f t="shared" si="2"/>
        <v>10</v>
      </c>
      <c r="B15" s="977">
        <v>16</v>
      </c>
      <c r="C15" s="978" t="s">
        <v>36</v>
      </c>
      <c r="D15" s="979" t="s">
        <v>655</v>
      </c>
      <c r="E15" s="979" t="s">
        <v>16</v>
      </c>
      <c r="F15" s="979" t="s">
        <v>37</v>
      </c>
      <c r="G15" s="981">
        <v>1024</v>
      </c>
      <c r="H15" s="976" t="s">
        <v>18</v>
      </c>
      <c r="I15" s="981">
        <f t="shared" si="0"/>
        <v>16384</v>
      </c>
      <c r="J15" s="983">
        <v>16384</v>
      </c>
      <c r="K15" s="983">
        <f t="shared" si="1"/>
        <v>0</v>
      </c>
    </row>
    <row r="16" spans="1:11" s="984" customFormat="1" ht="79.5">
      <c r="A16" s="976">
        <f t="shared" si="2"/>
        <v>11</v>
      </c>
      <c r="B16" s="977">
        <v>8</v>
      </c>
      <c r="C16" s="978" t="s">
        <v>659</v>
      </c>
      <c r="D16" s="979" t="s">
        <v>655</v>
      </c>
      <c r="E16" s="979" t="s">
        <v>16</v>
      </c>
      <c r="F16" s="979" t="s">
        <v>29</v>
      </c>
      <c r="G16" s="981">
        <v>3299.7</v>
      </c>
      <c r="H16" s="976" t="s">
        <v>18</v>
      </c>
      <c r="I16" s="981">
        <f t="shared" si="0"/>
        <v>26397.599999999999</v>
      </c>
      <c r="J16" s="983">
        <v>26397.599999999999</v>
      </c>
      <c r="K16" s="983">
        <f t="shared" si="1"/>
        <v>0</v>
      </c>
    </row>
    <row r="17" spans="1:11" s="984" customFormat="1">
      <c r="A17" s="976">
        <f t="shared" si="2"/>
        <v>12</v>
      </c>
      <c r="B17" s="977">
        <v>16</v>
      </c>
      <c r="C17" s="978" t="s">
        <v>38</v>
      </c>
      <c r="D17" s="979" t="s">
        <v>655</v>
      </c>
      <c r="E17" s="979" t="s">
        <v>16</v>
      </c>
      <c r="F17" s="979" t="s">
        <v>39</v>
      </c>
      <c r="G17" s="981">
        <v>1044.48</v>
      </c>
      <c r="H17" s="976" t="s">
        <v>18</v>
      </c>
      <c r="I17" s="981">
        <f t="shared" si="0"/>
        <v>16711.68</v>
      </c>
      <c r="J17" s="983">
        <v>16711.68</v>
      </c>
      <c r="K17" s="983">
        <f t="shared" si="1"/>
        <v>0</v>
      </c>
    </row>
    <row r="18" spans="1:11" s="984" customFormat="1" ht="47.25">
      <c r="A18" s="976">
        <f t="shared" si="2"/>
        <v>13</v>
      </c>
      <c r="B18" s="977">
        <v>16</v>
      </c>
      <c r="C18" s="978" t="s">
        <v>40</v>
      </c>
      <c r="D18" s="979" t="s">
        <v>655</v>
      </c>
      <c r="E18" s="979" t="s">
        <v>16</v>
      </c>
      <c r="F18" s="979" t="s">
        <v>41</v>
      </c>
      <c r="G18" s="981">
        <v>8894</v>
      </c>
      <c r="H18" s="976" t="s">
        <v>18</v>
      </c>
      <c r="I18" s="981">
        <f t="shared" si="0"/>
        <v>142304</v>
      </c>
      <c r="J18" s="983">
        <v>142304</v>
      </c>
      <c r="K18" s="983">
        <f t="shared" si="1"/>
        <v>0</v>
      </c>
    </row>
    <row r="19" spans="1:11" s="984" customFormat="1">
      <c r="A19" s="976">
        <f t="shared" si="2"/>
        <v>14</v>
      </c>
      <c r="B19" s="977">
        <v>10</v>
      </c>
      <c r="C19" s="978" t="s">
        <v>42</v>
      </c>
      <c r="D19" s="979" t="s">
        <v>655</v>
      </c>
      <c r="E19" s="979" t="s">
        <v>16</v>
      </c>
      <c r="F19" s="979" t="s">
        <v>43</v>
      </c>
      <c r="G19" s="981">
        <v>1024</v>
      </c>
      <c r="H19" s="976" t="s">
        <v>18</v>
      </c>
      <c r="I19" s="981">
        <f t="shared" si="0"/>
        <v>10240</v>
      </c>
      <c r="J19" s="983">
        <v>10240</v>
      </c>
      <c r="K19" s="983">
        <f t="shared" si="1"/>
        <v>0</v>
      </c>
    </row>
    <row r="20" spans="1:11" s="984" customFormat="1" ht="79.5">
      <c r="A20" s="976">
        <f t="shared" si="2"/>
        <v>15</v>
      </c>
      <c r="B20" s="977">
        <v>5</v>
      </c>
      <c r="C20" s="978" t="s">
        <v>659</v>
      </c>
      <c r="D20" s="979" t="s">
        <v>655</v>
      </c>
      <c r="E20" s="979" t="s">
        <v>16</v>
      </c>
      <c r="F20" s="979" t="s">
        <v>29</v>
      </c>
      <c r="G20" s="981">
        <v>3299.7</v>
      </c>
      <c r="H20" s="976" t="s">
        <v>18</v>
      </c>
      <c r="I20" s="981">
        <f t="shared" si="0"/>
        <v>16498.5</v>
      </c>
      <c r="J20" s="983">
        <v>16498.5</v>
      </c>
      <c r="K20" s="983">
        <f t="shared" si="1"/>
        <v>0</v>
      </c>
    </row>
    <row r="21" spans="1:11" s="984" customFormat="1">
      <c r="A21" s="976">
        <f t="shared" si="2"/>
        <v>16</v>
      </c>
      <c r="B21" s="977">
        <v>10</v>
      </c>
      <c r="C21" s="978" t="s">
        <v>44</v>
      </c>
      <c r="D21" s="979" t="s">
        <v>655</v>
      </c>
      <c r="E21" s="979" t="s">
        <v>16</v>
      </c>
      <c r="F21" s="979" t="s">
        <v>45</v>
      </c>
      <c r="G21" s="981">
        <v>1044.48</v>
      </c>
      <c r="H21" s="976" t="s">
        <v>18</v>
      </c>
      <c r="I21" s="981">
        <f t="shared" si="0"/>
        <v>10444.799999999999</v>
      </c>
      <c r="J21" s="983">
        <v>10444.799999999999</v>
      </c>
      <c r="K21" s="983">
        <f t="shared" si="1"/>
        <v>0</v>
      </c>
    </row>
    <row r="22" spans="1:11" s="984" customFormat="1" ht="31.5">
      <c r="A22" s="976">
        <f t="shared" si="2"/>
        <v>17</v>
      </c>
      <c r="B22" s="977">
        <v>10</v>
      </c>
      <c r="C22" s="978" t="s">
        <v>833</v>
      </c>
      <c r="D22" s="979" t="s">
        <v>655</v>
      </c>
      <c r="E22" s="979" t="s">
        <v>16</v>
      </c>
      <c r="F22" s="979" t="s">
        <v>47</v>
      </c>
      <c r="G22" s="981">
        <v>9847</v>
      </c>
      <c r="H22" s="976" t="s">
        <v>18</v>
      </c>
      <c r="I22" s="981">
        <f t="shared" si="0"/>
        <v>98470</v>
      </c>
      <c r="J22" s="983">
        <v>98470</v>
      </c>
      <c r="K22" s="983">
        <f t="shared" si="1"/>
        <v>0</v>
      </c>
    </row>
    <row r="23" spans="1:11" s="984" customFormat="1">
      <c r="A23" s="976">
        <f t="shared" si="2"/>
        <v>18</v>
      </c>
      <c r="B23" s="977">
        <v>1</v>
      </c>
      <c r="C23" s="978" t="s">
        <v>48</v>
      </c>
      <c r="D23" s="979" t="s">
        <v>655</v>
      </c>
      <c r="E23" s="979" t="s">
        <v>16</v>
      </c>
      <c r="F23" s="979" t="s">
        <v>49</v>
      </c>
      <c r="G23" s="981">
        <v>1612</v>
      </c>
      <c r="H23" s="976" t="s">
        <v>50</v>
      </c>
      <c r="I23" s="981">
        <f t="shared" si="0"/>
        <v>1612</v>
      </c>
      <c r="J23" s="983">
        <v>1612</v>
      </c>
      <c r="K23" s="983">
        <f t="shared" si="1"/>
        <v>0</v>
      </c>
    </row>
    <row r="24" spans="1:11" s="984" customFormat="1" ht="96">
      <c r="A24" s="976">
        <f t="shared" si="2"/>
        <v>19</v>
      </c>
      <c r="B24" s="977">
        <v>1</v>
      </c>
      <c r="C24" s="978" t="s">
        <v>661</v>
      </c>
      <c r="D24" s="979" t="s">
        <v>655</v>
      </c>
      <c r="E24" s="979" t="s">
        <v>16</v>
      </c>
      <c r="F24" s="979" t="s">
        <v>29</v>
      </c>
      <c r="G24" s="981">
        <v>3299.7</v>
      </c>
      <c r="H24" s="976" t="s">
        <v>18</v>
      </c>
      <c r="I24" s="981">
        <f t="shared" si="0"/>
        <v>3299.7</v>
      </c>
      <c r="J24" s="983">
        <v>3299.7</v>
      </c>
      <c r="K24" s="983">
        <f t="shared" si="1"/>
        <v>0</v>
      </c>
    </row>
    <row r="25" spans="1:11" s="984" customFormat="1">
      <c r="A25" s="976">
        <f t="shared" si="2"/>
        <v>20</v>
      </c>
      <c r="B25" s="977">
        <v>1</v>
      </c>
      <c r="C25" s="978" t="s">
        <v>52</v>
      </c>
      <c r="D25" s="979" t="s">
        <v>655</v>
      </c>
      <c r="E25" s="979" t="s">
        <v>16</v>
      </c>
      <c r="F25" s="979" t="s">
        <v>53</v>
      </c>
      <c r="G25" s="981">
        <v>1024</v>
      </c>
      <c r="H25" s="976" t="s">
        <v>50</v>
      </c>
      <c r="I25" s="981">
        <f t="shared" si="0"/>
        <v>1024</v>
      </c>
      <c r="J25" s="983">
        <v>1024</v>
      </c>
      <c r="K25" s="983">
        <f t="shared" si="1"/>
        <v>0</v>
      </c>
    </row>
    <row r="26" spans="1:11" s="984" customFormat="1" ht="31.5">
      <c r="A26" s="976">
        <f t="shared" si="2"/>
        <v>21</v>
      </c>
      <c r="B26" s="977">
        <v>1</v>
      </c>
      <c r="C26" s="978" t="s">
        <v>1757</v>
      </c>
      <c r="D26" s="979" t="s">
        <v>655</v>
      </c>
      <c r="E26" s="979" t="s">
        <v>16</v>
      </c>
      <c r="F26" s="979" t="s">
        <v>1695</v>
      </c>
      <c r="G26" s="981">
        <v>7666</v>
      </c>
      <c r="H26" s="976" t="s">
        <v>18</v>
      </c>
      <c r="I26" s="981">
        <f t="shared" si="0"/>
        <v>7666</v>
      </c>
      <c r="J26" s="995">
        <v>7666</v>
      </c>
      <c r="K26" s="983">
        <f t="shared" si="1"/>
        <v>0</v>
      </c>
    </row>
    <row r="27" spans="1:11" s="984" customFormat="1" ht="47.25">
      <c r="A27" s="976">
        <f t="shared" si="2"/>
        <v>22</v>
      </c>
      <c r="B27" s="977">
        <v>1</v>
      </c>
      <c r="C27" s="978" t="s">
        <v>56</v>
      </c>
      <c r="D27" s="979" t="s">
        <v>655</v>
      </c>
      <c r="E27" s="979" t="s">
        <v>57</v>
      </c>
      <c r="F27" s="979" t="s">
        <v>58</v>
      </c>
      <c r="G27" s="981">
        <v>42000</v>
      </c>
      <c r="H27" s="976" t="s">
        <v>18</v>
      </c>
      <c r="I27" s="981">
        <f t="shared" si="0"/>
        <v>42000</v>
      </c>
      <c r="J27" s="983">
        <v>42000</v>
      </c>
      <c r="K27" s="983">
        <f t="shared" si="1"/>
        <v>0</v>
      </c>
    </row>
    <row r="28" spans="1:11" s="984" customFormat="1" ht="63">
      <c r="A28" s="976">
        <f t="shared" si="2"/>
        <v>23</v>
      </c>
      <c r="B28" s="977">
        <v>1</v>
      </c>
      <c r="C28" s="978" t="s">
        <v>59</v>
      </c>
      <c r="D28" s="979" t="s">
        <v>655</v>
      </c>
      <c r="E28" s="979" t="s">
        <v>16</v>
      </c>
      <c r="F28" s="979" t="s">
        <v>60</v>
      </c>
      <c r="G28" s="981">
        <v>2122</v>
      </c>
      <c r="H28" s="976" t="s">
        <v>18</v>
      </c>
      <c r="I28" s="981">
        <f t="shared" si="0"/>
        <v>2122</v>
      </c>
      <c r="J28" s="983">
        <v>2122</v>
      </c>
      <c r="K28" s="983">
        <f t="shared" si="1"/>
        <v>0</v>
      </c>
    </row>
    <row r="29" spans="1:11" s="984" customFormat="1">
      <c r="A29" s="976">
        <f t="shared" si="2"/>
        <v>24</v>
      </c>
      <c r="B29" s="977">
        <v>44</v>
      </c>
      <c r="C29" s="978" t="s">
        <v>61</v>
      </c>
      <c r="D29" s="979" t="s">
        <v>655</v>
      </c>
      <c r="E29" s="979" t="s">
        <v>16</v>
      </c>
      <c r="F29" s="979" t="s">
        <v>62</v>
      </c>
      <c r="G29" s="981">
        <v>48</v>
      </c>
      <c r="H29" s="976" t="s">
        <v>18</v>
      </c>
      <c r="I29" s="981">
        <f t="shared" si="0"/>
        <v>2112</v>
      </c>
      <c r="J29" s="983">
        <v>1408</v>
      </c>
      <c r="K29" s="983">
        <f t="shared" si="1"/>
        <v>-704</v>
      </c>
    </row>
    <row r="30" spans="1:11" s="984" customFormat="1" ht="78.75">
      <c r="A30" s="976">
        <f t="shared" si="2"/>
        <v>25</v>
      </c>
      <c r="B30" s="977">
        <v>5.35</v>
      </c>
      <c r="C30" s="978" t="s">
        <v>63</v>
      </c>
      <c r="D30" s="979" t="s">
        <v>655</v>
      </c>
      <c r="E30" s="979" t="s">
        <v>16</v>
      </c>
      <c r="F30" s="979" t="s">
        <v>64</v>
      </c>
      <c r="G30" s="981">
        <v>3426</v>
      </c>
      <c r="H30" s="976" t="s">
        <v>65</v>
      </c>
      <c r="I30" s="981">
        <f t="shared" si="0"/>
        <v>18329.099999999999</v>
      </c>
      <c r="J30" s="983">
        <v>856</v>
      </c>
      <c r="K30" s="983">
        <f t="shared" si="1"/>
        <v>-17473.099999999999</v>
      </c>
    </row>
    <row r="31" spans="1:11" s="984" customFormat="1" ht="63">
      <c r="A31" s="976">
        <f t="shared" si="2"/>
        <v>26</v>
      </c>
      <c r="B31" s="977">
        <v>9.15</v>
      </c>
      <c r="C31" s="978" t="s">
        <v>66</v>
      </c>
      <c r="D31" s="979" t="s">
        <v>655</v>
      </c>
      <c r="E31" s="979" t="s">
        <v>16</v>
      </c>
      <c r="F31" s="979" t="s">
        <v>67</v>
      </c>
      <c r="G31" s="981">
        <v>1470</v>
      </c>
      <c r="H31" s="976" t="s">
        <v>65</v>
      </c>
      <c r="I31" s="981">
        <f t="shared" si="0"/>
        <v>13450.5</v>
      </c>
      <c r="J31" s="983">
        <v>1182.3499999999999</v>
      </c>
      <c r="K31" s="983">
        <f t="shared" si="1"/>
        <v>-12268.15</v>
      </c>
    </row>
    <row r="32" spans="1:11" s="984" customFormat="1" ht="111.75">
      <c r="A32" s="976">
        <f t="shared" si="2"/>
        <v>27</v>
      </c>
      <c r="B32" s="977">
        <v>9.15</v>
      </c>
      <c r="C32" s="978" t="s">
        <v>662</v>
      </c>
      <c r="D32" s="979" t="s">
        <v>655</v>
      </c>
      <c r="E32" s="979" t="s">
        <v>57</v>
      </c>
      <c r="F32" s="979" t="s">
        <v>69</v>
      </c>
      <c r="G32" s="981">
        <v>2181</v>
      </c>
      <c r="H32" s="976" t="s">
        <v>65</v>
      </c>
      <c r="I32" s="981">
        <f t="shared" si="0"/>
        <v>19956.150000000001</v>
      </c>
      <c r="J32" s="983">
        <v>989.75</v>
      </c>
      <c r="K32" s="983">
        <f t="shared" si="1"/>
        <v>-18966.400000000001</v>
      </c>
    </row>
    <row r="33" spans="1:11" s="984" customFormat="1" ht="128.25">
      <c r="A33" s="976">
        <f t="shared" si="2"/>
        <v>28</v>
      </c>
      <c r="B33" s="977">
        <v>9.15</v>
      </c>
      <c r="C33" s="978" t="s">
        <v>663</v>
      </c>
      <c r="D33" s="979" t="s">
        <v>655</v>
      </c>
      <c r="E33" s="979" t="s">
        <v>16</v>
      </c>
      <c r="F33" s="979" t="s">
        <v>71</v>
      </c>
      <c r="G33" s="981">
        <v>851</v>
      </c>
      <c r="H33" s="976" t="s">
        <v>65</v>
      </c>
      <c r="I33" s="981">
        <f t="shared" si="0"/>
        <v>7786.6500000000005</v>
      </c>
      <c r="J33" s="983">
        <v>3770.53</v>
      </c>
      <c r="K33" s="983">
        <f t="shared" si="1"/>
        <v>-4016.1200000000003</v>
      </c>
    </row>
    <row r="34" spans="1:11" s="984" customFormat="1" ht="127.5">
      <c r="A34" s="976">
        <f t="shared" si="2"/>
        <v>29</v>
      </c>
      <c r="B34" s="977">
        <v>9.15</v>
      </c>
      <c r="C34" s="978" t="s">
        <v>664</v>
      </c>
      <c r="D34" s="979" t="s">
        <v>655</v>
      </c>
      <c r="E34" s="979" t="s">
        <v>57</v>
      </c>
      <c r="F34" s="979" t="s">
        <v>73</v>
      </c>
      <c r="G34" s="981">
        <v>1293</v>
      </c>
      <c r="H34" s="976" t="s">
        <v>65</v>
      </c>
      <c r="I34" s="981">
        <f t="shared" si="0"/>
        <v>11830.95</v>
      </c>
      <c r="J34" s="983">
        <v>2112</v>
      </c>
      <c r="K34" s="983">
        <f t="shared" si="1"/>
        <v>-9718.9500000000007</v>
      </c>
    </row>
    <row r="35" spans="1:11" s="984" customFormat="1" ht="128.25">
      <c r="A35" s="976">
        <f t="shared" si="2"/>
        <v>30</v>
      </c>
      <c r="B35" s="977">
        <v>9.15</v>
      </c>
      <c r="C35" s="978" t="s">
        <v>665</v>
      </c>
      <c r="D35" s="979" t="s">
        <v>655</v>
      </c>
      <c r="E35" s="979" t="s">
        <v>16</v>
      </c>
      <c r="F35" s="979" t="s">
        <v>75</v>
      </c>
      <c r="G35" s="981">
        <v>482</v>
      </c>
      <c r="H35" s="976" t="s">
        <v>65</v>
      </c>
      <c r="I35" s="981">
        <f t="shared" si="0"/>
        <v>4410.3</v>
      </c>
      <c r="J35" s="983">
        <v>18329.099999999999</v>
      </c>
      <c r="K35" s="983">
        <f t="shared" si="1"/>
        <v>13918.8</v>
      </c>
    </row>
    <row r="36" spans="1:11" s="984" customFormat="1">
      <c r="A36" s="976">
        <f t="shared" si="2"/>
        <v>31</v>
      </c>
      <c r="B36" s="977">
        <v>43</v>
      </c>
      <c r="C36" s="978" t="s">
        <v>76</v>
      </c>
      <c r="D36" s="979" t="s">
        <v>655</v>
      </c>
      <c r="E36" s="979" t="s">
        <v>16</v>
      </c>
      <c r="F36" s="979" t="s">
        <v>77</v>
      </c>
      <c r="G36" s="981">
        <v>122</v>
      </c>
      <c r="H36" s="976" t="s">
        <v>18</v>
      </c>
      <c r="I36" s="981">
        <f t="shared" si="0"/>
        <v>5246</v>
      </c>
      <c r="J36" s="983">
        <v>13450.5</v>
      </c>
      <c r="K36" s="983">
        <f t="shared" si="1"/>
        <v>8204.5</v>
      </c>
    </row>
    <row r="37" spans="1:11" s="984" customFormat="1" ht="31.5">
      <c r="A37" s="976">
        <f t="shared" si="2"/>
        <v>32</v>
      </c>
      <c r="B37" s="977">
        <v>36</v>
      </c>
      <c r="C37" s="978" t="s">
        <v>666</v>
      </c>
      <c r="D37" s="979" t="s">
        <v>655</v>
      </c>
      <c r="E37" s="979" t="s">
        <v>57</v>
      </c>
      <c r="F37" s="979" t="s">
        <v>79</v>
      </c>
      <c r="G37" s="981">
        <v>3486</v>
      </c>
      <c r="H37" s="976" t="s">
        <v>18</v>
      </c>
      <c r="I37" s="981">
        <f t="shared" si="0"/>
        <v>125496</v>
      </c>
      <c r="J37" s="983">
        <v>19956.150000000001</v>
      </c>
      <c r="K37" s="983">
        <f t="shared" si="1"/>
        <v>-105539.85</v>
      </c>
    </row>
    <row r="38" spans="1:11" s="984" customFormat="1" ht="63">
      <c r="A38" s="976">
        <f t="shared" si="2"/>
        <v>33</v>
      </c>
      <c r="B38" s="977">
        <v>36</v>
      </c>
      <c r="C38" s="978" t="s">
        <v>80</v>
      </c>
      <c r="D38" s="979" t="s">
        <v>655</v>
      </c>
      <c r="E38" s="979" t="s">
        <v>16</v>
      </c>
      <c r="F38" s="979" t="s">
        <v>81</v>
      </c>
      <c r="G38" s="981">
        <v>1234.2</v>
      </c>
      <c r="H38" s="976" t="s">
        <v>18</v>
      </c>
      <c r="I38" s="981">
        <f t="shared" si="0"/>
        <v>44431.200000000004</v>
      </c>
      <c r="J38" s="983">
        <v>7786.65</v>
      </c>
      <c r="K38" s="983">
        <f t="shared" si="1"/>
        <v>-36644.550000000003</v>
      </c>
    </row>
    <row r="39" spans="1:11" s="984" customFormat="1" ht="63">
      <c r="A39" s="976">
        <f t="shared" si="2"/>
        <v>34</v>
      </c>
      <c r="B39" s="977">
        <v>36</v>
      </c>
      <c r="C39" s="978" t="s">
        <v>82</v>
      </c>
      <c r="D39" s="979" t="s">
        <v>655</v>
      </c>
      <c r="E39" s="979" t="s">
        <v>16</v>
      </c>
      <c r="F39" s="979" t="s">
        <v>83</v>
      </c>
      <c r="G39" s="981">
        <v>386</v>
      </c>
      <c r="H39" s="976" t="s">
        <v>18</v>
      </c>
      <c r="I39" s="981">
        <f t="shared" si="0"/>
        <v>13896</v>
      </c>
      <c r="J39" s="983">
        <v>11830.95</v>
      </c>
      <c r="K39" s="983">
        <f t="shared" si="1"/>
        <v>-2065.0499999999993</v>
      </c>
    </row>
    <row r="40" spans="1:11" s="984" customFormat="1" ht="78.75">
      <c r="A40" s="976">
        <f t="shared" si="2"/>
        <v>35</v>
      </c>
      <c r="B40" s="977">
        <v>400</v>
      </c>
      <c r="C40" s="978" t="s">
        <v>84</v>
      </c>
      <c r="D40" s="979" t="s">
        <v>655</v>
      </c>
      <c r="E40" s="979" t="s">
        <v>16</v>
      </c>
      <c r="F40" s="979" t="s">
        <v>85</v>
      </c>
      <c r="G40" s="981">
        <v>65</v>
      </c>
      <c r="H40" s="976" t="s">
        <v>86</v>
      </c>
      <c r="I40" s="981">
        <f t="shared" si="0"/>
        <v>26000</v>
      </c>
      <c r="J40" s="983">
        <v>4410.3</v>
      </c>
      <c r="K40" s="983">
        <f t="shared" si="1"/>
        <v>-21589.7</v>
      </c>
    </row>
    <row r="41" spans="1:11" s="984" customFormat="1" ht="47.25">
      <c r="A41" s="976">
        <f t="shared" si="2"/>
        <v>36</v>
      </c>
      <c r="B41" s="977">
        <v>240</v>
      </c>
      <c r="C41" s="978" t="s">
        <v>87</v>
      </c>
      <c r="D41" s="979" t="s">
        <v>655</v>
      </c>
      <c r="E41" s="979" t="s">
        <v>16</v>
      </c>
      <c r="F41" s="979" t="s">
        <v>88</v>
      </c>
      <c r="G41" s="981">
        <v>41</v>
      </c>
      <c r="H41" s="976" t="s">
        <v>86</v>
      </c>
      <c r="I41" s="981">
        <f t="shared" si="0"/>
        <v>9840</v>
      </c>
      <c r="J41" s="983">
        <v>5246</v>
      </c>
      <c r="K41" s="983">
        <f t="shared" si="1"/>
        <v>-4594</v>
      </c>
    </row>
    <row r="42" spans="1:11" s="984" customFormat="1">
      <c r="A42" s="976">
        <f t="shared" si="2"/>
        <v>37</v>
      </c>
      <c r="B42" s="977">
        <v>50</v>
      </c>
      <c r="C42" s="978" t="s">
        <v>89</v>
      </c>
      <c r="D42" s="979" t="s">
        <v>655</v>
      </c>
      <c r="E42" s="979" t="s">
        <v>57</v>
      </c>
      <c r="F42" s="979" t="s">
        <v>90</v>
      </c>
      <c r="G42" s="981">
        <v>117.5</v>
      </c>
      <c r="H42" s="976" t="s">
        <v>91</v>
      </c>
      <c r="I42" s="981">
        <f t="shared" si="0"/>
        <v>5875</v>
      </c>
      <c r="J42" s="983">
        <v>125496</v>
      </c>
      <c r="K42" s="983">
        <f t="shared" si="1"/>
        <v>119621</v>
      </c>
    </row>
    <row r="43" spans="1:11" s="984" customFormat="1" ht="63">
      <c r="A43" s="976">
        <f t="shared" si="2"/>
        <v>38</v>
      </c>
      <c r="B43" s="977">
        <v>2</v>
      </c>
      <c r="C43" s="978" t="s">
        <v>95</v>
      </c>
      <c r="D43" s="979" t="s">
        <v>655</v>
      </c>
      <c r="E43" s="979" t="s">
        <v>57</v>
      </c>
      <c r="F43" s="979" t="s">
        <v>96</v>
      </c>
      <c r="G43" s="981">
        <v>4725</v>
      </c>
      <c r="H43" s="976" t="s">
        <v>18</v>
      </c>
      <c r="I43" s="981">
        <f t="shared" si="0"/>
        <v>9450</v>
      </c>
      <c r="J43" s="983">
        <v>44431.199999999997</v>
      </c>
      <c r="K43" s="983">
        <f t="shared" si="1"/>
        <v>34981.199999999997</v>
      </c>
    </row>
    <row r="44" spans="1:11" s="984" customFormat="1" ht="31.5">
      <c r="A44" s="976">
        <f t="shared" si="2"/>
        <v>39</v>
      </c>
      <c r="B44" s="977">
        <v>2</v>
      </c>
      <c r="C44" s="978" t="s">
        <v>97</v>
      </c>
      <c r="D44" s="979" t="s">
        <v>655</v>
      </c>
      <c r="E44" s="979" t="s">
        <v>16</v>
      </c>
      <c r="F44" s="979" t="s">
        <v>98</v>
      </c>
      <c r="G44" s="981">
        <v>1323</v>
      </c>
      <c r="H44" s="976" t="s">
        <v>18</v>
      </c>
      <c r="I44" s="981">
        <f t="shared" si="0"/>
        <v>2646</v>
      </c>
      <c r="J44" s="983">
        <v>13896</v>
      </c>
      <c r="K44" s="983">
        <f t="shared" si="1"/>
        <v>11250</v>
      </c>
    </row>
    <row r="45" spans="1:11" s="984" customFormat="1">
      <c r="A45" s="976">
        <f t="shared" si="2"/>
        <v>40</v>
      </c>
      <c r="B45" s="977">
        <v>106</v>
      </c>
      <c r="C45" s="978" t="s">
        <v>103</v>
      </c>
      <c r="D45" s="979" t="s">
        <v>655</v>
      </c>
      <c r="E45" s="979" t="s">
        <v>16</v>
      </c>
      <c r="F45" s="979" t="s">
        <v>104</v>
      </c>
      <c r="G45" s="981">
        <v>200</v>
      </c>
      <c r="H45" s="976" t="s">
        <v>94</v>
      </c>
      <c r="I45" s="981">
        <f t="shared" si="0"/>
        <v>21200</v>
      </c>
      <c r="J45" s="983">
        <v>26000</v>
      </c>
      <c r="K45" s="983">
        <f t="shared" si="1"/>
        <v>4800</v>
      </c>
    </row>
    <row r="46" spans="1:11" s="984" customFormat="1" ht="78.75">
      <c r="A46" s="976">
        <f t="shared" si="2"/>
        <v>41</v>
      </c>
      <c r="B46" s="977">
        <v>14</v>
      </c>
      <c r="C46" s="978" t="s">
        <v>1758</v>
      </c>
      <c r="D46" s="979" t="s">
        <v>655</v>
      </c>
      <c r="E46" s="979" t="s">
        <v>16</v>
      </c>
      <c r="F46" s="979" t="s">
        <v>106</v>
      </c>
      <c r="G46" s="981">
        <v>135.66</v>
      </c>
      <c r="H46" s="976" t="s">
        <v>94</v>
      </c>
      <c r="I46" s="981">
        <f t="shared" si="0"/>
        <v>1899.24</v>
      </c>
      <c r="J46" s="983">
        <v>9840</v>
      </c>
      <c r="K46" s="983">
        <f t="shared" si="1"/>
        <v>7940.76</v>
      </c>
    </row>
    <row r="47" spans="1:11" s="984" customFormat="1">
      <c r="A47" s="976">
        <f t="shared" si="2"/>
        <v>42</v>
      </c>
      <c r="B47" s="977">
        <v>4</v>
      </c>
      <c r="C47" s="978" t="s">
        <v>115</v>
      </c>
      <c r="D47" s="979" t="s">
        <v>655</v>
      </c>
      <c r="E47" s="979" t="s">
        <v>16</v>
      </c>
      <c r="F47" s="979" t="s">
        <v>116</v>
      </c>
      <c r="G47" s="981">
        <v>2764.76</v>
      </c>
      <c r="H47" s="976" t="s">
        <v>18</v>
      </c>
      <c r="I47" s="981">
        <f t="shared" si="0"/>
        <v>11059.04</v>
      </c>
      <c r="J47" s="983">
        <v>5875</v>
      </c>
      <c r="K47" s="983">
        <f t="shared" si="1"/>
        <v>-5184.0400000000009</v>
      </c>
    </row>
    <row r="48" spans="1:11" s="984" customFormat="1" ht="207.75">
      <c r="A48" s="976">
        <f t="shared" si="2"/>
        <v>43</v>
      </c>
      <c r="B48" s="977">
        <v>85</v>
      </c>
      <c r="C48" s="978" t="s">
        <v>840</v>
      </c>
      <c r="D48" s="979" t="s">
        <v>655</v>
      </c>
      <c r="E48" s="979" t="s">
        <v>16</v>
      </c>
      <c r="F48" s="979" t="s">
        <v>118</v>
      </c>
      <c r="G48" s="981">
        <v>465.46</v>
      </c>
      <c r="H48" s="976" t="s">
        <v>94</v>
      </c>
      <c r="I48" s="981">
        <f t="shared" si="0"/>
        <v>39564.1</v>
      </c>
      <c r="J48" s="983">
        <v>9450</v>
      </c>
      <c r="K48" s="983">
        <f t="shared" si="1"/>
        <v>-30114.1</v>
      </c>
    </row>
    <row r="49" spans="1:11" s="984" customFormat="1" ht="79.5">
      <c r="A49" s="976">
        <f t="shared" si="2"/>
        <v>44</v>
      </c>
      <c r="B49" s="977">
        <v>15</v>
      </c>
      <c r="C49" s="978" t="s">
        <v>1759</v>
      </c>
      <c r="D49" s="979" t="s">
        <v>655</v>
      </c>
      <c r="E49" s="979" t="s">
        <v>16</v>
      </c>
      <c r="F49" s="979" t="s">
        <v>120</v>
      </c>
      <c r="G49" s="981">
        <v>126.23</v>
      </c>
      <c r="H49" s="976" t="s">
        <v>94</v>
      </c>
      <c r="I49" s="981">
        <f t="shared" si="0"/>
        <v>1893.45</v>
      </c>
      <c r="J49" s="983">
        <v>2646</v>
      </c>
      <c r="K49" s="983">
        <f t="shared" si="1"/>
        <v>752.55</v>
      </c>
    </row>
    <row r="50" spans="1:11" s="984" customFormat="1" ht="31.5">
      <c r="A50" s="976">
        <f t="shared" si="2"/>
        <v>45</v>
      </c>
      <c r="B50" s="977">
        <v>2</v>
      </c>
      <c r="C50" s="978" t="s">
        <v>121</v>
      </c>
      <c r="D50" s="979" t="s">
        <v>655</v>
      </c>
      <c r="E50" s="979" t="s">
        <v>16</v>
      </c>
      <c r="F50" s="979" t="s">
        <v>122</v>
      </c>
      <c r="G50" s="981">
        <v>2370.63</v>
      </c>
      <c r="H50" s="976" t="s">
        <v>18</v>
      </c>
      <c r="I50" s="981">
        <f t="shared" si="0"/>
        <v>4741.26</v>
      </c>
      <c r="J50" s="983">
        <v>21200</v>
      </c>
      <c r="K50" s="983">
        <f t="shared" si="1"/>
        <v>16458.739999999998</v>
      </c>
    </row>
    <row r="51" spans="1:11" s="984" customFormat="1" ht="207.75">
      <c r="A51" s="976">
        <f t="shared" si="2"/>
        <v>46</v>
      </c>
      <c r="B51" s="977">
        <v>90</v>
      </c>
      <c r="C51" s="978" t="s">
        <v>1760</v>
      </c>
      <c r="D51" s="979" t="s">
        <v>655</v>
      </c>
      <c r="E51" s="979" t="s">
        <v>16</v>
      </c>
      <c r="F51" s="979" t="s">
        <v>124</v>
      </c>
      <c r="G51" s="981">
        <v>377.63</v>
      </c>
      <c r="H51" s="976" t="s">
        <v>94</v>
      </c>
      <c r="I51" s="981">
        <f t="shared" si="0"/>
        <v>33986.699999999997</v>
      </c>
      <c r="J51" s="983">
        <v>1899.24</v>
      </c>
      <c r="K51" s="983">
        <f t="shared" si="1"/>
        <v>-32087.459999999995</v>
      </c>
    </row>
    <row r="52" spans="1:11" s="984" customFormat="1" ht="81">
      <c r="A52" s="976">
        <f t="shared" si="2"/>
        <v>47</v>
      </c>
      <c r="B52" s="977">
        <v>10</v>
      </c>
      <c r="C52" s="978" t="s">
        <v>1761</v>
      </c>
      <c r="D52" s="979" t="s">
        <v>655</v>
      </c>
      <c r="E52" s="979" t="s">
        <v>16</v>
      </c>
      <c r="F52" s="979" t="s">
        <v>126</v>
      </c>
      <c r="G52" s="981">
        <v>85.43</v>
      </c>
      <c r="H52" s="976" t="s">
        <v>94</v>
      </c>
      <c r="I52" s="981">
        <f t="shared" si="0"/>
        <v>854.30000000000007</v>
      </c>
      <c r="J52" s="983">
        <v>11059.04</v>
      </c>
      <c r="K52" s="983">
        <f t="shared" si="1"/>
        <v>10204.740000000002</v>
      </c>
    </row>
    <row r="53" spans="1:11" s="984" customFormat="1" ht="31.5">
      <c r="A53" s="976">
        <f t="shared" si="2"/>
        <v>48</v>
      </c>
      <c r="B53" s="977">
        <v>2</v>
      </c>
      <c r="C53" s="978" t="s">
        <v>127</v>
      </c>
      <c r="D53" s="979" t="s">
        <v>655</v>
      </c>
      <c r="E53" s="979" t="s">
        <v>16</v>
      </c>
      <c r="F53" s="979" t="s">
        <v>128</v>
      </c>
      <c r="G53" s="981">
        <v>968.9</v>
      </c>
      <c r="H53" s="976" t="s">
        <v>18</v>
      </c>
      <c r="I53" s="981">
        <f t="shared" si="0"/>
        <v>1937.8</v>
      </c>
      <c r="J53" s="983">
        <v>39564.1</v>
      </c>
      <c r="K53" s="983">
        <f t="shared" si="1"/>
        <v>37626.299999999996</v>
      </c>
    </row>
    <row r="54" spans="1:11" s="984" customFormat="1" ht="47.25">
      <c r="A54" s="976">
        <f t="shared" si="2"/>
        <v>49</v>
      </c>
      <c r="B54" s="977">
        <v>2200</v>
      </c>
      <c r="C54" s="978" t="s">
        <v>129</v>
      </c>
      <c r="D54" s="979" t="s">
        <v>655</v>
      </c>
      <c r="E54" s="979" t="s">
        <v>16</v>
      </c>
      <c r="F54" s="979" t="s">
        <v>130</v>
      </c>
      <c r="G54" s="981">
        <v>27</v>
      </c>
      <c r="H54" s="976" t="s">
        <v>94</v>
      </c>
      <c r="I54" s="981">
        <f t="shared" si="0"/>
        <v>59400</v>
      </c>
      <c r="J54" s="983">
        <v>1893.45</v>
      </c>
      <c r="K54" s="983">
        <f t="shared" si="1"/>
        <v>-57506.55</v>
      </c>
    </row>
    <row r="55" spans="1:11" s="984" customFormat="1" ht="63">
      <c r="A55" s="976">
        <f t="shared" si="2"/>
        <v>50</v>
      </c>
      <c r="B55" s="977">
        <v>500</v>
      </c>
      <c r="C55" s="978" t="s">
        <v>131</v>
      </c>
      <c r="D55" s="979" t="s">
        <v>655</v>
      </c>
      <c r="E55" s="979" t="s">
        <v>16</v>
      </c>
      <c r="F55" s="979" t="s">
        <v>132</v>
      </c>
      <c r="G55" s="981">
        <v>27</v>
      </c>
      <c r="H55" s="976" t="s">
        <v>18</v>
      </c>
      <c r="I55" s="981">
        <f t="shared" si="0"/>
        <v>13500</v>
      </c>
      <c r="J55" s="983">
        <v>4741.26</v>
      </c>
      <c r="K55" s="983">
        <f t="shared" si="1"/>
        <v>-8758.74</v>
      </c>
    </row>
    <row r="56" spans="1:11" s="984" customFormat="1" ht="80.25">
      <c r="A56" s="976">
        <f t="shared" si="2"/>
        <v>51</v>
      </c>
      <c r="B56" s="977">
        <v>2</v>
      </c>
      <c r="C56" s="978" t="s">
        <v>682</v>
      </c>
      <c r="D56" s="979" t="s">
        <v>655</v>
      </c>
      <c r="E56" s="979" t="s">
        <v>16</v>
      </c>
      <c r="F56" s="979" t="s">
        <v>137</v>
      </c>
      <c r="G56" s="981">
        <v>2643.83</v>
      </c>
      <c r="H56" s="976" t="s">
        <v>18</v>
      </c>
      <c r="I56" s="981">
        <f t="shared" si="0"/>
        <v>5287.66</v>
      </c>
      <c r="J56" s="983">
        <v>33986.699999999997</v>
      </c>
      <c r="K56" s="983">
        <f t="shared" si="1"/>
        <v>28699.039999999997</v>
      </c>
    </row>
    <row r="57" spans="1:11" s="984" customFormat="1" ht="48.75">
      <c r="A57" s="976">
        <f t="shared" si="2"/>
        <v>52</v>
      </c>
      <c r="B57" s="977">
        <v>2</v>
      </c>
      <c r="C57" s="978" t="s">
        <v>1762</v>
      </c>
      <c r="D57" s="979" t="s">
        <v>655</v>
      </c>
      <c r="E57" s="979" t="s">
        <v>16</v>
      </c>
      <c r="F57" s="979" t="s">
        <v>135</v>
      </c>
      <c r="G57" s="981">
        <v>990.68</v>
      </c>
      <c r="H57" s="976" t="s">
        <v>18</v>
      </c>
      <c r="I57" s="981">
        <f t="shared" si="0"/>
        <v>1981.36</v>
      </c>
      <c r="J57" s="983">
        <v>854.3</v>
      </c>
      <c r="K57" s="983">
        <f t="shared" si="1"/>
        <v>-1127.06</v>
      </c>
    </row>
    <row r="58" spans="1:11" s="984" customFormat="1" ht="47.25">
      <c r="A58" s="976">
        <f t="shared" si="2"/>
        <v>53</v>
      </c>
      <c r="B58" s="977">
        <v>2.1</v>
      </c>
      <c r="C58" s="978" t="s">
        <v>138</v>
      </c>
      <c r="D58" s="979" t="s">
        <v>655</v>
      </c>
      <c r="E58" s="979" t="s">
        <v>16</v>
      </c>
      <c r="F58" s="979" t="s">
        <v>139</v>
      </c>
      <c r="G58" s="981">
        <v>6579</v>
      </c>
      <c r="H58" s="976" t="s">
        <v>140</v>
      </c>
      <c r="I58" s="981">
        <f t="shared" si="0"/>
        <v>13815.900000000001</v>
      </c>
      <c r="J58" s="983">
        <v>1100</v>
      </c>
      <c r="K58" s="983">
        <f t="shared" si="1"/>
        <v>-12715.900000000001</v>
      </c>
    </row>
    <row r="59" spans="1:11" s="984" customFormat="1" ht="31.5">
      <c r="A59" s="976">
        <f t="shared" si="2"/>
        <v>54</v>
      </c>
      <c r="B59" s="977">
        <v>6.2E-2</v>
      </c>
      <c r="C59" s="978" t="s">
        <v>141</v>
      </c>
      <c r="D59" s="979" t="s">
        <v>655</v>
      </c>
      <c r="E59" s="979" t="s">
        <v>16</v>
      </c>
      <c r="F59" s="979" t="s">
        <v>142</v>
      </c>
      <c r="G59" s="981">
        <v>3893.06</v>
      </c>
      <c r="H59" s="976" t="s">
        <v>140</v>
      </c>
      <c r="I59" s="981">
        <f t="shared" si="0"/>
        <v>241.36972</v>
      </c>
      <c r="J59" s="983">
        <v>1937.8</v>
      </c>
      <c r="K59" s="983">
        <f t="shared" si="1"/>
        <v>1696.43028</v>
      </c>
    </row>
    <row r="60" spans="1:11" s="984" customFormat="1">
      <c r="A60" s="976">
        <f t="shared" si="2"/>
        <v>55</v>
      </c>
      <c r="B60" s="977">
        <v>2</v>
      </c>
      <c r="C60" s="978" t="s">
        <v>143</v>
      </c>
      <c r="D60" s="979" t="s">
        <v>655</v>
      </c>
      <c r="E60" s="979" t="s">
        <v>16</v>
      </c>
      <c r="F60" s="979" t="s">
        <v>144</v>
      </c>
      <c r="G60" s="981">
        <v>48</v>
      </c>
      <c r="H60" s="976" t="s">
        <v>18</v>
      </c>
      <c r="I60" s="981">
        <f t="shared" si="0"/>
        <v>96</v>
      </c>
      <c r="J60" s="983">
        <v>59400</v>
      </c>
      <c r="K60" s="983">
        <f t="shared" si="1"/>
        <v>59304</v>
      </c>
    </row>
    <row r="61" spans="1:11" s="984" customFormat="1">
      <c r="A61" s="976">
        <f t="shared" si="2"/>
        <v>56</v>
      </c>
      <c r="B61" s="977">
        <v>1</v>
      </c>
      <c r="C61" s="978" t="s">
        <v>145</v>
      </c>
      <c r="D61" s="979" t="s">
        <v>655</v>
      </c>
      <c r="E61" s="979" t="s">
        <v>16</v>
      </c>
      <c r="F61" s="979" t="s">
        <v>146</v>
      </c>
      <c r="G61" s="981">
        <v>740.52</v>
      </c>
      <c r="H61" s="976" t="s">
        <v>50</v>
      </c>
      <c r="I61" s="981">
        <f t="shared" si="0"/>
        <v>740.52</v>
      </c>
      <c r="J61" s="983">
        <v>13500</v>
      </c>
      <c r="K61" s="983">
        <f t="shared" si="1"/>
        <v>12759.48</v>
      </c>
    </row>
    <row r="62" spans="1:11" s="984" customFormat="1" ht="31.5">
      <c r="A62" s="976">
        <f t="shared" si="2"/>
        <v>57</v>
      </c>
      <c r="B62" s="977">
        <v>1</v>
      </c>
      <c r="C62" s="978" t="s">
        <v>147</v>
      </c>
      <c r="D62" s="979" t="s">
        <v>655</v>
      </c>
      <c r="E62" s="979" t="s">
        <v>16</v>
      </c>
      <c r="F62" s="979" t="s">
        <v>148</v>
      </c>
      <c r="G62" s="981">
        <v>1813.49</v>
      </c>
      <c r="H62" s="976" t="s">
        <v>18</v>
      </c>
      <c r="I62" s="981">
        <f t="shared" si="0"/>
        <v>1813.49</v>
      </c>
      <c r="J62" s="983">
        <v>304</v>
      </c>
      <c r="K62" s="983">
        <f t="shared" si="1"/>
        <v>-1509.49</v>
      </c>
    </row>
    <row r="63" spans="1:11" s="984" customFormat="1" ht="128.25">
      <c r="A63" s="976">
        <f t="shared" si="2"/>
        <v>58</v>
      </c>
      <c r="B63" s="977">
        <v>1</v>
      </c>
      <c r="C63" s="978" t="s">
        <v>683</v>
      </c>
      <c r="D63" s="979" t="s">
        <v>655</v>
      </c>
      <c r="E63" s="979" t="s">
        <v>16</v>
      </c>
      <c r="F63" s="979" t="s">
        <v>150</v>
      </c>
      <c r="G63" s="981">
        <v>142</v>
      </c>
      <c r="H63" s="976" t="s">
        <v>18</v>
      </c>
      <c r="I63" s="981">
        <f t="shared" si="0"/>
        <v>142</v>
      </c>
      <c r="J63" s="983">
        <v>200</v>
      </c>
      <c r="K63" s="983">
        <f t="shared" si="1"/>
        <v>58</v>
      </c>
    </row>
    <row r="64" spans="1:11" s="984" customFormat="1" ht="63">
      <c r="A64" s="976">
        <f t="shared" si="2"/>
        <v>59</v>
      </c>
      <c r="B64" s="977">
        <v>1</v>
      </c>
      <c r="C64" s="978" t="s">
        <v>151</v>
      </c>
      <c r="D64" s="979" t="s">
        <v>655</v>
      </c>
      <c r="E64" s="979" t="s">
        <v>16</v>
      </c>
      <c r="F64" s="979" t="s">
        <v>152</v>
      </c>
      <c r="G64" s="981">
        <v>1594.67</v>
      </c>
      <c r="H64" s="976" t="s">
        <v>18</v>
      </c>
      <c r="I64" s="981">
        <f t="shared" si="0"/>
        <v>1594.67</v>
      </c>
      <c r="J64" s="983">
        <v>5287.66</v>
      </c>
      <c r="K64" s="983">
        <f t="shared" si="1"/>
        <v>3692.99</v>
      </c>
    </row>
    <row r="65" spans="1:11" s="984" customFormat="1" ht="16.5">
      <c r="A65" s="976">
        <f t="shared" si="2"/>
        <v>60</v>
      </c>
      <c r="B65" s="977">
        <v>18</v>
      </c>
      <c r="C65" s="978" t="s">
        <v>685</v>
      </c>
      <c r="D65" s="979" t="s">
        <v>655</v>
      </c>
      <c r="E65" s="979" t="s">
        <v>57</v>
      </c>
      <c r="F65" s="979" t="s">
        <v>154</v>
      </c>
      <c r="G65" s="981">
        <v>105</v>
      </c>
      <c r="H65" s="976" t="s">
        <v>91</v>
      </c>
      <c r="I65" s="981">
        <f t="shared" si="0"/>
        <v>1890</v>
      </c>
      <c r="J65" s="983">
        <v>1981.36</v>
      </c>
      <c r="K65" s="983">
        <f t="shared" si="1"/>
        <v>91.3599999999999</v>
      </c>
    </row>
    <row r="66" spans="1:11" s="984" customFormat="1" ht="47.25">
      <c r="A66" s="976">
        <f t="shared" si="2"/>
        <v>61</v>
      </c>
      <c r="B66" s="977">
        <v>30</v>
      </c>
      <c r="C66" s="978" t="s">
        <v>155</v>
      </c>
      <c r="D66" s="979" t="s">
        <v>655</v>
      </c>
      <c r="E66" s="979" t="s">
        <v>16</v>
      </c>
      <c r="F66" s="979" t="s">
        <v>156</v>
      </c>
      <c r="G66" s="981">
        <v>14.03</v>
      </c>
      <c r="H66" s="976" t="s">
        <v>94</v>
      </c>
      <c r="I66" s="981">
        <f t="shared" si="0"/>
        <v>420.9</v>
      </c>
      <c r="J66" s="983">
        <v>13815.9</v>
      </c>
      <c r="K66" s="983">
        <f t="shared" si="1"/>
        <v>13395</v>
      </c>
    </row>
    <row r="67" spans="1:11" s="984" customFormat="1">
      <c r="A67" s="976">
        <f t="shared" si="2"/>
        <v>62</v>
      </c>
      <c r="B67" s="977">
        <v>2</v>
      </c>
      <c r="C67" s="978" t="s">
        <v>157</v>
      </c>
      <c r="D67" s="979" t="s">
        <v>655</v>
      </c>
      <c r="E67" s="979" t="s">
        <v>16</v>
      </c>
      <c r="F67" s="979" t="s">
        <v>158</v>
      </c>
      <c r="G67" s="981">
        <v>1024</v>
      </c>
      <c r="H67" s="976" t="s">
        <v>159</v>
      </c>
      <c r="I67" s="981">
        <f t="shared" si="0"/>
        <v>2048</v>
      </c>
      <c r="J67" s="983">
        <v>241.37</v>
      </c>
      <c r="K67" s="983">
        <f t="shared" si="1"/>
        <v>-1806.63</v>
      </c>
    </row>
    <row r="68" spans="1:11" s="984" customFormat="1" ht="79.5">
      <c r="A68" s="976">
        <f t="shared" si="2"/>
        <v>63</v>
      </c>
      <c r="B68" s="977">
        <v>1</v>
      </c>
      <c r="C68" s="978" t="s">
        <v>686</v>
      </c>
      <c r="D68" s="979" t="s">
        <v>655</v>
      </c>
      <c r="E68" s="979" t="s">
        <v>16</v>
      </c>
      <c r="F68" s="979" t="s">
        <v>29</v>
      </c>
      <c r="G68" s="981">
        <v>3299.7</v>
      </c>
      <c r="H68" s="976" t="s">
        <v>18</v>
      </c>
      <c r="I68" s="981">
        <f t="shared" si="0"/>
        <v>3299.7</v>
      </c>
      <c r="J68" s="983">
        <v>48</v>
      </c>
      <c r="K68" s="983">
        <f t="shared" si="1"/>
        <v>-3251.7</v>
      </c>
    </row>
    <row r="69" spans="1:11" s="984" customFormat="1">
      <c r="A69" s="976">
        <f t="shared" si="2"/>
        <v>64</v>
      </c>
      <c r="B69" s="977">
        <v>2</v>
      </c>
      <c r="C69" s="978" t="s">
        <v>161</v>
      </c>
      <c r="D69" s="979" t="s">
        <v>655</v>
      </c>
      <c r="E69" s="979" t="s">
        <v>16</v>
      </c>
      <c r="F69" s="979" t="s">
        <v>162</v>
      </c>
      <c r="G69" s="981">
        <v>1024</v>
      </c>
      <c r="H69" s="976" t="s">
        <v>159</v>
      </c>
      <c r="I69" s="981">
        <f t="shared" si="0"/>
        <v>2048</v>
      </c>
      <c r="J69" s="983">
        <v>18</v>
      </c>
      <c r="K69" s="983">
        <f t="shared" si="1"/>
        <v>-2030</v>
      </c>
    </row>
    <row r="70" spans="1:11" s="984" customFormat="1" ht="94.5">
      <c r="A70" s="976">
        <f t="shared" si="2"/>
        <v>65</v>
      </c>
      <c r="B70" s="977">
        <v>8</v>
      </c>
      <c r="C70" s="978" t="s">
        <v>1763</v>
      </c>
      <c r="D70" s="979" t="s">
        <v>655</v>
      </c>
      <c r="E70" s="979" t="s">
        <v>57</v>
      </c>
      <c r="F70" s="979" t="s">
        <v>164</v>
      </c>
      <c r="G70" s="981">
        <v>13913</v>
      </c>
      <c r="H70" s="976" t="s">
        <v>18</v>
      </c>
      <c r="I70" s="981">
        <f t="shared" si="0"/>
        <v>111304</v>
      </c>
      <c r="J70" s="983">
        <v>18</v>
      </c>
      <c r="K70" s="983">
        <f t="shared" si="1"/>
        <v>-111286</v>
      </c>
    </row>
    <row r="71" spans="1:11" s="984" customFormat="1">
      <c r="A71" s="976">
        <f t="shared" si="2"/>
        <v>66</v>
      </c>
      <c r="B71" s="977">
        <v>8</v>
      </c>
      <c r="C71" s="978" t="s">
        <v>167</v>
      </c>
      <c r="D71" s="979" t="s">
        <v>655</v>
      </c>
      <c r="E71" s="979" t="s">
        <v>16</v>
      </c>
      <c r="F71" s="979" t="s">
        <v>168</v>
      </c>
      <c r="G71" s="981">
        <v>1379</v>
      </c>
      <c r="H71" s="976" t="s">
        <v>18</v>
      </c>
      <c r="I71" s="981">
        <f t="shared" ref="I71:I134" si="3">B71*G71</f>
        <v>11032</v>
      </c>
      <c r="J71" s="983">
        <v>740.52</v>
      </c>
      <c r="K71" s="983">
        <f t="shared" ref="K71:K135" si="4">J71-I71</f>
        <v>-10291.48</v>
      </c>
    </row>
    <row r="72" spans="1:11" s="984" customFormat="1" ht="47.25">
      <c r="A72" s="976">
        <f t="shared" ref="A72:A135" si="5">A71+1</f>
        <v>67</v>
      </c>
      <c r="B72" s="977">
        <v>6.1</v>
      </c>
      <c r="C72" s="978" t="s">
        <v>138</v>
      </c>
      <c r="D72" s="979" t="s">
        <v>655</v>
      </c>
      <c r="E72" s="979" t="s">
        <v>16</v>
      </c>
      <c r="F72" s="979" t="s">
        <v>139</v>
      </c>
      <c r="G72" s="981">
        <v>6579</v>
      </c>
      <c r="H72" s="976" t="s">
        <v>140</v>
      </c>
      <c r="I72" s="981">
        <f t="shared" si="3"/>
        <v>40131.899999999994</v>
      </c>
      <c r="J72" s="983">
        <v>80</v>
      </c>
      <c r="K72" s="983">
        <f t="shared" si="4"/>
        <v>-40051.899999999994</v>
      </c>
    </row>
    <row r="73" spans="1:11" s="984" customFormat="1" ht="31.5">
      <c r="A73" s="976">
        <f t="shared" si="5"/>
        <v>68</v>
      </c>
      <c r="B73" s="977">
        <v>0.25</v>
      </c>
      <c r="C73" s="978" t="s">
        <v>141</v>
      </c>
      <c r="D73" s="979" t="s">
        <v>655</v>
      </c>
      <c r="E73" s="979" t="s">
        <v>16</v>
      </c>
      <c r="F73" s="979" t="s">
        <v>142</v>
      </c>
      <c r="G73" s="981">
        <v>3893</v>
      </c>
      <c r="H73" s="976" t="s">
        <v>140</v>
      </c>
      <c r="I73" s="981">
        <f t="shared" si="3"/>
        <v>973.25</v>
      </c>
      <c r="J73" s="983">
        <v>80</v>
      </c>
      <c r="K73" s="983">
        <f t="shared" si="4"/>
        <v>-893.25</v>
      </c>
    </row>
    <row r="74" spans="1:11" s="984" customFormat="1">
      <c r="A74" s="976">
        <f t="shared" si="5"/>
        <v>69</v>
      </c>
      <c r="B74" s="977">
        <v>8</v>
      </c>
      <c r="C74" s="978" t="s">
        <v>143</v>
      </c>
      <c r="D74" s="979" t="s">
        <v>655</v>
      </c>
      <c r="E74" s="979" t="s">
        <v>16</v>
      </c>
      <c r="F74" s="979" t="s">
        <v>144</v>
      </c>
      <c r="G74" s="981">
        <v>48</v>
      </c>
      <c r="H74" s="976" t="s">
        <v>18</v>
      </c>
      <c r="I74" s="981">
        <f t="shared" si="3"/>
        <v>384</v>
      </c>
      <c r="J74" s="983">
        <v>1813.49</v>
      </c>
      <c r="K74" s="983">
        <f t="shared" si="4"/>
        <v>1429.49</v>
      </c>
    </row>
    <row r="75" spans="1:11" s="984" customFormat="1">
      <c r="A75" s="976">
        <f t="shared" si="5"/>
        <v>70</v>
      </c>
      <c r="B75" s="977">
        <v>8</v>
      </c>
      <c r="C75" s="978" t="s">
        <v>169</v>
      </c>
      <c r="D75" s="979" t="s">
        <v>655</v>
      </c>
      <c r="E75" s="979" t="s">
        <v>57</v>
      </c>
      <c r="F75" s="979" t="s">
        <v>170</v>
      </c>
      <c r="G75" s="981">
        <v>6450</v>
      </c>
      <c r="H75" s="976" t="s">
        <v>18</v>
      </c>
      <c r="I75" s="981">
        <f t="shared" si="3"/>
        <v>51600</v>
      </c>
      <c r="J75" s="983">
        <v>142</v>
      </c>
      <c r="K75" s="983">
        <f t="shared" si="4"/>
        <v>-51458</v>
      </c>
    </row>
    <row r="76" spans="1:11" s="984" customFormat="1">
      <c r="A76" s="976">
        <f t="shared" si="5"/>
        <v>71</v>
      </c>
      <c r="B76" s="977">
        <v>50</v>
      </c>
      <c r="C76" s="978" t="s">
        <v>171</v>
      </c>
      <c r="D76" s="979" t="s">
        <v>655</v>
      </c>
      <c r="E76" s="979" t="s">
        <v>57</v>
      </c>
      <c r="F76" s="979" t="s">
        <v>90</v>
      </c>
      <c r="G76" s="981">
        <v>117.5</v>
      </c>
      <c r="H76" s="976" t="s">
        <v>91</v>
      </c>
      <c r="I76" s="981">
        <f t="shared" si="3"/>
        <v>5875</v>
      </c>
      <c r="J76" s="983">
        <v>1594.67</v>
      </c>
      <c r="K76" s="983">
        <f t="shared" si="4"/>
        <v>-4280.33</v>
      </c>
    </row>
    <row r="77" spans="1:11" s="984" customFormat="1" ht="47.25">
      <c r="A77" s="976">
        <f t="shared" si="5"/>
        <v>72</v>
      </c>
      <c r="B77" s="977">
        <v>8</v>
      </c>
      <c r="C77" s="978" t="s">
        <v>172</v>
      </c>
      <c r="D77" s="979" t="s">
        <v>655</v>
      </c>
      <c r="E77" s="979" t="s">
        <v>16</v>
      </c>
      <c r="F77" s="979" t="s">
        <v>173</v>
      </c>
      <c r="G77" s="981">
        <v>1268</v>
      </c>
      <c r="H77" s="976" t="s">
        <v>18</v>
      </c>
      <c r="I77" s="981">
        <f t="shared" si="3"/>
        <v>10144</v>
      </c>
      <c r="J77" s="983">
        <v>1890</v>
      </c>
      <c r="K77" s="983">
        <f t="shared" si="4"/>
        <v>-8254</v>
      </c>
    </row>
    <row r="78" spans="1:11" s="984" customFormat="1">
      <c r="A78" s="976">
        <f t="shared" si="5"/>
        <v>73</v>
      </c>
      <c r="B78" s="977">
        <v>1</v>
      </c>
      <c r="C78" s="978" t="s">
        <v>174</v>
      </c>
      <c r="D78" s="979" t="s">
        <v>655</v>
      </c>
      <c r="E78" s="979" t="s">
        <v>57</v>
      </c>
      <c r="F78" s="979" t="s">
        <v>175</v>
      </c>
      <c r="G78" s="981">
        <v>9818</v>
      </c>
      <c r="H78" s="976" t="s">
        <v>18</v>
      </c>
      <c r="I78" s="981">
        <f t="shared" si="3"/>
        <v>9818</v>
      </c>
      <c r="J78" s="983">
        <v>420.9</v>
      </c>
      <c r="K78" s="983">
        <f t="shared" si="4"/>
        <v>-9397.1</v>
      </c>
    </row>
    <row r="79" spans="1:11" s="984" customFormat="1" ht="31.5">
      <c r="A79" s="976">
        <f t="shared" si="5"/>
        <v>74</v>
      </c>
      <c r="B79" s="977">
        <v>750</v>
      </c>
      <c r="C79" s="978" t="s">
        <v>176</v>
      </c>
      <c r="D79" s="979" t="s">
        <v>655</v>
      </c>
      <c r="E79" s="979" t="s">
        <v>16</v>
      </c>
      <c r="F79" s="979" t="s">
        <v>177</v>
      </c>
      <c r="G79" s="981">
        <v>83</v>
      </c>
      <c r="H79" s="976" t="s">
        <v>91</v>
      </c>
      <c r="I79" s="981">
        <f t="shared" si="3"/>
        <v>62250</v>
      </c>
      <c r="J79" s="983">
        <v>2048</v>
      </c>
      <c r="K79" s="983">
        <f t="shared" si="4"/>
        <v>-60202</v>
      </c>
    </row>
    <row r="80" spans="1:11" s="984" customFormat="1">
      <c r="A80" s="976">
        <f t="shared" si="5"/>
        <v>75</v>
      </c>
      <c r="B80" s="977">
        <v>12</v>
      </c>
      <c r="C80" s="978" t="s">
        <v>178</v>
      </c>
      <c r="D80" s="979" t="s">
        <v>655</v>
      </c>
      <c r="E80" s="979" t="s">
        <v>57</v>
      </c>
      <c r="F80" s="979" t="s">
        <v>179</v>
      </c>
      <c r="G80" s="981">
        <v>1386</v>
      </c>
      <c r="H80" s="976" t="s">
        <v>18</v>
      </c>
      <c r="I80" s="981">
        <f t="shared" si="3"/>
        <v>16632</v>
      </c>
      <c r="J80" s="983">
        <v>3299.7</v>
      </c>
      <c r="K80" s="983">
        <f t="shared" si="4"/>
        <v>-13332.3</v>
      </c>
    </row>
    <row r="81" spans="1:11" s="984" customFormat="1">
      <c r="A81" s="976">
        <f t="shared" si="5"/>
        <v>76</v>
      </c>
      <c r="B81" s="977">
        <v>1</v>
      </c>
      <c r="C81" s="978" t="s">
        <v>180</v>
      </c>
      <c r="D81" s="979" t="s">
        <v>655</v>
      </c>
      <c r="E81" s="979" t="s">
        <v>57</v>
      </c>
      <c r="F81" s="979" t="s">
        <v>181</v>
      </c>
      <c r="G81" s="981">
        <v>4410</v>
      </c>
      <c r="H81" s="976" t="s">
        <v>18</v>
      </c>
      <c r="I81" s="981">
        <f t="shared" si="3"/>
        <v>4410</v>
      </c>
      <c r="J81" s="983">
        <v>2048</v>
      </c>
      <c r="K81" s="983">
        <f t="shared" si="4"/>
        <v>-2362</v>
      </c>
    </row>
    <row r="82" spans="1:11" s="984" customFormat="1">
      <c r="A82" s="976">
        <f t="shared" si="5"/>
        <v>77</v>
      </c>
      <c r="B82" s="977">
        <v>2</v>
      </c>
      <c r="C82" s="978" t="s">
        <v>182</v>
      </c>
      <c r="D82" s="979" t="s">
        <v>655</v>
      </c>
      <c r="E82" s="979" t="s">
        <v>57</v>
      </c>
      <c r="F82" s="979" t="s">
        <v>183</v>
      </c>
      <c r="G82" s="981">
        <v>9240</v>
      </c>
      <c r="H82" s="976" t="s">
        <v>18</v>
      </c>
      <c r="I82" s="981">
        <f t="shared" si="3"/>
        <v>18480</v>
      </c>
      <c r="J82" s="983">
        <v>111304</v>
      </c>
      <c r="K82" s="983">
        <f t="shared" si="4"/>
        <v>92824</v>
      </c>
    </row>
    <row r="83" spans="1:11" s="984" customFormat="1">
      <c r="A83" s="976">
        <f t="shared" si="5"/>
        <v>78</v>
      </c>
      <c r="B83" s="977">
        <v>2</v>
      </c>
      <c r="C83" s="978" t="s">
        <v>984</v>
      </c>
      <c r="D83" s="979" t="s">
        <v>655</v>
      </c>
      <c r="E83" s="979" t="s">
        <v>57</v>
      </c>
      <c r="F83" s="979" t="s">
        <v>185</v>
      </c>
      <c r="G83" s="981">
        <v>1386</v>
      </c>
      <c r="H83" s="976" t="s">
        <v>50</v>
      </c>
      <c r="I83" s="981">
        <f t="shared" si="3"/>
        <v>2772</v>
      </c>
      <c r="J83" s="983">
        <v>11032</v>
      </c>
      <c r="K83" s="983">
        <f t="shared" si="4"/>
        <v>8260</v>
      </c>
    </row>
    <row r="84" spans="1:11" s="984" customFormat="1">
      <c r="A84" s="976">
        <f t="shared" si="5"/>
        <v>79</v>
      </c>
      <c r="B84" s="977">
        <v>6</v>
      </c>
      <c r="C84" s="978" t="s">
        <v>985</v>
      </c>
      <c r="D84" s="979" t="s">
        <v>655</v>
      </c>
      <c r="E84" s="979" t="s">
        <v>57</v>
      </c>
      <c r="F84" s="979" t="s">
        <v>187</v>
      </c>
      <c r="G84" s="981">
        <v>4620</v>
      </c>
      <c r="H84" s="976" t="s">
        <v>18</v>
      </c>
      <c r="I84" s="981">
        <f t="shared" si="3"/>
        <v>27720</v>
      </c>
      <c r="J84" s="983">
        <v>40131.9</v>
      </c>
      <c r="K84" s="983">
        <f t="shared" si="4"/>
        <v>12411.900000000001</v>
      </c>
    </row>
    <row r="85" spans="1:11" s="984" customFormat="1">
      <c r="A85" s="976">
        <f t="shared" si="5"/>
        <v>80</v>
      </c>
      <c r="B85" s="977">
        <v>4</v>
      </c>
      <c r="C85" s="978" t="s">
        <v>986</v>
      </c>
      <c r="D85" s="979" t="s">
        <v>655</v>
      </c>
      <c r="E85" s="979" t="s">
        <v>57</v>
      </c>
      <c r="F85" s="979" t="s">
        <v>189</v>
      </c>
      <c r="G85" s="981">
        <v>231</v>
      </c>
      <c r="H85" s="976" t="s">
        <v>18</v>
      </c>
      <c r="I85" s="981">
        <f t="shared" si="3"/>
        <v>924</v>
      </c>
      <c r="J85" s="983">
        <v>973.25</v>
      </c>
      <c r="K85" s="983">
        <f t="shared" si="4"/>
        <v>49.25</v>
      </c>
    </row>
    <row r="86" spans="1:11" s="984" customFormat="1">
      <c r="A86" s="976">
        <f t="shared" si="5"/>
        <v>81</v>
      </c>
      <c r="B86" s="977">
        <v>4</v>
      </c>
      <c r="C86" s="978" t="s">
        <v>190</v>
      </c>
      <c r="D86" s="979" t="s">
        <v>655</v>
      </c>
      <c r="E86" s="979" t="s">
        <v>57</v>
      </c>
      <c r="F86" s="979" t="s">
        <v>191</v>
      </c>
      <c r="G86" s="981">
        <v>578</v>
      </c>
      <c r="H86" s="976" t="s">
        <v>18</v>
      </c>
      <c r="I86" s="981">
        <f t="shared" si="3"/>
        <v>2312</v>
      </c>
      <c r="J86" s="983"/>
      <c r="K86" s="983">
        <f t="shared" si="4"/>
        <v>-2312</v>
      </c>
    </row>
    <row r="87" spans="1:11" s="984" customFormat="1">
      <c r="A87" s="976">
        <f t="shared" si="5"/>
        <v>82</v>
      </c>
      <c r="B87" s="977">
        <v>4</v>
      </c>
      <c r="C87" s="978" t="s">
        <v>192</v>
      </c>
      <c r="D87" s="979" t="s">
        <v>655</v>
      </c>
      <c r="E87" s="979" t="s">
        <v>57</v>
      </c>
      <c r="F87" s="979" t="s">
        <v>193</v>
      </c>
      <c r="G87" s="981">
        <v>289</v>
      </c>
      <c r="H87" s="976" t="s">
        <v>50</v>
      </c>
      <c r="I87" s="981">
        <f t="shared" si="3"/>
        <v>1156</v>
      </c>
      <c r="J87" s="983"/>
      <c r="K87" s="983">
        <f t="shared" si="4"/>
        <v>-1156</v>
      </c>
    </row>
    <row r="88" spans="1:11" s="984" customFormat="1">
      <c r="A88" s="976">
        <f t="shared" si="5"/>
        <v>83</v>
      </c>
      <c r="B88" s="977">
        <v>1</v>
      </c>
      <c r="C88" s="978" t="s">
        <v>983</v>
      </c>
      <c r="D88" s="979" t="s">
        <v>655</v>
      </c>
      <c r="E88" s="979" t="s">
        <v>57</v>
      </c>
      <c r="F88" s="979" t="s">
        <v>195</v>
      </c>
      <c r="G88" s="981">
        <v>1386</v>
      </c>
      <c r="H88" s="976" t="s">
        <v>18</v>
      </c>
      <c r="I88" s="981">
        <f t="shared" si="3"/>
        <v>1386</v>
      </c>
      <c r="J88" s="983"/>
      <c r="K88" s="983">
        <f t="shared" si="4"/>
        <v>-1386</v>
      </c>
    </row>
    <row r="89" spans="1:11" s="984" customFormat="1">
      <c r="A89" s="976">
        <f t="shared" si="5"/>
        <v>84</v>
      </c>
      <c r="B89" s="977">
        <v>1</v>
      </c>
      <c r="C89" s="978" t="s">
        <v>196</v>
      </c>
      <c r="D89" s="979" t="s">
        <v>655</v>
      </c>
      <c r="E89" s="979" t="s">
        <v>57</v>
      </c>
      <c r="F89" s="979" t="s">
        <v>197</v>
      </c>
      <c r="G89" s="981">
        <v>6050</v>
      </c>
      <c r="H89" s="976" t="s">
        <v>18</v>
      </c>
      <c r="I89" s="981">
        <f t="shared" si="3"/>
        <v>6050</v>
      </c>
      <c r="J89" s="983"/>
      <c r="K89" s="983">
        <f t="shared" si="4"/>
        <v>-6050</v>
      </c>
    </row>
    <row r="90" spans="1:11" s="984" customFormat="1">
      <c r="A90" s="976">
        <f t="shared" si="5"/>
        <v>85</v>
      </c>
      <c r="B90" s="977">
        <v>4</v>
      </c>
      <c r="C90" s="978" t="s">
        <v>198</v>
      </c>
      <c r="D90" s="979" t="s">
        <v>655</v>
      </c>
      <c r="E90" s="979" t="s">
        <v>57</v>
      </c>
      <c r="F90" s="979" t="s">
        <v>199</v>
      </c>
      <c r="G90" s="981">
        <v>924</v>
      </c>
      <c r="H90" s="976" t="s">
        <v>18</v>
      </c>
      <c r="I90" s="981">
        <f t="shared" si="3"/>
        <v>3696</v>
      </c>
      <c r="J90" s="983"/>
      <c r="K90" s="983">
        <f t="shared" si="4"/>
        <v>-3696</v>
      </c>
    </row>
    <row r="91" spans="1:11" s="984" customFormat="1">
      <c r="A91" s="976">
        <f t="shared" si="5"/>
        <v>86</v>
      </c>
      <c r="B91" s="977">
        <v>1</v>
      </c>
      <c r="C91" s="978" t="s">
        <v>845</v>
      </c>
      <c r="D91" s="979" t="s">
        <v>655</v>
      </c>
      <c r="E91" s="979" t="s">
        <v>57</v>
      </c>
      <c r="F91" s="979" t="s">
        <v>201</v>
      </c>
      <c r="G91" s="981">
        <v>1733</v>
      </c>
      <c r="H91" s="976" t="s">
        <v>18</v>
      </c>
      <c r="I91" s="981">
        <f t="shared" si="3"/>
        <v>1733</v>
      </c>
      <c r="J91" s="995"/>
      <c r="K91" s="983">
        <f t="shared" si="4"/>
        <v>-1733</v>
      </c>
    </row>
    <row r="92" spans="1:11" s="984" customFormat="1">
      <c r="A92" s="976">
        <f t="shared" si="5"/>
        <v>87</v>
      </c>
      <c r="B92" s="977">
        <v>10</v>
      </c>
      <c r="C92" s="978" t="s">
        <v>202</v>
      </c>
      <c r="D92" s="979" t="s">
        <v>655</v>
      </c>
      <c r="E92" s="979" t="s">
        <v>57</v>
      </c>
      <c r="F92" s="979" t="s">
        <v>203</v>
      </c>
      <c r="G92" s="981">
        <v>116</v>
      </c>
      <c r="H92" s="976" t="s">
        <v>18</v>
      </c>
      <c r="I92" s="981">
        <f t="shared" si="3"/>
        <v>1160</v>
      </c>
      <c r="J92" s="995"/>
      <c r="K92" s="983">
        <f t="shared" si="4"/>
        <v>-1160</v>
      </c>
    </row>
    <row r="93" spans="1:11" s="984" customFormat="1" ht="31.5">
      <c r="A93" s="976">
        <f t="shared" si="5"/>
        <v>88</v>
      </c>
      <c r="B93" s="977">
        <v>1</v>
      </c>
      <c r="C93" s="978" t="s">
        <v>991</v>
      </c>
      <c r="D93" s="979" t="s">
        <v>655</v>
      </c>
      <c r="E93" s="979" t="s">
        <v>57</v>
      </c>
      <c r="F93" s="979" t="s">
        <v>205</v>
      </c>
      <c r="G93" s="981">
        <v>10238</v>
      </c>
      <c r="H93" s="976" t="s">
        <v>18</v>
      </c>
      <c r="I93" s="981">
        <f t="shared" si="3"/>
        <v>10238</v>
      </c>
      <c r="J93" s="995"/>
      <c r="K93" s="983">
        <f t="shared" si="4"/>
        <v>-10238</v>
      </c>
    </row>
    <row r="94" spans="1:11" s="984" customFormat="1">
      <c r="A94" s="976">
        <f t="shared" si="5"/>
        <v>89</v>
      </c>
      <c r="B94" s="977">
        <v>1</v>
      </c>
      <c r="C94" s="978" t="s">
        <v>206</v>
      </c>
      <c r="D94" s="979" t="s">
        <v>655</v>
      </c>
      <c r="E94" s="979" t="s">
        <v>57</v>
      </c>
      <c r="F94" s="979" t="s">
        <v>207</v>
      </c>
      <c r="G94" s="981">
        <v>578</v>
      </c>
      <c r="H94" s="976" t="s">
        <v>18</v>
      </c>
      <c r="I94" s="981">
        <f t="shared" si="3"/>
        <v>578</v>
      </c>
      <c r="J94" s="995"/>
      <c r="K94" s="983">
        <f t="shared" si="4"/>
        <v>-578</v>
      </c>
    </row>
    <row r="95" spans="1:11" s="984" customFormat="1" ht="267.75">
      <c r="A95" s="976">
        <f t="shared" si="5"/>
        <v>90</v>
      </c>
      <c r="B95" s="977">
        <v>1</v>
      </c>
      <c r="C95" s="978" t="s">
        <v>1443</v>
      </c>
      <c r="D95" s="979" t="s">
        <v>655</v>
      </c>
      <c r="E95" s="979" t="s">
        <v>57</v>
      </c>
      <c r="F95" s="979" t="s">
        <v>209</v>
      </c>
      <c r="G95" s="981">
        <v>4925</v>
      </c>
      <c r="H95" s="976" t="s">
        <v>50</v>
      </c>
      <c r="I95" s="981">
        <f t="shared" si="3"/>
        <v>4925</v>
      </c>
      <c r="J95" s="983"/>
      <c r="K95" s="983">
        <f t="shared" si="4"/>
        <v>-4925</v>
      </c>
    </row>
    <row r="96" spans="1:11" s="984" customFormat="1">
      <c r="A96" s="976">
        <f t="shared" si="5"/>
        <v>91</v>
      </c>
      <c r="B96" s="977">
        <v>1</v>
      </c>
      <c r="C96" s="978" t="s">
        <v>981</v>
      </c>
      <c r="D96" s="979" t="s">
        <v>655</v>
      </c>
      <c r="E96" s="979" t="s">
        <v>57</v>
      </c>
      <c r="F96" s="979" t="s">
        <v>211</v>
      </c>
      <c r="G96" s="981">
        <v>1733</v>
      </c>
      <c r="H96" s="976" t="s">
        <v>18</v>
      </c>
      <c r="I96" s="981">
        <f t="shared" si="3"/>
        <v>1733</v>
      </c>
      <c r="J96" s="983"/>
      <c r="K96" s="983">
        <f t="shared" si="4"/>
        <v>-1733</v>
      </c>
    </row>
    <row r="97" spans="1:11" s="984" customFormat="1">
      <c r="A97" s="976">
        <f t="shared" si="5"/>
        <v>92</v>
      </c>
      <c r="B97" s="977">
        <v>1</v>
      </c>
      <c r="C97" s="978" t="s">
        <v>212</v>
      </c>
      <c r="D97" s="979" t="s">
        <v>655</v>
      </c>
      <c r="E97" s="979" t="s">
        <v>57</v>
      </c>
      <c r="F97" s="979" t="s">
        <v>213</v>
      </c>
      <c r="G97" s="981">
        <v>289</v>
      </c>
      <c r="H97" s="976" t="s">
        <v>18</v>
      </c>
      <c r="I97" s="981">
        <f t="shared" si="3"/>
        <v>289</v>
      </c>
      <c r="J97" s="995"/>
      <c r="K97" s="983">
        <f t="shared" si="4"/>
        <v>-289</v>
      </c>
    </row>
    <row r="98" spans="1:11" s="984" customFormat="1">
      <c r="A98" s="976">
        <f t="shared" si="5"/>
        <v>93</v>
      </c>
      <c r="B98" s="977">
        <v>8</v>
      </c>
      <c r="C98" s="978" t="s">
        <v>214</v>
      </c>
      <c r="D98" s="979" t="s">
        <v>655</v>
      </c>
      <c r="E98" s="979" t="s">
        <v>57</v>
      </c>
      <c r="F98" s="979" t="s">
        <v>215</v>
      </c>
      <c r="G98" s="981">
        <v>116</v>
      </c>
      <c r="H98" s="976" t="s">
        <v>18</v>
      </c>
      <c r="I98" s="981">
        <f t="shared" si="3"/>
        <v>928</v>
      </c>
      <c r="J98" s="995"/>
      <c r="K98" s="983">
        <f t="shared" si="4"/>
        <v>-928</v>
      </c>
    </row>
    <row r="99" spans="1:11" s="984" customFormat="1">
      <c r="A99" s="976">
        <f t="shared" si="5"/>
        <v>94</v>
      </c>
      <c r="B99" s="977">
        <v>2</v>
      </c>
      <c r="C99" s="978" t="s">
        <v>216</v>
      </c>
      <c r="D99" s="979" t="s">
        <v>655</v>
      </c>
      <c r="E99" s="979" t="s">
        <v>57</v>
      </c>
      <c r="F99" s="979" t="s">
        <v>217</v>
      </c>
      <c r="G99" s="981">
        <v>693</v>
      </c>
      <c r="H99" s="976" t="s">
        <v>18</v>
      </c>
      <c r="I99" s="981">
        <f t="shared" si="3"/>
        <v>1386</v>
      </c>
      <c r="J99" s="983"/>
      <c r="K99" s="983">
        <f t="shared" si="4"/>
        <v>-1386</v>
      </c>
    </row>
    <row r="100" spans="1:11" s="984" customFormat="1">
      <c r="A100" s="976">
        <f t="shared" si="5"/>
        <v>95</v>
      </c>
      <c r="B100" s="977">
        <v>1</v>
      </c>
      <c r="C100" s="978" t="s">
        <v>218</v>
      </c>
      <c r="D100" s="979" t="s">
        <v>655</v>
      </c>
      <c r="E100" s="979" t="s">
        <v>57</v>
      </c>
      <c r="F100" s="979" t="s">
        <v>219</v>
      </c>
      <c r="G100" s="981">
        <v>2888</v>
      </c>
      <c r="H100" s="976" t="s">
        <v>18</v>
      </c>
      <c r="I100" s="981">
        <f t="shared" si="3"/>
        <v>2888</v>
      </c>
      <c r="J100" s="983"/>
      <c r="K100" s="983">
        <f t="shared" si="4"/>
        <v>-2888</v>
      </c>
    </row>
    <row r="101" spans="1:11" s="984" customFormat="1">
      <c r="A101" s="976">
        <f t="shared" si="5"/>
        <v>96</v>
      </c>
      <c r="B101" s="977">
        <v>1</v>
      </c>
      <c r="C101" s="978" t="s">
        <v>220</v>
      </c>
      <c r="D101" s="979" t="s">
        <v>655</v>
      </c>
      <c r="E101" s="979" t="s">
        <v>57</v>
      </c>
      <c r="F101" s="979" t="s">
        <v>221</v>
      </c>
      <c r="G101" s="981">
        <v>13860</v>
      </c>
      <c r="H101" s="976" t="s">
        <v>18</v>
      </c>
      <c r="I101" s="981">
        <f t="shared" si="3"/>
        <v>13860</v>
      </c>
      <c r="J101" s="983"/>
      <c r="K101" s="983">
        <f t="shared" si="4"/>
        <v>-13860</v>
      </c>
    </row>
    <row r="102" spans="1:11" s="984" customFormat="1" ht="31.5">
      <c r="A102" s="976">
        <f t="shared" si="5"/>
        <v>97</v>
      </c>
      <c r="B102" s="977">
        <v>1</v>
      </c>
      <c r="C102" s="978" t="s">
        <v>977</v>
      </c>
      <c r="D102" s="979" t="s">
        <v>655</v>
      </c>
      <c r="E102" s="979" t="s">
        <v>16</v>
      </c>
      <c r="F102" s="979" t="s">
        <v>222</v>
      </c>
      <c r="G102" s="981">
        <v>1654</v>
      </c>
      <c r="H102" s="976" t="s">
        <v>18</v>
      </c>
      <c r="I102" s="981">
        <f t="shared" si="3"/>
        <v>1654</v>
      </c>
      <c r="J102" s="983"/>
      <c r="K102" s="983">
        <f t="shared" si="4"/>
        <v>-1654</v>
      </c>
    </row>
    <row r="103" spans="1:11" s="984" customFormat="1" ht="31.5">
      <c r="A103" s="976">
        <f t="shared" si="5"/>
        <v>98</v>
      </c>
      <c r="B103" s="977">
        <v>1</v>
      </c>
      <c r="C103" s="978" t="s">
        <v>978</v>
      </c>
      <c r="D103" s="979" t="s">
        <v>655</v>
      </c>
      <c r="E103" s="979" t="s">
        <v>16</v>
      </c>
      <c r="F103" s="979" t="s">
        <v>224</v>
      </c>
      <c r="G103" s="981">
        <v>2205</v>
      </c>
      <c r="H103" s="976" t="s">
        <v>18</v>
      </c>
      <c r="I103" s="981">
        <f t="shared" si="3"/>
        <v>2205</v>
      </c>
      <c r="J103" s="983"/>
      <c r="K103" s="983">
        <f t="shared" si="4"/>
        <v>-2205</v>
      </c>
    </row>
    <row r="104" spans="1:11" s="984" customFormat="1">
      <c r="A104" s="976">
        <f t="shared" si="5"/>
        <v>99</v>
      </c>
      <c r="B104" s="977">
        <v>1</v>
      </c>
      <c r="C104" s="978" t="s">
        <v>225</v>
      </c>
      <c r="D104" s="979" t="s">
        <v>655</v>
      </c>
      <c r="E104" s="979" t="s">
        <v>57</v>
      </c>
      <c r="F104" s="979" t="s">
        <v>226</v>
      </c>
      <c r="G104" s="981">
        <v>1654</v>
      </c>
      <c r="H104" s="976" t="s">
        <v>18</v>
      </c>
      <c r="I104" s="981">
        <f t="shared" si="3"/>
        <v>1654</v>
      </c>
      <c r="J104" s="983"/>
      <c r="K104" s="983">
        <f t="shared" si="4"/>
        <v>-1654</v>
      </c>
    </row>
    <row r="105" spans="1:11" s="984" customFormat="1" ht="32.25">
      <c r="A105" s="976">
        <f t="shared" si="5"/>
        <v>100</v>
      </c>
      <c r="B105" s="977">
        <v>2</v>
      </c>
      <c r="C105" s="978" t="s">
        <v>1053</v>
      </c>
      <c r="D105" s="979" t="s">
        <v>655</v>
      </c>
      <c r="E105" s="979" t="s">
        <v>16</v>
      </c>
      <c r="F105" s="979" t="s">
        <v>1764</v>
      </c>
      <c r="G105" s="981">
        <v>6000</v>
      </c>
      <c r="H105" s="976" t="s">
        <v>1765</v>
      </c>
      <c r="I105" s="981">
        <f t="shared" si="3"/>
        <v>12000</v>
      </c>
      <c r="J105" s="983"/>
      <c r="K105" s="983">
        <f t="shared" si="4"/>
        <v>-12000</v>
      </c>
    </row>
    <row r="106" spans="1:11" s="984" customFormat="1" ht="63.75">
      <c r="A106" s="976">
        <f t="shared" si="5"/>
        <v>101</v>
      </c>
      <c r="B106" s="977">
        <v>8</v>
      </c>
      <c r="C106" s="978" t="s">
        <v>1766</v>
      </c>
      <c r="D106" s="979" t="s">
        <v>655</v>
      </c>
      <c r="E106" s="979" t="s">
        <v>16</v>
      </c>
      <c r="F106" s="979" t="s">
        <v>882</v>
      </c>
      <c r="G106" s="981">
        <v>1952.61</v>
      </c>
      <c r="H106" s="976" t="s">
        <v>18</v>
      </c>
      <c r="I106" s="981">
        <f t="shared" si="3"/>
        <v>15620.88</v>
      </c>
      <c r="J106" s="983"/>
      <c r="K106" s="983">
        <f t="shared" si="4"/>
        <v>-15620.88</v>
      </c>
    </row>
    <row r="107" spans="1:11" s="984" customFormat="1" ht="47.25">
      <c r="A107" s="976">
        <f t="shared" si="5"/>
        <v>102</v>
      </c>
      <c r="B107" s="977">
        <v>8</v>
      </c>
      <c r="C107" s="978" t="s">
        <v>1767</v>
      </c>
      <c r="D107" s="979" t="s">
        <v>655</v>
      </c>
      <c r="E107" s="979" t="s">
        <v>16</v>
      </c>
      <c r="F107" s="979" t="s">
        <v>880</v>
      </c>
      <c r="G107" s="981">
        <v>1770</v>
      </c>
      <c r="H107" s="976" t="s">
        <v>18</v>
      </c>
      <c r="I107" s="981">
        <f t="shared" si="3"/>
        <v>14160</v>
      </c>
      <c r="J107" s="983"/>
      <c r="K107" s="983">
        <f t="shared" si="4"/>
        <v>-14160</v>
      </c>
    </row>
    <row r="108" spans="1:11" s="984" customFormat="1" ht="47.25">
      <c r="A108" s="976">
        <f t="shared" si="5"/>
        <v>103</v>
      </c>
      <c r="B108" s="977">
        <v>8.4</v>
      </c>
      <c r="C108" s="978" t="s">
        <v>138</v>
      </c>
      <c r="D108" s="979" t="s">
        <v>655</v>
      </c>
      <c r="E108" s="979" t="s">
        <v>16</v>
      </c>
      <c r="F108" s="979" t="s">
        <v>139</v>
      </c>
      <c r="G108" s="981">
        <v>6579</v>
      </c>
      <c r="H108" s="976" t="s">
        <v>140</v>
      </c>
      <c r="I108" s="981">
        <f t="shared" si="3"/>
        <v>55263.600000000006</v>
      </c>
      <c r="J108" s="983"/>
      <c r="K108" s="983">
        <f t="shared" si="4"/>
        <v>-55263.600000000006</v>
      </c>
    </row>
    <row r="109" spans="1:11" s="984" customFormat="1">
      <c r="A109" s="976">
        <f t="shared" si="5"/>
        <v>104</v>
      </c>
      <c r="B109" s="977">
        <v>4.62</v>
      </c>
      <c r="C109" s="978" t="s">
        <v>361</v>
      </c>
      <c r="D109" s="979" t="s">
        <v>655</v>
      </c>
      <c r="E109" s="979" t="s">
        <v>16</v>
      </c>
      <c r="F109" s="979" t="s">
        <v>362</v>
      </c>
      <c r="G109" s="981">
        <v>373</v>
      </c>
      <c r="H109" s="976" t="s">
        <v>363</v>
      </c>
      <c r="I109" s="981">
        <f t="shared" si="3"/>
        <v>1723.26</v>
      </c>
      <c r="J109" s="983"/>
      <c r="K109" s="983">
        <f t="shared" si="4"/>
        <v>-1723.26</v>
      </c>
    </row>
    <row r="110" spans="1:11" s="984" customFormat="1">
      <c r="A110" s="976">
        <f t="shared" si="5"/>
        <v>105</v>
      </c>
      <c r="B110" s="977">
        <v>8</v>
      </c>
      <c r="C110" s="978" t="s">
        <v>143</v>
      </c>
      <c r="D110" s="979" t="s">
        <v>655</v>
      </c>
      <c r="E110" s="979" t="s">
        <v>16</v>
      </c>
      <c r="F110" s="979" t="s">
        <v>144</v>
      </c>
      <c r="G110" s="981">
        <v>48</v>
      </c>
      <c r="H110" s="976" t="s">
        <v>18</v>
      </c>
      <c r="I110" s="981">
        <f t="shared" si="3"/>
        <v>384</v>
      </c>
      <c r="J110" s="983"/>
      <c r="K110" s="983">
        <f t="shared" si="4"/>
        <v>-384</v>
      </c>
    </row>
    <row r="111" spans="1:11" s="984" customFormat="1" ht="223.5">
      <c r="A111" s="976">
        <f t="shared" si="5"/>
        <v>106</v>
      </c>
      <c r="B111" s="977">
        <v>106</v>
      </c>
      <c r="C111" s="978" t="s">
        <v>1768</v>
      </c>
      <c r="D111" s="979" t="s">
        <v>655</v>
      </c>
      <c r="E111" s="979" t="s">
        <v>16</v>
      </c>
      <c r="F111" s="979" t="s">
        <v>1535</v>
      </c>
      <c r="G111" s="981">
        <v>465.46</v>
      </c>
      <c r="H111" s="976" t="s">
        <v>94</v>
      </c>
      <c r="I111" s="981">
        <f t="shared" si="3"/>
        <v>49338.759999999995</v>
      </c>
      <c r="J111" s="983"/>
      <c r="K111" s="983">
        <f t="shared" si="4"/>
        <v>-49338.759999999995</v>
      </c>
    </row>
    <row r="112" spans="1:11" s="984" customFormat="1" ht="63">
      <c r="A112" s="976">
        <f t="shared" si="5"/>
        <v>107</v>
      </c>
      <c r="B112" s="977">
        <v>14</v>
      </c>
      <c r="C112" s="978" t="s">
        <v>1769</v>
      </c>
      <c r="D112" s="979" t="s">
        <v>655</v>
      </c>
      <c r="E112" s="979" t="s">
        <v>16</v>
      </c>
      <c r="F112" s="979" t="s">
        <v>324</v>
      </c>
      <c r="G112" s="981">
        <v>144.08000000000001</v>
      </c>
      <c r="H112" s="976" t="s">
        <v>94</v>
      </c>
      <c r="I112" s="981">
        <f t="shared" si="3"/>
        <v>2017.1200000000001</v>
      </c>
      <c r="J112" s="983"/>
      <c r="K112" s="983">
        <f t="shared" si="4"/>
        <v>-2017.1200000000001</v>
      </c>
    </row>
    <row r="113" spans="1:12" s="984" customFormat="1" ht="31.5">
      <c r="A113" s="976">
        <f t="shared" si="5"/>
        <v>108</v>
      </c>
      <c r="B113" s="977">
        <v>2</v>
      </c>
      <c r="C113" s="978" t="s">
        <v>334</v>
      </c>
      <c r="D113" s="979" t="s">
        <v>655</v>
      </c>
      <c r="E113" s="979" t="s">
        <v>16</v>
      </c>
      <c r="F113" s="979" t="s">
        <v>335</v>
      </c>
      <c r="G113" s="981">
        <v>2370.63</v>
      </c>
      <c r="H113" s="976" t="s">
        <v>18</v>
      </c>
      <c r="I113" s="981">
        <f t="shared" si="3"/>
        <v>4741.26</v>
      </c>
      <c r="J113" s="983"/>
      <c r="K113" s="983">
        <f t="shared" si="4"/>
        <v>-4741.26</v>
      </c>
    </row>
    <row r="114" spans="1:12" s="984" customFormat="1" ht="47.25">
      <c r="A114" s="976">
        <f t="shared" si="5"/>
        <v>109</v>
      </c>
      <c r="B114" s="977">
        <v>8</v>
      </c>
      <c r="C114" s="978" t="s">
        <v>1770</v>
      </c>
      <c r="D114" s="979" t="s">
        <v>655</v>
      </c>
      <c r="E114" s="979" t="s">
        <v>16</v>
      </c>
      <c r="F114" s="979" t="s">
        <v>778</v>
      </c>
      <c r="G114" s="981">
        <v>700</v>
      </c>
      <c r="H114" s="976" t="s">
        <v>18</v>
      </c>
      <c r="I114" s="981">
        <f t="shared" si="3"/>
        <v>5600</v>
      </c>
      <c r="J114" s="983"/>
      <c r="K114" s="983">
        <f t="shared" si="4"/>
        <v>-5600</v>
      </c>
    </row>
    <row r="115" spans="1:12" s="984" customFormat="1" ht="63">
      <c r="A115" s="976">
        <f t="shared" si="5"/>
        <v>110</v>
      </c>
      <c r="B115" s="977">
        <v>4</v>
      </c>
      <c r="C115" s="978" t="s">
        <v>336</v>
      </c>
      <c r="D115" s="979" t="s">
        <v>655</v>
      </c>
      <c r="E115" s="979" t="s">
        <v>16</v>
      </c>
      <c r="F115" s="979" t="s">
        <v>284</v>
      </c>
      <c r="G115" s="981">
        <v>512.54999999999995</v>
      </c>
      <c r="H115" s="976" t="s">
        <v>18</v>
      </c>
      <c r="I115" s="981">
        <f t="shared" si="3"/>
        <v>2050.1999999999998</v>
      </c>
      <c r="J115" s="983"/>
      <c r="K115" s="983">
        <f t="shared" si="4"/>
        <v>-2050.1999999999998</v>
      </c>
    </row>
    <row r="116" spans="1:12" s="984" customFormat="1">
      <c r="A116" s="976">
        <f t="shared" si="5"/>
        <v>111</v>
      </c>
      <c r="B116" s="977">
        <v>2800</v>
      </c>
      <c r="C116" s="1099" t="s">
        <v>227</v>
      </c>
      <c r="D116" s="979" t="s">
        <v>655</v>
      </c>
      <c r="E116" s="979" t="s">
        <v>57</v>
      </c>
      <c r="F116" s="979" t="s">
        <v>1797</v>
      </c>
      <c r="G116" s="981">
        <v>59.25</v>
      </c>
      <c r="H116" s="976" t="s">
        <v>1798</v>
      </c>
      <c r="I116" s="981">
        <f t="shared" si="3"/>
        <v>165900</v>
      </c>
      <c r="J116" s="983"/>
      <c r="K116" s="983">
        <f t="shared" si="4"/>
        <v>-165900</v>
      </c>
    </row>
    <row r="117" spans="1:12" s="984" customFormat="1">
      <c r="A117" s="976">
        <f t="shared" si="5"/>
        <v>112</v>
      </c>
      <c r="B117" s="977">
        <v>2650</v>
      </c>
      <c r="C117" s="1099" t="s">
        <v>229</v>
      </c>
      <c r="D117" s="979" t="s">
        <v>655</v>
      </c>
      <c r="E117" s="979" t="s">
        <v>57</v>
      </c>
      <c r="F117" s="979" t="s">
        <v>1799</v>
      </c>
      <c r="G117" s="981">
        <v>57.45</v>
      </c>
      <c r="H117" s="976" t="s">
        <v>1800</v>
      </c>
      <c r="I117" s="981">
        <f t="shared" si="3"/>
        <v>152242.5</v>
      </c>
      <c r="J117" s="983"/>
      <c r="K117" s="983">
        <f t="shared" si="4"/>
        <v>-152242.5</v>
      </c>
    </row>
    <row r="118" spans="1:12" s="984" customFormat="1">
      <c r="A118" s="976">
        <f t="shared" si="5"/>
        <v>113</v>
      </c>
      <c r="B118" s="977">
        <v>2000</v>
      </c>
      <c r="C118" s="1099" t="s">
        <v>231</v>
      </c>
      <c r="D118" s="979" t="s">
        <v>655</v>
      </c>
      <c r="E118" s="979" t="s">
        <v>57</v>
      </c>
      <c r="F118" s="979" t="s">
        <v>1802</v>
      </c>
      <c r="G118" s="981">
        <v>56.42</v>
      </c>
      <c r="H118" s="976" t="s">
        <v>1798</v>
      </c>
      <c r="I118" s="981">
        <f t="shared" si="3"/>
        <v>112840</v>
      </c>
      <c r="J118" s="983"/>
      <c r="K118" s="983">
        <f t="shared" si="4"/>
        <v>-112840</v>
      </c>
    </row>
    <row r="119" spans="1:12" s="984" customFormat="1">
      <c r="A119" s="976">
        <f t="shared" si="5"/>
        <v>114</v>
      </c>
      <c r="B119" s="977">
        <v>600</v>
      </c>
      <c r="C119" s="1099" t="s">
        <v>233</v>
      </c>
      <c r="D119" s="979" t="s">
        <v>655</v>
      </c>
      <c r="E119" s="979" t="s">
        <v>57</v>
      </c>
      <c r="F119" s="979" t="s">
        <v>1804</v>
      </c>
      <c r="G119" s="981">
        <v>56.5</v>
      </c>
      <c r="H119" s="976" t="s">
        <v>1798</v>
      </c>
      <c r="I119" s="981">
        <f t="shared" si="3"/>
        <v>33900</v>
      </c>
      <c r="J119" s="983"/>
      <c r="K119" s="983">
        <f t="shared" si="4"/>
        <v>-33900</v>
      </c>
    </row>
    <row r="120" spans="1:12" s="984" customFormat="1">
      <c r="A120" s="976">
        <f t="shared" si="5"/>
        <v>115</v>
      </c>
      <c r="B120" s="977">
        <v>100</v>
      </c>
      <c r="C120" s="1099" t="s">
        <v>245</v>
      </c>
      <c r="D120" s="979" t="s">
        <v>655</v>
      </c>
      <c r="E120" s="979" t="s">
        <v>57</v>
      </c>
      <c r="F120" s="979" t="s">
        <v>1806</v>
      </c>
      <c r="G120" s="981">
        <v>58.45</v>
      </c>
      <c r="H120" s="976" t="s">
        <v>1798</v>
      </c>
      <c r="I120" s="981">
        <f t="shared" si="3"/>
        <v>5845</v>
      </c>
      <c r="J120" s="983"/>
      <c r="K120" s="983">
        <f t="shared" si="4"/>
        <v>-5845</v>
      </c>
    </row>
    <row r="121" spans="1:12" s="984" customFormat="1">
      <c r="A121" s="976">
        <f t="shared" si="5"/>
        <v>116</v>
      </c>
      <c r="B121" s="977">
        <v>2</v>
      </c>
      <c r="C121" s="978" t="s">
        <v>1807</v>
      </c>
      <c r="D121" s="979" t="s">
        <v>655</v>
      </c>
      <c r="E121" s="979" t="s">
        <v>57</v>
      </c>
      <c r="F121" s="979" t="s">
        <v>1808</v>
      </c>
      <c r="G121" s="981">
        <v>4554</v>
      </c>
      <c r="H121" s="976" t="s">
        <v>1809</v>
      </c>
      <c r="I121" s="981">
        <f t="shared" si="3"/>
        <v>9108</v>
      </c>
      <c r="J121" s="983"/>
      <c r="K121" s="983">
        <f t="shared" si="4"/>
        <v>-9108</v>
      </c>
    </row>
    <row r="122" spans="1:12" s="984" customFormat="1">
      <c r="A122" s="976">
        <f t="shared" si="5"/>
        <v>117</v>
      </c>
      <c r="B122" s="977">
        <v>2</v>
      </c>
      <c r="C122" s="1099" t="s">
        <v>237</v>
      </c>
      <c r="D122" s="979" t="s">
        <v>655</v>
      </c>
      <c r="E122" s="979" t="s">
        <v>57</v>
      </c>
      <c r="F122" s="979" t="s">
        <v>1811</v>
      </c>
      <c r="G122" s="981">
        <v>3589.96</v>
      </c>
      <c r="H122" s="976" t="s">
        <v>1809</v>
      </c>
      <c r="I122" s="981">
        <f t="shared" si="3"/>
        <v>7179.92</v>
      </c>
      <c r="J122" s="983"/>
      <c r="K122" s="983">
        <f t="shared" si="4"/>
        <v>-7179.92</v>
      </c>
    </row>
    <row r="123" spans="1:12" s="984" customFormat="1">
      <c r="A123" s="976">
        <f t="shared" si="5"/>
        <v>118</v>
      </c>
      <c r="B123" s="977">
        <v>1</v>
      </c>
      <c r="C123" s="1099" t="s">
        <v>239</v>
      </c>
      <c r="D123" s="979" t="s">
        <v>655</v>
      </c>
      <c r="E123" s="979" t="s">
        <v>57</v>
      </c>
      <c r="F123" s="979" t="s">
        <v>1813</v>
      </c>
      <c r="G123" s="981">
        <v>1182.97</v>
      </c>
      <c r="H123" s="976" t="s">
        <v>1809</v>
      </c>
      <c r="I123" s="981">
        <f t="shared" si="3"/>
        <v>1182.97</v>
      </c>
      <c r="J123" s="983"/>
      <c r="K123" s="983">
        <f t="shared" si="4"/>
        <v>-1182.97</v>
      </c>
    </row>
    <row r="124" spans="1:12" s="984" customFormat="1">
      <c r="A124" s="976">
        <f t="shared" si="5"/>
        <v>119</v>
      </c>
      <c r="B124" s="977">
        <v>1</v>
      </c>
      <c r="C124" s="1099" t="s">
        <v>241</v>
      </c>
      <c r="D124" s="979" t="s">
        <v>655</v>
      </c>
      <c r="E124" s="979" t="s">
        <v>57</v>
      </c>
      <c r="F124" s="979" t="s">
        <v>1815</v>
      </c>
      <c r="G124" s="981">
        <v>1085</v>
      </c>
      <c r="H124" s="976" t="s">
        <v>1809</v>
      </c>
      <c r="I124" s="981">
        <f t="shared" si="3"/>
        <v>1085</v>
      </c>
      <c r="J124" s="983"/>
      <c r="K124" s="983">
        <f t="shared" si="4"/>
        <v>-1085</v>
      </c>
    </row>
    <row r="125" spans="1:12" s="984" customFormat="1">
      <c r="A125" s="976">
        <f t="shared" si="5"/>
        <v>120</v>
      </c>
      <c r="B125" s="977">
        <v>100</v>
      </c>
      <c r="C125" s="1099" t="s">
        <v>243</v>
      </c>
      <c r="D125" s="979" t="s">
        <v>655</v>
      </c>
      <c r="E125" s="979" t="s">
        <v>57</v>
      </c>
      <c r="F125" s="979" t="s">
        <v>1817</v>
      </c>
      <c r="G125" s="981">
        <v>547</v>
      </c>
      <c r="H125" s="976" t="s">
        <v>1818</v>
      </c>
      <c r="I125" s="981">
        <f t="shared" si="3"/>
        <v>54700</v>
      </c>
      <c r="J125" s="983"/>
      <c r="K125" s="983">
        <f t="shared" si="4"/>
        <v>-54700</v>
      </c>
      <c r="L125" s="995">
        <f>SUM(I6:I127)</f>
        <v>2342894.23972</v>
      </c>
    </row>
    <row r="126" spans="1:12" s="984" customFormat="1">
      <c r="A126" s="976">
        <f t="shared" si="5"/>
        <v>121</v>
      </c>
      <c r="B126" s="977">
        <v>1000</v>
      </c>
      <c r="C126" s="1099" t="s">
        <v>247</v>
      </c>
      <c r="D126" s="979" t="s">
        <v>655</v>
      </c>
      <c r="E126" s="979" t="s">
        <v>57</v>
      </c>
      <c r="F126" s="979" t="s">
        <v>1820</v>
      </c>
      <c r="G126" s="981">
        <v>60.75</v>
      </c>
      <c r="H126" s="976" t="s">
        <v>1798</v>
      </c>
      <c r="I126" s="981">
        <f t="shared" si="3"/>
        <v>60750</v>
      </c>
      <c r="J126" s="983"/>
      <c r="K126" s="983"/>
      <c r="L126" s="995"/>
    </row>
    <row r="127" spans="1:12" s="984" customFormat="1">
      <c r="A127" s="976">
        <f t="shared" si="5"/>
        <v>122</v>
      </c>
      <c r="B127" s="977">
        <v>1</v>
      </c>
      <c r="C127" s="1099" t="s">
        <v>249</v>
      </c>
      <c r="D127" s="979" t="s">
        <v>655</v>
      </c>
      <c r="E127" s="979" t="s">
        <v>57</v>
      </c>
      <c r="F127" s="979" t="s">
        <v>1822</v>
      </c>
      <c r="G127" s="981">
        <v>1974</v>
      </c>
      <c r="H127" s="976" t="s">
        <v>1809</v>
      </c>
      <c r="I127" s="981">
        <f t="shared" si="3"/>
        <v>1974</v>
      </c>
      <c r="J127" s="983"/>
      <c r="K127" s="983"/>
      <c r="L127" s="995"/>
    </row>
    <row r="128" spans="1:12" s="998" customFormat="1" ht="16.5">
      <c r="A128" s="976">
        <f t="shared" si="5"/>
        <v>123</v>
      </c>
      <c r="B128" s="977">
        <v>1</v>
      </c>
      <c r="C128" s="1099" t="s">
        <v>251</v>
      </c>
      <c r="D128" s="979" t="s">
        <v>655</v>
      </c>
      <c r="E128" s="979" t="s">
        <v>57</v>
      </c>
      <c r="F128" s="979" t="s">
        <v>1824</v>
      </c>
      <c r="G128" s="981">
        <v>8991</v>
      </c>
      <c r="H128" s="976" t="s">
        <v>1809</v>
      </c>
      <c r="I128" s="981">
        <f t="shared" si="3"/>
        <v>8991</v>
      </c>
      <c r="J128" s="996">
        <v>765</v>
      </c>
      <c r="K128" s="983">
        <f t="shared" si="4"/>
        <v>-8226</v>
      </c>
    </row>
    <row r="129" spans="1:11" s="984" customFormat="1">
      <c r="A129" s="976">
        <f t="shared" si="5"/>
        <v>124</v>
      </c>
      <c r="B129" s="977">
        <v>60</v>
      </c>
      <c r="C129" s="1099" t="s">
        <v>255</v>
      </c>
      <c r="D129" s="979" t="s">
        <v>655</v>
      </c>
      <c r="E129" s="979" t="s">
        <v>57</v>
      </c>
      <c r="F129" s="979" t="s">
        <v>1826</v>
      </c>
      <c r="G129" s="981">
        <v>114.83</v>
      </c>
      <c r="H129" s="976" t="s">
        <v>1818</v>
      </c>
      <c r="I129" s="981">
        <f t="shared" si="3"/>
        <v>6889.8</v>
      </c>
      <c r="J129" s="983">
        <v>23552</v>
      </c>
      <c r="K129" s="983">
        <f t="shared" si="4"/>
        <v>16662.2</v>
      </c>
    </row>
    <row r="130" spans="1:11" s="984" customFormat="1">
      <c r="A130" s="976">
        <f t="shared" si="5"/>
        <v>125</v>
      </c>
      <c r="B130" s="977">
        <v>1</v>
      </c>
      <c r="C130" s="1099" t="s">
        <v>253</v>
      </c>
      <c r="D130" s="979" t="s">
        <v>655</v>
      </c>
      <c r="E130" s="979" t="s">
        <v>57</v>
      </c>
      <c r="F130" s="979" t="s">
        <v>1828</v>
      </c>
      <c r="G130" s="981">
        <v>7797</v>
      </c>
      <c r="H130" s="976" t="s">
        <v>1809</v>
      </c>
      <c r="I130" s="981">
        <f t="shared" si="3"/>
        <v>7797</v>
      </c>
      <c r="J130" s="983">
        <v>38084.76</v>
      </c>
      <c r="K130" s="983">
        <f t="shared" si="4"/>
        <v>30287.760000000002</v>
      </c>
    </row>
    <row r="131" spans="1:11" s="984" customFormat="1">
      <c r="A131" s="976">
        <f t="shared" si="5"/>
        <v>126</v>
      </c>
      <c r="B131" s="977">
        <v>1</v>
      </c>
      <c r="C131" s="1099" t="s">
        <v>1829</v>
      </c>
      <c r="D131" s="979" t="s">
        <v>655</v>
      </c>
      <c r="E131" s="979" t="s">
        <v>57</v>
      </c>
      <c r="F131" s="979" t="s">
        <v>1830</v>
      </c>
      <c r="G131" s="981">
        <v>1372.88</v>
      </c>
      <c r="H131" s="976" t="s">
        <v>1809</v>
      </c>
      <c r="I131" s="981">
        <f t="shared" si="3"/>
        <v>1372.88</v>
      </c>
      <c r="J131" s="983">
        <v>23552</v>
      </c>
      <c r="K131" s="983">
        <f t="shared" si="4"/>
        <v>22179.119999999999</v>
      </c>
    </row>
    <row r="132" spans="1:11" s="984" customFormat="1">
      <c r="A132" s="976">
        <f t="shared" si="5"/>
        <v>127</v>
      </c>
      <c r="B132" s="977">
        <v>1</v>
      </c>
      <c r="C132" s="1099" t="s">
        <v>349</v>
      </c>
      <c r="D132" s="979" t="s">
        <v>655</v>
      </c>
      <c r="E132" s="979" t="s">
        <v>57</v>
      </c>
      <c r="F132" s="979" t="s">
        <v>1832</v>
      </c>
      <c r="G132" s="981">
        <v>1459.83</v>
      </c>
      <c r="H132" s="976" t="s">
        <v>1809</v>
      </c>
      <c r="I132" s="981">
        <f t="shared" si="3"/>
        <v>1459.83</v>
      </c>
      <c r="J132" s="983">
        <v>4791498</v>
      </c>
      <c r="K132" s="983">
        <f t="shared" si="4"/>
        <v>4790038.17</v>
      </c>
    </row>
    <row r="133" spans="1:11" s="984" customFormat="1">
      <c r="A133" s="976">
        <f t="shared" si="5"/>
        <v>128</v>
      </c>
      <c r="B133" s="977">
        <v>1</v>
      </c>
      <c r="C133" s="978" t="s">
        <v>1772</v>
      </c>
      <c r="D133" s="979" t="s">
        <v>655</v>
      </c>
      <c r="E133" s="979" t="s">
        <v>16</v>
      </c>
      <c r="F133" s="979" t="s">
        <v>258</v>
      </c>
      <c r="G133" s="981">
        <v>765</v>
      </c>
      <c r="H133" s="976" t="s">
        <v>259</v>
      </c>
      <c r="I133" s="981">
        <f t="shared" si="3"/>
        <v>765</v>
      </c>
      <c r="J133" s="983">
        <v>704145</v>
      </c>
      <c r="K133" s="983">
        <f t="shared" si="4"/>
        <v>703380</v>
      </c>
    </row>
    <row r="134" spans="1:11" s="984" customFormat="1">
      <c r="A134" s="976">
        <f t="shared" si="5"/>
        <v>129</v>
      </c>
      <c r="B134" s="977">
        <v>23</v>
      </c>
      <c r="C134" s="978" t="s">
        <v>1773</v>
      </c>
      <c r="D134" s="979" t="s">
        <v>655</v>
      </c>
      <c r="E134" s="979" t="s">
        <v>16</v>
      </c>
      <c r="F134" s="979" t="s">
        <v>158</v>
      </c>
      <c r="G134" s="981">
        <v>1024</v>
      </c>
      <c r="H134" s="976" t="s">
        <v>159</v>
      </c>
      <c r="I134" s="981">
        <f t="shared" si="3"/>
        <v>23552</v>
      </c>
      <c r="J134" s="995">
        <v>96075</v>
      </c>
      <c r="K134" s="983">
        <f t="shared" si="4"/>
        <v>72523</v>
      </c>
    </row>
    <row r="135" spans="1:11" s="984" customFormat="1" ht="80.25">
      <c r="A135" s="976">
        <f t="shared" si="5"/>
        <v>130</v>
      </c>
      <c r="B135" s="977">
        <v>14</v>
      </c>
      <c r="C135" s="978" t="s">
        <v>1774</v>
      </c>
      <c r="D135" s="979" t="s">
        <v>655</v>
      </c>
      <c r="E135" s="979" t="s">
        <v>16</v>
      </c>
      <c r="F135" s="979" t="s">
        <v>264</v>
      </c>
      <c r="G135" s="981">
        <v>2720.34</v>
      </c>
      <c r="H135" s="976" t="s">
        <v>18</v>
      </c>
      <c r="I135" s="981">
        <f t="shared" ref="I135:I198" si="6">B135*G135</f>
        <v>38084.76</v>
      </c>
      <c r="J135" s="995">
        <v>148220.28</v>
      </c>
      <c r="K135" s="983">
        <f t="shared" si="4"/>
        <v>110135.51999999999</v>
      </c>
    </row>
    <row r="136" spans="1:11" s="984" customFormat="1">
      <c r="A136" s="976">
        <f t="shared" ref="A136:A199" si="7">A135+1</f>
        <v>131</v>
      </c>
      <c r="B136" s="977">
        <v>23</v>
      </c>
      <c r="C136" s="978" t="s">
        <v>1489</v>
      </c>
      <c r="D136" s="979" t="s">
        <v>655</v>
      </c>
      <c r="E136" s="979" t="s">
        <v>16</v>
      </c>
      <c r="F136" s="979" t="s">
        <v>162</v>
      </c>
      <c r="G136" s="981">
        <v>1024</v>
      </c>
      <c r="H136" s="976" t="s">
        <v>159</v>
      </c>
      <c r="I136" s="981">
        <f t="shared" si="6"/>
        <v>23552</v>
      </c>
      <c r="J136" s="995">
        <v>522000</v>
      </c>
      <c r="K136" s="983">
        <f t="shared" ref="K136:K199" si="8">J136-I136</f>
        <v>498448</v>
      </c>
    </row>
    <row r="137" spans="1:11" s="984" customFormat="1" ht="223.5">
      <c r="A137" s="976">
        <f t="shared" si="7"/>
        <v>132</v>
      </c>
      <c r="B137" s="977">
        <v>3450</v>
      </c>
      <c r="C137" s="978" t="s">
        <v>1775</v>
      </c>
      <c r="D137" s="979" t="s">
        <v>655</v>
      </c>
      <c r="E137" s="979" t="s">
        <v>16</v>
      </c>
      <c r="F137" s="979" t="s">
        <v>266</v>
      </c>
      <c r="G137" s="981">
        <v>1388.84</v>
      </c>
      <c r="H137" s="976" t="s">
        <v>94</v>
      </c>
      <c r="I137" s="981">
        <f t="shared" si="6"/>
        <v>4791498</v>
      </c>
      <c r="J137" s="983">
        <v>809600</v>
      </c>
      <c r="K137" s="983">
        <f t="shared" si="8"/>
        <v>-3981898</v>
      </c>
    </row>
    <row r="138" spans="1:11" s="984" customFormat="1">
      <c r="A138" s="976">
        <f t="shared" si="7"/>
        <v>133</v>
      </c>
      <c r="B138" s="977">
        <v>3450</v>
      </c>
      <c r="C138" s="978" t="s">
        <v>267</v>
      </c>
      <c r="D138" s="979" t="s">
        <v>655</v>
      </c>
      <c r="E138" s="979" t="s">
        <v>16</v>
      </c>
      <c r="F138" s="979" t="s">
        <v>268</v>
      </c>
      <c r="G138" s="981">
        <v>204.1</v>
      </c>
      <c r="H138" s="976" t="s">
        <v>94</v>
      </c>
      <c r="I138" s="981">
        <f t="shared" si="6"/>
        <v>704145</v>
      </c>
      <c r="J138" s="995">
        <v>50000</v>
      </c>
      <c r="K138" s="983">
        <f t="shared" si="8"/>
        <v>-654145</v>
      </c>
    </row>
    <row r="139" spans="1:11" s="984" customFormat="1">
      <c r="A139" s="976">
        <f t="shared" si="7"/>
        <v>134</v>
      </c>
      <c r="B139" s="977">
        <v>35</v>
      </c>
      <c r="C139" s="978" t="s">
        <v>269</v>
      </c>
      <c r="D139" s="979" t="s">
        <v>655</v>
      </c>
      <c r="E139" s="979" t="s">
        <v>16</v>
      </c>
      <c r="F139" s="979" t="s">
        <v>270</v>
      </c>
      <c r="G139" s="981">
        <v>2745</v>
      </c>
      <c r="H139" s="976" t="s">
        <v>18</v>
      </c>
      <c r="I139" s="981">
        <f t="shared" si="6"/>
        <v>96075</v>
      </c>
      <c r="J139" s="995">
        <v>27647.599999999999</v>
      </c>
      <c r="K139" s="983">
        <f t="shared" si="8"/>
        <v>-68427.399999999994</v>
      </c>
    </row>
    <row r="140" spans="1:11" s="984" customFormat="1" ht="31.5">
      <c r="A140" s="976">
        <f t="shared" si="7"/>
        <v>135</v>
      </c>
      <c r="B140" s="977">
        <v>26</v>
      </c>
      <c r="C140" s="978" t="s">
        <v>1502</v>
      </c>
      <c r="D140" s="979" t="s">
        <v>655</v>
      </c>
      <c r="E140" s="979" t="s">
        <v>16</v>
      </c>
      <c r="F140" s="979" t="s">
        <v>272</v>
      </c>
      <c r="G140" s="981">
        <v>5700.78</v>
      </c>
      <c r="H140" s="976" t="s">
        <v>18</v>
      </c>
      <c r="I140" s="981">
        <f t="shared" si="6"/>
        <v>148220.28</v>
      </c>
      <c r="J140" s="983">
        <v>16192.5</v>
      </c>
      <c r="K140" s="983">
        <f t="shared" si="8"/>
        <v>-132027.78</v>
      </c>
    </row>
    <row r="141" spans="1:11" s="984" customFormat="1">
      <c r="A141" s="976">
        <f t="shared" si="7"/>
        <v>136</v>
      </c>
      <c r="B141" s="977">
        <v>500</v>
      </c>
      <c r="C141" s="978" t="s">
        <v>1029</v>
      </c>
      <c r="D141" s="979" t="s">
        <v>655</v>
      </c>
      <c r="E141" s="979" t="s">
        <v>57</v>
      </c>
      <c r="F141" s="979" t="s">
        <v>274</v>
      </c>
      <c r="G141" s="981">
        <v>1044</v>
      </c>
      <c r="H141" s="976" t="s">
        <v>94</v>
      </c>
      <c r="I141" s="981">
        <f t="shared" si="6"/>
        <v>522000</v>
      </c>
      <c r="J141" s="995">
        <v>103500</v>
      </c>
      <c r="K141" s="983">
        <f t="shared" si="8"/>
        <v>-418500</v>
      </c>
    </row>
    <row r="142" spans="1:11" s="984" customFormat="1">
      <c r="A142" s="976">
        <f t="shared" si="7"/>
        <v>137</v>
      </c>
      <c r="B142" s="977">
        <v>800</v>
      </c>
      <c r="C142" s="978" t="s">
        <v>1506</v>
      </c>
      <c r="D142" s="979" t="s">
        <v>655</v>
      </c>
      <c r="E142" s="979" t="s">
        <v>57</v>
      </c>
      <c r="F142" s="979" t="s">
        <v>276</v>
      </c>
      <c r="G142" s="981">
        <v>1012</v>
      </c>
      <c r="H142" s="976" t="s">
        <v>94</v>
      </c>
      <c r="I142" s="981">
        <f t="shared" si="6"/>
        <v>809600</v>
      </c>
      <c r="J142" s="983">
        <v>243.1</v>
      </c>
      <c r="K142" s="983">
        <f t="shared" si="8"/>
        <v>-809356.9</v>
      </c>
    </row>
    <row r="143" spans="1:11" s="984" customFormat="1">
      <c r="A143" s="976">
        <f t="shared" si="7"/>
        <v>138</v>
      </c>
      <c r="B143" s="977">
        <v>400</v>
      </c>
      <c r="C143" s="978" t="s">
        <v>1508</v>
      </c>
      <c r="D143" s="979" t="s">
        <v>655</v>
      </c>
      <c r="E143" s="979" t="s">
        <v>57</v>
      </c>
      <c r="F143" s="979" t="s">
        <v>278</v>
      </c>
      <c r="G143" s="981">
        <v>125</v>
      </c>
      <c r="H143" s="976" t="s">
        <v>94</v>
      </c>
      <c r="I143" s="981">
        <f t="shared" si="6"/>
        <v>50000</v>
      </c>
      <c r="J143" s="983">
        <v>203.5</v>
      </c>
      <c r="K143" s="983">
        <f t="shared" si="8"/>
        <v>-49796.5</v>
      </c>
    </row>
    <row r="144" spans="1:11" s="984" customFormat="1" ht="31.5">
      <c r="A144" s="976">
        <f t="shared" si="7"/>
        <v>139</v>
      </c>
      <c r="B144" s="977">
        <v>10</v>
      </c>
      <c r="C144" s="978" t="s">
        <v>1023</v>
      </c>
      <c r="D144" s="979" t="s">
        <v>655</v>
      </c>
      <c r="E144" s="979" t="s">
        <v>16</v>
      </c>
      <c r="F144" s="979" t="s">
        <v>116</v>
      </c>
      <c r="G144" s="981">
        <v>2764.76</v>
      </c>
      <c r="H144" s="976" t="s">
        <v>18</v>
      </c>
      <c r="I144" s="981">
        <f t="shared" si="6"/>
        <v>27647.600000000002</v>
      </c>
      <c r="J144" s="995">
        <v>912</v>
      </c>
      <c r="K144" s="983">
        <f t="shared" si="8"/>
        <v>-26735.600000000002</v>
      </c>
    </row>
    <row r="145" spans="1:11" s="984" customFormat="1" ht="79.5">
      <c r="A145" s="976">
        <f t="shared" si="7"/>
        <v>140</v>
      </c>
      <c r="B145" s="977">
        <v>50</v>
      </c>
      <c r="C145" s="978" t="s">
        <v>1833</v>
      </c>
      <c r="D145" s="979" t="s">
        <v>655</v>
      </c>
      <c r="E145" s="979" t="s">
        <v>16</v>
      </c>
      <c r="F145" s="979" t="s">
        <v>1659</v>
      </c>
      <c r="G145" s="981">
        <v>323.85000000000002</v>
      </c>
      <c r="H145" s="976" t="s">
        <v>94</v>
      </c>
      <c r="I145" s="981">
        <f t="shared" si="6"/>
        <v>16192.500000000002</v>
      </c>
      <c r="J145" s="983">
        <v>1689.53</v>
      </c>
      <c r="K145" s="983">
        <f t="shared" si="8"/>
        <v>-14502.970000000001</v>
      </c>
    </row>
    <row r="146" spans="1:11" s="984" customFormat="1" ht="47.25">
      <c r="A146" s="976">
        <f t="shared" si="7"/>
        <v>141</v>
      </c>
      <c r="B146" s="977">
        <v>3450</v>
      </c>
      <c r="C146" s="978" t="s">
        <v>1032</v>
      </c>
      <c r="D146" s="979" t="s">
        <v>655</v>
      </c>
      <c r="E146" s="979" t="s">
        <v>16</v>
      </c>
      <c r="F146" s="979" t="s">
        <v>282</v>
      </c>
      <c r="G146" s="981">
        <v>30</v>
      </c>
      <c r="H146" s="976" t="s">
        <v>94</v>
      </c>
      <c r="I146" s="981">
        <f t="shared" si="6"/>
        <v>103500</v>
      </c>
      <c r="J146" s="983">
        <v>600</v>
      </c>
      <c r="K146" s="983">
        <f t="shared" si="8"/>
        <v>-102900</v>
      </c>
    </row>
    <row r="147" spans="1:11" s="984" customFormat="1" ht="47.25">
      <c r="A147" s="976">
        <f t="shared" si="7"/>
        <v>142</v>
      </c>
      <c r="B147" s="977">
        <v>12</v>
      </c>
      <c r="C147" s="978" t="s">
        <v>1514</v>
      </c>
      <c r="D147" s="979" t="s">
        <v>655</v>
      </c>
      <c r="E147" s="979" t="s">
        <v>16</v>
      </c>
      <c r="F147" s="979" t="s">
        <v>284</v>
      </c>
      <c r="G147" s="981">
        <v>512.54999999999995</v>
      </c>
      <c r="H147" s="976" t="s">
        <v>18</v>
      </c>
      <c r="I147" s="981">
        <f t="shared" si="6"/>
        <v>6150.5999999999995</v>
      </c>
      <c r="J147" s="983">
        <v>6150.6</v>
      </c>
      <c r="K147" s="983">
        <f t="shared" si="8"/>
        <v>0</v>
      </c>
    </row>
    <row r="148" spans="1:11" s="984" customFormat="1" ht="47.25">
      <c r="A148" s="976">
        <f t="shared" si="7"/>
        <v>143</v>
      </c>
      <c r="B148" s="977">
        <v>12</v>
      </c>
      <c r="C148" s="978" t="s">
        <v>1777</v>
      </c>
      <c r="D148" s="979" t="s">
        <v>655</v>
      </c>
      <c r="E148" s="979" t="s">
        <v>16</v>
      </c>
      <c r="F148" s="979" t="s">
        <v>286</v>
      </c>
      <c r="G148" s="981">
        <v>1132</v>
      </c>
      <c r="H148" s="976" t="s">
        <v>18</v>
      </c>
      <c r="I148" s="981">
        <f t="shared" si="6"/>
        <v>13584</v>
      </c>
      <c r="J148" s="983">
        <v>13584</v>
      </c>
      <c r="K148" s="983">
        <f t="shared" si="8"/>
        <v>0</v>
      </c>
    </row>
    <row r="149" spans="1:11" s="984" customFormat="1" ht="31.5">
      <c r="A149" s="976">
        <f t="shared" si="7"/>
        <v>144</v>
      </c>
      <c r="B149" s="977">
        <v>6</v>
      </c>
      <c r="C149" s="978" t="s">
        <v>1598</v>
      </c>
      <c r="D149" s="979" t="s">
        <v>655</v>
      </c>
      <c r="E149" s="979" t="s">
        <v>16</v>
      </c>
      <c r="F149" s="979" t="s">
        <v>135</v>
      </c>
      <c r="G149" s="981">
        <v>990.68</v>
      </c>
      <c r="H149" s="976" t="s">
        <v>18</v>
      </c>
      <c r="I149" s="981">
        <f t="shared" si="6"/>
        <v>5944.08</v>
      </c>
      <c r="J149" s="983">
        <v>5944.08</v>
      </c>
      <c r="K149" s="983">
        <f t="shared" si="8"/>
        <v>0</v>
      </c>
    </row>
    <row r="150" spans="1:11" s="984" customFormat="1" ht="80.25">
      <c r="A150" s="976">
        <f t="shared" si="7"/>
        <v>145</v>
      </c>
      <c r="B150" s="977">
        <v>6</v>
      </c>
      <c r="C150" s="978" t="s">
        <v>682</v>
      </c>
      <c r="D150" s="979" t="s">
        <v>655</v>
      </c>
      <c r="E150" s="979" t="s">
        <v>16</v>
      </c>
      <c r="F150" s="979" t="s">
        <v>137</v>
      </c>
      <c r="G150" s="981">
        <v>2643.83</v>
      </c>
      <c r="H150" s="976" t="s">
        <v>18</v>
      </c>
      <c r="I150" s="981">
        <f t="shared" si="6"/>
        <v>15862.98</v>
      </c>
      <c r="J150" s="983">
        <v>15862.98</v>
      </c>
      <c r="K150" s="983">
        <f t="shared" si="8"/>
        <v>0</v>
      </c>
    </row>
    <row r="151" spans="1:11" s="984" customFormat="1" ht="48">
      <c r="A151" s="976">
        <f t="shared" si="7"/>
        <v>146</v>
      </c>
      <c r="B151" s="977">
        <v>106.83</v>
      </c>
      <c r="C151" s="978" t="s">
        <v>1778</v>
      </c>
      <c r="D151" s="979" t="s">
        <v>655</v>
      </c>
      <c r="E151" s="979" t="s">
        <v>16</v>
      </c>
      <c r="F151" s="979" t="s">
        <v>1779</v>
      </c>
      <c r="G151" s="981">
        <v>50</v>
      </c>
      <c r="H151" s="976" t="s">
        <v>86</v>
      </c>
      <c r="I151" s="981">
        <f t="shared" si="6"/>
        <v>5341.5</v>
      </c>
      <c r="J151" s="983">
        <v>5341.5</v>
      </c>
      <c r="K151" s="983">
        <f t="shared" si="8"/>
        <v>0</v>
      </c>
    </row>
    <row r="152" spans="1:11" s="984" customFormat="1" ht="47.25">
      <c r="A152" s="976">
        <f t="shared" si="7"/>
        <v>147</v>
      </c>
      <c r="B152" s="977">
        <v>6.3</v>
      </c>
      <c r="C152" s="978" t="s">
        <v>138</v>
      </c>
      <c r="D152" s="979" t="s">
        <v>655</v>
      </c>
      <c r="E152" s="979" t="s">
        <v>16</v>
      </c>
      <c r="F152" s="979" t="s">
        <v>139</v>
      </c>
      <c r="G152" s="981">
        <v>6579</v>
      </c>
      <c r="H152" s="976" t="s">
        <v>140</v>
      </c>
      <c r="I152" s="981">
        <f t="shared" si="6"/>
        <v>41447.699999999997</v>
      </c>
      <c r="J152" s="983">
        <v>41447.699999999997</v>
      </c>
      <c r="K152" s="983">
        <f t="shared" si="8"/>
        <v>0</v>
      </c>
    </row>
    <row r="153" spans="1:11" s="984" customFormat="1" ht="31.5">
      <c r="A153" s="976">
        <f t="shared" si="7"/>
        <v>148</v>
      </c>
      <c r="B153" s="977">
        <v>0.186</v>
      </c>
      <c r="C153" s="978" t="s">
        <v>141</v>
      </c>
      <c r="D153" s="979" t="s">
        <v>655</v>
      </c>
      <c r="E153" s="979" t="s">
        <v>16</v>
      </c>
      <c r="F153" s="979" t="s">
        <v>142</v>
      </c>
      <c r="G153" s="981">
        <v>3893</v>
      </c>
      <c r="H153" s="976" t="s">
        <v>140</v>
      </c>
      <c r="I153" s="981">
        <f t="shared" si="6"/>
        <v>724.09799999999996</v>
      </c>
      <c r="J153" s="995">
        <v>724.1</v>
      </c>
      <c r="K153" s="983">
        <f t="shared" si="8"/>
        <v>2.0000000000663931E-3</v>
      </c>
    </row>
    <row r="154" spans="1:11" s="984" customFormat="1" ht="78.75">
      <c r="A154" s="976">
        <f t="shared" si="7"/>
        <v>149</v>
      </c>
      <c r="B154" s="977">
        <v>0.6</v>
      </c>
      <c r="C154" s="978" t="s">
        <v>679</v>
      </c>
      <c r="D154" s="979" t="s">
        <v>655</v>
      </c>
      <c r="E154" s="979" t="s">
        <v>16</v>
      </c>
      <c r="F154" s="979" t="s">
        <v>64</v>
      </c>
      <c r="G154" s="981">
        <v>3426</v>
      </c>
      <c r="H154" s="976" t="s">
        <v>65</v>
      </c>
      <c r="I154" s="981">
        <f t="shared" si="6"/>
        <v>2055.6</v>
      </c>
      <c r="J154" s="983">
        <v>2055.6</v>
      </c>
      <c r="K154" s="983">
        <f t="shared" si="8"/>
        <v>0</v>
      </c>
    </row>
    <row r="155" spans="1:11" s="984" customFormat="1">
      <c r="A155" s="976">
        <f t="shared" si="7"/>
        <v>150</v>
      </c>
      <c r="B155" s="977">
        <v>3</v>
      </c>
      <c r="C155" s="978" t="s">
        <v>292</v>
      </c>
      <c r="D155" s="979" t="s">
        <v>655</v>
      </c>
      <c r="E155" s="979" t="s">
        <v>16</v>
      </c>
      <c r="F155" s="979" t="s">
        <v>293</v>
      </c>
      <c r="G155" s="981">
        <v>880</v>
      </c>
      <c r="H155" s="976" t="s">
        <v>50</v>
      </c>
      <c r="I155" s="981">
        <f t="shared" si="6"/>
        <v>2640</v>
      </c>
      <c r="J155" s="995">
        <v>2640</v>
      </c>
      <c r="K155" s="983">
        <f t="shared" si="8"/>
        <v>0</v>
      </c>
    </row>
    <row r="156" spans="1:11" s="984" customFormat="1">
      <c r="A156" s="976">
        <f t="shared" si="7"/>
        <v>151</v>
      </c>
      <c r="B156" s="977">
        <v>3</v>
      </c>
      <c r="C156" s="978" t="s">
        <v>294</v>
      </c>
      <c r="D156" s="979" t="s">
        <v>655</v>
      </c>
      <c r="E156" s="979" t="s">
        <v>16</v>
      </c>
      <c r="F156" s="979" t="s">
        <v>295</v>
      </c>
      <c r="G156" s="981">
        <v>4500</v>
      </c>
      <c r="H156" s="976" t="s">
        <v>18</v>
      </c>
      <c r="I156" s="981">
        <f t="shared" si="6"/>
        <v>13500</v>
      </c>
      <c r="J156" s="983">
        <v>378</v>
      </c>
      <c r="K156" s="983">
        <f t="shared" si="8"/>
        <v>-13122</v>
      </c>
    </row>
    <row r="157" spans="1:11" s="984" customFormat="1">
      <c r="A157" s="976">
        <f t="shared" si="7"/>
        <v>152</v>
      </c>
      <c r="B157" s="977">
        <v>6</v>
      </c>
      <c r="C157" s="978" t="s">
        <v>1780</v>
      </c>
      <c r="D157" s="979" t="s">
        <v>655</v>
      </c>
      <c r="E157" s="979" t="s">
        <v>57</v>
      </c>
      <c r="F157" s="979" t="s">
        <v>296</v>
      </c>
      <c r="G157" s="981">
        <v>2789</v>
      </c>
      <c r="H157" s="976" t="s">
        <v>18</v>
      </c>
      <c r="I157" s="981">
        <f t="shared" si="6"/>
        <v>16734</v>
      </c>
      <c r="J157" s="983">
        <v>237</v>
      </c>
      <c r="K157" s="983">
        <f t="shared" si="8"/>
        <v>-16497</v>
      </c>
    </row>
    <row r="158" spans="1:11" s="984" customFormat="1" ht="63">
      <c r="A158" s="976">
        <f t="shared" si="7"/>
        <v>153</v>
      </c>
      <c r="B158" s="977">
        <v>6</v>
      </c>
      <c r="C158" s="978" t="s">
        <v>80</v>
      </c>
      <c r="D158" s="979" t="s">
        <v>655</v>
      </c>
      <c r="E158" s="979" t="s">
        <v>16</v>
      </c>
      <c r="F158" s="979" t="s">
        <v>81</v>
      </c>
      <c r="G158" s="981">
        <v>1234.2</v>
      </c>
      <c r="H158" s="976" t="s">
        <v>18</v>
      </c>
      <c r="I158" s="981">
        <f t="shared" si="6"/>
        <v>7405.2000000000007</v>
      </c>
      <c r="J158" s="983">
        <v>13500</v>
      </c>
      <c r="K158" s="983">
        <f t="shared" si="8"/>
        <v>6094.7999999999993</v>
      </c>
    </row>
    <row r="159" spans="1:11" s="984" customFormat="1" ht="63">
      <c r="A159" s="976">
        <f t="shared" si="7"/>
        <v>154</v>
      </c>
      <c r="B159" s="977">
        <v>6</v>
      </c>
      <c r="C159" s="978" t="s">
        <v>82</v>
      </c>
      <c r="D159" s="979" t="s">
        <v>655</v>
      </c>
      <c r="E159" s="979" t="s">
        <v>16</v>
      </c>
      <c r="F159" s="979" t="s">
        <v>83</v>
      </c>
      <c r="G159" s="981">
        <v>386</v>
      </c>
      <c r="H159" s="976" t="s">
        <v>18</v>
      </c>
      <c r="I159" s="981">
        <f t="shared" si="6"/>
        <v>2316</v>
      </c>
      <c r="J159" s="983">
        <v>16734</v>
      </c>
      <c r="K159" s="983">
        <f t="shared" si="8"/>
        <v>14418</v>
      </c>
    </row>
    <row r="160" spans="1:11" s="984" customFormat="1" ht="94.5">
      <c r="A160" s="976">
        <f t="shared" si="7"/>
        <v>155</v>
      </c>
      <c r="B160" s="977">
        <v>35</v>
      </c>
      <c r="C160" s="978" t="s">
        <v>1521</v>
      </c>
      <c r="D160" s="979" t="s">
        <v>655</v>
      </c>
      <c r="E160" s="979" t="s">
        <v>57</v>
      </c>
      <c r="F160" s="979" t="s">
        <v>300</v>
      </c>
      <c r="G160" s="981">
        <v>484</v>
      </c>
      <c r="H160" s="976" t="s">
        <v>18</v>
      </c>
      <c r="I160" s="981">
        <f t="shared" si="6"/>
        <v>16940</v>
      </c>
      <c r="J160" s="983">
        <v>7405.2</v>
      </c>
      <c r="K160" s="983">
        <f t="shared" si="8"/>
        <v>-9534.7999999999993</v>
      </c>
    </row>
    <row r="161" spans="1:12" s="984" customFormat="1">
      <c r="A161" s="976">
        <f t="shared" si="7"/>
        <v>156</v>
      </c>
      <c r="B161" s="977">
        <v>12</v>
      </c>
      <c r="C161" s="978" t="s">
        <v>301</v>
      </c>
      <c r="D161" s="979" t="s">
        <v>655</v>
      </c>
      <c r="E161" s="979" t="s">
        <v>16</v>
      </c>
      <c r="F161" s="979" t="s">
        <v>302</v>
      </c>
      <c r="G161" s="981">
        <v>53</v>
      </c>
      <c r="H161" s="976" t="s">
        <v>18</v>
      </c>
      <c r="I161" s="981">
        <f t="shared" si="6"/>
        <v>636</v>
      </c>
      <c r="J161" s="983">
        <v>2316</v>
      </c>
      <c r="K161" s="983">
        <f t="shared" si="8"/>
        <v>1680</v>
      </c>
    </row>
    <row r="162" spans="1:12" s="984" customFormat="1">
      <c r="A162" s="976">
        <f t="shared" si="7"/>
        <v>157</v>
      </c>
      <c r="B162" s="977">
        <v>100</v>
      </c>
      <c r="C162" s="978" t="s">
        <v>418</v>
      </c>
      <c r="D162" s="979" t="s">
        <v>655</v>
      </c>
      <c r="E162" s="979" t="s">
        <v>57</v>
      </c>
      <c r="F162" s="979" t="s">
        <v>90</v>
      </c>
      <c r="G162" s="981">
        <v>117.5</v>
      </c>
      <c r="H162" s="976" t="s">
        <v>91</v>
      </c>
      <c r="I162" s="981">
        <f t="shared" si="6"/>
        <v>11750</v>
      </c>
      <c r="J162" s="983">
        <v>16940</v>
      </c>
      <c r="K162" s="983">
        <f t="shared" si="8"/>
        <v>5190</v>
      </c>
    </row>
    <row r="163" spans="1:12" s="984" customFormat="1" ht="31.5">
      <c r="A163" s="976">
        <f t="shared" si="7"/>
        <v>158</v>
      </c>
      <c r="B163" s="977">
        <v>3</v>
      </c>
      <c r="C163" s="978" t="s">
        <v>312</v>
      </c>
      <c r="D163" s="979" t="s">
        <v>655</v>
      </c>
      <c r="E163" s="979" t="s">
        <v>16</v>
      </c>
      <c r="F163" s="979" t="s">
        <v>150</v>
      </c>
      <c r="G163" s="981">
        <v>142</v>
      </c>
      <c r="H163" s="976" t="s">
        <v>18</v>
      </c>
      <c r="I163" s="981">
        <f t="shared" si="6"/>
        <v>426</v>
      </c>
      <c r="J163" s="995">
        <v>636</v>
      </c>
      <c r="K163" s="983">
        <f t="shared" si="8"/>
        <v>210</v>
      </c>
    </row>
    <row r="164" spans="1:12" s="984" customFormat="1" ht="31.5">
      <c r="A164" s="976">
        <f t="shared" si="7"/>
        <v>159</v>
      </c>
      <c r="B164" s="977">
        <v>3</v>
      </c>
      <c r="C164" s="978" t="s">
        <v>310</v>
      </c>
      <c r="D164" s="979" t="s">
        <v>655</v>
      </c>
      <c r="E164" s="979" t="s">
        <v>16</v>
      </c>
      <c r="F164" s="979" t="s">
        <v>311</v>
      </c>
      <c r="G164" s="981">
        <v>146.63</v>
      </c>
      <c r="H164" s="976" t="s">
        <v>18</v>
      </c>
      <c r="I164" s="981">
        <f t="shared" si="6"/>
        <v>439.89</v>
      </c>
      <c r="J164" s="983">
        <v>11750</v>
      </c>
      <c r="K164" s="983">
        <f t="shared" si="8"/>
        <v>11310.11</v>
      </c>
    </row>
    <row r="165" spans="1:12" s="984" customFormat="1">
      <c r="A165" s="976">
        <f t="shared" si="7"/>
        <v>160</v>
      </c>
      <c r="B165" s="977">
        <v>600</v>
      </c>
      <c r="C165" s="978" t="s">
        <v>1005</v>
      </c>
      <c r="D165" s="979" t="s">
        <v>655</v>
      </c>
      <c r="E165" s="979" t="s">
        <v>57</v>
      </c>
      <c r="F165" s="979" t="s">
        <v>230</v>
      </c>
      <c r="G165" s="981">
        <v>57.45</v>
      </c>
      <c r="H165" s="976" t="s">
        <v>1809</v>
      </c>
      <c r="I165" s="981">
        <f t="shared" si="6"/>
        <v>34470</v>
      </c>
      <c r="J165" s="983">
        <v>426</v>
      </c>
      <c r="K165" s="983">
        <f t="shared" si="8"/>
        <v>-34044</v>
      </c>
    </row>
    <row r="166" spans="1:12" s="984" customFormat="1">
      <c r="A166" s="976">
        <f t="shared" si="7"/>
        <v>161</v>
      </c>
      <c r="B166" s="977">
        <v>500</v>
      </c>
      <c r="C166" s="978" t="s">
        <v>231</v>
      </c>
      <c r="D166" s="979" t="s">
        <v>655</v>
      </c>
      <c r="E166" s="979" t="s">
        <v>57</v>
      </c>
      <c r="F166" s="979" t="s">
        <v>232</v>
      </c>
      <c r="G166" s="981">
        <v>56.42</v>
      </c>
      <c r="H166" s="976" t="s">
        <v>1809</v>
      </c>
      <c r="I166" s="981">
        <f t="shared" si="6"/>
        <v>28210</v>
      </c>
      <c r="J166" s="983">
        <v>439.89</v>
      </c>
      <c r="K166" s="983">
        <f t="shared" si="8"/>
        <v>-27770.11</v>
      </c>
      <c r="L166" s="995">
        <f>SUM(I128:I166)</f>
        <v>7607920.2979999995</v>
      </c>
    </row>
    <row r="167" spans="1:12" s="984" customFormat="1">
      <c r="A167" s="976">
        <f t="shared" si="7"/>
        <v>162</v>
      </c>
      <c r="B167" s="977">
        <v>3000</v>
      </c>
      <c r="C167" s="978" t="s">
        <v>247</v>
      </c>
      <c r="D167" s="979" t="s">
        <v>655</v>
      </c>
      <c r="E167" s="979" t="s">
        <v>57</v>
      </c>
      <c r="F167" s="979" t="s">
        <v>248</v>
      </c>
      <c r="G167" s="981">
        <v>60.75</v>
      </c>
      <c r="H167" s="976" t="s">
        <v>1800</v>
      </c>
      <c r="I167" s="981">
        <f t="shared" si="6"/>
        <v>182250</v>
      </c>
      <c r="J167" s="995">
        <v>765</v>
      </c>
      <c r="K167" s="983">
        <f t="shared" si="8"/>
        <v>-181485</v>
      </c>
      <c r="L167" s="983"/>
    </row>
    <row r="168" spans="1:12" s="984" customFormat="1" ht="31.5">
      <c r="A168" s="976">
        <f t="shared" si="7"/>
        <v>163</v>
      </c>
      <c r="B168" s="977">
        <v>3</v>
      </c>
      <c r="C168" s="978" t="s">
        <v>1001</v>
      </c>
      <c r="D168" s="979" t="s">
        <v>655</v>
      </c>
      <c r="E168" s="979" t="s">
        <v>57</v>
      </c>
      <c r="F168" s="979" t="s">
        <v>317</v>
      </c>
      <c r="G168" s="981">
        <v>40658.78</v>
      </c>
      <c r="H168" s="976" t="s">
        <v>1798</v>
      </c>
      <c r="I168" s="981">
        <f t="shared" si="6"/>
        <v>121976.34</v>
      </c>
      <c r="J168" s="983">
        <v>13312</v>
      </c>
      <c r="K168" s="983">
        <f t="shared" si="8"/>
        <v>-108664.34</v>
      </c>
    </row>
    <row r="169" spans="1:12" s="984" customFormat="1">
      <c r="A169" s="976">
        <f t="shared" si="7"/>
        <v>164</v>
      </c>
      <c r="B169" s="977">
        <v>10</v>
      </c>
      <c r="C169" s="978" t="s">
        <v>235</v>
      </c>
      <c r="D169" s="979" t="s">
        <v>655</v>
      </c>
      <c r="E169" s="979" t="s">
        <v>57</v>
      </c>
      <c r="F169" s="979" t="s">
        <v>236</v>
      </c>
      <c r="G169" s="981">
        <v>4554</v>
      </c>
      <c r="H169" s="976" t="s">
        <v>1798</v>
      </c>
      <c r="I169" s="981">
        <f t="shared" si="6"/>
        <v>45540</v>
      </c>
      <c r="J169" s="983">
        <v>23097.9</v>
      </c>
      <c r="K169" s="983">
        <f t="shared" si="8"/>
        <v>-22442.1</v>
      </c>
    </row>
    <row r="170" spans="1:12" s="984" customFormat="1">
      <c r="A170" s="976">
        <f t="shared" si="7"/>
        <v>165</v>
      </c>
      <c r="B170" s="977">
        <v>26</v>
      </c>
      <c r="C170" s="978" t="s">
        <v>313</v>
      </c>
      <c r="D170" s="979" t="s">
        <v>655</v>
      </c>
      <c r="E170" s="979" t="s">
        <v>57</v>
      </c>
      <c r="F170" s="979" t="s">
        <v>314</v>
      </c>
      <c r="G170" s="981">
        <v>24151</v>
      </c>
      <c r="H170" s="976" t="s">
        <v>1809</v>
      </c>
      <c r="I170" s="981">
        <f t="shared" si="6"/>
        <v>627926</v>
      </c>
      <c r="J170" s="983">
        <v>13312</v>
      </c>
      <c r="K170" s="983">
        <f t="shared" si="8"/>
        <v>-614614</v>
      </c>
    </row>
    <row r="171" spans="1:12" s="984" customFormat="1">
      <c r="A171" s="976">
        <f t="shared" si="7"/>
        <v>166</v>
      </c>
      <c r="B171" s="977">
        <v>1</v>
      </c>
      <c r="C171" s="978" t="s">
        <v>257</v>
      </c>
      <c r="D171" s="979" t="s">
        <v>655</v>
      </c>
      <c r="E171" s="979" t="s">
        <v>16</v>
      </c>
      <c r="F171" s="979" t="s">
        <v>258</v>
      </c>
      <c r="G171" s="981">
        <v>765</v>
      </c>
      <c r="H171" s="976" t="s">
        <v>259</v>
      </c>
      <c r="I171" s="981">
        <f t="shared" si="6"/>
        <v>765</v>
      </c>
      <c r="J171" s="983">
        <v>3909141.6</v>
      </c>
      <c r="K171" s="983">
        <f t="shared" si="8"/>
        <v>3908376.6</v>
      </c>
    </row>
    <row r="172" spans="1:12" s="984" customFormat="1">
      <c r="A172" s="976">
        <f t="shared" si="7"/>
        <v>167</v>
      </c>
      <c r="B172" s="977">
        <v>13</v>
      </c>
      <c r="C172" s="978" t="s">
        <v>157</v>
      </c>
      <c r="D172" s="979" t="s">
        <v>655</v>
      </c>
      <c r="E172" s="979" t="s">
        <v>16</v>
      </c>
      <c r="F172" s="979" t="s">
        <v>158</v>
      </c>
      <c r="G172" s="981">
        <v>1024</v>
      </c>
      <c r="H172" s="976" t="s">
        <v>159</v>
      </c>
      <c r="I172" s="981">
        <f t="shared" si="6"/>
        <v>13312</v>
      </c>
      <c r="J172" s="983">
        <v>98820</v>
      </c>
      <c r="K172" s="983">
        <f t="shared" si="8"/>
        <v>85508</v>
      </c>
    </row>
    <row r="173" spans="1:12" s="984" customFormat="1" ht="79.5">
      <c r="A173" s="976">
        <f t="shared" si="7"/>
        <v>168</v>
      </c>
      <c r="B173" s="977">
        <v>7</v>
      </c>
      <c r="C173" s="978" t="s">
        <v>1120</v>
      </c>
      <c r="D173" s="979" t="s">
        <v>655</v>
      </c>
      <c r="E173" s="979" t="s">
        <v>16</v>
      </c>
      <c r="F173" s="979" t="s">
        <v>29</v>
      </c>
      <c r="G173" s="981">
        <v>3299.7</v>
      </c>
      <c r="H173" s="976" t="s">
        <v>18</v>
      </c>
      <c r="I173" s="981">
        <f t="shared" si="6"/>
        <v>23097.899999999998</v>
      </c>
      <c r="J173" s="983">
        <v>48430.85</v>
      </c>
      <c r="K173" s="983">
        <f t="shared" si="8"/>
        <v>25332.95</v>
      </c>
    </row>
    <row r="174" spans="1:12" s="984" customFormat="1">
      <c r="A174" s="976">
        <f t="shared" si="7"/>
        <v>169</v>
      </c>
      <c r="B174" s="977">
        <v>13</v>
      </c>
      <c r="C174" s="978" t="s">
        <v>161</v>
      </c>
      <c r="D174" s="979" t="s">
        <v>655</v>
      </c>
      <c r="E174" s="979" t="s">
        <v>16</v>
      </c>
      <c r="F174" s="979" t="s">
        <v>162</v>
      </c>
      <c r="G174" s="981">
        <v>1024</v>
      </c>
      <c r="H174" s="976" t="s">
        <v>159</v>
      </c>
      <c r="I174" s="981">
        <f t="shared" si="6"/>
        <v>13312</v>
      </c>
      <c r="J174" s="995">
        <v>370000</v>
      </c>
      <c r="K174" s="983">
        <f t="shared" si="8"/>
        <v>356688</v>
      </c>
    </row>
    <row r="175" spans="1:12" s="984" customFormat="1" ht="191.25">
      <c r="A175" s="976">
        <f t="shared" si="7"/>
        <v>170</v>
      </c>
      <c r="B175" s="977">
        <v>3640</v>
      </c>
      <c r="C175" s="978" t="s">
        <v>1782</v>
      </c>
      <c r="D175" s="979" t="s">
        <v>655</v>
      </c>
      <c r="E175" s="979" t="s">
        <v>16</v>
      </c>
      <c r="F175" s="979" t="s">
        <v>322</v>
      </c>
      <c r="G175" s="981">
        <v>1073.94</v>
      </c>
      <c r="H175" s="976" t="s">
        <v>94</v>
      </c>
      <c r="I175" s="981">
        <f t="shared" si="6"/>
        <v>3909141.6</v>
      </c>
      <c r="J175" s="995">
        <v>759000</v>
      </c>
      <c r="K175" s="983">
        <f t="shared" si="8"/>
        <v>-3150141.6</v>
      </c>
    </row>
    <row r="176" spans="1:12" s="984" customFormat="1">
      <c r="A176" s="976">
        <f t="shared" si="7"/>
        <v>171</v>
      </c>
      <c r="B176" s="977">
        <v>36</v>
      </c>
      <c r="C176" s="978" t="s">
        <v>269</v>
      </c>
      <c r="D176" s="979" t="s">
        <v>655</v>
      </c>
      <c r="E176" s="979" t="s">
        <v>16</v>
      </c>
      <c r="F176" s="979" t="s">
        <v>270</v>
      </c>
      <c r="G176" s="981">
        <v>2745</v>
      </c>
      <c r="H176" s="976" t="s">
        <v>18</v>
      </c>
      <c r="I176" s="981">
        <f t="shared" si="6"/>
        <v>98820</v>
      </c>
      <c r="J176" s="983">
        <v>40000</v>
      </c>
      <c r="K176" s="983">
        <f t="shared" si="8"/>
        <v>-58820</v>
      </c>
    </row>
    <row r="177" spans="1:11" s="984" customFormat="1">
      <c r="A177" s="976">
        <f t="shared" si="7"/>
        <v>172</v>
      </c>
      <c r="B177" s="977">
        <v>13</v>
      </c>
      <c r="C177" s="978" t="s">
        <v>1783</v>
      </c>
      <c r="D177" s="979" t="s">
        <v>655</v>
      </c>
      <c r="E177" s="979" t="s">
        <v>16</v>
      </c>
      <c r="F177" s="979" t="s">
        <v>327</v>
      </c>
      <c r="G177" s="981">
        <v>3725.45</v>
      </c>
      <c r="H177" s="976" t="s">
        <v>18</v>
      </c>
      <c r="I177" s="981">
        <f t="shared" si="6"/>
        <v>48430.85</v>
      </c>
      <c r="J177" s="983">
        <v>33188.82</v>
      </c>
      <c r="K177" s="983">
        <f t="shared" si="8"/>
        <v>-15242.029999999999</v>
      </c>
    </row>
    <row r="178" spans="1:11" s="984" customFormat="1">
      <c r="A178" s="976">
        <f t="shared" si="7"/>
        <v>173</v>
      </c>
      <c r="B178" s="977">
        <v>500</v>
      </c>
      <c r="C178" s="978" t="s">
        <v>1847</v>
      </c>
      <c r="D178" s="979" t="s">
        <v>655</v>
      </c>
      <c r="E178" s="979" t="s">
        <v>57</v>
      </c>
      <c r="F178" s="979" t="s">
        <v>329</v>
      </c>
      <c r="G178" s="981">
        <v>740</v>
      </c>
      <c r="H178" s="976" t="s">
        <v>94</v>
      </c>
      <c r="I178" s="981">
        <f t="shared" si="6"/>
        <v>370000</v>
      </c>
      <c r="J178" s="983">
        <v>23052.799999999999</v>
      </c>
      <c r="K178" s="983">
        <f t="shared" si="8"/>
        <v>-346947.2</v>
      </c>
    </row>
    <row r="179" spans="1:11" s="984" customFormat="1">
      <c r="A179" s="976">
        <f t="shared" si="7"/>
        <v>174</v>
      </c>
      <c r="B179" s="977">
        <v>1000</v>
      </c>
      <c r="C179" s="978" t="s">
        <v>1135</v>
      </c>
      <c r="D179" s="979" t="s">
        <v>655</v>
      </c>
      <c r="E179" s="979" t="s">
        <v>57</v>
      </c>
      <c r="F179" s="979" t="s">
        <v>331</v>
      </c>
      <c r="G179" s="981">
        <v>759</v>
      </c>
      <c r="H179" s="976" t="s">
        <v>94</v>
      </c>
      <c r="I179" s="981">
        <f t="shared" si="6"/>
        <v>759000</v>
      </c>
      <c r="J179" s="983">
        <v>109200</v>
      </c>
      <c r="K179" s="983">
        <f t="shared" si="8"/>
        <v>-649800</v>
      </c>
    </row>
    <row r="180" spans="1:11" s="984" customFormat="1">
      <c r="A180" s="976">
        <f t="shared" si="7"/>
        <v>175</v>
      </c>
      <c r="B180" s="977">
        <v>500</v>
      </c>
      <c r="C180" s="978" t="s">
        <v>1785</v>
      </c>
      <c r="D180" s="979" t="s">
        <v>655</v>
      </c>
      <c r="E180" s="979" t="s">
        <v>57</v>
      </c>
      <c r="F180" s="979" t="s">
        <v>333</v>
      </c>
      <c r="G180" s="981">
        <v>80</v>
      </c>
      <c r="H180" s="976" t="s">
        <v>94</v>
      </c>
      <c r="I180" s="981">
        <f t="shared" si="6"/>
        <v>40000</v>
      </c>
      <c r="J180" s="995">
        <v>309.39999999999998</v>
      </c>
      <c r="K180" s="983">
        <f t="shared" si="8"/>
        <v>-39690.6</v>
      </c>
    </row>
    <row r="181" spans="1:11" s="984" customFormat="1" ht="31.5">
      <c r="A181" s="976">
        <f t="shared" si="7"/>
        <v>176</v>
      </c>
      <c r="B181" s="977">
        <v>14</v>
      </c>
      <c r="C181" s="978" t="s">
        <v>334</v>
      </c>
      <c r="D181" s="979" t="s">
        <v>655</v>
      </c>
      <c r="E181" s="979" t="s">
        <v>16</v>
      </c>
      <c r="F181" s="979" t="s">
        <v>335</v>
      </c>
      <c r="G181" s="981">
        <v>2370.63</v>
      </c>
      <c r="H181" s="976" t="s">
        <v>18</v>
      </c>
      <c r="I181" s="981">
        <f t="shared" si="6"/>
        <v>33188.82</v>
      </c>
      <c r="J181" s="995">
        <v>259</v>
      </c>
      <c r="K181" s="983">
        <f t="shared" si="8"/>
        <v>-32929.82</v>
      </c>
    </row>
    <row r="182" spans="1:11" s="984" customFormat="1" ht="79.5">
      <c r="A182" s="976">
        <f t="shared" si="7"/>
        <v>177</v>
      </c>
      <c r="B182" s="977">
        <v>160</v>
      </c>
      <c r="C182" s="978" t="s">
        <v>1839</v>
      </c>
      <c r="D182" s="979" t="s">
        <v>655</v>
      </c>
      <c r="E182" s="979" t="s">
        <v>16</v>
      </c>
      <c r="F182" s="979" t="s">
        <v>324</v>
      </c>
      <c r="G182" s="981">
        <v>144.08000000000001</v>
      </c>
      <c r="H182" s="976" t="s">
        <v>94</v>
      </c>
      <c r="I182" s="981">
        <f t="shared" si="6"/>
        <v>23052.800000000003</v>
      </c>
      <c r="J182" s="983">
        <v>1520</v>
      </c>
      <c r="K182" s="983">
        <f t="shared" si="8"/>
        <v>-21532.800000000003</v>
      </c>
    </row>
    <row r="183" spans="1:11" s="984" customFormat="1" ht="47.25">
      <c r="A183" s="976">
        <f t="shared" si="7"/>
        <v>178</v>
      </c>
      <c r="B183" s="977">
        <v>3640</v>
      </c>
      <c r="C183" s="978" t="s">
        <v>1032</v>
      </c>
      <c r="D183" s="979" t="s">
        <v>655</v>
      </c>
      <c r="E183" s="979" t="s">
        <v>16</v>
      </c>
      <c r="F183" s="979" t="s">
        <v>282</v>
      </c>
      <c r="G183" s="981">
        <v>30</v>
      </c>
      <c r="H183" s="976" t="s">
        <v>94</v>
      </c>
      <c r="I183" s="981">
        <f t="shared" si="6"/>
        <v>109200</v>
      </c>
      <c r="J183" s="983">
        <v>2637.31</v>
      </c>
      <c r="K183" s="983">
        <f t="shared" si="8"/>
        <v>-106562.69</v>
      </c>
    </row>
    <row r="184" spans="1:11" s="984" customFormat="1" ht="47.25">
      <c r="A184" s="976">
        <f t="shared" si="7"/>
        <v>179</v>
      </c>
      <c r="B184" s="977">
        <v>20</v>
      </c>
      <c r="C184" s="978" t="s">
        <v>1039</v>
      </c>
      <c r="D184" s="979" t="s">
        <v>655</v>
      </c>
      <c r="E184" s="979" t="s">
        <v>16</v>
      </c>
      <c r="F184" s="979" t="s">
        <v>284</v>
      </c>
      <c r="G184" s="981">
        <v>512.54999999999995</v>
      </c>
      <c r="H184" s="976" t="s">
        <v>18</v>
      </c>
      <c r="I184" s="981">
        <f t="shared" si="6"/>
        <v>10251</v>
      </c>
      <c r="J184" s="995">
        <v>1000</v>
      </c>
      <c r="K184" s="983">
        <f t="shared" si="8"/>
        <v>-9251</v>
      </c>
    </row>
    <row r="185" spans="1:11" s="984" customFormat="1" ht="47.25">
      <c r="A185" s="976">
        <f t="shared" si="7"/>
        <v>180</v>
      </c>
      <c r="B185" s="977">
        <v>20</v>
      </c>
      <c r="C185" s="978" t="s">
        <v>285</v>
      </c>
      <c r="D185" s="979" t="s">
        <v>655</v>
      </c>
      <c r="E185" s="979" t="s">
        <v>16</v>
      </c>
      <c r="F185" s="979" t="s">
        <v>286</v>
      </c>
      <c r="G185" s="981">
        <v>1132</v>
      </c>
      <c r="H185" s="976" t="s">
        <v>18</v>
      </c>
      <c r="I185" s="981">
        <f t="shared" si="6"/>
        <v>22640</v>
      </c>
      <c r="J185" s="995">
        <v>10251</v>
      </c>
      <c r="K185" s="983">
        <f t="shared" si="8"/>
        <v>-12389</v>
      </c>
    </row>
    <row r="186" spans="1:11" s="984" customFormat="1" ht="33">
      <c r="A186" s="976">
        <f t="shared" si="7"/>
        <v>181</v>
      </c>
      <c r="B186" s="977">
        <v>10</v>
      </c>
      <c r="C186" s="978" t="s">
        <v>1789</v>
      </c>
      <c r="D186" s="979" t="s">
        <v>655</v>
      </c>
      <c r="E186" s="979" t="s">
        <v>16</v>
      </c>
      <c r="F186" s="979" t="s">
        <v>135</v>
      </c>
      <c r="G186" s="981">
        <v>990.68</v>
      </c>
      <c r="H186" s="976" t="s">
        <v>18</v>
      </c>
      <c r="I186" s="981">
        <f t="shared" si="6"/>
        <v>9906.7999999999993</v>
      </c>
      <c r="J186" s="983">
        <v>22640</v>
      </c>
      <c r="K186" s="983">
        <f t="shared" si="8"/>
        <v>12733.2</v>
      </c>
    </row>
    <row r="187" spans="1:11" s="984" customFormat="1" ht="80.25">
      <c r="A187" s="976">
        <f t="shared" si="7"/>
        <v>182</v>
      </c>
      <c r="B187" s="977">
        <v>10</v>
      </c>
      <c r="C187" s="978" t="s">
        <v>682</v>
      </c>
      <c r="D187" s="979" t="s">
        <v>655</v>
      </c>
      <c r="E187" s="979" t="s">
        <v>16</v>
      </c>
      <c r="F187" s="979" t="s">
        <v>137</v>
      </c>
      <c r="G187" s="981">
        <v>2643.83</v>
      </c>
      <c r="H187" s="976" t="s">
        <v>18</v>
      </c>
      <c r="I187" s="981">
        <f t="shared" si="6"/>
        <v>26438.3</v>
      </c>
      <c r="J187" s="983">
        <v>9906.7999999999993</v>
      </c>
      <c r="K187" s="983">
        <f t="shared" si="8"/>
        <v>-16531.5</v>
      </c>
    </row>
    <row r="188" spans="1:11" s="984" customFormat="1" ht="95.25">
      <c r="A188" s="976">
        <f t="shared" si="7"/>
        <v>183</v>
      </c>
      <c r="B188" s="977">
        <v>208.33</v>
      </c>
      <c r="C188" s="978" t="s">
        <v>1790</v>
      </c>
      <c r="D188" s="979" t="s">
        <v>655</v>
      </c>
      <c r="E188" s="979" t="s">
        <v>16</v>
      </c>
      <c r="F188" s="979" t="s">
        <v>88</v>
      </c>
      <c r="G188" s="981">
        <v>41</v>
      </c>
      <c r="H188" s="976" t="s">
        <v>86</v>
      </c>
      <c r="I188" s="981">
        <f t="shared" si="6"/>
        <v>8541.5300000000007</v>
      </c>
      <c r="J188" s="983">
        <v>26438.3</v>
      </c>
      <c r="K188" s="983">
        <f t="shared" si="8"/>
        <v>17896.769999999997</v>
      </c>
    </row>
    <row r="189" spans="1:11" s="984" customFormat="1" ht="47.25">
      <c r="A189" s="976">
        <f t="shared" si="7"/>
        <v>184</v>
      </c>
      <c r="B189" s="977">
        <v>10.5</v>
      </c>
      <c r="C189" s="978" t="s">
        <v>138</v>
      </c>
      <c r="D189" s="979" t="s">
        <v>655</v>
      </c>
      <c r="E189" s="979" t="s">
        <v>16</v>
      </c>
      <c r="F189" s="979" t="s">
        <v>139</v>
      </c>
      <c r="G189" s="981">
        <v>6579</v>
      </c>
      <c r="H189" s="976" t="s">
        <v>140</v>
      </c>
      <c r="I189" s="981">
        <f t="shared" si="6"/>
        <v>69079.5</v>
      </c>
      <c r="J189" s="983">
        <v>8541.5300000000007</v>
      </c>
      <c r="K189" s="983">
        <f t="shared" si="8"/>
        <v>-60537.97</v>
      </c>
    </row>
    <row r="190" spans="1:11" s="984" customFormat="1" ht="31.5">
      <c r="A190" s="976">
        <f t="shared" si="7"/>
        <v>185</v>
      </c>
      <c r="B190" s="977">
        <v>0.31</v>
      </c>
      <c r="C190" s="978" t="s">
        <v>141</v>
      </c>
      <c r="D190" s="979" t="s">
        <v>655</v>
      </c>
      <c r="E190" s="979" t="s">
        <v>16</v>
      </c>
      <c r="F190" s="979" t="s">
        <v>142</v>
      </c>
      <c r="G190" s="981">
        <v>3893</v>
      </c>
      <c r="H190" s="976" t="s">
        <v>140</v>
      </c>
      <c r="I190" s="981">
        <f t="shared" si="6"/>
        <v>1206.83</v>
      </c>
      <c r="J190" s="983">
        <v>69079.5</v>
      </c>
      <c r="K190" s="983">
        <f t="shared" si="8"/>
        <v>67872.67</v>
      </c>
    </row>
    <row r="191" spans="1:11" s="984" customFormat="1" ht="78.75">
      <c r="A191" s="976">
        <f t="shared" si="7"/>
        <v>186</v>
      </c>
      <c r="B191" s="977">
        <v>0.9</v>
      </c>
      <c r="C191" s="978" t="s">
        <v>679</v>
      </c>
      <c r="D191" s="979" t="s">
        <v>655</v>
      </c>
      <c r="E191" s="979" t="s">
        <v>16</v>
      </c>
      <c r="F191" s="979" t="s">
        <v>64</v>
      </c>
      <c r="G191" s="981">
        <v>3426</v>
      </c>
      <c r="H191" s="976" t="s">
        <v>65</v>
      </c>
      <c r="I191" s="981">
        <f t="shared" si="6"/>
        <v>3083.4</v>
      </c>
      <c r="J191" s="983">
        <v>1206.83</v>
      </c>
      <c r="K191" s="983">
        <f t="shared" si="8"/>
        <v>-1876.5700000000002</v>
      </c>
    </row>
    <row r="192" spans="1:11" s="984" customFormat="1" ht="31.5">
      <c r="A192" s="976">
        <f t="shared" si="7"/>
        <v>187</v>
      </c>
      <c r="B192" s="977">
        <v>7</v>
      </c>
      <c r="C192" s="978" t="s">
        <v>340</v>
      </c>
      <c r="D192" s="979" t="s">
        <v>655</v>
      </c>
      <c r="E192" s="979" t="s">
        <v>16</v>
      </c>
      <c r="F192" s="979" t="s">
        <v>341</v>
      </c>
      <c r="G192" s="981">
        <v>3200</v>
      </c>
      <c r="H192" s="976" t="s">
        <v>18</v>
      </c>
      <c r="I192" s="981">
        <f t="shared" si="6"/>
        <v>22400</v>
      </c>
      <c r="J192" s="983">
        <v>3083.4</v>
      </c>
      <c r="K192" s="983">
        <f t="shared" si="8"/>
        <v>-19316.599999999999</v>
      </c>
    </row>
    <row r="193" spans="1:12" s="984" customFormat="1">
      <c r="A193" s="976">
        <f t="shared" si="7"/>
        <v>188</v>
      </c>
      <c r="B193" s="977">
        <v>14</v>
      </c>
      <c r="C193" s="978" t="s">
        <v>1780</v>
      </c>
      <c r="D193" s="979" t="s">
        <v>655</v>
      </c>
      <c r="E193" s="979" t="s">
        <v>57</v>
      </c>
      <c r="F193" s="979" t="s">
        <v>296</v>
      </c>
      <c r="G193" s="981">
        <v>2789</v>
      </c>
      <c r="H193" s="976" t="s">
        <v>18</v>
      </c>
      <c r="I193" s="981">
        <f t="shared" si="6"/>
        <v>39046</v>
      </c>
      <c r="J193" s="983">
        <v>560</v>
      </c>
      <c r="K193" s="983">
        <f t="shared" si="8"/>
        <v>-38486</v>
      </c>
    </row>
    <row r="194" spans="1:12" s="984" customFormat="1" ht="63">
      <c r="A194" s="976">
        <f t="shared" si="7"/>
        <v>189</v>
      </c>
      <c r="B194" s="977">
        <v>14</v>
      </c>
      <c r="C194" s="978" t="s">
        <v>717</v>
      </c>
      <c r="D194" s="979" t="s">
        <v>655</v>
      </c>
      <c r="E194" s="979" t="s">
        <v>16</v>
      </c>
      <c r="F194" s="979" t="s">
        <v>81</v>
      </c>
      <c r="G194" s="981">
        <v>1234.2</v>
      </c>
      <c r="H194" s="976" t="s">
        <v>18</v>
      </c>
      <c r="I194" s="981">
        <f t="shared" si="6"/>
        <v>17278.8</v>
      </c>
      <c r="J194" s="983">
        <v>560</v>
      </c>
      <c r="K194" s="983">
        <f t="shared" si="8"/>
        <v>-16718.8</v>
      </c>
    </row>
    <row r="195" spans="1:12" s="984" customFormat="1" ht="63">
      <c r="A195" s="976">
        <f t="shared" si="7"/>
        <v>190</v>
      </c>
      <c r="B195" s="977">
        <v>14</v>
      </c>
      <c r="C195" s="978" t="s">
        <v>298</v>
      </c>
      <c r="D195" s="979" t="s">
        <v>655</v>
      </c>
      <c r="E195" s="979" t="s">
        <v>16</v>
      </c>
      <c r="F195" s="979" t="s">
        <v>83</v>
      </c>
      <c r="G195" s="981">
        <v>386</v>
      </c>
      <c r="H195" s="976" t="s">
        <v>18</v>
      </c>
      <c r="I195" s="981">
        <f t="shared" si="6"/>
        <v>5404</v>
      </c>
      <c r="J195" s="983">
        <v>22400</v>
      </c>
      <c r="K195" s="983">
        <f t="shared" si="8"/>
        <v>16996</v>
      </c>
    </row>
    <row r="196" spans="1:12" s="984" customFormat="1" ht="78.75">
      <c r="A196" s="976">
        <f t="shared" si="7"/>
        <v>191</v>
      </c>
      <c r="B196" s="977">
        <v>38</v>
      </c>
      <c r="C196" s="978" t="s">
        <v>344</v>
      </c>
      <c r="D196" s="979" t="s">
        <v>655</v>
      </c>
      <c r="E196" s="979" t="s">
        <v>57</v>
      </c>
      <c r="F196" s="979" t="s">
        <v>300</v>
      </c>
      <c r="G196" s="981">
        <v>484</v>
      </c>
      <c r="H196" s="976" t="s">
        <v>18</v>
      </c>
      <c r="I196" s="981">
        <f t="shared" si="6"/>
        <v>18392</v>
      </c>
      <c r="J196" s="983">
        <v>39046</v>
      </c>
      <c r="K196" s="983">
        <f t="shared" si="8"/>
        <v>20654</v>
      </c>
    </row>
    <row r="197" spans="1:12" s="984" customFormat="1">
      <c r="A197" s="976">
        <f t="shared" si="7"/>
        <v>192</v>
      </c>
      <c r="B197" s="977">
        <v>16</v>
      </c>
      <c r="C197" s="978" t="s">
        <v>301</v>
      </c>
      <c r="D197" s="979" t="s">
        <v>655</v>
      </c>
      <c r="E197" s="979" t="s">
        <v>16</v>
      </c>
      <c r="F197" s="979" t="s">
        <v>302</v>
      </c>
      <c r="G197" s="981">
        <v>53</v>
      </c>
      <c r="H197" s="976" t="s">
        <v>18</v>
      </c>
      <c r="I197" s="981">
        <f t="shared" si="6"/>
        <v>848</v>
      </c>
      <c r="J197" s="983">
        <v>17278.8</v>
      </c>
      <c r="K197" s="983">
        <f t="shared" si="8"/>
        <v>16430.8</v>
      </c>
    </row>
    <row r="198" spans="1:12" s="984" customFormat="1">
      <c r="A198" s="976">
        <f t="shared" si="7"/>
        <v>193</v>
      </c>
      <c r="B198" s="977">
        <v>80</v>
      </c>
      <c r="C198" s="978" t="s">
        <v>1792</v>
      </c>
      <c r="D198" s="979" t="s">
        <v>655</v>
      </c>
      <c r="E198" s="979" t="s">
        <v>57</v>
      </c>
      <c r="F198" s="979" t="s">
        <v>90</v>
      </c>
      <c r="G198" s="981">
        <v>117.5</v>
      </c>
      <c r="H198" s="976" t="s">
        <v>91</v>
      </c>
      <c r="I198" s="981">
        <f t="shared" si="6"/>
        <v>9400</v>
      </c>
      <c r="J198" s="983">
        <v>5404</v>
      </c>
      <c r="K198" s="983">
        <f t="shared" si="8"/>
        <v>-3996</v>
      </c>
    </row>
    <row r="199" spans="1:12" s="984" customFormat="1" ht="31.5">
      <c r="A199" s="976">
        <f t="shared" si="7"/>
        <v>194</v>
      </c>
      <c r="B199" s="977">
        <v>7</v>
      </c>
      <c r="C199" s="978" t="s">
        <v>312</v>
      </c>
      <c r="D199" s="979" t="s">
        <v>655</v>
      </c>
      <c r="E199" s="979" t="s">
        <v>16</v>
      </c>
      <c r="F199" s="979" t="s">
        <v>150</v>
      </c>
      <c r="G199" s="981">
        <v>142</v>
      </c>
      <c r="H199" s="976" t="s">
        <v>18</v>
      </c>
      <c r="I199" s="981">
        <f t="shared" ref="I199:I208" si="9">B199*G199</f>
        <v>994</v>
      </c>
      <c r="J199" s="983">
        <v>18392</v>
      </c>
      <c r="K199" s="983">
        <f t="shared" si="8"/>
        <v>17398</v>
      </c>
    </row>
    <row r="200" spans="1:12" s="984" customFormat="1" ht="31.5">
      <c r="A200" s="976">
        <f t="shared" ref="A200:A208" si="10">A199+1</f>
        <v>195</v>
      </c>
      <c r="B200" s="977">
        <v>7</v>
      </c>
      <c r="C200" s="978" t="s">
        <v>310</v>
      </c>
      <c r="D200" s="979" t="s">
        <v>655</v>
      </c>
      <c r="E200" s="979" t="s">
        <v>16</v>
      </c>
      <c r="F200" s="979" t="s">
        <v>311</v>
      </c>
      <c r="G200" s="981">
        <v>146.63</v>
      </c>
      <c r="H200" s="976" t="s">
        <v>18</v>
      </c>
      <c r="I200" s="981">
        <f t="shared" si="9"/>
        <v>1026.4099999999999</v>
      </c>
      <c r="J200" s="983">
        <v>848</v>
      </c>
      <c r="K200" s="983">
        <f>J200-I200</f>
        <v>-178.40999999999985</v>
      </c>
    </row>
    <row r="201" spans="1:12" s="984" customFormat="1">
      <c r="A201" s="976">
        <f t="shared" si="10"/>
        <v>196</v>
      </c>
      <c r="B201" s="977">
        <v>7</v>
      </c>
      <c r="C201" s="978" t="s">
        <v>347</v>
      </c>
      <c r="D201" s="979" t="s">
        <v>655</v>
      </c>
      <c r="E201" s="979" t="s">
        <v>57</v>
      </c>
      <c r="F201" s="979" t="s">
        <v>1840</v>
      </c>
      <c r="G201" s="981">
        <v>1372.88</v>
      </c>
      <c r="H201" s="976" t="s">
        <v>1809</v>
      </c>
      <c r="I201" s="981">
        <f t="shared" si="9"/>
        <v>9610.16</v>
      </c>
      <c r="J201" s="983">
        <v>9400</v>
      </c>
      <c r="K201" s="983">
        <f>J201-I201</f>
        <v>-210.15999999999985</v>
      </c>
      <c r="L201" s="983">
        <f>K201-J201</f>
        <v>-9610.16</v>
      </c>
    </row>
    <row r="202" spans="1:12" s="984" customFormat="1">
      <c r="A202" s="976">
        <f t="shared" si="10"/>
        <v>197</v>
      </c>
      <c r="B202" s="977">
        <v>7</v>
      </c>
      <c r="C202" s="978" t="s">
        <v>349</v>
      </c>
      <c r="D202" s="979" t="s">
        <v>655</v>
      </c>
      <c r="E202" s="979" t="s">
        <v>57</v>
      </c>
      <c r="F202" s="979" t="s">
        <v>1830</v>
      </c>
      <c r="G202" s="981">
        <v>1459.83</v>
      </c>
      <c r="H202" s="976" t="s">
        <v>1809</v>
      </c>
      <c r="I202" s="981">
        <f t="shared" si="9"/>
        <v>10218.81</v>
      </c>
      <c r="J202" s="983">
        <v>994</v>
      </c>
      <c r="K202" s="983">
        <f>J202-I202</f>
        <v>-9224.81</v>
      </c>
      <c r="L202" s="983"/>
    </row>
    <row r="203" spans="1:12" s="984" customFormat="1">
      <c r="A203" s="976">
        <f t="shared" si="10"/>
        <v>198</v>
      </c>
      <c r="B203" s="977">
        <v>500</v>
      </c>
      <c r="C203" s="978" t="s">
        <v>233</v>
      </c>
      <c r="D203" s="979" t="s">
        <v>655</v>
      </c>
      <c r="E203" s="979" t="s">
        <v>57</v>
      </c>
      <c r="F203" s="979" t="s">
        <v>1832</v>
      </c>
      <c r="G203" s="981">
        <v>56.5</v>
      </c>
      <c r="H203" s="976" t="s">
        <v>1809</v>
      </c>
      <c r="I203" s="981">
        <f t="shared" si="9"/>
        <v>28250</v>
      </c>
      <c r="J203" s="983">
        <v>1026.4100000000001</v>
      </c>
      <c r="K203" s="983">
        <f>J203-I203</f>
        <v>-27223.59</v>
      </c>
      <c r="L203" s="983"/>
    </row>
    <row r="204" spans="1:12">
      <c r="A204" s="976">
        <f t="shared" si="10"/>
        <v>199</v>
      </c>
      <c r="B204" s="977">
        <v>600</v>
      </c>
      <c r="C204" s="978" t="s">
        <v>245</v>
      </c>
      <c r="D204" s="979" t="s">
        <v>655</v>
      </c>
      <c r="E204" s="979" t="s">
        <v>57</v>
      </c>
      <c r="F204" s="979" t="s">
        <v>1804</v>
      </c>
      <c r="G204" s="981">
        <v>58.45</v>
      </c>
      <c r="H204" s="976" t="s">
        <v>1798</v>
      </c>
      <c r="I204" s="981">
        <f t="shared" si="9"/>
        <v>35070</v>
      </c>
      <c r="J204" s="1010"/>
    </row>
    <row r="205" spans="1:12">
      <c r="A205" s="976">
        <f t="shared" si="10"/>
        <v>200</v>
      </c>
      <c r="B205" s="977">
        <v>300</v>
      </c>
      <c r="C205" s="978" t="s">
        <v>1182</v>
      </c>
      <c r="D205" s="979" t="s">
        <v>655</v>
      </c>
      <c r="E205" s="979" t="s">
        <v>57</v>
      </c>
      <c r="F205" s="979" t="s">
        <v>1806</v>
      </c>
      <c r="G205" s="981">
        <v>58.15</v>
      </c>
      <c r="H205" s="976" t="s">
        <v>1798</v>
      </c>
      <c r="I205" s="981">
        <f t="shared" si="9"/>
        <v>17445</v>
      </c>
      <c r="J205" s="1010"/>
      <c r="K205" s="1010"/>
    </row>
    <row r="206" spans="1:12">
      <c r="A206" s="976">
        <f t="shared" si="10"/>
        <v>201</v>
      </c>
      <c r="B206" s="977">
        <v>5000</v>
      </c>
      <c r="C206" s="978" t="s">
        <v>247</v>
      </c>
      <c r="D206" s="979" t="s">
        <v>655</v>
      </c>
      <c r="E206" s="979" t="s">
        <v>57</v>
      </c>
      <c r="F206" s="979" t="s">
        <v>1842</v>
      </c>
      <c r="G206" s="981">
        <v>60.75</v>
      </c>
      <c r="H206" s="976" t="s">
        <v>1798</v>
      </c>
      <c r="I206" s="981">
        <f t="shared" si="9"/>
        <v>303750</v>
      </c>
      <c r="K206" s="1011">
        <f>J206-I206</f>
        <v>-303750</v>
      </c>
    </row>
    <row r="207" spans="1:12">
      <c r="A207" s="1100">
        <f t="shared" si="10"/>
        <v>202</v>
      </c>
      <c r="B207" s="977">
        <v>7</v>
      </c>
      <c r="C207" s="978" t="s">
        <v>1178</v>
      </c>
      <c r="D207" s="979" t="s">
        <v>655</v>
      </c>
      <c r="E207" s="979" t="s">
        <v>57</v>
      </c>
      <c r="F207" s="979" t="s">
        <v>1820</v>
      </c>
      <c r="G207" s="981">
        <v>18150</v>
      </c>
      <c r="H207" s="976" t="s">
        <v>1798</v>
      </c>
      <c r="I207" s="981">
        <f t="shared" si="9"/>
        <v>127050</v>
      </c>
    </row>
    <row r="208" spans="1:12">
      <c r="A208" s="976">
        <f t="shared" si="10"/>
        <v>203</v>
      </c>
      <c r="B208" s="977">
        <v>13</v>
      </c>
      <c r="C208" s="978" t="s">
        <v>1848</v>
      </c>
      <c r="D208" s="979" t="s">
        <v>655</v>
      </c>
      <c r="E208" s="979" t="s">
        <v>57</v>
      </c>
      <c r="F208" s="979" t="s">
        <v>1844</v>
      </c>
      <c r="G208" s="981">
        <v>3725.45</v>
      </c>
      <c r="H208" s="976" t="s">
        <v>1809</v>
      </c>
      <c r="I208" s="981">
        <f t="shared" si="9"/>
        <v>48430.85</v>
      </c>
    </row>
    <row r="209" spans="1:9" ht="16.5">
      <c r="A209" s="976"/>
      <c r="B209" s="1629" t="s">
        <v>1849</v>
      </c>
      <c r="C209" s="1629"/>
      <c r="D209" s="1629"/>
      <c r="E209" s="1629"/>
      <c r="F209" s="1629"/>
      <c r="G209" s="1629"/>
      <c r="H209" s="1629"/>
      <c r="I209" s="1012">
        <f>SUM(I6:I208)</f>
        <v>17215589.237720001</v>
      </c>
    </row>
    <row r="210" spans="1:9" ht="19.5">
      <c r="A210" s="1101"/>
      <c r="B210" s="1630" t="s">
        <v>721</v>
      </c>
      <c r="C210" s="1631"/>
      <c r="D210" s="1015"/>
      <c r="E210" s="1015"/>
      <c r="F210" s="1015"/>
      <c r="G210" s="1016"/>
      <c r="H210" s="1015"/>
      <c r="I210" s="1012"/>
    </row>
    <row r="211" spans="1:9" ht="31.5">
      <c r="A211" s="988">
        <v>204</v>
      </c>
      <c r="B211" s="1102">
        <v>24</v>
      </c>
      <c r="C211" s="1103" t="s">
        <v>442</v>
      </c>
      <c r="D211" s="1104" t="s">
        <v>406</v>
      </c>
      <c r="E211" s="1104" t="s">
        <v>443</v>
      </c>
      <c r="F211" s="1020" t="s">
        <v>444</v>
      </c>
      <c r="G211" s="1021">
        <v>2165</v>
      </c>
      <c r="H211" s="1105" t="s">
        <v>445</v>
      </c>
      <c r="I211" s="1023">
        <f>G211*B211</f>
        <v>51960</v>
      </c>
    </row>
    <row r="212" spans="1:9" ht="47.25">
      <c r="A212" s="988">
        <v>205</v>
      </c>
      <c r="B212" s="1102">
        <v>2</v>
      </c>
      <c r="C212" s="1103" t="s">
        <v>446</v>
      </c>
      <c r="D212" s="1104" t="s">
        <v>406</v>
      </c>
      <c r="E212" s="1104" t="s">
        <v>443</v>
      </c>
      <c r="F212" s="1020" t="s">
        <v>447</v>
      </c>
      <c r="G212" s="1021">
        <v>5665</v>
      </c>
      <c r="H212" s="1105" t="s">
        <v>18</v>
      </c>
      <c r="I212" s="1023">
        <f t="shared" ref="I212:I275" si="11">G212*B212</f>
        <v>11330</v>
      </c>
    </row>
    <row r="213" spans="1:9">
      <c r="A213" s="988">
        <v>206</v>
      </c>
      <c r="B213" s="1102">
        <v>2</v>
      </c>
      <c r="C213" s="1024" t="s">
        <v>448</v>
      </c>
      <c r="D213" s="1104" t="s">
        <v>406</v>
      </c>
      <c r="E213" s="1104" t="s">
        <v>443</v>
      </c>
      <c r="F213" s="1020" t="s">
        <v>449</v>
      </c>
      <c r="G213" s="1021">
        <v>4500</v>
      </c>
      <c r="H213" s="1105" t="s">
        <v>18</v>
      </c>
      <c r="I213" s="1023">
        <f t="shared" si="11"/>
        <v>9000</v>
      </c>
    </row>
    <row r="214" spans="1:9" ht="31.5">
      <c r="A214" s="988">
        <v>207</v>
      </c>
      <c r="B214" s="1102">
        <v>7500</v>
      </c>
      <c r="C214" s="1103" t="s">
        <v>450</v>
      </c>
      <c r="D214" s="1104" t="s">
        <v>406</v>
      </c>
      <c r="E214" s="1104" t="s">
        <v>443</v>
      </c>
      <c r="F214" s="1020" t="s">
        <v>451</v>
      </c>
      <c r="G214" s="1021">
        <v>5</v>
      </c>
      <c r="H214" s="1105" t="s">
        <v>452</v>
      </c>
      <c r="I214" s="1023">
        <f t="shared" si="11"/>
        <v>37500</v>
      </c>
    </row>
    <row r="215" spans="1:9" ht="94.5">
      <c r="A215" s="988">
        <v>208</v>
      </c>
      <c r="B215" s="1106">
        <v>27.65</v>
      </c>
      <c r="C215" s="1024" t="s">
        <v>453</v>
      </c>
      <c r="D215" s="1104" t="s">
        <v>406</v>
      </c>
      <c r="E215" s="1104" t="s">
        <v>443</v>
      </c>
      <c r="F215" s="1027" t="s">
        <v>454</v>
      </c>
      <c r="G215" s="1028">
        <v>1440</v>
      </c>
      <c r="H215" s="1107" t="s">
        <v>455</v>
      </c>
      <c r="I215" s="1023">
        <f t="shared" si="11"/>
        <v>39816</v>
      </c>
    </row>
    <row r="216" spans="1:9" ht="78.75">
      <c r="A216" s="988">
        <v>209</v>
      </c>
      <c r="B216" s="1106">
        <v>771.84</v>
      </c>
      <c r="C216" s="1024" t="s">
        <v>456</v>
      </c>
      <c r="D216" s="1104" t="s">
        <v>406</v>
      </c>
      <c r="E216" s="1104" t="s">
        <v>443</v>
      </c>
      <c r="F216" s="1027" t="s">
        <v>409</v>
      </c>
      <c r="G216" s="1028">
        <v>486</v>
      </c>
      <c r="H216" s="1107" t="s">
        <v>455</v>
      </c>
      <c r="I216" s="1023">
        <f t="shared" si="11"/>
        <v>375114.23999999999</v>
      </c>
    </row>
    <row r="217" spans="1:9" ht="31.5">
      <c r="A217" s="988">
        <v>210</v>
      </c>
      <c r="B217" s="1106">
        <v>144</v>
      </c>
      <c r="C217" s="1024" t="s">
        <v>457</v>
      </c>
      <c r="D217" s="1104" t="s">
        <v>406</v>
      </c>
      <c r="E217" s="1104" t="s">
        <v>443</v>
      </c>
      <c r="F217" s="1027" t="s">
        <v>458</v>
      </c>
      <c r="G217" s="1028">
        <v>144</v>
      </c>
      <c r="H217" s="1107" t="s">
        <v>459</v>
      </c>
      <c r="I217" s="1023">
        <f t="shared" si="11"/>
        <v>20736</v>
      </c>
    </row>
    <row r="218" spans="1:9" ht="63">
      <c r="A218" s="988">
        <v>211</v>
      </c>
      <c r="B218" s="1106">
        <v>144</v>
      </c>
      <c r="C218" s="1024" t="s">
        <v>460</v>
      </c>
      <c r="D218" s="1104" t="s">
        <v>406</v>
      </c>
      <c r="E218" s="1104" t="s">
        <v>443</v>
      </c>
      <c r="F218" s="1027" t="s">
        <v>461</v>
      </c>
      <c r="G218" s="1028">
        <v>93</v>
      </c>
      <c r="H218" s="1107" t="s">
        <v>18</v>
      </c>
      <c r="I218" s="1023">
        <f t="shared" si="11"/>
        <v>13392</v>
      </c>
    </row>
    <row r="219" spans="1:9" ht="47.25">
      <c r="A219" s="988">
        <v>212</v>
      </c>
      <c r="B219" s="1106">
        <v>211.23</v>
      </c>
      <c r="C219" s="1024" t="s">
        <v>462</v>
      </c>
      <c r="D219" s="1104" t="s">
        <v>406</v>
      </c>
      <c r="E219" s="1104" t="s">
        <v>443</v>
      </c>
      <c r="F219" s="1027" t="s">
        <v>463</v>
      </c>
      <c r="G219" s="1028">
        <v>202</v>
      </c>
      <c r="H219" s="1107" t="s">
        <v>455</v>
      </c>
      <c r="I219" s="1023">
        <f t="shared" si="11"/>
        <v>42668.46</v>
      </c>
    </row>
    <row r="220" spans="1:9" ht="126">
      <c r="A220" s="988">
        <v>213</v>
      </c>
      <c r="B220" s="1106">
        <v>90.38000000000001</v>
      </c>
      <c r="C220" s="1024" t="s">
        <v>464</v>
      </c>
      <c r="D220" s="1104" t="s">
        <v>406</v>
      </c>
      <c r="E220" s="1104" t="s">
        <v>443</v>
      </c>
      <c r="F220" s="1027" t="s">
        <v>465</v>
      </c>
      <c r="G220" s="1028">
        <v>4923</v>
      </c>
      <c r="H220" s="1107" t="s">
        <v>455</v>
      </c>
      <c r="I220" s="1023">
        <f t="shared" si="11"/>
        <v>444940.74000000005</v>
      </c>
    </row>
    <row r="221" spans="1:9" ht="189">
      <c r="A221" s="988">
        <v>214</v>
      </c>
      <c r="B221" s="1106">
        <v>74.89</v>
      </c>
      <c r="C221" s="1024" t="s">
        <v>466</v>
      </c>
      <c r="D221" s="1104" t="s">
        <v>406</v>
      </c>
      <c r="E221" s="1104" t="s">
        <v>443</v>
      </c>
      <c r="F221" s="1027" t="s">
        <v>467</v>
      </c>
      <c r="G221" s="1028">
        <v>9675</v>
      </c>
      <c r="H221" s="1107" t="s">
        <v>455</v>
      </c>
      <c r="I221" s="1023">
        <f t="shared" si="11"/>
        <v>724560.75</v>
      </c>
    </row>
    <row r="222" spans="1:9" ht="94.5">
      <c r="A222" s="988">
        <v>215</v>
      </c>
      <c r="B222" s="1106">
        <v>21</v>
      </c>
      <c r="C222" s="1024" t="s">
        <v>468</v>
      </c>
      <c r="D222" s="1104" t="s">
        <v>406</v>
      </c>
      <c r="E222" s="1104" t="s">
        <v>443</v>
      </c>
      <c r="F222" s="1027" t="s">
        <v>469</v>
      </c>
      <c r="G222" s="1028">
        <v>13424</v>
      </c>
      <c r="H222" s="1107" t="s">
        <v>455</v>
      </c>
      <c r="I222" s="1023">
        <f t="shared" si="11"/>
        <v>281904</v>
      </c>
    </row>
    <row r="223" spans="1:9" ht="189">
      <c r="A223" s="988">
        <v>216</v>
      </c>
      <c r="B223" s="1106">
        <v>5.37</v>
      </c>
      <c r="C223" s="1024" t="s">
        <v>470</v>
      </c>
      <c r="D223" s="1104" t="s">
        <v>406</v>
      </c>
      <c r="E223" s="1104" t="s">
        <v>443</v>
      </c>
      <c r="F223" s="1027" t="s">
        <v>471</v>
      </c>
      <c r="G223" s="1028">
        <v>12546</v>
      </c>
      <c r="H223" s="1107" t="s">
        <v>455</v>
      </c>
      <c r="I223" s="1023">
        <f t="shared" si="11"/>
        <v>67372.02</v>
      </c>
    </row>
    <row r="224" spans="1:9" ht="94.5">
      <c r="A224" s="988">
        <v>217</v>
      </c>
      <c r="B224" s="1106">
        <v>18.400000000000002</v>
      </c>
      <c r="C224" s="1024" t="s">
        <v>472</v>
      </c>
      <c r="D224" s="1104" t="s">
        <v>406</v>
      </c>
      <c r="E224" s="1104" t="s">
        <v>443</v>
      </c>
      <c r="F224" s="1027" t="s">
        <v>473</v>
      </c>
      <c r="G224" s="1028">
        <v>12462</v>
      </c>
      <c r="H224" s="1107" t="s">
        <v>455</v>
      </c>
      <c r="I224" s="1023">
        <f t="shared" si="11"/>
        <v>229300.80000000002</v>
      </c>
    </row>
    <row r="225" spans="1:9" ht="204.75">
      <c r="A225" s="988">
        <v>218</v>
      </c>
      <c r="B225" s="1106">
        <v>1.82</v>
      </c>
      <c r="C225" s="1024" t="s">
        <v>474</v>
      </c>
      <c r="D225" s="1104" t="s">
        <v>406</v>
      </c>
      <c r="E225" s="1104" t="s">
        <v>443</v>
      </c>
      <c r="F225" s="1027" t="s">
        <v>475</v>
      </c>
      <c r="G225" s="1028">
        <v>13253</v>
      </c>
      <c r="H225" s="1107" t="s">
        <v>455</v>
      </c>
      <c r="I225" s="1023">
        <f t="shared" si="11"/>
        <v>24120.46</v>
      </c>
    </row>
    <row r="226" spans="1:9" ht="94.5">
      <c r="A226" s="988">
        <v>219</v>
      </c>
      <c r="B226" s="1106">
        <v>43.83</v>
      </c>
      <c r="C226" s="1024" t="s">
        <v>476</v>
      </c>
      <c r="D226" s="1104" t="s">
        <v>406</v>
      </c>
      <c r="E226" s="1104" t="s">
        <v>443</v>
      </c>
      <c r="F226" s="1027" t="s">
        <v>477</v>
      </c>
      <c r="G226" s="1028">
        <v>11050</v>
      </c>
      <c r="H226" s="1107" t="s">
        <v>455</v>
      </c>
      <c r="I226" s="1023">
        <f t="shared" si="11"/>
        <v>484321.5</v>
      </c>
    </row>
    <row r="227" spans="1:9" ht="78.75">
      <c r="A227" s="988">
        <v>220</v>
      </c>
      <c r="B227" s="1106">
        <v>17.5</v>
      </c>
      <c r="C227" s="1024" t="s">
        <v>478</v>
      </c>
      <c r="D227" s="1104" t="s">
        <v>406</v>
      </c>
      <c r="E227" s="1104" t="s">
        <v>57</v>
      </c>
      <c r="F227" s="1027" t="s">
        <v>479</v>
      </c>
      <c r="G227" s="1028">
        <v>75636</v>
      </c>
      <c r="H227" s="1107" t="s">
        <v>480</v>
      </c>
      <c r="I227" s="1023">
        <f t="shared" si="11"/>
        <v>1323630</v>
      </c>
    </row>
    <row r="228" spans="1:9" ht="78.75">
      <c r="A228" s="988">
        <v>221</v>
      </c>
      <c r="B228" s="1106">
        <v>232</v>
      </c>
      <c r="C228" s="1024" t="s">
        <v>481</v>
      </c>
      <c r="D228" s="1104" t="s">
        <v>406</v>
      </c>
      <c r="E228" s="1104" t="s">
        <v>443</v>
      </c>
      <c r="F228" s="1027" t="s">
        <v>482</v>
      </c>
      <c r="G228" s="1028">
        <v>5036</v>
      </c>
      <c r="H228" s="1107" t="s">
        <v>455</v>
      </c>
      <c r="I228" s="1023">
        <f t="shared" si="11"/>
        <v>1168352</v>
      </c>
    </row>
    <row r="229" spans="1:9" ht="63">
      <c r="A229" s="988">
        <v>222</v>
      </c>
      <c r="B229" s="1106">
        <v>80.460000000000008</v>
      </c>
      <c r="C229" s="1024" t="s">
        <v>483</v>
      </c>
      <c r="D229" s="1104" t="s">
        <v>406</v>
      </c>
      <c r="E229" s="1104" t="s">
        <v>443</v>
      </c>
      <c r="F229" s="1027" t="s">
        <v>484</v>
      </c>
      <c r="G229" s="1028">
        <v>124</v>
      </c>
      <c r="H229" s="1107" t="s">
        <v>485</v>
      </c>
      <c r="I229" s="1023">
        <f t="shared" si="11"/>
        <v>9977.0400000000009</v>
      </c>
    </row>
    <row r="230" spans="1:9" ht="78.75">
      <c r="A230" s="988">
        <v>223</v>
      </c>
      <c r="B230" s="1106">
        <v>95.54</v>
      </c>
      <c r="C230" s="1024" t="s">
        <v>486</v>
      </c>
      <c r="D230" s="1104" t="s">
        <v>406</v>
      </c>
      <c r="E230" s="1104" t="s">
        <v>443</v>
      </c>
      <c r="F230" s="1027" t="s">
        <v>407</v>
      </c>
      <c r="G230" s="1028">
        <v>8374</v>
      </c>
      <c r="H230" s="1107" t="s">
        <v>455</v>
      </c>
      <c r="I230" s="1023">
        <f t="shared" si="11"/>
        <v>800051.96000000008</v>
      </c>
    </row>
    <row r="231" spans="1:9" ht="47.25">
      <c r="A231" s="988">
        <v>224</v>
      </c>
      <c r="B231" s="1106">
        <v>372.29999999999995</v>
      </c>
      <c r="C231" s="1024" t="s">
        <v>487</v>
      </c>
      <c r="D231" s="1104" t="s">
        <v>406</v>
      </c>
      <c r="E231" s="1104" t="s">
        <v>57</v>
      </c>
      <c r="F231" s="1027" t="s">
        <v>488</v>
      </c>
      <c r="G231" s="1028">
        <v>493</v>
      </c>
      <c r="H231" s="1107" t="s">
        <v>455</v>
      </c>
      <c r="I231" s="1023">
        <f t="shared" si="11"/>
        <v>183543.89999999997</v>
      </c>
    </row>
    <row r="232" spans="1:9" ht="126">
      <c r="A232" s="988">
        <v>225</v>
      </c>
      <c r="B232" s="1106">
        <v>1738.39</v>
      </c>
      <c r="C232" s="1024" t="s">
        <v>489</v>
      </c>
      <c r="D232" s="1104" t="s">
        <v>406</v>
      </c>
      <c r="E232" s="1104" t="s">
        <v>443</v>
      </c>
      <c r="F232" s="1027" t="s">
        <v>490</v>
      </c>
      <c r="G232" s="1028">
        <v>560</v>
      </c>
      <c r="H232" s="1107" t="s">
        <v>485</v>
      </c>
      <c r="I232" s="1023">
        <f t="shared" si="11"/>
        <v>973498.4</v>
      </c>
    </row>
    <row r="233" spans="1:9" ht="141.75">
      <c r="A233" s="988">
        <v>226</v>
      </c>
      <c r="B233" s="1106">
        <v>266.18</v>
      </c>
      <c r="C233" s="1024" t="s">
        <v>491</v>
      </c>
      <c r="D233" s="1104" t="s">
        <v>406</v>
      </c>
      <c r="E233" s="1104" t="s">
        <v>443</v>
      </c>
      <c r="F233" s="1027" t="s">
        <v>492</v>
      </c>
      <c r="G233" s="1028">
        <v>582</v>
      </c>
      <c r="H233" s="1107" t="s">
        <v>485</v>
      </c>
      <c r="I233" s="1023">
        <f t="shared" si="11"/>
        <v>154916.76</v>
      </c>
    </row>
    <row r="234" spans="1:9" ht="141.75">
      <c r="A234" s="988">
        <v>227</v>
      </c>
      <c r="B234" s="1106">
        <v>86.69</v>
      </c>
      <c r="C234" s="1024" t="s">
        <v>493</v>
      </c>
      <c r="D234" s="1104" t="s">
        <v>406</v>
      </c>
      <c r="E234" s="1104" t="s">
        <v>443</v>
      </c>
      <c r="F234" s="1027" t="s">
        <v>494</v>
      </c>
      <c r="G234" s="1028">
        <v>3045</v>
      </c>
      <c r="H234" s="1107" t="s">
        <v>485</v>
      </c>
      <c r="I234" s="1023">
        <f t="shared" si="11"/>
        <v>263971.05</v>
      </c>
    </row>
    <row r="235" spans="1:9" ht="204.75">
      <c r="A235" s="988">
        <v>228</v>
      </c>
      <c r="B235" s="1106">
        <v>23.400000000000002</v>
      </c>
      <c r="C235" s="1024" t="s">
        <v>495</v>
      </c>
      <c r="D235" s="1104" t="s">
        <v>406</v>
      </c>
      <c r="E235" s="1104" t="s">
        <v>57</v>
      </c>
      <c r="F235" s="1027" t="s">
        <v>496</v>
      </c>
      <c r="G235" s="1028">
        <v>3623</v>
      </c>
      <c r="H235" s="1107" t="s">
        <v>485</v>
      </c>
      <c r="I235" s="1023">
        <f t="shared" si="11"/>
        <v>84778.200000000012</v>
      </c>
    </row>
    <row r="236" spans="1:9" ht="63">
      <c r="A236" s="988">
        <v>229</v>
      </c>
      <c r="B236" s="1106">
        <v>27.750000000000004</v>
      </c>
      <c r="C236" s="1024" t="s">
        <v>497</v>
      </c>
      <c r="D236" s="1104" t="s">
        <v>406</v>
      </c>
      <c r="E236" s="1104" t="s">
        <v>57</v>
      </c>
      <c r="F236" s="1027" t="s">
        <v>498</v>
      </c>
      <c r="G236" s="1028">
        <v>2990</v>
      </c>
      <c r="H236" s="1107" t="s">
        <v>499</v>
      </c>
      <c r="I236" s="1023">
        <f t="shared" si="11"/>
        <v>82972.500000000015</v>
      </c>
    </row>
    <row r="237" spans="1:9" ht="157.5">
      <c r="A237" s="988">
        <v>230</v>
      </c>
      <c r="B237" s="1106">
        <v>8.6999999999999993</v>
      </c>
      <c r="C237" s="1024" t="s">
        <v>500</v>
      </c>
      <c r="D237" s="1104" t="s">
        <v>406</v>
      </c>
      <c r="E237" s="1104" t="s">
        <v>57</v>
      </c>
      <c r="F237" s="1027" t="s">
        <v>501</v>
      </c>
      <c r="G237" s="1028">
        <v>4017</v>
      </c>
      <c r="H237" s="1107" t="s">
        <v>485</v>
      </c>
      <c r="I237" s="1023">
        <f t="shared" si="11"/>
        <v>34947.899999999994</v>
      </c>
    </row>
    <row r="238" spans="1:9" ht="63">
      <c r="A238" s="988">
        <v>231</v>
      </c>
      <c r="B238" s="1106">
        <v>3.8499999999999996</v>
      </c>
      <c r="C238" s="1024" t="s">
        <v>502</v>
      </c>
      <c r="D238" s="1104" t="s">
        <v>406</v>
      </c>
      <c r="E238" s="1104" t="s">
        <v>57</v>
      </c>
      <c r="F238" s="1027" t="s">
        <v>503</v>
      </c>
      <c r="G238" s="1028">
        <v>4371</v>
      </c>
      <c r="H238" s="1107" t="s">
        <v>485</v>
      </c>
      <c r="I238" s="1023">
        <f t="shared" si="11"/>
        <v>16828.349999999999</v>
      </c>
    </row>
    <row r="239" spans="1:9" ht="126">
      <c r="A239" s="988">
        <v>232</v>
      </c>
      <c r="B239" s="1106">
        <v>3.2</v>
      </c>
      <c r="C239" s="1024" t="s">
        <v>504</v>
      </c>
      <c r="D239" s="1104" t="s">
        <v>406</v>
      </c>
      <c r="E239" s="1104" t="s">
        <v>443</v>
      </c>
      <c r="F239" s="1027" t="s">
        <v>505</v>
      </c>
      <c r="G239" s="1028">
        <v>914</v>
      </c>
      <c r="H239" s="1107" t="s">
        <v>485</v>
      </c>
      <c r="I239" s="1023">
        <f t="shared" si="11"/>
        <v>2924.8</v>
      </c>
    </row>
    <row r="240" spans="1:9" ht="126">
      <c r="A240" s="988">
        <v>233</v>
      </c>
      <c r="B240" s="1106">
        <v>224.7</v>
      </c>
      <c r="C240" s="1024" t="s">
        <v>506</v>
      </c>
      <c r="D240" s="1104" t="s">
        <v>406</v>
      </c>
      <c r="E240" s="1104" t="s">
        <v>443</v>
      </c>
      <c r="F240" s="1027" t="s">
        <v>507</v>
      </c>
      <c r="G240" s="1028">
        <v>785</v>
      </c>
      <c r="H240" s="1107" t="s">
        <v>485</v>
      </c>
      <c r="I240" s="1023">
        <f t="shared" si="11"/>
        <v>176389.5</v>
      </c>
    </row>
    <row r="241" spans="1:9" ht="141.75">
      <c r="A241" s="988">
        <v>234</v>
      </c>
      <c r="B241" s="1106">
        <v>12.459999999999999</v>
      </c>
      <c r="C241" s="1024" t="s">
        <v>508</v>
      </c>
      <c r="D241" s="1104" t="s">
        <v>406</v>
      </c>
      <c r="E241" s="1104" t="s">
        <v>443</v>
      </c>
      <c r="F241" s="1027" t="s">
        <v>509</v>
      </c>
      <c r="G241" s="1028">
        <v>882</v>
      </c>
      <c r="H241" s="1107" t="s">
        <v>485</v>
      </c>
      <c r="I241" s="1023">
        <f t="shared" si="11"/>
        <v>10989.72</v>
      </c>
    </row>
    <row r="242" spans="1:9" ht="157.5">
      <c r="A242" s="988">
        <v>235</v>
      </c>
      <c r="B242" s="1106">
        <v>21.580000000000002</v>
      </c>
      <c r="C242" s="1024" t="s">
        <v>510</v>
      </c>
      <c r="D242" s="1104" t="s">
        <v>406</v>
      </c>
      <c r="E242" s="1104" t="s">
        <v>443</v>
      </c>
      <c r="F242" s="1027" t="s">
        <v>511</v>
      </c>
      <c r="G242" s="1028">
        <v>875</v>
      </c>
      <c r="H242" s="1107" t="s">
        <v>485</v>
      </c>
      <c r="I242" s="1023">
        <f t="shared" si="11"/>
        <v>18882.5</v>
      </c>
    </row>
    <row r="243" spans="1:9" ht="141.75">
      <c r="A243" s="988">
        <v>236</v>
      </c>
      <c r="B243" s="1106">
        <v>582.17999999999995</v>
      </c>
      <c r="C243" s="1024" t="s">
        <v>512</v>
      </c>
      <c r="D243" s="1104" t="s">
        <v>406</v>
      </c>
      <c r="E243" s="1104" t="s">
        <v>443</v>
      </c>
      <c r="F243" s="1027" t="s">
        <v>513</v>
      </c>
      <c r="G243" s="1028">
        <v>146</v>
      </c>
      <c r="H243" s="1107" t="s">
        <v>485</v>
      </c>
      <c r="I243" s="1023">
        <f t="shared" si="11"/>
        <v>84998.28</v>
      </c>
    </row>
    <row r="244" spans="1:9" ht="141.75">
      <c r="A244" s="988">
        <v>237</v>
      </c>
      <c r="B244" s="1106">
        <v>1501.22</v>
      </c>
      <c r="C244" s="1024" t="s">
        <v>514</v>
      </c>
      <c r="D244" s="1104" t="s">
        <v>406</v>
      </c>
      <c r="E244" s="1104" t="s">
        <v>443</v>
      </c>
      <c r="F244" s="1027" t="s">
        <v>515</v>
      </c>
      <c r="G244" s="1028">
        <v>154</v>
      </c>
      <c r="H244" s="1107" t="s">
        <v>485</v>
      </c>
      <c r="I244" s="1023">
        <f t="shared" si="11"/>
        <v>231187.88</v>
      </c>
    </row>
    <row r="245" spans="1:9" ht="78.75">
      <c r="A245" s="988">
        <v>238</v>
      </c>
      <c r="B245" s="1106">
        <v>9.59</v>
      </c>
      <c r="C245" s="1024" t="s">
        <v>516</v>
      </c>
      <c r="D245" s="1104" t="s">
        <v>406</v>
      </c>
      <c r="E245" s="1104" t="s">
        <v>57</v>
      </c>
      <c r="F245" s="1027" t="s">
        <v>517</v>
      </c>
      <c r="G245" s="1028">
        <v>6162</v>
      </c>
      <c r="H245" s="1107" t="s">
        <v>485</v>
      </c>
      <c r="I245" s="1023">
        <f t="shared" si="11"/>
        <v>59093.58</v>
      </c>
    </row>
    <row r="246" spans="1:9" ht="110.25">
      <c r="A246" s="988">
        <v>239</v>
      </c>
      <c r="B246" s="1106">
        <v>25.22</v>
      </c>
      <c r="C246" s="1024" t="s">
        <v>518</v>
      </c>
      <c r="D246" s="1104" t="s">
        <v>406</v>
      </c>
      <c r="E246" s="1104" t="s">
        <v>443</v>
      </c>
      <c r="F246" s="1027" t="s">
        <v>519</v>
      </c>
      <c r="G246" s="1028">
        <v>6292</v>
      </c>
      <c r="H246" s="1107" t="s">
        <v>455</v>
      </c>
      <c r="I246" s="1023">
        <f t="shared" si="11"/>
        <v>158684.24</v>
      </c>
    </row>
    <row r="247" spans="1:9" ht="110.25">
      <c r="A247" s="988">
        <v>240</v>
      </c>
      <c r="B247" s="1106">
        <v>35.56</v>
      </c>
      <c r="C247" s="1024" t="s">
        <v>520</v>
      </c>
      <c r="D247" s="1104" t="s">
        <v>406</v>
      </c>
      <c r="E247" s="1104" t="s">
        <v>443</v>
      </c>
      <c r="F247" s="1027" t="s">
        <v>521</v>
      </c>
      <c r="G247" s="1028">
        <v>5213</v>
      </c>
      <c r="H247" s="1107" t="s">
        <v>455</v>
      </c>
      <c r="I247" s="1023">
        <f t="shared" si="11"/>
        <v>185374.28</v>
      </c>
    </row>
    <row r="248" spans="1:9" ht="31.5">
      <c r="A248" s="988">
        <v>241</v>
      </c>
      <c r="B248" s="1106">
        <v>2491</v>
      </c>
      <c r="C248" s="1024" t="s">
        <v>522</v>
      </c>
      <c r="D248" s="1104" t="s">
        <v>406</v>
      </c>
      <c r="E248" s="1104" t="s">
        <v>57</v>
      </c>
      <c r="F248" s="1027" t="s">
        <v>523</v>
      </c>
      <c r="G248" s="1028">
        <v>128</v>
      </c>
      <c r="H248" s="1107" t="s">
        <v>524</v>
      </c>
      <c r="I248" s="1023">
        <f t="shared" si="11"/>
        <v>318848</v>
      </c>
    </row>
    <row r="249" spans="1:9" ht="47.25">
      <c r="A249" s="988">
        <v>242</v>
      </c>
      <c r="B249" s="1106">
        <v>355</v>
      </c>
      <c r="C249" s="1024" t="s">
        <v>525</v>
      </c>
      <c r="D249" s="1104" t="s">
        <v>406</v>
      </c>
      <c r="E249" s="1104" t="s">
        <v>57</v>
      </c>
      <c r="F249" s="1027" t="s">
        <v>526</v>
      </c>
      <c r="G249" s="1028">
        <v>108</v>
      </c>
      <c r="H249" s="1107" t="s">
        <v>459</v>
      </c>
      <c r="I249" s="1023">
        <f t="shared" si="11"/>
        <v>38340</v>
      </c>
    </row>
    <row r="250" spans="1:9" ht="78.75">
      <c r="A250" s="988">
        <v>243</v>
      </c>
      <c r="B250" s="1106">
        <v>1</v>
      </c>
      <c r="C250" s="1024" t="s">
        <v>527</v>
      </c>
      <c r="D250" s="1104" t="s">
        <v>406</v>
      </c>
      <c r="E250" s="1104" t="s">
        <v>57</v>
      </c>
      <c r="F250" s="1027" t="s">
        <v>528</v>
      </c>
      <c r="G250" s="1028">
        <v>11353</v>
      </c>
      <c r="H250" s="1107" t="s">
        <v>18</v>
      </c>
      <c r="I250" s="1023">
        <f t="shared" si="11"/>
        <v>11353</v>
      </c>
    </row>
    <row r="251" spans="1:9" ht="63">
      <c r="A251" s="988">
        <v>244</v>
      </c>
      <c r="B251" s="1106">
        <v>8</v>
      </c>
      <c r="C251" s="1024" t="s">
        <v>529</v>
      </c>
      <c r="D251" s="1104" t="s">
        <v>406</v>
      </c>
      <c r="E251" s="1104" t="s">
        <v>57</v>
      </c>
      <c r="F251" s="1027" t="s">
        <v>530</v>
      </c>
      <c r="G251" s="1028">
        <v>166</v>
      </c>
      <c r="H251" s="1107" t="s">
        <v>18</v>
      </c>
      <c r="I251" s="1023">
        <f t="shared" si="11"/>
        <v>1328</v>
      </c>
    </row>
    <row r="252" spans="1:9" ht="78.75">
      <c r="A252" s="988">
        <v>245</v>
      </c>
      <c r="B252" s="1106">
        <v>2</v>
      </c>
      <c r="C252" s="1024" t="s">
        <v>531</v>
      </c>
      <c r="D252" s="1104" t="s">
        <v>406</v>
      </c>
      <c r="E252" s="1104" t="s">
        <v>57</v>
      </c>
      <c r="F252" s="1027" t="s">
        <v>532</v>
      </c>
      <c r="G252" s="1028">
        <v>449</v>
      </c>
      <c r="H252" s="1107" t="s">
        <v>18</v>
      </c>
      <c r="I252" s="1023">
        <f t="shared" si="11"/>
        <v>898</v>
      </c>
    </row>
    <row r="253" spans="1:9" ht="94.5">
      <c r="A253" s="988">
        <v>246</v>
      </c>
      <c r="B253" s="1106">
        <v>64</v>
      </c>
      <c r="C253" s="1024" t="s">
        <v>533</v>
      </c>
      <c r="D253" s="1104" t="s">
        <v>406</v>
      </c>
      <c r="E253" s="1104" t="s">
        <v>57</v>
      </c>
      <c r="F253" s="1027" t="s">
        <v>534</v>
      </c>
      <c r="G253" s="1028">
        <v>676</v>
      </c>
      <c r="H253" s="1107" t="s">
        <v>18</v>
      </c>
      <c r="I253" s="1023">
        <f t="shared" si="11"/>
        <v>43264</v>
      </c>
    </row>
    <row r="254" spans="1:9" ht="47.25">
      <c r="A254" s="988">
        <v>247</v>
      </c>
      <c r="B254" s="1106">
        <v>24</v>
      </c>
      <c r="C254" s="1024" t="s">
        <v>535</v>
      </c>
      <c r="D254" s="1104" t="s">
        <v>406</v>
      </c>
      <c r="E254" s="1104" t="s">
        <v>57</v>
      </c>
      <c r="F254" s="1027" t="s">
        <v>536</v>
      </c>
      <c r="G254" s="1028">
        <v>148</v>
      </c>
      <c r="H254" s="1107" t="s">
        <v>18</v>
      </c>
      <c r="I254" s="1023">
        <f t="shared" si="11"/>
        <v>3552</v>
      </c>
    </row>
    <row r="255" spans="1:9" ht="47.25">
      <c r="A255" s="988">
        <v>248</v>
      </c>
      <c r="B255" s="1106">
        <v>1</v>
      </c>
      <c r="C255" s="1024" t="s">
        <v>537</v>
      </c>
      <c r="D255" s="1104" t="s">
        <v>406</v>
      </c>
      <c r="E255" s="1104" t="s">
        <v>57</v>
      </c>
      <c r="F255" s="1027" t="s">
        <v>538</v>
      </c>
      <c r="G255" s="1028">
        <v>2192</v>
      </c>
      <c r="H255" s="1107" t="s">
        <v>18</v>
      </c>
      <c r="I255" s="1023">
        <f t="shared" si="11"/>
        <v>2192</v>
      </c>
    </row>
    <row r="256" spans="1:9" ht="47.25">
      <c r="A256" s="988">
        <v>249</v>
      </c>
      <c r="B256" s="1106">
        <v>185</v>
      </c>
      <c r="C256" s="1024" t="s">
        <v>539</v>
      </c>
      <c r="D256" s="1104" t="s">
        <v>406</v>
      </c>
      <c r="E256" s="1104" t="s">
        <v>57</v>
      </c>
      <c r="F256" s="1027" t="s">
        <v>540</v>
      </c>
      <c r="G256" s="1028">
        <v>75</v>
      </c>
      <c r="H256" s="1107" t="s">
        <v>86</v>
      </c>
      <c r="I256" s="1023">
        <f t="shared" si="11"/>
        <v>13875</v>
      </c>
    </row>
    <row r="257" spans="1:9" ht="47.25">
      <c r="A257" s="988">
        <v>250</v>
      </c>
      <c r="B257" s="1106">
        <v>310</v>
      </c>
      <c r="C257" s="1024" t="s">
        <v>541</v>
      </c>
      <c r="D257" s="1104" t="s">
        <v>406</v>
      </c>
      <c r="E257" s="1104" t="s">
        <v>57</v>
      </c>
      <c r="F257" s="1027" t="s">
        <v>542</v>
      </c>
      <c r="G257" s="1028">
        <v>103</v>
      </c>
      <c r="H257" s="1107" t="s">
        <v>86</v>
      </c>
      <c r="I257" s="1023">
        <f t="shared" si="11"/>
        <v>31930</v>
      </c>
    </row>
    <row r="258" spans="1:9" ht="47.25">
      <c r="A258" s="988">
        <v>251</v>
      </c>
      <c r="B258" s="1106">
        <v>14</v>
      </c>
      <c r="C258" s="1024" t="s">
        <v>543</v>
      </c>
      <c r="D258" s="1104" t="s">
        <v>406</v>
      </c>
      <c r="E258" s="1104" t="s">
        <v>57</v>
      </c>
      <c r="F258" s="1027" t="s">
        <v>544</v>
      </c>
      <c r="G258" s="1028">
        <v>141</v>
      </c>
      <c r="H258" s="1107" t="s">
        <v>18</v>
      </c>
      <c r="I258" s="1023">
        <f t="shared" si="11"/>
        <v>1974</v>
      </c>
    </row>
    <row r="259" spans="1:9" ht="47.25">
      <c r="A259" s="988">
        <v>252</v>
      </c>
      <c r="B259" s="1106">
        <v>12</v>
      </c>
      <c r="C259" s="1024" t="s">
        <v>545</v>
      </c>
      <c r="D259" s="1104" t="s">
        <v>406</v>
      </c>
      <c r="E259" s="1104" t="s">
        <v>57</v>
      </c>
      <c r="F259" s="1027" t="s">
        <v>546</v>
      </c>
      <c r="G259" s="1028">
        <v>2277</v>
      </c>
      <c r="H259" s="1107" t="s">
        <v>18</v>
      </c>
      <c r="I259" s="1023">
        <f t="shared" si="11"/>
        <v>27324</v>
      </c>
    </row>
    <row r="260" spans="1:9" ht="47.25">
      <c r="A260" s="988">
        <v>253</v>
      </c>
      <c r="B260" s="1106">
        <v>12</v>
      </c>
      <c r="C260" s="1108" t="s">
        <v>547</v>
      </c>
      <c r="D260" s="1104" t="s">
        <v>406</v>
      </c>
      <c r="E260" s="1104" t="s">
        <v>57</v>
      </c>
      <c r="F260" s="1027" t="s">
        <v>548</v>
      </c>
      <c r="G260" s="1028">
        <v>589</v>
      </c>
      <c r="H260" s="1107" t="s">
        <v>18</v>
      </c>
      <c r="I260" s="1023">
        <f t="shared" si="11"/>
        <v>7068</v>
      </c>
    </row>
    <row r="261" spans="1:9" ht="63">
      <c r="A261" s="988">
        <v>254</v>
      </c>
      <c r="B261" s="1109">
        <v>10</v>
      </c>
      <c r="C261" s="1110" t="s">
        <v>549</v>
      </c>
      <c r="D261" s="1111" t="s">
        <v>406</v>
      </c>
      <c r="E261" s="1111" t="s">
        <v>57</v>
      </c>
      <c r="F261" s="1034" t="s">
        <v>550</v>
      </c>
      <c r="G261" s="1035">
        <v>3887</v>
      </c>
      <c r="H261" s="1112" t="s">
        <v>18</v>
      </c>
      <c r="I261" s="1037">
        <f t="shared" si="11"/>
        <v>38870</v>
      </c>
    </row>
    <row r="262" spans="1:9" ht="94.5">
      <c r="A262" s="988">
        <v>255</v>
      </c>
      <c r="B262" s="1106">
        <v>1</v>
      </c>
      <c r="C262" s="1024" t="s">
        <v>551</v>
      </c>
      <c r="D262" s="1104" t="s">
        <v>406</v>
      </c>
      <c r="E262" s="1104" t="s">
        <v>57</v>
      </c>
      <c r="F262" s="1027" t="s">
        <v>552</v>
      </c>
      <c r="G262" s="1028">
        <v>5345</v>
      </c>
      <c r="H262" s="1107" t="s">
        <v>18</v>
      </c>
      <c r="I262" s="1023">
        <f t="shared" si="11"/>
        <v>5345</v>
      </c>
    </row>
    <row r="263" spans="1:9">
      <c r="A263" s="988">
        <v>256</v>
      </c>
      <c r="B263" s="1106">
        <v>14</v>
      </c>
      <c r="C263" s="1038" t="s">
        <v>553</v>
      </c>
      <c r="D263" s="1104" t="s">
        <v>406</v>
      </c>
      <c r="E263" s="1104" t="s">
        <v>57</v>
      </c>
      <c r="F263" s="1039" t="s">
        <v>554</v>
      </c>
      <c r="G263" s="1028">
        <v>582</v>
      </c>
      <c r="H263" s="1107" t="s">
        <v>18</v>
      </c>
      <c r="I263" s="1023">
        <f t="shared" si="11"/>
        <v>8148</v>
      </c>
    </row>
    <row r="264" spans="1:9" ht="78.75">
      <c r="A264" s="988">
        <v>257</v>
      </c>
      <c r="B264" s="1106">
        <v>30</v>
      </c>
      <c r="C264" s="1024" t="s">
        <v>555</v>
      </c>
      <c r="D264" s="1104" t="s">
        <v>406</v>
      </c>
      <c r="E264" s="1104" t="s">
        <v>57</v>
      </c>
      <c r="F264" s="1027" t="s">
        <v>556</v>
      </c>
      <c r="G264" s="1028">
        <v>755</v>
      </c>
      <c r="H264" s="1107" t="s">
        <v>86</v>
      </c>
      <c r="I264" s="1023">
        <f t="shared" si="11"/>
        <v>22650</v>
      </c>
    </row>
    <row r="265" spans="1:9" ht="63">
      <c r="A265" s="988">
        <v>258</v>
      </c>
      <c r="B265" s="1106">
        <v>1</v>
      </c>
      <c r="C265" s="1024" t="s">
        <v>557</v>
      </c>
      <c r="D265" s="1104" t="s">
        <v>406</v>
      </c>
      <c r="E265" s="1104" t="s">
        <v>443</v>
      </c>
      <c r="F265" s="1027" t="s">
        <v>558</v>
      </c>
      <c r="G265" s="1028">
        <v>8766</v>
      </c>
      <c r="H265" s="1107" t="s">
        <v>18</v>
      </c>
      <c r="I265" s="1023">
        <f t="shared" si="11"/>
        <v>8766</v>
      </c>
    </row>
    <row r="266" spans="1:9" ht="31.5">
      <c r="A266" s="988">
        <v>259</v>
      </c>
      <c r="B266" s="1106">
        <v>2</v>
      </c>
      <c r="C266" s="1024" t="s">
        <v>559</v>
      </c>
      <c r="D266" s="1104" t="s">
        <v>406</v>
      </c>
      <c r="E266" s="1104" t="s">
        <v>57</v>
      </c>
      <c r="F266" s="1027" t="s">
        <v>560</v>
      </c>
      <c r="G266" s="1028">
        <v>128</v>
      </c>
      <c r="H266" s="1107" t="s">
        <v>18</v>
      </c>
      <c r="I266" s="1023">
        <f t="shared" si="11"/>
        <v>256</v>
      </c>
    </row>
    <row r="267" spans="1:9" ht="31.5">
      <c r="A267" s="988">
        <v>260</v>
      </c>
      <c r="B267" s="1106">
        <v>2</v>
      </c>
      <c r="C267" s="1024" t="s">
        <v>561</v>
      </c>
      <c r="D267" s="1104" t="s">
        <v>406</v>
      </c>
      <c r="E267" s="1104" t="s">
        <v>57</v>
      </c>
      <c r="F267" s="1027" t="s">
        <v>562</v>
      </c>
      <c r="G267" s="1028">
        <v>100</v>
      </c>
      <c r="H267" s="1107" t="s">
        <v>18</v>
      </c>
      <c r="I267" s="1023">
        <f t="shared" si="11"/>
        <v>200</v>
      </c>
    </row>
    <row r="268" spans="1:9" ht="31.5">
      <c r="A268" s="988">
        <v>261</v>
      </c>
      <c r="B268" s="1106">
        <v>12</v>
      </c>
      <c r="C268" s="1024" t="s">
        <v>563</v>
      </c>
      <c r="D268" s="1104" t="s">
        <v>406</v>
      </c>
      <c r="E268" s="1104" t="s">
        <v>57</v>
      </c>
      <c r="F268" s="1027" t="s">
        <v>564</v>
      </c>
      <c r="G268" s="1028">
        <v>462</v>
      </c>
      <c r="H268" s="1107" t="s">
        <v>86</v>
      </c>
      <c r="I268" s="1023">
        <f t="shared" si="11"/>
        <v>5544</v>
      </c>
    </row>
    <row r="269" spans="1:9" ht="31.5">
      <c r="A269" s="988">
        <v>262</v>
      </c>
      <c r="B269" s="1106">
        <v>20</v>
      </c>
      <c r="C269" s="1024" t="s">
        <v>565</v>
      </c>
      <c r="D269" s="1104" t="s">
        <v>406</v>
      </c>
      <c r="E269" s="1104" t="s">
        <v>57</v>
      </c>
      <c r="F269" s="1027" t="s">
        <v>566</v>
      </c>
      <c r="G269" s="1028">
        <v>410</v>
      </c>
      <c r="H269" s="1107" t="s">
        <v>86</v>
      </c>
      <c r="I269" s="1023">
        <f t="shared" si="11"/>
        <v>8200</v>
      </c>
    </row>
    <row r="270" spans="1:9" ht="63">
      <c r="A270" s="988">
        <v>263</v>
      </c>
      <c r="B270" s="1106">
        <v>2</v>
      </c>
      <c r="C270" s="1024" t="s">
        <v>567</v>
      </c>
      <c r="D270" s="1104" t="s">
        <v>406</v>
      </c>
      <c r="E270" s="1104" t="s">
        <v>57</v>
      </c>
      <c r="F270" s="1027" t="s">
        <v>568</v>
      </c>
      <c r="G270" s="1028">
        <v>767</v>
      </c>
      <c r="H270" s="1107" t="s">
        <v>18</v>
      </c>
      <c r="I270" s="1023">
        <f t="shared" si="11"/>
        <v>1534</v>
      </c>
    </row>
    <row r="271" spans="1:9" ht="47.25">
      <c r="A271" s="988">
        <v>264</v>
      </c>
      <c r="B271" s="1106">
        <v>1</v>
      </c>
      <c r="C271" s="1024" t="s">
        <v>569</v>
      </c>
      <c r="D271" s="1104" t="s">
        <v>406</v>
      </c>
      <c r="E271" s="1104" t="s">
        <v>57</v>
      </c>
      <c r="F271" s="1027" t="s">
        <v>570</v>
      </c>
      <c r="G271" s="1028">
        <v>2228</v>
      </c>
      <c r="H271" s="1107" t="s">
        <v>18</v>
      </c>
      <c r="I271" s="1023">
        <f t="shared" si="11"/>
        <v>2228</v>
      </c>
    </row>
    <row r="272" spans="1:9" ht="47.25">
      <c r="A272" s="988">
        <v>265</v>
      </c>
      <c r="B272" s="1106">
        <v>1</v>
      </c>
      <c r="C272" s="1024" t="s">
        <v>571</v>
      </c>
      <c r="D272" s="1104" t="s">
        <v>406</v>
      </c>
      <c r="E272" s="1104" t="s">
        <v>57</v>
      </c>
      <c r="F272" s="1027" t="s">
        <v>572</v>
      </c>
      <c r="G272" s="1028">
        <v>1324</v>
      </c>
      <c r="H272" s="1107" t="s">
        <v>18</v>
      </c>
      <c r="I272" s="1023">
        <f t="shared" si="11"/>
        <v>1324</v>
      </c>
    </row>
    <row r="273" spans="1:9" ht="31.5">
      <c r="A273" s="988">
        <v>266</v>
      </c>
      <c r="B273" s="1106">
        <v>2</v>
      </c>
      <c r="C273" s="1024" t="s">
        <v>573</v>
      </c>
      <c r="D273" s="1104" t="s">
        <v>406</v>
      </c>
      <c r="E273" s="1104" t="s">
        <v>57</v>
      </c>
      <c r="F273" s="1027" t="s">
        <v>574</v>
      </c>
      <c r="G273" s="1028">
        <v>721</v>
      </c>
      <c r="H273" s="1107" t="s">
        <v>18</v>
      </c>
      <c r="I273" s="1023">
        <f t="shared" si="11"/>
        <v>1442</v>
      </c>
    </row>
    <row r="274" spans="1:9" ht="31.5">
      <c r="A274" s="988">
        <v>267</v>
      </c>
      <c r="B274" s="1106">
        <v>4</v>
      </c>
      <c r="C274" s="1024" t="s">
        <v>575</v>
      </c>
      <c r="D274" s="1104" t="s">
        <v>406</v>
      </c>
      <c r="E274" s="1104" t="s">
        <v>57</v>
      </c>
      <c r="F274" s="1027" t="s">
        <v>576</v>
      </c>
      <c r="G274" s="1028">
        <v>298</v>
      </c>
      <c r="H274" s="1107" t="s">
        <v>18</v>
      </c>
      <c r="I274" s="1023">
        <f t="shared" si="11"/>
        <v>1192</v>
      </c>
    </row>
    <row r="275" spans="1:9" ht="126">
      <c r="A275" s="988">
        <v>268</v>
      </c>
      <c r="B275" s="1106">
        <v>1</v>
      </c>
      <c r="C275" s="1024" t="s">
        <v>577</v>
      </c>
      <c r="D275" s="1104" t="s">
        <v>406</v>
      </c>
      <c r="E275" s="1104" t="s">
        <v>57</v>
      </c>
      <c r="F275" s="1027" t="s">
        <v>578</v>
      </c>
      <c r="G275" s="1028">
        <v>1717</v>
      </c>
      <c r="H275" s="1107" t="s">
        <v>18</v>
      </c>
      <c r="I275" s="1023">
        <f t="shared" si="11"/>
        <v>1717</v>
      </c>
    </row>
    <row r="276" spans="1:9" ht="31.5">
      <c r="A276" s="988">
        <v>269</v>
      </c>
      <c r="B276" s="1106">
        <v>2</v>
      </c>
      <c r="C276" s="1024" t="s">
        <v>579</v>
      </c>
      <c r="D276" s="1104" t="s">
        <v>406</v>
      </c>
      <c r="E276" s="1104" t="s">
        <v>57</v>
      </c>
      <c r="F276" s="1027" t="s">
        <v>580</v>
      </c>
      <c r="G276" s="1028">
        <v>309</v>
      </c>
      <c r="H276" s="1107" t="s">
        <v>18</v>
      </c>
      <c r="I276" s="1023">
        <f t="shared" ref="I276:I305" si="12">G276*B276</f>
        <v>618</v>
      </c>
    </row>
    <row r="277" spans="1:9" ht="31.5">
      <c r="A277" s="988">
        <v>270</v>
      </c>
      <c r="B277" s="1106">
        <v>2</v>
      </c>
      <c r="C277" s="1024" t="s">
        <v>581</v>
      </c>
      <c r="D277" s="1104" t="s">
        <v>406</v>
      </c>
      <c r="E277" s="1104" t="s">
        <v>57</v>
      </c>
      <c r="F277" s="1027" t="s">
        <v>582</v>
      </c>
      <c r="G277" s="1028">
        <v>134</v>
      </c>
      <c r="H277" s="1107" t="s">
        <v>18</v>
      </c>
      <c r="I277" s="1023">
        <f t="shared" si="12"/>
        <v>268</v>
      </c>
    </row>
    <row r="278" spans="1:9" ht="47.25">
      <c r="A278" s="988">
        <v>271</v>
      </c>
      <c r="B278" s="1106">
        <v>1</v>
      </c>
      <c r="C278" s="1024" t="s">
        <v>583</v>
      </c>
      <c r="D278" s="1104" t="s">
        <v>406</v>
      </c>
      <c r="E278" s="1104" t="s">
        <v>57</v>
      </c>
      <c r="F278" s="1027" t="s">
        <v>584</v>
      </c>
      <c r="G278" s="1028">
        <v>2032</v>
      </c>
      <c r="H278" s="1107" t="s">
        <v>18</v>
      </c>
      <c r="I278" s="1023">
        <f t="shared" si="12"/>
        <v>2032</v>
      </c>
    </row>
    <row r="279" spans="1:9" ht="78.75">
      <c r="A279" s="988">
        <v>272</v>
      </c>
      <c r="B279" s="1106">
        <v>1000</v>
      </c>
      <c r="C279" s="1024" t="s">
        <v>585</v>
      </c>
      <c r="D279" s="1104" t="s">
        <v>406</v>
      </c>
      <c r="E279" s="1104" t="s">
        <v>57</v>
      </c>
      <c r="F279" s="1027" t="s">
        <v>586</v>
      </c>
      <c r="G279" s="1028">
        <v>10</v>
      </c>
      <c r="H279" s="1107" t="s">
        <v>587</v>
      </c>
      <c r="I279" s="1023">
        <f t="shared" si="12"/>
        <v>10000</v>
      </c>
    </row>
    <row r="280" spans="1:9" ht="31.5">
      <c r="A280" s="988">
        <v>273</v>
      </c>
      <c r="B280" s="1106">
        <v>2</v>
      </c>
      <c r="C280" s="1024" t="s">
        <v>588</v>
      </c>
      <c r="D280" s="1104" t="s">
        <v>406</v>
      </c>
      <c r="E280" s="1104" t="s">
        <v>57</v>
      </c>
      <c r="F280" s="1027" t="s">
        <v>589</v>
      </c>
      <c r="G280" s="1028">
        <v>33</v>
      </c>
      <c r="H280" s="1107" t="s">
        <v>18</v>
      </c>
      <c r="I280" s="1023">
        <f t="shared" si="12"/>
        <v>66</v>
      </c>
    </row>
    <row r="281" spans="1:9" ht="110.25">
      <c r="A281" s="988">
        <v>274</v>
      </c>
      <c r="B281" s="1106">
        <v>20</v>
      </c>
      <c r="C281" s="1024" t="s">
        <v>590</v>
      </c>
      <c r="D281" s="1104" t="s">
        <v>406</v>
      </c>
      <c r="E281" s="1104" t="s">
        <v>57</v>
      </c>
      <c r="F281" s="1027" t="s">
        <v>591</v>
      </c>
      <c r="G281" s="1028">
        <v>239</v>
      </c>
      <c r="H281" s="1107" t="s">
        <v>86</v>
      </c>
      <c r="I281" s="1023">
        <f t="shared" si="12"/>
        <v>4780</v>
      </c>
    </row>
    <row r="282" spans="1:9" ht="110.25">
      <c r="A282" s="988">
        <v>275</v>
      </c>
      <c r="B282" s="1106">
        <v>50</v>
      </c>
      <c r="C282" s="1024" t="s">
        <v>592</v>
      </c>
      <c r="D282" s="1104" t="s">
        <v>406</v>
      </c>
      <c r="E282" s="1104" t="s">
        <v>57</v>
      </c>
      <c r="F282" s="1027" t="s">
        <v>413</v>
      </c>
      <c r="G282" s="1028">
        <v>313</v>
      </c>
      <c r="H282" s="1107" t="s">
        <v>86</v>
      </c>
      <c r="I282" s="1023">
        <f t="shared" si="12"/>
        <v>15650</v>
      </c>
    </row>
    <row r="283" spans="1:9" ht="110.25">
      <c r="A283" s="988">
        <v>276</v>
      </c>
      <c r="B283" s="1106">
        <v>40</v>
      </c>
      <c r="C283" s="1024" t="s">
        <v>593</v>
      </c>
      <c r="D283" s="1104" t="s">
        <v>406</v>
      </c>
      <c r="E283" s="1104" t="s">
        <v>57</v>
      </c>
      <c r="F283" s="1027" t="s">
        <v>594</v>
      </c>
      <c r="G283" s="1028">
        <v>410</v>
      </c>
      <c r="H283" s="1107" t="s">
        <v>86</v>
      </c>
      <c r="I283" s="1023">
        <f t="shared" si="12"/>
        <v>16400</v>
      </c>
    </row>
    <row r="284" spans="1:9" ht="47.25">
      <c r="A284" s="988">
        <v>277</v>
      </c>
      <c r="B284" s="1106">
        <v>2</v>
      </c>
      <c r="C284" s="1024" t="s">
        <v>595</v>
      </c>
      <c r="D284" s="1104" t="s">
        <v>406</v>
      </c>
      <c r="E284" s="1104" t="s">
        <v>57</v>
      </c>
      <c r="F284" s="1027" t="s">
        <v>596</v>
      </c>
      <c r="G284" s="1028">
        <v>466</v>
      </c>
      <c r="H284" s="1107" t="s">
        <v>18</v>
      </c>
      <c r="I284" s="1023">
        <f t="shared" si="12"/>
        <v>932</v>
      </c>
    </row>
    <row r="285" spans="1:9" ht="47.25">
      <c r="A285" s="988">
        <v>278</v>
      </c>
      <c r="B285" s="1106">
        <v>20</v>
      </c>
      <c r="C285" s="1024" t="s">
        <v>597</v>
      </c>
      <c r="D285" s="1104" t="s">
        <v>406</v>
      </c>
      <c r="E285" s="1104" t="s">
        <v>57</v>
      </c>
      <c r="F285" s="1027" t="s">
        <v>598</v>
      </c>
      <c r="G285" s="1028">
        <v>331</v>
      </c>
      <c r="H285" s="1107" t="s">
        <v>18</v>
      </c>
      <c r="I285" s="1023">
        <f t="shared" si="12"/>
        <v>6620</v>
      </c>
    </row>
    <row r="286" spans="1:9" ht="31.5">
      <c r="A286" s="988">
        <v>279</v>
      </c>
      <c r="B286" s="1106">
        <v>1</v>
      </c>
      <c r="C286" s="1024" t="s">
        <v>599</v>
      </c>
      <c r="D286" s="1104" t="s">
        <v>406</v>
      </c>
      <c r="E286" s="1104" t="s">
        <v>57</v>
      </c>
      <c r="F286" s="1027" t="s">
        <v>600</v>
      </c>
      <c r="G286" s="1028">
        <v>489</v>
      </c>
      <c r="H286" s="1107" t="s">
        <v>18</v>
      </c>
      <c r="I286" s="1023">
        <f t="shared" si="12"/>
        <v>489</v>
      </c>
    </row>
    <row r="287" spans="1:9">
      <c r="A287" s="988">
        <v>280</v>
      </c>
      <c r="B287" s="1106">
        <v>1</v>
      </c>
      <c r="C287" s="1024" t="s">
        <v>601</v>
      </c>
      <c r="D287" s="1104" t="s">
        <v>406</v>
      </c>
      <c r="E287" s="1104" t="s">
        <v>57</v>
      </c>
      <c r="F287" s="1027" t="s">
        <v>602</v>
      </c>
      <c r="G287" s="1028">
        <v>675</v>
      </c>
      <c r="H287" s="1107" t="s">
        <v>18</v>
      </c>
      <c r="I287" s="1023">
        <f t="shared" si="12"/>
        <v>675</v>
      </c>
    </row>
    <row r="288" spans="1:9" ht="47.25">
      <c r="A288" s="988">
        <v>281</v>
      </c>
      <c r="B288" s="1106">
        <v>17.5</v>
      </c>
      <c r="C288" s="1024" t="s">
        <v>603</v>
      </c>
      <c r="D288" s="1104" t="s">
        <v>406</v>
      </c>
      <c r="E288" s="1104" t="s">
        <v>57</v>
      </c>
      <c r="F288" s="1027" t="s">
        <v>604</v>
      </c>
      <c r="G288" s="1028">
        <v>395</v>
      </c>
      <c r="H288" s="1107" t="s">
        <v>363</v>
      </c>
      <c r="I288" s="1023">
        <f t="shared" si="12"/>
        <v>6912.5</v>
      </c>
    </row>
    <row r="289" spans="1:9" ht="47.25">
      <c r="A289" s="988">
        <v>282</v>
      </c>
      <c r="B289" s="1106">
        <v>3.05</v>
      </c>
      <c r="C289" s="1024" t="s">
        <v>605</v>
      </c>
      <c r="D289" s="1104" t="s">
        <v>406</v>
      </c>
      <c r="E289" s="1104" t="s">
        <v>57</v>
      </c>
      <c r="F289" s="1027" t="s">
        <v>606</v>
      </c>
      <c r="G289" s="1028">
        <v>3553</v>
      </c>
      <c r="H289" s="1107" t="s">
        <v>485</v>
      </c>
      <c r="I289" s="1023">
        <f t="shared" si="12"/>
        <v>10836.65</v>
      </c>
    </row>
    <row r="290" spans="1:9" ht="31.5">
      <c r="A290" s="988">
        <v>283</v>
      </c>
      <c r="B290" s="1106">
        <v>211.06</v>
      </c>
      <c r="C290" s="1040" t="s">
        <v>607</v>
      </c>
      <c r="D290" s="1104" t="s">
        <v>406</v>
      </c>
      <c r="E290" s="1104" t="s">
        <v>443</v>
      </c>
      <c r="F290" s="1027" t="s">
        <v>608</v>
      </c>
      <c r="G290" s="1028">
        <v>270</v>
      </c>
      <c r="H290" s="1107" t="s">
        <v>455</v>
      </c>
      <c r="I290" s="1023">
        <f t="shared" si="12"/>
        <v>56986.2</v>
      </c>
    </row>
    <row r="291" spans="1:9" ht="31.5">
      <c r="A291" s="988">
        <v>284</v>
      </c>
      <c r="B291" s="1106">
        <v>9.3999999999999986</v>
      </c>
      <c r="C291" s="1024" t="s">
        <v>609</v>
      </c>
      <c r="D291" s="1104" t="s">
        <v>406</v>
      </c>
      <c r="E291" s="1104" t="s">
        <v>443</v>
      </c>
      <c r="F291" s="1027" t="s">
        <v>610</v>
      </c>
      <c r="G291" s="1028">
        <v>1601</v>
      </c>
      <c r="H291" s="1107" t="s">
        <v>455</v>
      </c>
      <c r="I291" s="1023">
        <f t="shared" si="12"/>
        <v>15049.399999999998</v>
      </c>
    </row>
    <row r="292" spans="1:9" ht="126">
      <c r="A292" s="988">
        <v>285</v>
      </c>
      <c r="B292" s="1106">
        <v>50</v>
      </c>
      <c r="C292" s="1024" t="s">
        <v>611</v>
      </c>
      <c r="D292" s="1104" t="s">
        <v>406</v>
      </c>
      <c r="E292" s="1104" t="s">
        <v>443</v>
      </c>
      <c r="F292" s="1027" t="s">
        <v>612</v>
      </c>
      <c r="G292" s="1028">
        <v>916</v>
      </c>
      <c r="H292" s="1107" t="s">
        <v>485</v>
      </c>
      <c r="I292" s="1023">
        <f t="shared" si="12"/>
        <v>45800</v>
      </c>
    </row>
    <row r="293" spans="1:9" ht="47.25">
      <c r="A293" s="988">
        <v>286</v>
      </c>
      <c r="B293" s="1106">
        <v>25.67</v>
      </c>
      <c r="C293" s="1024" t="s">
        <v>613</v>
      </c>
      <c r="D293" s="1104" t="s">
        <v>406</v>
      </c>
      <c r="E293" s="1104" t="s">
        <v>57</v>
      </c>
      <c r="F293" s="1027" t="s">
        <v>614</v>
      </c>
      <c r="G293" s="1028">
        <v>5299</v>
      </c>
      <c r="H293" s="1107" t="s">
        <v>499</v>
      </c>
      <c r="I293" s="1023">
        <f t="shared" si="12"/>
        <v>136025.33000000002</v>
      </c>
    </row>
    <row r="294" spans="1:9" ht="47.25">
      <c r="A294" s="988">
        <v>287</v>
      </c>
      <c r="B294" s="1106">
        <v>1</v>
      </c>
      <c r="C294" s="1024" t="s">
        <v>615</v>
      </c>
      <c r="D294" s="1104" t="s">
        <v>406</v>
      </c>
      <c r="E294" s="1104" t="s">
        <v>443</v>
      </c>
      <c r="F294" s="1027" t="s">
        <v>616</v>
      </c>
      <c r="G294" s="1028">
        <v>5000</v>
      </c>
      <c r="H294" s="1107" t="s">
        <v>485</v>
      </c>
      <c r="I294" s="1023">
        <f t="shared" si="12"/>
        <v>5000</v>
      </c>
    </row>
    <row r="295" spans="1:9" ht="63">
      <c r="A295" s="988">
        <v>288</v>
      </c>
      <c r="B295" s="1106">
        <v>225</v>
      </c>
      <c r="C295" s="1024" t="s">
        <v>617</v>
      </c>
      <c r="D295" s="1104" t="s">
        <v>406</v>
      </c>
      <c r="E295" s="1104" t="s">
        <v>443</v>
      </c>
      <c r="F295" s="1027" t="s">
        <v>618</v>
      </c>
      <c r="G295" s="1028">
        <v>336</v>
      </c>
      <c r="H295" s="1107" t="s">
        <v>459</v>
      </c>
      <c r="I295" s="1023">
        <f t="shared" si="12"/>
        <v>75600</v>
      </c>
    </row>
    <row r="296" spans="1:9" ht="63">
      <c r="A296" s="988">
        <v>289</v>
      </c>
      <c r="B296" s="1106">
        <v>25</v>
      </c>
      <c r="C296" s="1024" t="s">
        <v>619</v>
      </c>
      <c r="D296" s="1104" t="s">
        <v>406</v>
      </c>
      <c r="E296" s="1104" t="s">
        <v>57</v>
      </c>
      <c r="F296" s="1027" t="s">
        <v>620</v>
      </c>
      <c r="G296" s="1028">
        <v>883</v>
      </c>
      <c r="H296" s="1107" t="s">
        <v>459</v>
      </c>
      <c r="I296" s="1023">
        <f t="shared" si="12"/>
        <v>22075</v>
      </c>
    </row>
    <row r="297" spans="1:9" ht="63">
      <c r="A297" s="988">
        <v>290</v>
      </c>
      <c r="B297" s="1106">
        <v>1</v>
      </c>
      <c r="C297" s="1024" t="s">
        <v>621</v>
      </c>
      <c r="D297" s="1104" t="s">
        <v>406</v>
      </c>
      <c r="E297" s="1104" t="s">
        <v>57</v>
      </c>
      <c r="F297" s="1027" t="s">
        <v>622</v>
      </c>
      <c r="G297" s="1028">
        <v>21619</v>
      </c>
      <c r="H297" s="1107" t="s">
        <v>18</v>
      </c>
      <c r="I297" s="1023">
        <f t="shared" si="12"/>
        <v>21619</v>
      </c>
    </row>
    <row r="298" spans="1:9" ht="63">
      <c r="A298" s="988">
        <v>291</v>
      </c>
      <c r="B298" s="1106">
        <v>168</v>
      </c>
      <c r="C298" s="1024" t="s">
        <v>623</v>
      </c>
      <c r="D298" s="1104" t="s">
        <v>406</v>
      </c>
      <c r="E298" s="1104" t="s">
        <v>57</v>
      </c>
      <c r="F298" s="1027" t="s">
        <v>624</v>
      </c>
      <c r="G298" s="1028">
        <v>180</v>
      </c>
      <c r="H298" s="1107" t="s">
        <v>459</v>
      </c>
      <c r="I298" s="1023">
        <f t="shared" si="12"/>
        <v>30240</v>
      </c>
    </row>
    <row r="299" spans="1:9" ht="47.25">
      <c r="A299" s="988">
        <v>292</v>
      </c>
      <c r="B299" s="1106">
        <v>1</v>
      </c>
      <c r="C299" s="1024" t="s">
        <v>625</v>
      </c>
      <c r="D299" s="1104" t="s">
        <v>406</v>
      </c>
      <c r="E299" s="1104" t="s">
        <v>57</v>
      </c>
      <c r="F299" s="1027" t="s">
        <v>626</v>
      </c>
      <c r="G299" s="1028">
        <v>1040</v>
      </c>
      <c r="H299" s="1107" t="s">
        <v>18</v>
      </c>
      <c r="I299" s="1023">
        <f t="shared" si="12"/>
        <v>1040</v>
      </c>
    </row>
    <row r="300" spans="1:9" ht="47.25">
      <c r="A300" s="988">
        <v>293</v>
      </c>
      <c r="B300" s="1106">
        <v>180</v>
      </c>
      <c r="C300" s="1024" t="s">
        <v>627</v>
      </c>
      <c r="D300" s="1104" t="s">
        <v>406</v>
      </c>
      <c r="E300" s="1104" t="s">
        <v>57</v>
      </c>
      <c r="F300" s="1027" t="s">
        <v>628</v>
      </c>
      <c r="G300" s="1028">
        <v>192</v>
      </c>
      <c r="H300" s="1107" t="s">
        <v>459</v>
      </c>
      <c r="I300" s="1023">
        <f t="shared" si="12"/>
        <v>34560</v>
      </c>
    </row>
    <row r="301" spans="1:9">
      <c r="A301" s="988">
        <v>294</v>
      </c>
      <c r="B301" s="1102">
        <v>1</v>
      </c>
      <c r="C301" s="1024" t="s">
        <v>629</v>
      </c>
      <c r="D301" s="1104" t="s">
        <v>406</v>
      </c>
      <c r="E301" s="1104" t="s">
        <v>443</v>
      </c>
      <c r="F301" s="1020" t="s">
        <v>630</v>
      </c>
      <c r="G301" s="1021">
        <v>5000</v>
      </c>
      <c r="H301" s="1105" t="s">
        <v>18</v>
      </c>
      <c r="I301" s="1023">
        <f t="shared" si="12"/>
        <v>5000</v>
      </c>
    </row>
    <row r="302" spans="1:9" ht="47.25">
      <c r="A302" s="988">
        <v>295</v>
      </c>
      <c r="B302" s="1102">
        <v>1</v>
      </c>
      <c r="C302" s="1024" t="s">
        <v>631</v>
      </c>
      <c r="D302" s="1104" t="s">
        <v>406</v>
      </c>
      <c r="E302" s="1104" t="s">
        <v>443</v>
      </c>
      <c r="F302" s="1020" t="s">
        <v>632</v>
      </c>
      <c r="G302" s="1021">
        <v>5408</v>
      </c>
      <c r="H302" s="1105" t="s">
        <v>18</v>
      </c>
      <c r="I302" s="1023">
        <f t="shared" si="12"/>
        <v>5408</v>
      </c>
    </row>
    <row r="303" spans="1:9">
      <c r="A303" s="988">
        <v>296</v>
      </c>
      <c r="B303" s="1102">
        <v>287.97000000000003</v>
      </c>
      <c r="C303" s="1024" t="s">
        <v>633</v>
      </c>
      <c r="D303" s="1104" t="s">
        <v>406</v>
      </c>
      <c r="E303" s="1104" t="s">
        <v>443</v>
      </c>
      <c r="F303" s="1020" t="s">
        <v>634</v>
      </c>
      <c r="G303" s="1042">
        <v>40</v>
      </c>
      <c r="H303" s="1105" t="s">
        <v>455</v>
      </c>
      <c r="I303" s="1023">
        <f t="shared" si="12"/>
        <v>11518.800000000001</v>
      </c>
    </row>
    <row r="304" spans="1:9">
      <c r="A304" s="988">
        <v>297</v>
      </c>
      <c r="B304" s="1102">
        <v>546.35</v>
      </c>
      <c r="C304" s="1024" t="s">
        <v>635</v>
      </c>
      <c r="D304" s="1104" t="s">
        <v>406</v>
      </c>
      <c r="E304" s="1104" t="s">
        <v>443</v>
      </c>
      <c r="F304" s="1020" t="s">
        <v>636</v>
      </c>
      <c r="G304" s="1042">
        <v>97.5</v>
      </c>
      <c r="H304" s="1105" t="s">
        <v>455</v>
      </c>
      <c r="I304" s="1023">
        <f t="shared" si="12"/>
        <v>53269.125</v>
      </c>
    </row>
    <row r="305" spans="1:9">
      <c r="A305" s="988">
        <v>298</v>
      </c>
      <c r="B305" s="1102">
        <v>370</v>
      </c>
      <c r="C305" s="1024" t="s">
        <v>637</v>
      </c>
      <c r="D305" s="1104" t="s">
        <v>406</v>
      </c>
      <c r="E305" s="1104" t="s">
        <v>443</v>
      </c>
      <c r="F305" s="1020" t="s">
        <v>638</v>
      </c>
      <c r="G305" s="1042">
        <v>30</v>
      </c>
      <c r="H305" s="1105" t="s">
        <v>455</v>
      </c>
      <c r="I305" s="1023">
        <f t="shared" si="12"/>
        <v>11100</v>
      </c>
    </row>
    <row r="306" spans="1:9" ht="16.5">
      <c r="A306" s="988"/>
      <c r="B306" s="1043"/>
      <c r="C306" s="988"/>
      <c r="D306" s="988"/>
      <c r="E306" s="1614" t="s">
        <v>1289</v>
      </c>
      <c r="F306" s="1614"/>
      <c r="G306" s="1614"/>
      <c r="H306" s="1614"/>
      <c r="I306" s="1044">
        <f>SUM(I211:I305)</f>
        <v>10099961.815000001</v>
      </c>
    </row>
    <row r="307" spans="1:9" ht="16.5">
      <c r="A307" s="988"/>
      <c r="B307" s="1043"/>
      <c r="C307" s="988"/>
      <c r="D307" s="988"/>
      <c r="E307" s="1479" t="s">
        <v>1290</v>
      </c>
      <c r="F307" s="1479"/>
      <c r="G307" s="1479"/>
      <c r="H307" s="1479"/>
      <c r="I307" s="1044">
        <f>I306+I209</f>
        <v>27315551.052720003</v>
      </c>
    </row>
    <row r="308" spans="1:9" ht="16.5">
      <c r="A308" s="988"/>
      <c r="B308" s="1043"/>
      <c r="C308" s="988"/>
      <c r="D308" s="988"/>
      <c r="E308" s="1479" t="s">
        <v>1291</v>
      </c>
      <c r="F308" s="1479"/>
      <c r="G308" s="1479"/>
      <c r="H308" s="1479"/>
      <c r="I308" s="1044">
        <f>I307*18/100</f>
        <v>4916799.1894896002</v>
      </c>
    </row>
    <row r="309" spans="1:9" ht="16.5">
      <c r="A309" s="988"/>
      <c r="B309" s="1043"/>
      <c r="C309" s="988"/>
      <c r="D309" s="988"/>
      <c r="E309" s="1479" t="s">
        <v>1292</v>
      </c>
      <c r="F309" s="1479"/>
      <c r="G309" s="1479"/>
      <c r="H309" s="1479"/>
      <c r="I309" s="1044">
        <f>I308+I307</f>
        <v>32232350.242209602</v>
      </c>
    </row>
  </sheetData>
  <mergeCells count="10">
    <mergeCell ref="E306:H306"/>
    <mergeCell ref="E307:H307"/>
    <mergeCell ref="E308:H308"/>
    <mergeCell ref="E309:H309"/>
    <mergeCell ref="A1:I1"/>
    <mergeCell ref="A2:I2"/>
    <mergeCell ref="A3:I3"/>
    <mergeCell ref="A4:I4"/>
    <mergeCell ref="B209:H209"/>
    <mergeCell ref="B210:C210"/>
  </mergeCells>
  <printOptions horizontalCentered="1"/>
  <pageMargins left="0.23622047244094499" right="0.23622047244094499" top="0.511811023622047" bottom="0.62992125984252001" header="0.23622047244094499" footer="0.66929133858267698"/>
  <pageSetup paperSize="5" scale="58" fitToHeight="12" orientation="portrait" r:id="rId1"/>
  <headerFooter alignWithMargins="0"/>
</worksheet>
</file>

<file path=xl/worksheets/sheet17.xml><?xml version="1.0" encoding="utf-8"?>
<worksheet xmlns="http://schemas.openxmlformats.org/spreadsheetml/2006/main" xmlns:r="http://schemas.openxmlformats.org/officeDocument/2006/relationships">
  <sheetPr>
    <tabColor rgb="FFFF0000"/>
  </sheetPr>
  <dimension ref="A1:M309"/>
  <sheetViews>
    <sheetView view="pageBreakPreview" topLeftCell="A194" zoomScale="85" zoomScaleSheetLayoutView="85" workbookViewId="0">
      <selection activeCell="E316" sqref="E316"/>
    </sheetView>
  </sheetViews>
  <sheetFormatPr defaultRowHeight="15.75"/>
  <cols>
    <col min="1" max="1" width="6.42578125" style="984" customWidth="1"/>
    <col min="2" max="2" width="13.28515625" style="1045" customWidth="1"/>
    <col min="3" max="3" width="70.85546875" style="984" customWidth="1"/>
    <col min="4" max="4" width="8.85546875" style="984" customWidth="1"/>
    <col min="5" max="5" width="15.140625" style="984" customWidth="1"/>
    <col min="6" max="6" width="14.5703125" style="984" customWidth="1"/>
    <col min="7" max="7" width="13.85546875" style="1046" bestFit="1" customWidth="1"/>
    <col min="8" max="8" width="7.42578125" style="984" bestFit="1" customWidth="1"/>
    <col min="9" max="9" width="19.42578125" style="1047" customWidth="1"/>
    <col min="10" max="10" width="21.85546875" style="969" hidden="1" customWidth="1"/>
    <col min="11" max="11" width="18.140625" style="969" hidden="1" customWidth="1"/>
    <col min="12" max="12" width="12.7109375" style="969" hidden="1" customWidth="1"/>
    <col min="13" max="13" width="17.5703125" style="969" hidden="1" customWidth="1"/>
    <col min="14" max="256" width="9.140625" style="969"/>
    <col min="257" max="257" width="6.42578125" style="969" customWidth="1"/>
    <col min="258" max="258" width="13.28515625" style="969" customWidth="1"/>
    <col min="259" max="259" width="70.85546875" style="969" customWidth="1"/>
    <col min="260" max="260" width="8.85546875" style="969" customWidth="1"/>
    <col min="261" max="261" width="15.140625" style="969" customWidth="1"/>
    <col min="262" max="262" width="14.5703125" style="969" customWidth="1"/>
    <col min="263" max="263" width="13.85546875" style="969" bestFit="1" customWidth="1"/>
    <col min="264" max="264" width="7.42578125" style="969" bestFit="1" customWidth="1"/>
    <col min="265" max="265" width="19.42578125" style="969" customWidth="1"/>
    <col min="266" max="269" width="0" style="969" hidden="1" customWidth="1"/>
    <col min="270" max="512" width="9.140625" style="969"/>
    <col min="513" max="513" width="6.42578125" style="969" customWidth="1"/>
    <col min="514" max="514" width="13.28515625" style="969" customWidth="1"/>
    <col min="515" max="515" width="70.85546875" style="969" customWidth="1"/>
    <col min="516" max="516" width="8.85546875" style="969" customWidth="1"/>
    <col min="517" max="517" width="15.140625" style="969" customWidth="1"/>
    <col min="518" max="518" width="14.5703125" style="969" customWidth="1"/>
    <col min="519" max="519" width="13.85546875" style="969" bestFit="1" customWidth="1"/>
    <col min="520" max="520" width="7.42578125" style="969" bestFit="1" customWidth="1"/>
    <col min="521" max="521" width="19.42578125" style="969" customWidth="1"/>
    <col min="522" max="525" width="0" style="969" hidden="1" customWidth="1"/>
    <col min="526" max="768" width="9.140625" style="969"/>
    <col min="769" max="769" width="6.42578125" style="969" customWidth="1"/>
    <col min="770" max="770" width="13.28515625" style="969" customWidth="1"/>
    <col min="771" max="771" width="70.85546875" style="969" customWidth="1"/>
    <col min="772" max="772" width="8.85546875" style="969" customWidth="1"/>
    <col min="773" max="773" width="15.140625" style="969" customWidth="1"/>
    <col min="774" max="774" width="14.5703125" style="969" customWidth="1"/>
    <col min="775" max="775" width="13.85546875" style="969" bestFit="1" customWidth="1"/>
    <col min="776" max="776" width="7.42578125" style="969" bestFit="1" customWidth="1"/>
    <col min="777" max="777" width="19.42578125" style="969" customWidth="1"/>
    <col min="778" max="781" width="0" style="969" hidden="1" customWidth="1"/>
    <col min="782" max="1024" width="9.140625" style="969"/>
    <col min="1025" max="1025" width="6.42578125" style="969" customWidth="1"/>
    <col min="1026" max="1026" width="13.28515625" style="969" customWidth="1"/>
    <col min="1027" max="1027" width="70.85546875" style="969" customWidth="1"/>
    <col min="1028" max="1028" width="8.85546875" style="969" customWidth="1"/>
    <col min="1029" max="1029" width="15.140625" style="969" customWidth="1"/>
    <col min="1030" max="1030" width="14.5703125" style="969" customWidth="1"/>
    <col min="1031" max="1031" width="13.85546875" style="969" bestFit="1" customWidth="1"/>
    <col min="1032" max="1032" width="7.42578125" style="969" bestFit="1" customWidth="1"/>
    <col min="1033" max="1033" width="19.42578125" style="969" customWidth="1"/>
    <col min="1034" max="1037" width="0" style="969" hidden="1" customWidth="1"/>
    <col min="1038" max="1280" width="9.140625" style="969"/>
    <col min="1281" max="1281" width="6.42578125" style="969" customWidth="1"/>
    <col min="1282" max="1282" width="13.28515625" style="969" customWidth="1"/>
    <col min="1283" max="1283" width="70.85546875" style="969" customWidth="1"/>
    <col min="1284" max="1284" width="8.85546875" style="969" customWidth="1"/>
    <col min="1285" max="1285" width="15.140625" style="969" customWidth="1"/>
    <col min="1286" max="1286" width="14.5703125" style="969" customWidth="1"/>
    <col min="1287" max="1287" width="13.85546875" style="969" bestFit="1" customWidth="1"/>
    <col min="1288" max="1288" width="7.42578125" style="969" bestFit="1" customWidth="1"/>
    <col min="1289" max="1289" width="19.42578125" style="969" customWidth="1"/>
    <col min="1290" max="1293" width="0" style="969" hidden="1" customWidth="1"/>
    <col min="1294" max="1536" width="9.140625" style="969"/>
    <col min="1537" max="1537" width="6.42578125" style="969" customWidth="1"/>
    <col min="1538" max="1538" width="13.28515625" style="969" customWidth="1"/>
    <col min="1539" max="1539" width="70.85546875" style="969" customWidth="1"/>
    <col min="1540" max="1540" width="8.85546875" style="969" customWidth="1"/>
    <col min="1541" max="1541" width="15.140625" style="969" customWidth="1"/>
    <col min="1542" max="1542" width="14.5703125" style="969" customWidth="1"/>
    <col min="1543" max="1543" width="13.85546875" style="969" bestFit="1" customWidth="1"/>
    <col min="1544" max="1544" width="7.42578125" style="969" bestFit="1" customWidth="1"/>
    <col min="1545" max="1545" width="19.42578125" style="969" customWidth="1"/>
    <col min="1546" max="1549" width="0" style="969" hidden="1" customWidth="1"/>
    <col min="1550" max="1792" width="9.140625" style="969"/>
    <col min="1793" max="1793" width="6.42578125" style="969" customWidth="1"/>
    <col min="1794" max="1794" width="13.28515625" style="969" customWidth="1"/>
    <col min="1795" max="1795" width="70.85546875" style="969" customWidth="1"/>
    <col min="1796" max="1796" width="8.85546875" style="969" customWidth="1"/>
    <col min="1797" max="1797" width="15.140625" style="969" customWidth="1"/>
    <col min="1798" max="1798" width="14.5703125" style="969" customWidth="1"/>
    <col min="1799" max="1799" width="13.85546875" style="969" bestFit="1" customWidth="1"/>
    <col min="1800" max="1800" width="7.42578125" style="969" bestFit="1" customWidth="1"/>
    <col min="1801" max="1801" width="19.42578125" style="969" customWidth="1"/>
    <col min="1802" max="1805" width="0" style="969" hidden="1" customWidth="1"/>
    <col min="1806" max="2048" width="9.140625" style="969"/>
    <col min="2049" max="2049" width="6.42578125" style="969" customWidth="1"/>
    <col min="2050" max="2050" width="13.28515625" style="969" customWidth="1"/>
    <col min="2051" max="2051" width="70.85546875" style="969" customWidth="1"/>
    <col min="2052" max="2052" width="8.85546875" style="969" customWidth="1"/>
    <col min="2053" max="2053" width="15.140625" style="969" customWidth="1"/>
    <col min="2054" max="2054" width="14.5703125" style="969" customWidth="1"/>
    <col min="2055" max="2055" width="13.85546875" style="969" bestFit="1" customWidth="1"/>
    <col min="2056" max="2056" width="7.42578125" style="969" bestFit="1" customWidth="1"/>
    <col min="2057" max="2057" width="19.42578125" style="969" customWidth="1"/>
    <col min="2058" max="2061" width="0" style="969" hidden="1" customWidth="1"/>
    <col min="2062" max="2304" width="9.140625" style="969"/>
    <col min="2305" max="2305" width="6.42578125" style="969" customWidth="1"/>
    <col min="2306" max="2306" width="13.28515625" style="969" customWidth="1"/>
    <col min="2307" max="2307" width="70.85546875" style="969" customWidth="1"/>
    <col min="2308" max="2308" width="8.85546875" style="969" customWidth="1"/>
    <col min="2309" max="2309" width="15.140625" style="969" customWidth="1"/>
    <col min="2310" max="2310" width="14.5703125" style="969" customWidth="1"/>
    <col min="2311" max="2311" width="13.85546875" style="969" bestFit="1" customWidth="1"/>
    <col min="2312" max="2312" width="7.42578125" style="969" bestFit="1" customWidth="1"/>
    <col min="2313" max="2313" width="19.42578125" style="969" customWidth="1"/>
    <col min="2314" max="2317" width="0" style="969" hidden="1" customWidth="1"/>
    <col min="2318" max="2560" width="9.140625" style="969"/>
    <col min="2561" max="2561" width="6.42578125" style="969" customWidth="1"/>
    <col min="2562" max="2562" width="13.28515625" style="969" customWidth="1"/>
    <col min="2563" max="2563" width="70.85546875" style="969" customWidth="1"/>
    <col min="2564" max="2564" width="8.85546875" style="969" customWidth="1"/>
    <col min="2565" max="2565" width="15.140625" style="969" customWidth="1"/>
    <col min="2566" max="2566" width="14.5703125" style="969" customWidth="1"/>
    <col min="2567" max="2567" width="13.85546875" style="969" bestFit="1" customWidth="1"/>
    <col min="2568" max="2568" width="7.42578125" style="969" bestFit="1" customWidth="1"/>
    <col min="2569" max="2569" width="19.42578125" style="969" customWidth="1"/>
    <col min="2570" max="2573" width="0" style="969" hidden="1" customWidth="1"/>
    <col min="2574" max="2816" width="9.140625" style="969"/>
    <col min="2817" max="2817" width="6.42578125" style="969" customWidth="1"/>
    <col min="2818" max="2818" width="13.28515625" style="969" customWidth="1"/>
    <col min="2819" max="2819" width="70.85546875" style="969" customWidth="1"/>
    <col min="2820" max="2820" width="8.85546875" style="969" customWidth="1"/>
    <col min="2821" max="2821" width="15.140625" style="969" customWidth="1"/>
    <col min="2822" max="2822" width="14.5703125" style="969" customWidth="1"/>
    <col min="2823" max="2823" width="13.85546875" style="969" bestFit="1" customWidth="1"/>
    <col min="2824" max="2824" width="7.42578125" style="969" bestFit="1" customWidth="1"/>
    <col min="2825" max="2825" width="19.42578125" style="969" customWidth="1"/>
    <col min="2826" max="2829" width="0" style="969" hidden="1" customWidth="1"/>
    <col min="2830" max="3072" width="9.140625" style="969"/>
    <col min="3073" max="3073" width="6.42578125" style="969" customWidth="1"/>
    <col min="3074" max="3074" width="13.28515625" style="969" customWidth="1"/>
    <col min="3075" max="3075" width="70.85546875" style="969" customWidth="1"/>
    <col min="3076" max="3076" width="8.85546875" style="969" customWidth="1"/>
    <col min="3077" max="3077" width="15.140625" style="969" customWidth="1"/>
    <col min="3078" max="3078" width="14.5703125" style="969" customWidth="1"/>
    <col min="3079" max="3079" width="13.85546875" style="969" bestFit="1" customWidth="1"/>
    <col min="3080" max="3080" width="7.42578125" style="969" bestFit="1" customWidth="1"/>
    <col min="3081" max="3081" width="19.42578125" style="969" customWidth="1"/>
    <col min="3082" max="3085" width="0" style="969" hidden="1" customWidth="1"/>
    <col min="3086" max="3328" width="9.140625" style="969"/>
    <col min="3329" max="3329" width="6.42578125" style="969" customWidth="1"/>
    <col min="3330" max="3330" width="13.28515625" style="969" customWidth="1"/>
    <col min="3331" max="3331" width="70.85546875" style="969" customWidth="1"/>
    <col min="3332" max="3332" width="8.85546875" style="969" customWidth="1"/>
    <col min="3333" max="3333" width="15.140625" style="969" customWidth="1"/>
    <col min="3334" max="3334" width="14.5703125" style="969" customWidth="1"/>
    <col min="3335" max="3335" width="13.85546875" style="969" bestFit="1" customWidth="1"/>
    <col min="3336" max="3336" width="7.42578125" style="969" bestFit="1" customWidth="1"/>
    <col min="3337" max="3337" width="19.42578125" style="969" customWidth="1"/>
    <col min="3338" max="3341" width="0" style="969" hidden="1" customWidth="1"/>
    <col min="3342" max="3584" width="9.140625" style="969"/>
    <col min="3585" max="3585" width="6.42578125" style="969" customWidth="1"/>
    <col min="3586" max="3586" width="13.28515625" style="969" customWidth="1"/>
    <col min="3587" max="3587" width="70.85546875" style="969" customWidth="1"/>
    <col min="3588" max="3588" width="8.85546875" style="969" customWidth="1"/>
    <col min="3589" max="3589" width="15.140625" style="969" customWidth="1"/>
    <col min="3590" max="3590" width="14.5703125" style="969" customWidth="1"/>
    <col min="3591" max="3591" width="13.85546875" style="969" bestFit="1" customWidth="1"/>
    <col min="3592" max="3592" width="7.42578125" style="969" bestFit="1" customWidth="1"/>
    <col min="3593" max="3593" width="19.42578125" style="969" customWidth="1"/>
    <col min="3594" max="3597" width="0" style="969" hidden="1" customWidth="1"/>
    <col min="3598" max="3840" width="9.140625" style="969"/>
    <col min="3841" max="3841" width="6.42578125" style="969" customWidth="1"/>
    <col min="3842" max="3842" width="13.28515625" style="969" customWidth="1"/>
    <col min="3843" max="3843" width="70.85546875" style="969" customWidth="1"/>
    <col min="3844" max="3844" width="8.85546875" style="969" customWidth="1"/>
    <col min="3845" max="3845" width="15.140625" style="969" customWidth="1"/>
    <col min="3846" max="3846" width="14.5703125" style="969" customWidth="1"/>
    <col min="3847" max="3847" width="13.85546875" style="969" bestFit="1" customWidth="1"/>
    <col min="3848" max="3848" width="7.42578125" style="969" bestFit="1" customWidth="1"/>
    <col min="3849" max="3849" width="19.42578125" style="969" customWidth="1"/>
    <col min="3850" max="3853" width="0" style="969" hidden="1" customWidth="1"/>
    <col min="3854" max="4096" width="9.140625" style="969"/>
    <col min="4097" max="4097" width="6.42578125" style="969" customWidth="1"/>
    <col min="4098" max="4098" width="13.28515625" style="969" customWidth="1"/>
    <col min="4099" max="4099" width="70.85546875" style="969" customWidth="1"/>
    <col min="4100" max="4100" width="8.85546875" style="969" customWidth="1"/>
    <col min="4101" max="4101" width="15.140625" style="969" customWidth="1"/>
    <col min="4102" max="4102" width="14.5703125" style="969" customWidth="1"/>
    <col min="4103" max="4103" width="13.85546875" style="969" bestFit="1" customWidth="1"/>
    <col min="4104" max="4104" width="7.42578125" style="969" bestFit="1" customWidth="1"/>
    <col min="4105" max="4105" width="19.42578125" style="969" customWidth="1"/>
    <col min="4106" max="4109" width="0" style="969" hidden="1" customWidth="1"/>
    <col min="4110" max="4352" width="9.140625" style="969"/>
    <col min="4353" max="4353" width="6.42578125" style="969" customWidth="1"/>
    <col min="4354" max="4354" width="13.28515625" style="969" customWidth="1"/>
    <col min="4355" max="4355" width="70.85546875" style="969" customWidth="1"/>
    <col min="4356" max="4356" width="8.85546875" style="969" customWidth="1"/>
    <col min="4357" max="4357" width="15.140625" style="969" customWidth="1"/>
    <col min="4358" max="4358" width="14.5703125" style="969" customWidth="1"/>
    <col min="4359" max="4359" width="13.85546875" style="969" bestFit="1" customWidth="1"/>
    <col min="4360" max="4360" width="7.42578125" style="969" bestFit="1" customWidth="1"/>
    <col min="4361" max="4361" width="19.42578125" style="969" customWidth="1"/>
    <col min="4362" max="4365" width="0" style="969" hidden="1" customWidth="1"/>
    <col min="4366" max="4608" width="9.140625" style="969"/>
    <col min="4609" max="4609" width="6.42578125" style="969" customWidth="1"/>
    <col min="4610" max="4610" width="13.28515625" style="969" customWidth="1"/>
    <col min="4611" max="4611" width="70.85546875" style="969" customWidth="1"/>
    <col min="4612" max="4612" width="8.85546875" style="969" customWidth="1"/>
    <col min="4613" max="4613" width="15.140625" style="969" customWidth="1"/>
    <col min="4614" max="4614" width="14.5703125" style="969" customWidth="1"/>
    <col min="4615" max="4615" width="13.85546875" style="969" bestFit="1" customWidth="1"/>
    <col min="4616" max="4616" width="7.42578125" style="969" bestFit="1" customWidth="1"/>
    <col min="4617" max="4617" width="19.42578125" style="969" customWidth="1"/>
    <col min="4618" max="4621" width="0" style="969" hidden="1" customWidth="1"/>
    <col min="4622" max="4864" width="9.140625" style="969"/>
    <col min="4865" max="4865" width="6.42578125" style="969" customWidth="1"/>
    <col min="4866" max="4866" width="13.28515625" style="969" customWidth="1"/>
    <col min="4867" max="4867" width="70.85546875" style="969" customWidth="1"/>
    <col min="4868" max="4868" width="8.85546875" style="969" customWidth="1"/>
    <col min="4869" max="4869" width="15.140625" style="969" customWidth="1"/>
    <col min="4870" max="4870" width="14.5703125" style="969" customWidth="1"/>
    <col min="4871" max="4871" width="13.85546875" style="969" bestFit="1" customWidth="1"/>
    <col min="4872" max="4872" width="7.42578125" style="969" bestFit="1" customWidth="1"/>
    <col min="4873" max="4873" width="19.42578125" style="969" customWidth="1"/>
    <col min="4874" max="4877" width="0" style="969" hidden="1" customWidth="1"/>
    <col min="4878" max="5120" width="9.140625" style="969"/>
    <col min="5121" max="5121" width="6.42578125" style="969" customWidth="1"/>
    <col min="5122" max="5122" width="13.28515625" style="969" customWidth="1"/>
    <col min="5123" max="5123" width="70.85546875" style="969" customWidth="1"/>
    <col min="5124" max="5124" width="8.85546875" style="969" customWidth="1"/>
    <col min="5125" max="5125" width="15.140625" style="969" customWidth="1"/>
    <col min="5126" max="5126" width="14.5703125" style="969" customWidth="1"/>
    <col min="5127" max="5127" width="13.85546875" style="969" bestFit="1" customWidth="1"/>
    <col min="5128" max="5128" width="7.42578125" style="969" bestFit="1" customWidth="1"/>
    <col min="5129" max="5129" width="19.42578125" style="969" customWidth="1"/>
    <col min="5130" max="5133" width="0" style="969" hidden="1" customWidth="1"/>
    <col min="5134" max="5376" width="9.140625" style="969"/>
    <col min="5377" max="5377" width="6.42578125" style="969" customWidth="1"/>
    <col min="5378" max="5378" width="13.28515625" style="969" customWidth="1"/>
    <col min="5379" max="5379" width="70.85546875" style="969" customWidth="1"/>
    <col min="5380" max="5380" width="8.85546875" style="969" customWidth="1"/>
    <col min="5381" max="5381" width="15.140625" style="969" customWidth="1"/>
    <col min="5382" max="5382" width="14.5703125" style="969" customWidth="1"/>
    <col min="5383" max="5383" width="13.85546875" style="969" bestFit="1" customWidth="1"/>
    <col min="5384" max="5384" width="7.42578125" style="969" bestFit="1" customWidth="1"/>
    <col min="5385" max="5385" width="19.42578125" style="969" customWidth="1"/>
    <col min="5386" max="5389" width="0" style="969" hidden="1" customWidth="1"/>
    <col min="5390" max="5632" width="9.140625" style="969"/>
    <col min="5633" max="5633" width="6.42578125" style="969" customWidth="1"/>
    <col min="5634" max="5634" width="13.28515625" style="969" customWidth="1"/>
    <col min="5635" max="5635" width="70.85546875" style="969" customWidth="1"/>
    <col min="5636" max="5636" width="8.85546875" style="969" customWidth="1"/>
    <col min="5637" max="5637" width="15.140625" style="969" customWidth="1"/>
    <col min="5638" max="5638" width="14.5703125" style="969" customWidth="1"/>
    <col min="5639" max="5639" width="13.85546875" style="969" bestFit="1" customWidth="1"/>
    <col min="5640" max="5640" width="7.42578125" style="969" bestFit="1" customWidth="1"/>
    <col min="5641" max="5641" width="19.42578125" style="969" customWidth="1"/>
    <col min="5642" max="5645" width="0" style="969" hidden="1" customWidth="1"/>
    <col min="5646" max="5888" width="9.140625" style="969"/>
    <col min="5889" max="5889" width="6.42578125" style="969" customWidth="1"/>
    <col min="5890" max="5890" width="13.28515625" style="969" customWidth="1"/>
    <col min="5891" max="5891" width="70.85546875" style="969" customWidth="1"/>
    <col min="5892" max="5892" width="8.85546875" style="969" customWidth="1"/>
    <col min="5893" max="5893" width="15.140625" style="969" customWidth="1"/>
    <col min="5894" max="5894" width="14.5703125" style="969" customWidth="1"/>
    <col min="5895" max="5895" width="13.85546875" style="969" bestFit="1" customWidth="1"/>
    <col min="5896" max="5896" width="7.42578125" style="969" bestFit="1" customWidth="1"/>
    <col min="5897" max="5897" width="19.42578125" style="969" customWidth="1"/>
    <col min="5898" max="5901" width="0" style="969" hidden="1" customWidth="1"/>
    <col min="5902" max="6144" width="9.140625" style="969"/>
    <col min="6145" max="6145" width="6.42578125" style="969" customWidth="1"/>
    <col min="6146" max="6146" width="13.28515625" style="969" customWidth="1"/>
    <col min="6147" max="6147" width="70.85546875" style="969" customWidth="1"/>
    <col min="6148" max="6148" width="8.85546875" style="969" customWidth="1"/>
    <col min="6149" max="6149" width="15.140625" style="969" customWidth="1"/>
    <col min="6150" max="6150" width="14.5703125" style="969" customWidth="1"/>
    <col min="6151" max="6151" width="13.85546875" style="969" bestFit="1" customWidth="1"/>
    <col min="6152" max="6152" width="7.42578125" style="969" bestFit="1" customWidth="1"/>
    <col min="6153" max="6153" width="19.42578125" style="969" customWidth="1"/>
    <col min="6154" max="6157" width="0" style="969" hidden="1" customWidth="1"/>
    <col min="6158" max="6400" width="9.140625" style="969"/>
    <col min="6401" max="6401" width="6.42578125" style="969" customWidth="1"/>
    <col min="6402" max="6402" width="13.28515625" style="969" customWidth="1"/>
    <col min="6403" max="6403" width="70.85546875" style="969" customWidth="1"/>
    <col min="6404" max="6404" width="8.85546875" style="969" customWidth="1"/>
    <col min="6405" max="6405" width="15.140625" style="969" customWidth="1"/>
    <col min="6406" max="6406" width="14.5703125" style="969" customWidth="1"/>
    <col min="6407" max="6407" width="13.85546875" style="969" bestFit="1" customWidth="1"/>
    <col min="6408" max="6408" width="7.42578125" style="969" bestFit="1" customWidth="1"/>
    <col min="6409" max="6409" width="19.42578125" style="969" customWidth="1"/>
    <col min="6410" max="6413" width="0" style="969" hidden="1" customWidth="1"/>
    <col min="6414" max="6656" width="9.140625" style="969"/>
    <col min="6657" max="6657" width="6.42578125" style="969" customWidth="1"/>
    <col min="6658" max="6658" width="13.28515625" style="969" customWidth="1"/>
    <col min="6659" max="6659" width="70.85546875" style="969" customWidth="1"/>
    <col min="6660" max="6660" width="8.85546875" style="969" customWidth="1"/>
    <col min="6661" max="6661" width="15.140625" style="969" customWidth="1"/>
    <col min="6662" max="6662" width="14.5703125" style="969" customWidth="1"/>
    <col min="6663" max="6663" width="13.85546875" style="969" bestFit="1" customWidth="1"/>
    <col min="6664" max="6664" width="7.42578125" style="969" bestFit="1" customWidth="1"/>
    <col min="6665" max="6665" width="19.42578125" style="969" customWidth="1"/>
    <col min="6666" max="6669" width="0" style="969" hidden="1" customWidth="1"/>
    <col min="6670" max="6912" width="9.140625" style="969"/>
    <col min="6913" max="6913" width="6.42578125" style="969" customWidth="1"/>
    <col min="6914" max="6914" width="13.28515625" style="969" customWidth="1"/>
    <col min="6915" max="6915" width="70.85546875" style="969" customWidth="1"/>
    <col min="6916" max="6916" width="8.85546875" style="969" customWidth="1"/>
    <col min="6917" max="6917" width="15.140625" style="969" customWidth="1"/>
    <col min="6918" max="6918" width="14.5703125" style="969" customWidth="1"/>
    <col min="6919" max="6919" width="13.85546875" style="969" bestFit="1" customWidth="1"/>
    <col min="6920" max="6920" width="7.42578125" style="969" bestFit="1" customWidth="1"/>
    <col min="6921" max="6921" width="19.42578125" style="969" customWidth="1"/>
    <col min="6922" max="6925" width="0" style="969" hidden="1" customWidth="1"/>
    <col min="6926" max="7168" width="9.140625" style="969"/>
    <col min="7169" max="7169" width="6.42578125" style="969" customWidth="1"/>
    <col min="7170" max="7170" width="13.28515625" style="969" customWidth="1"/>
    <col min="7171" max="7171" width="70.85546875" style="969" customWidth="1"/>
    <col min="7172" max="7172" width="8.85546875" style="969" customWidth="1"/>
    <col min="7173" max="7173" width="15.140625" style="969" customWidth="1"/>
    <col min="7174" max="7174" width="14.5703125" style="969" customWidth="1"/>
    <col min="7175" max="7175" width="13.85546875" style="969" bestFit="1" customWidth="1"/>
    <col min="7176" max="7176" width="7.42578125" style="969" bestFit="1" customWidth="1"/>
    <col min="7177" max="7177" width="19.42578125" style="969" customWidth="1"/>
    <col min="7178" max="7181" width="0" style="969" hidden="1" customWidth="1"/>
    <col min="7182" max="7424" width="9.140625" style="969"/>
    <col min="7425" max="7425" width="6.42578125" style="969" customWidth="1"/>
    <col min="7426" max="7426" width="13.28515625" style="969" customWidth="1"/>
    <col min="7427" max="7427" width="70.85546875" style="969" customWidth="1"/>
    <col min="7428" max="7428" width="8.85546875" style="969" customWidth="1"/>
    <col min="7429" max="7429" width="15.140625" style="969" customWidth="1"/>
    <col min="7430" max="7430" width="14.5703125" style="969" customWidth="1"/>
    <col min="7431" max="7431" width="13.85546875" style="969" bestFit="1" customWidth="1"/>
    <col min="7432" max="7432" width="7.42578125" style="969" bestFit="1" customWidth="1"/>
    <col min="7433" max="7433" width="19.42578125" style="969" customWidth="1"/>
    <col min="7434" max="7437" width="0" style="969" hidden="1" customWidth="1"/>
    <col min="7438" max="7680" width="9.140625" style="969"/>
    <col min="7681" max="7681" width="6.42578125" style="969" customWidth="1"/>
    <col min="7682" max="7682" width="13.28515625" style="969" customWidth="1"/>
    <col min="7683" max="7683" width="70.85546875" style="969" customWidth="1"/>
    <col min="7684" max="7684" width="8.85546875" style="969" customWidth="1"/>
    <col min="7685" max="7685" width="15.140625" style="969" customWidth="1"/>
    <col min="7686" max="7686" width="14.5703125" style="969" customWidth="1"/>
    <col min="7687" max="7687" width="13.85546875" style="969" bestFit="1" customWidth="1"/>
    <col min="7688" max="7688" width="7.42578125" style="969" bestFit="1" customWidth="1"/>
    <col min="7689" max="7689" width="19.42578125" style="969" customWidth="1"/>
    <col min="7690" max="7693" width="0" style="969" hidden="1" customWidth="1"/>
    <col min="7694" max="7936" width="9.140625" style="969"/>
    <col min="7937" max="7937" width="6.42578125" style="969" customWidth="1"/>
    <col min="7938" max="7938" width="13.28515625" style="969" customWidth="1"/>
    <col min="7939" max="7939" width="70.85546875" style="969" customWidth="1"/>
    <col min="7940" max="7940" width="8.85546875" style="969" customWidth="1"/>
    <col min="7941" max="7941" width="15.140625" style="969" customWidth="1"/>
    <col min="7942" max="7942" width="14.5703125" style="969" customWidth="1"/>
    <col min="7943" max="7943" width="13.85546875" style="969" bestFit="1" customWidth="1"/>
    <col min="7944" max="7944" width="7.42578125" style="969" bestFit="1" customWidth="1"/>
    <col min="7945" max="7945" width="19.42578125" style="969" customWidth="1"/>
    <col min="7946" max="7949" width="0" style="969" hidden="1" customWidth="1"/>
    <col min="7950" max="8192" width="9.140625" style="969"/>
    <col min="8193" max="8193" width="6.42578125" style="969" customWidth="1"/>
    <col min="8194" max="8194" width="13.28515625" style="969" customWidth="1"/>
    <col min="8195" max="8195" width="70.85546875" style="969" customWidth="1"/>
    <col min="8196" max="8196" width="8.85546875" style="969" customWidth="1"/>
    <col min="8197" max="8197" width="15.140625" style="969" customWidth="1"/>
    <col min="8198" max="8198" width="14.5703125" style="969" customWidth="1"/>
    <col min="8199" max="8199" width="13.85546875" style="969" bestFit="1" customWidth="1"/>
    <col min="8200" max="8200" width="7.42578125" style="969" bestFit="1" customWidth="1"/>
    <col min="8201" max="8201" width="19.42578125" style="969" customWidth="1"/>
    <col min="8202" max="8205" width="0" style="969" hidden="1" customWidth="1"/>
    <col min="8206" max="8448" width="9.140625" style="969"/>
    <col min="8449" max="8449" width="6.42578125" style="969" customWidth="1"/>
    <col min="8450" max="8450" width="13.28515625" style="969" customWidth="1"/>
    <col min="8451" max="8451" width="70.85546875" style="969" customWidth="1"/>
    <col min="8452" max="8452" width="8.85546875" style="969" customWidth="1"/>
    <col min="8453" max="8453" width="15.140625" style="969" customWidth="1"/>
    <col min="8454" max="8454" width="14.5703125" style="969" customWidth="1"/>
    <col min="8455" max="8455" width="13.85546875" style="969" bestFit="1" customWidth="1"/>
    <col min="8456" max="8456" width="7.42578125" style="969" bestFit="1" customWidth="1"/>
    <col min="8457" max="8457" width="19.42578125" style="969" customWidth="1"/>
    <col min="8458" max="8461" width="0" style="969" hidden="1" customWidth="1"/>
    <col min="8462" max="8704" width="9.140625" style="969"/>
    <col min="8705" max="8705" width="6.42578125" style="969" customWidth="1"/>
    <col min="8706" max="8706" width="13.28515625" style="969" customWidth="1"/>
    <col min="8707" max="8707" width="70.85546875" style="969" customWidth="1"/>
    <col min="8708" max="8708" width="8.85546875" style="969" customWidth="1"/>
    <col min="8709" max="8709" width="15.140625" style="969" customWidth="1"/>
    <col min="8710" max="8710" width="14.5703125" style="969" customWidth="1"/>
    <col min="8711" max="8711" width="13.85546875" style="969" bestFit="1" customWidth="1"/>
    <col min="8712" max="8712" width="7.42578125" style="969" bestFit="1" customWidth="1"/>
    <col min="8713" max="8713" width="19.42578125" style="969" customWidth="1"/>
    <col min="8714" max="8717" width="0" style="969" hidden="1" customWidth="1"/>
    <col min="8718" max="8960" width="9.140625" style="969"/>
    <col min="8961" max="8961" width="6.42578125" style="969" customWidth="1"/>
    <col min="8962" max="8962" width="13.28515625" style="969" customWidth="1"/>
    <col min="8963" max="8963" width="70.85546875" style="969" customWidth="1"/>
    <col min="8964" max="8964" width="8.85546875" style="969" customWidth="1"/>
    <col min="8965" max="8965" width="15.140625" style="969" customWidth="1"/>
    <col min="8966" max="8966" width="14.5703125" style="969" customWidth="1"/>
    <col min="8967" max="8967" width="13.85546875" style="969" bestFit="1" customWidth="1"/>
    <col min="8968" max="8968" width="7.42578125" style="969" bestFit="1" customWidth="1"/>
    <col min="8969" max="8969" width="19.42578125" style="969" customWidth="1"/>
    <col min="8970" max="8973" width="0" style="969" hidden="1" customWidth="1"/>
    <col min="8974" max="9216" width="9.140625" style="969"/>
    <col min="9217" max="9217" width="6.42578125" style="969" customWidth="1"/>
    <col min="9218" max="9218" width="13.28515625" style="969" customWidth="1"/>
    <col min="9219" max="9219" width="70.85546875" style="969" customWidth="1"/>
    <col min="9220" max="9220" width="8.85546875" style="969" customWidth="1"/>
    <col min="9221" max="9221" width="15.140625" style="969" customWidth="1"/>
    <col min="9222" max="9222" width="14.5703125" style="969" customWidth="1"/>
    <col min="9223" max="9223" width="13.85546875" style="969" bestFit="1" customWidth="1"/>
    <col min="9224" max="9224" width="7.42578125" style="969" bestFit="1" customWidth="1"/>
    <col min="9225" max="9225" width="19.42578125" style="969" customWidth="1"/>
    <col min="9226" max="9229" width="0" style="969" hidden="1" customWidth="1"/>
    <col min="9230" max="9472" width="9.140625" style="969"/>
    <col min="9473" max="9473" width="6.42578125" style="969" customWidth="1"/>
    <col min="9474" max="9474" width="13.28515625" style="969" customWidth="1"/>
    <col min="9475" max="9475" width="70.85546875" style="969" customWidth="1"/>
    <col min="9476" max="9476" width="8.85546875" style="969" customWidth="1"/>
    <col min="9477" max="9477" width="15.140625" style="969" customWidth="1"/>
    <col min="9478" max="9478" width="14.5703125" style="969" customWidth="1"/>
    <col min="9479" max="9479" width="13.85546875" style="969" bestFit="1" customWidth="1"/>
    <col min="9480" max="9480" width="7.42578125" style="969" bestFit="1" customWidth="1"/>
    <col min="9481" max="9481" width="19.42578125" style="969" customWidth="1"/>
    <col min="9482" max="9485" width="0" style="969" hidden="1" customWidth="1"/>
    <col min="9486" max="9728" width="9.140625" style="969"/>
    <col min="9729" max="9729" width="6.42578125" style="969" customWidth="1"/>
    <col min="9730" max="9730" width="13.28515625" style="969" customWidth="1"/>
    <col min="9731" max="9731" width="70.85546875" style="969" customWidth="1"/>
    <col min="9732" max="9732" width="8.85546875" style="969" customWidth="1"/>
    <col min="9733" max="9733" width="15.140625" style="969" customWidth="1"/>
    <col min="9734" max="9734" width="14.5703125" style="969" customWidth="1"/>
    <col min="9735" max="9735" width="13.85546875" style="969" bestFit="1" customWidth="1"/>
    <col min="9736" max="9736" width="7.42578125" style="969" bestFit="1" customWidth="1"/>
    <col min="9737" max="9737" width="19.42578125" style="969" customWidth="1"/>
    <col min="9738" max="9741" width="0" style="969" hidden="1" customWidth="1"/>
    <col min="9742" max="9984" width="9.140625" style="969"/>
    <col min="9985" max="9985" width="6.42578125" style="969" customWidth="1"/>
    <col min="9986" max="9986" width="13.28515625" style="969" customWidth="1"/>
    <col min="9987" max="9987" width="70.85546875" style="969" customWidth="1"/>
    <col min="9988" max="9988" width="8.85546875" style="969" customWidth="1"/>
    <col min="9989" max="9989" width="15.140625" style="969" customWidth="1"/>
    <col min="9990" max="9990" width="14.5703125" style="969" customWidth="1"/>
    <col min="9991" max="9991" width="13.85546875" style="969" bestFit="1" customWidth="1"/>
    <col min="9992" max="9992" width="7.42578125" style="969" bestFit="1" customWidth="1"/>
    <col min="9993" max="9993" width="19.42578125" style="969" customWidth="1"/>
    <col min="9994" max="9997" width="0" style="969" hidden="1" customWidth="1"/>
    <col min="9998" max="10240" width="9.140625" style="969"/>
    <col min="10241" max="10241" width="6.42578125" style="969" customWidth="1"/>
    <col min="10242" max="10242" width="13.28515625" style="969" customWidth="1"/>
    <col min="10243" max="10243" width="70.85546875" style="969" customWidth="1"/>
    <col min="10244" max="10244" width="8.85546875" style="969" customWidth="1"/>
    <col min="10245" max="10245" width="15.140625" style="969" customWidth="1"/>
    <col min="10246" max="10246" width="14.5703125" style="969" customWidth="1"/>
    <col min="10247" max="10247" width="13.85546875" style="969" bestFit="1" customWidth="1"/>
    <col min="10248" max="10248" width="7.42578125" style="969" bestFit="1" customWidth="1"/>
    <col min="10249" max="10249" width="19.42578125" style="969" customWidth="1"/>
    <col min="10250" max="10253" width="0" style="969" hidden="1" customWidth="1"/>
    <col min="10254" max="10496" width="9.140625" style="969"/>
    <col min="10497" max="10497" width="6.42578125" style="969" customWidth="1"/>
    <col min="10498" max="10498" width="13.28515625" style="969" customWidth="1"/>
    <col min="10499" max="10499" width="70.85546875" style="969" customWidth="1"/>
    <col min="10500" max="10500" width="8.85546875" style="969" customWidth="1"/>
    <col min="10501" max="10501" width="15.140625" style="969" customWidth="1"/>
    <col min="10502" max="10502" width="14.5703125" style="969" customWidth="1"/>
    <col min="10503" max="10503" width="13.85546875" style="969" bestFit="1" customWidth="1"/>
    <col min="10504" max="10504" width="7.42578125" style="969" bestFit="1" customWidth="1"/>
    <col min="10505" max="10505" width="19.42578125" style="969" customWidth="1"/>
    <col min="10506" max="10509" width="0" style="969" hidden="1" customWidth="1"/>
    <col min="10510" max="10752" width="9.140625" style="969"/>
    <col min="10753" max="10753" width="6.42578125" style="969" customWidth="1"/>
    <col min="10754" max="10754" width="13.28515625" style="969" customWidth="1"/>
    <col min="10755" max="10755" width="70.85546875" style="969" customWidth="1"/>
    <col min="10756" max="10756" width="8.85546875" style="969" customWidth="1"/>
    <col min="10757" max="10757" width="15.140625" style="969" customWidth="1"/>
    <col min="10758" max="10758" width="14.5703125" style="969" customWidth="1"/>
    <col min="10759" max="10759" width="13.85546875" style="969" bestFit="1" customWidth="1"/>
    <col min="10760" max="10760" width="7.42578125" style="969" bestFit="1" customWidth="1"/>
    <col min="10761" max="10761" width="19.42578125" style="969" customWidth="1"/>
    <col min="10762" max="10765" width="0" style="969" hidden="1" customWidth="1"/>
    <col min="10766" max="11008" width="9.140625" style="969"/>
    <col min="11009" max="11009" width="6.42578125" style="969" customWidth="1"/>
    <col min="11010" max="11010" width="13.28515625" style="969" customWidth="1"/>
    <col min="11011" max="11011" width="70.85546875" style="969" customWidth="1"/>
    <col min="11012" max="11012" width="8.85546875" style="969" customWidth="1"/>
    <col min="11013" max="11013" width="15.140625" style="969" customWidth="1"/>
    <col min="11014" max="11014" width="14.5703125" style="969" customWidth="1"/>
    <col min="11015" max="11015" width="13.85546875" style="969" bestFit="1" customWidth="1"/>
    <col min="11016" max="11016" width="7.42578125" style="969" bestFit="1" customWidth="1"/>
    <col min="11017" max="11017" width="19.42578125" style="969" customWidth="1"/>
    <col min="11018" max="11021" width="0" style="969" hidden="1" customWidth="1"/>
    <col min="11022" max="11264" width="9.140625" style="969"/>
    <col min="11265" max="11265" width="6.42578125" style="969" customWidth="1"/>
    <col min="11266" max="11266" width="13.28515625" style="969" customWidth="1"/>
    <col min="11267" max="11267" width="70.85546875" style="969" customWidth="1"/>
    <col min="11268" max="11268" width="8.85546875" style="969" customWidth="1"/>
    <col min="11269" max="11269" width="15.140625" style="969" customWidth="1"/>
    <col min="11270" max="11270" width="14.5703125" style="969" customWidth="1"/>
    <col min="11271" max="11271" width="13.85546875" style="969" bestFit="1" customWidth="1"/>
    <col min="11272" max="11272" width="7.42578125" style="969" bestFit="1" customWidth="1"/>
    <col min="11273" max="11273" width="19.42578125" style="969" customWidth="1"/>
    <col min="11274" max="11277" width="0" style="969" hidden="1" customWidth="1"/>
    <col min="11278" max="11520" width="9.140625" style="969"/>
    <col min="11521" max="11521" width="6.42578125" style="969" customWidth="1"/>
    <col min="11522" max="11522" width="13.28515625" style="969" customWidth="1"/>
    <col min="11523" max="11523" width="70.85546875" style="969" customWidth="1"/>
    <col min="11524" max="11524" width="8.85546875" style="969" customWidth="1"/>
    <col min="11525" max="11525" width="15.140625" style="969" customWidth="1"/>
    <col min="11526" max="11526" width="14.5703125" style="969" customWidth="1"/>
    <col min="11527" max="11527" width="13.85546875" style="969" bestFit="1" customWidth="1"/>
    <col min="11528" max="11528" width="7.42578125" style="969" bestFit="1" customWidth="1"/>
    <col min="11529" max="11529" width="19.42578125" style="969" customWidth="1"/>
    <col min="11530" max="11533" width="0" style="969" hidden="1" customWidth="1"/>
    <col min="11534" max="11776" width="9.140625" style="969"/>
    <col min="11777" max="11777" width="6.42578125" style="969" customWidth="1"/>
    <col min="11778" max="11778" width="13.28515625" style="969" customWidth="1"/>
    <col min="11779" max="11779" width="70.85546875" style="969" customWidth="1"/>
    <col min="11780" max="11780" width="8.85546875" style="969" customWidth="1"/>
    <col min="11781" max="11781" width="15.140625" style="969" customWidth="1"/>
    <col min="11782" max="11782" width="14.5703125" style="969" customWidth="1"/>
    <col min="11783" max="11783" width="13.85546875" style="969" bestFit="1" customWidth="1"/>
    <col min="11784" max="11784" width="7.42578125" style="969" bestFit="1" customWidth="1"/>
    <col min="11785" max="11785" width="19.42578125" style="969" customWidth="1"/>
    <col min="11786" max="11789" width="0" style="969" hidden="1" customWidth="1"/>
    <col min="11790" max="12032" width="9.140625" style="969"/>
    <col min="12033" max="12033" width="6.42578125" style="969" customWidth="1"/>
    <col min="12034" max="12034" width="13.28515625" style="969" customWidth="1"/>
    <col min="12035" max="12035" width="70.85546875" style="969" customWidth="1"/>
    <col min="12036" max="12036" width="8.85546875" style="969" customWidth="1"/>
    <col min="12037" max="12037" width="15.140625" style="969" customWidth="1"/>
    <col min="12038" max="12038" width="14.5703125" style="969" customWidth="1"/>
    <col min="12039" max="12039" width="13.85546875" style="969" bestFit="1" customWidth="1"/>
    <col min="12040" max="12040" width="7.42578125" style="969" bestFit="1" customWidth="1"/>
    <col min="12041" max="12041" width="19.42578125" style="969" customWidth="1"/>
    <col min="12042" max="12045" width="0" style="969" hidden="1" customWidth="1"/>
    <col min="12046" max="12288" width="9.140625" style="969"/>
    <col min="12289" max="12289" width="6.42578125" style="969" customWidth="1"/>
    <col min="12290" max="12290" width="13.28515625" style="969" customWidth="1"/>
    <col min="12291" max="12291" width="70.85546875" style="969" customWidth="1"/>
    <col min="12292" max="12292" width="8.85546875" style="969" customWidth="1"/>
    <col min="12293" max="12293" width="15.140625" style="969" customWidth="1"/>
    <col min="12294" max="12294" width="14.5703125" style="969" customWidth="1"/>
    <col min="12295" max="12295" width="13.85546875" style="969" bestFit="1" customWidth="1"/>
    <col min="12296" max="12296" width="7.42578125" style="969" bestFit="1" customWidth="1"/>
    <col min="12297" max="12297" width="19.42578125" style="969" customWidth="1"/>
    <col min="12298" max="12301" width="0" style="969" hidden="1" customWidth="1"/>
    <col min="12302" max="12544" width="9.140625" style="969"/>
    <col min="12545" max="12545" width="6.42578125" style="969" customWidth="1"/>
    <col min="12546" max="12546" width="13.28515625" style="969" customWidth="1"/>
    <col min="12547" max="12547" width="70.85546875" style="969" customWidth="1"/>
    <col min="12548" max="12548" width="8.85546875" style="969" customWidth="1"/>
    <col min="12549" max="12549" width="15.140625" style="969" customWidth="1"/>
    <col min="12550" max="12550" width="14.5703125" style="969" customWidth="1"/>
    <col min="12551" max="12551" width="13.85546875" style="969" bestFit="1" customWidth="1"/>
    <col min="12552" max="12552" width="7.42578125" style="969" bestFit="1" customWidth="1"/>
    <col min="12553" max="12553" width="19.42578125" style="969" customWidth="1"/>
    <col min="12554" max="12557" width="0" style="969" hidden="1" customWidth="1"/>
    <col min="12558" max="12800" width="9.140625" style="969"/>
    <col min="12801" max="12801" width="6.42578125" style="969" customWidth="1"/>
    <col min="12802" max="12802" width="13.28515625" style="969" customWidth="1"/>
    <col min="12803" max="12803" width="70.85546875" style="969" customWidth="1"/>
    <col min="12804" max="12804" width="8.85546875" style="969" customWidth="1"/>
    <col min="12805" max="12805" width="15.140625" style="969" customWidth="1"/>
    <col min="12806" max="12806" width="14.5703125" style="969" customWidth="1"/>
    <col min="12807" max="12807" width="13.85546875" style="969" bestFit="1" customWidth="1"/>
    <col min="12808" max="12808" width="7.42578125" style="969" bestFit="1" customWidth="1"/>
    <col min="12809" max="12809" width="19.42578125" style="969" customWidth="1"/>
    <col min="12810" max="12813" width="0" style="969" hidden="1" customWidth="1"/>
    <col min="12814" max="13056" width="9.140625" style="969"/>
    <col min="13057" max="13057" width="6.42578125" style="969" customWidth="1"/>
    <col min="13058" max="13058" width="13.28515625" style="969" customWidth="1"/>
    <col min="13059" max="13059" width="70.85546875" style="969" customWidth="1"/>
    <col min="13060" max="13060" width="8.85546875" style="969" customWidth="1"/>
    <col min="13061" max="13061" width="15.140625" style="969" customWidth="1"/>
    <col min="13062" max="13062" width="14.5703125" style="969" customWidth="1"/>
    <col min="13063" max="13063" width="13.85546875" style="969" bestFit="1" customWidth="1"/>
    <col min="13064" max="13064" width="7.42578125" style="969" bestFit="1" customWidth="1"/>
    <col min="13065" max="13065" width="19.42578125" style="969" customWidth="1"/>
    <col min="13066" max="13069" width="0" style="969" hidden="1" customWidth="1"/>
    <col min="13070" max="13312" width="9.140625" style="969"/>
    <col min="13313" max="13313" width="6.42578125" style="969" customWidth="1"/>
    <col min="13314" max="13314" width="13.28515625" style="969" customWidth="1"/>
    <col min="13315" max="13315" width="70.85546875" style="969" customWidth="1"/>
    <col min="13316" max="13316" width="8.85546875" style="969" customWidth="1"/>
    <col min="13317" max="13317" width="15.140625" style="969" customWidth="1"/>
    <col min="13318" max="13318" width="14.5703125" style="969" customWidth="1"/>
    <col min="13319" max="13319" width="13.85546875" style="969" bestFit="1" customWidth="1"/>
    <col min="13320" max="13320" width="7.42578125" style="969" bestFit="1" customWidth="1"/>
    <col min="13321" max="13321" width="19.42578125" style="969" customWidth="1"/>
    <col min="13322" max="13325" width="0" style="969" hidden="1" customWidth="1"/>
    <col min="13326" max="13568" width="9.140625" style="969"/>
    <col min="13569" max="13569" width="6.42578125" style="969" customWidth="1"/>
    <col min="13570" max="13570" width="13.28515625" style="969" customWidth="1"/>
    <col min="13571" max="13571" width="70.85546875" style="969" customWidth="1"/>
    <col min="13572" max="13572" width="8.85546875" style="969" customWidth="1"/>
    <col min="13573" max="13573" width="15.140625" style="969" customWidth="1"/>
    <col min="13574" max="13574" width="14.5703125" style="969" customWidth="1"/>
    <col min="13575" max="13575" width="13.85546875" style="969" bestFit="1" customWidth="1"/>
    <col min="13576" max="13576" width="7.42578125" style="969" bestFit="1" customWidth="1"/>
    <col min="13577" max="13577" width="19.42578125" style="969" customWidth="1"/>
    <col min="13578" max="13581" width="0" style="969" hidden="1" customWidth="1"/>
    <col min="13582" max="13824" width="9.140625" style="969"/>
    <col min="13825" max="13825" width="6.42578125" style="969" customWidth="1"/>
    <col min="13826" max="13826" width="13.28515625" style="969" customWidth="1"/>
    <col min="13827" max="13827" width="70.85546875" style="969" customWidth="1"/>
    <col min="13828" max="13828" width="8.85546875" style="969" customWidth="1"/>
    <col min="13829" max="13829" width="15.140625" style="969" customWidth="1"/>
    <col min="13830" max="13830" width="14.5703125" style="969" customWidth="1"/>
    <col min="13831" max="13831" width="13.85546875" style="969" bestFit="1" customWidth="1"/>
    <col min="13832" max="13832" width="7.42578125" style="969" bestFit="1" customWidth="1"/>
    <col min="13833" max="13833" width="19.42578125" style="969" customWidth="1"/>
    <col min="13834" max="13837" width="0" style="969" hidden="1" customWidth="1"/>
    <col min="13838" max="14080" width="9.140625" style="969"/>
    <col min="14081" max="14081" width="6.42578125" style="969" customWidth="1"/>
    <col min="14082" max="14082" width="13.28515625" style="969" customWidth="1"/>
    <col min="14083" max="14083" width="70.85546875" style="969" customWidth="1"/>
    <col min="14084" max="14084" width="8.85546875" style="969" customWidth="1"/>
    <col min="14085" max="14085" width="15.140625" style="969" customWidth="1"/>
    <col min="14086" max="14086" width="14.5703125" style="969" customWidth="1"/>
    <col min="14087" max="14087" width="13.85546875" style="969" bestFit="1" customWidth="1"/>
    <col min="14088" max="14088" width="7.42578125" style="969" bestFit="1" customWidth="1"/>
    <col min="14089" max="14089" width="19.42578125" style="969" customWidth="1"/>
    <col min="14090" max="14093" width="0" style="969" hidden="1" customWidth="1"/>
    <col min="14094" max="14336" width="9.140625" style="969"/>
    <col min="14337" max="14337" width="6.42578125" style="969" customWidth="1"/>
    <col min="14338" max="14338" width="13.28515625" style="969" customWidth="1"/>
    <col min="14339" max="14339" width="70.85546875" style="969" customWidth="1"/>
    <col min="14340" max="14340" width="8.85546875" style="969" customWidth="1"/>
    <col min="14341" max="14341" width="15.140625" style="969" customWidth="1"/>
    <col min="14342" max="14342" width="14.5703125" style="969" customWidth="1"/>
    <col min="14343" max="14343" width="13.85546875" style="969" bestFit="1" customWidth="1"/>
    <col min="14344" max="14344" width="7.42578125" style="969" bestFit="1" customWidth="1"/>
    <col min="14345" max="14345" width="19.42578125" style="969" customWidth="1"/>
    <col min="14346" max="14349" width="0" style="969" hidden="1" customWidth="1"/>
    <col min="14350" max="14592" width="9.140625" style="969"/>
    <col min="14593" max="14593" width="6.42578125" style="969" customWidth="1"/>
    <col min="14594" max="14594" width="13.28515625" style="969" customWidth="1"/>
    <col min="14595" max="14595" width="70.85546875" style="969" customWidth="1"/>
    <col min="14596" max="14596" width="8.85546875" style="969" customWidth="1"/>
    <col min="14597" max="14597" width="15.140625" style="969" customWidth="1"/>
    <col min="14598" max="14598" width="14.5703125" style="969" customWidth="1"/>
    <col min="14599" max="14599" width="13.85546875" style="969" bestFit="1" customWidth="1"/>
    <col min="14600" max="14600" width="7.42578125" style="969" bestFit="1" customWidth="1"/>
    <col min="14601" max="14601" width="19.42578125" style="969" customWidth="1"/>
    <col min="14602" max="14605" width="0" style="969" hidden="1" customWidth="1"/>
    <col min="14606" max="14848" width="9.140625" style="969"/>
    <col min="14849" max="14849" width="6.42578125" style="969" customWidth="1"/>
    <col min="14850" max="14850" width="13.28515625" style="969" customWidth="1"/>
    <col min="14851" max="14851" width="70.85546875" style="969" customWidth="1"/>
    <col min="14852" max="14852" width="8.85546875" style="969" customWidth="1"/>
    <col min="14853" max="14853" width="15.140625" style="969" customWidth="1"/>
    <col min="14854" max="14854" width="14.5703125" style="969" customWidth="1"/>
    <col min="14855" max="14855" width="13.85546875" style="969" bestFit="1" customWidth="1"/>
    <col min="14856" max="14856" width="7.42578125" style="969" bestFit="1" customWidth="1"/>
    <col min="14857" max="14857" width="19.42578125" style="969" customWidth="1"/>
    <col min="14858" max="14861" width="0" style="969" hidden="1" customWidth="1"/>
    <col min="14862" max="15104" width="9.140625" style="969"/>
    <col min="15105" max="15105" width="6.42578125" style="969" customWidth="1"/>
    <col min="15106" max="15106" width="13.28515625" style="969" customWidth="1"/>
    <col min="15107" max="15107" width="70.85546875" style="969" customWidth="1"/>
    <col min="15108" max="15108" width="8.85546875" style="969" customWidth="1"/>
    <col min="15109" max="15109" width="15.140625" style="969" customWidth="1"/>
    <col min="15110" max="15110" width="14.5703125" style="969" customWidth="1"/>
    <col min="15111" max="15111" width="13.85546875" style="969" bestFit="1" customWidth="1"/>
    <col min="15112" max="15112" width="7.42578125" style="969" bestFit="1" customWidth="1"/>
    <col min="15113" max="15113" width="19.42578125" style="969" customWidth="1"/>
    <col min="15114" max="15117" width="0" style="969" hidden="1" customWidth="1"/>
    <col min="15118" max="15360" width="9.140625" style="969"/>
    <col min="15361" max="15361" width="6.42578125" style="969" customWidth="1"/>
    <col min="15362" max="15362" width="13.28515625" style="969" customWidth="1"/>
    <col min="15363" max="15363" width="70.85546875" style="969" customWidth="1"/>
    <col min="15364" max="15364" width="8.85546875" style="969" customWidth="1"/>
    <col min="15365" max="15365" width="15.140625" style="969" customWidth="1"/>
    <col min="15366" max="15366" width="14.5703125" style="969" customWidth="1"/>
    <col min="15367" max="15367" width="13.85546875" style="969" bestFit="1" customWidth="1"/>
    <col min="15368" max="15368" width="7.42578125" style="969" bestFit="1" customWidth="1"/>
    <col min="15369" max="15369" width="19.42578125" style="969" customWidth="1"/>
    <col min="15370" max="15373" width="0" style="969" hidden="1" customWidth="1"/>
    <col min="15374" max="15616" width="9.140625" style="969"/>
    <col min="15617" max="15617" width="6.42578125" style="969" customWidth="1"/>
    <col min="15618" max="15618" width="13.28515625" style="969" customWidth="1"/>
    <col min="15619" max="15619" width="70.85546875" style="969" customWidth="1"/>
    <col min="15620" max="15620" width="8.85546875" style="969" customWidth="1"/>
    <col min="15621" max="15621" width="15.140625" style="969" customWidth="1"/>
    <col min="15622" max="15622" width="14.5703125" style="969" customWidth="1"/>
    <col min="15623" max="15623" width="13.85546875" style="969" bestFit="1" customWidth="1"/>
    <col min="15624" max="15624" width="7.42578125" style="969" bestFit="1" customWidth="1"/>
    <col min="15625" max="15625" width="19.42578125" style="969" customWidth="1"/>
    <col min="15626" max="15629" width="0" style="969" hidden="1" customWidth="1"/>
    <col min="15630" max="15872" width="9.140625" style="969"/>
    <col min="15873" max="15873" width="6.42578125" style="969" customWidth="1"/>
    <col min="15874" max="15874" width="13.28515625" style="969" customWidth="1"/>
    <col min="15875" max="15875" width="70.85546875" style="969" customWidth="1"/>
    <col min="15876" max="15876" width="8.85546875" style="969" customWidth="1"/>
    <col min="15877" max="15877" width="15.140625" style="969" customWidth="1"/>
    <col min="15878" max="15878" width="14.5703125" style="969" customWidth="1"/>
    <col min="15879" max="15879" width="13.85546875" style="969" bestFit="1" customWidth="1"/>
    <col min="15880" max="15880" width="7.42578125" style="969" bestFit="1" customWidth="1"/>
    <col min="15881" max="15881" width="19.42578125" style="969" customWidth="1"/>
    <col min="15882" max="15885" width="0" style="969" hidden="1" customWidth="1"/>
    <col min="15886" max="16128" width="9.140625" style="969"/>
    <col min="16129" max="16129" width="6.42578125" style="969" customWidth="1"/>
    <col min="16130" max="16130" width="13.28515625" style="969" customWidth="1"/>
    <col min="16131" max="16131" width="70.85546875" style="969" customWidth="1"/>
    <col min="16132" max="16132" width="8.85546875" style="969" customWidth="1"/>
    <col min="16133" max="16133" width="15.140625" style="969" customWidth="1"/>
    <col min="16134" max="16134" width="14.5703125" style="969" customWidth="1"/>
    <col min="16135" max="16135" width="13.85546875" style="969" bestFit="1" customWidth="1"/>
    <col min="16136" max="16136" width="7.42578125" style="969" bestFit="1" customWidth="1"/>
    <col min="16137" max="16137" width="19.42578125" style="969" customWidth="1"/>
    <col min="16138" max="16141" width="0" style="969" hidden="1" customWidth="1"/>
    <col min="16142" max="16384" width="9.140625" style="969"/>
  </cols>
  <sheetData>
    <row r="1" spans="1:11" ht="57.75" customHeight="1">
      <c r="A1" s="1597" t="s">
        <v>1755</v>
      </c>
      <c r="B1" s="1597"/>
      <c r="C1" s="1597"/>
      <c r="D1" s="1597"/>
      <c r="E1" s="1597"/>
      <c r="F1" s="1597"/>
      <c r="G1" s="1597"/>
      <c r="H1" s="1597"/>
      <c r="I1" s="1597"/>
    </row>
    <row r="2" spans="1:11" ht="20.25" customHeight="1">
      <c r="A2" s="1626" t="s">
        <v>858</v>
      </c>
      <c r="B2" s="1627"/>
      <c r="C2" s="1627"/>
      <c r="D2" s="1627"/>
      <c r="E2" s="1627"/>
      <c r="F2" s="1627"/>
      <c r="G2" s="1627"/>
      <c r="H2" s="1627"/>
      <c r="I2" s="1628"/>
    </row>
    <row r="3" spans="1:11">
      <c r="A3" s="1597" t="s">
        <v>1756</v>
      </c>
      <c r="B3" s="1597"/>
      <c r="C3" s="1597"/>
      <c r="D3" s="1597"/>
      <c r="E3" s="1597"/>
      <c r="F3" s="1597"/>
      <c r="G3" s="1597"/>
      <c r="H3" s="1597"/>
      <c r="I3" s="1597"/>
    </row>
    <row r="4" spans="1:11" ht="23.25">
      <c r="A4" s="1618" t="s">
        <v>3</v>
      </c>
      <c r="B4" s="1619"/>
      <c r="C4" s="1619"/>
      <c r="D4" s="1619"/>
      <c r="E4" s="1619"/>
      <c r="F4" s="1619"/>
      <c r="G4" s="1619"/>
      <c r="H4" s="1619"/>
      <c r="I4" s="1620"/>
    </row>
    <row r="5" spans="1:11" s="975" customFormat="1" ht="54" customHeight="1">
      <c r="A5" s="970" t="s">
        <v>859</v>
      </c>
      <c r="B5" s="971" t="s">
        <v>783</v>
      </c>
      <c r="C5" s="972" t="s">
        <v>860</v>
      </c>
      <c r="D5" s="970" t="s">
        <v>861</v>
      </c>
      <c r="E5" s="970" t="s">
        <v>9</v>
      </c>
      <c r="F5" s="972" t="s">
        <v>862</v>
      </c>
      <c r="G5" s="973" t="s">
        <v>863</v>
      </c>
      <c r="H5" s="972" t="s">
        <v>788</v>
      </c>
      <c r="I5" s="974" t="s">
        <v>864</v>
      </c>
    </row>
    <row r="6" spans="1:11" s="984" customFormat="1">
      <c r="A6" s="976">
        <v>1</v>
      </c>
      <c r="B6" s="977">
        <v>2</v>
      </c>
      <c r="C6" s="978" t="s">
        <v>14</v>
      </c>
      <c r="D6" s="979" t="s">
        <v>655</v>
      </c>
      <c r="E6" s="979" t="s">
        <v>16</v>
      </c>
      <c r="F6" s="979" t="s">
        <v>17</v>
      </c>
      <c r="G6" s="980">
        <v>5805.84</v>
      </c>
      <c r="H6" s="976" t="s">
        <v>18</v>
      </c>
      <c r="I6" s="981">
        <f>B6*G6</f>
        <v>11611.68</v>
      </c>
      <c r="J6" s="982"/>
      <c r="K6" s="983">
        <f>J6-I6</f>
        <v>-11611.68</v>
      </c>
    </row>
    <row r="7" spans="1:11" s="984" customFormat="1" ht="48">
      <c r="A7" s="976">
        <f>A6+1</f>
        <v>2</v>
      </c>
      <c r="B7" s="977">
        <v>2</v>
      </c>
      <c r="C7" s="978" t="s">
        <v>966</v>
      </c>
      <c r="D7" s="979" t="s">
        <v>655</v>
      </c>
      <c r="E7" s="979" t="s">
        <v>16</v>
      </c>
      <c r="F7" s="979" t="s">
        <v>21</v>
      </c>
      <c r="G7" s="980">
        <v>21945</v>
      </c>
      <c r="H7" s="976" t="s">
        <v>18</v>
      </c>
      <c r="I7" s="981">
        <f t="shared" ref="I7:I70" si="0">B7*G7</f>
        <v>43890</v>
      </c>
      <c r="J7" s="982"/>
      <c r="K7" s="983">
        <f t="shared" ref="K7:K70" si="1">J7-I7</f>
        <v>-43890</v>
      </c>
    </row>
    <row r="8" spans="1:11" s="984" customFormat="1">
      <c r="A8" s="976">
        <f t="shared" ref="A8:A71" si="2">A7+1</f>
        <v>3</v>
      </c>
      <c r="B8" s="977">
        <v>2</v>
      </c>
      <c r="C8" s="978" t="s">
        <v>22</v>
      </c>
      <c r="D8" s="979" t="s">
        <v>655</v>
      </c>
      <c r="E8" s="979" t="s">
        <v>16</v>
      </c>
      <c r="F8" s="979" t="s">
        <v>23</v>
      </c>
      <c r="G8" s="980">
        <v>5805.84</v>
      </c>
      <c r="H8" s="976" t="s">
        <v>18</v>
      </c>
      <c r="I8" s="981">
        <f t="shared" si="0"/>
        <v>11611.68</v>
      </c>
      <c r="J8" s="982"/>
      <c r="K8" s="983">
        <f t="shared" si="1"/>
        <v>-11611.68</v>
      </c>
    </row>
    <row r="9" spans="1:11" s="984" customFormat="1" ht="16.5">
      <c r="A9" s="976">
        <f t="shared" si="2"/>
        <v>4</v>
      </c>
      <c r="B9" s="977">
        <v>2</v>
      </c>
      <c r="C9" s="978" t="s">
        <v>658</v>
      </c>
      <c r="D9" s="979" t="s">
        <v>655</v>
      </c>
      <c r="E9" s="979" t="s">
        <v>16</v>
      </c>
      <c r="F9" s="979" t="s">
        <v>25</v>
      </c>
      <c r="G9" s="980">
        <v>49480.2</v>
      </c>
      <c r="H9" s="976" t="s">
        <v>18</v>
      </c>
      <c r="I9" s="981">
        <f t="shared" si="0"/>
        <v>98960.4</v>
      </c>
      <c r="J9" s="982"/>
      <c r="K9" s="983">
        <f t="shared" si="1"/>
        <v>-98960.4</v>
      </c>
    </row>
    <row r="10" spans="1:11" s="984" customFormat="1">
      <c r="A10" s="976">
        <f t="shared" si="2"/>
        <v>5</v>
      </c>
      <c r="B10" s="977">
        <v>1</v>
      </c>
      <c r="C10" s="978" t="s">
        <v>26</v>
      </c>
      <c r="D10" s="979" t="s">
        <v>655</v>
      </c>
      <c r="E10" s="979" t="s">
        <v>16</v>
      </c>
      <c r="F10" s="976" t="s">
        <v>27</v>
      </c>
      <c r="G10" s="980">
        <v>350</v>
      </c>
      <c r="H10" s="976" t="s">
        <v>18</v>
      </c>
      <c r="I10" s="981">
        <f t="shared" si="0"/>
        <v>350</v>
      </c>
      <c r="J10" s="985"/>
      <c r="K10" s="983">
        <f t="shared" si="1"/>
        <v>-350</v>
      </c>
    </row>
    <row r="11" spans="1:11" s="984" customFormat="1" ht="79.5">
      <c r="A11" s="976">
        <f t="shared" si="2"/>
        <v>6</v>
      </c>
      <c r="B11" s="977">
        <v>1</v>
      </c>
      <c r="C11" s="978" t="s">
        <v>659</v>
      </c>
      <c r="D11" s="979" t="s">
        <v>655</v>
      </c>
      <c r="E11" s="979" t="s">
        <v>16</v>
      </c>
      <c r="F11" s="979" t="s">
        <v>29</v>
      </c>
      <c r="G11" s="980">
        <v>3299.7</v>
      </c>
      <c r="H11" s="976" t="s">
        <v>18</v>
      </c>
      <c r="I11" s="981">
        <f t="shared" si="0"/>
        <v>3299.7</v>
      </c>
      <c r="J11" s="982"/>
      <c r="K11" s="983">
        <f t="shared" si="1"/>
        <v>-3299.7</v>
      </c>
    </row>
    <row r="12" spans="1:11" s="984" customFormat="1">
      <c r="A12" s="976">
        <f t="shared" si="2"/>
        <v>7</v>
      </c>
      <c r="B12" s="977">
        <v>1</v>
      </c>
      <c r="C12" s="978" t="s">
        <v>30</v>
      </c>
      <c r="D12" s="979" t="s">
        <v>655</v>
      </c>
      <c r="E12" s="979" t="s">
        <v>16</v>
      </c>
      <c r="F12" s="979" t="s">
        <v>31</v>
      </c>
      <c r="G12" s="980">
        <v>280</v>
      </c>
      <c r="H12" s="976" t="s">
        <v>18</v>
      </c>
      <c r="I12" s="981">
        <f t="shared" si="0"/>
        <v>280</v>
      </c>
      <c r="J12" s="985"/>
      <c r="K12" s="983">
        <f t="shared" si="1"/>
        <v>-280</v>
      </c>
    </row>
    <row r="13" spans="1:11" s="984" customFormat="1" ht="33">
      <c r="A13" s="976">
        <f t="shared" si="2"/>
        <v>8</v>
      </c>
      <c r="B13" s="977">
        <v>1</v>
      </c>
      <c r="C13" s="978" t="s">
        <v>660</v>
      </c>
      <c r="D13" s="979" t="s">
        <v>655</v>
      </c>
      <c r="E13" s="979" t="s">
        <v>16</v>
      </c>
      <c r="F13" s="979" t="s">
        <v>33</v>
      </c>
      <c r="G13" s="980">
        <v>25967.57</v>
      </c>
      <c r="H13" s="976" t="s">
        <v>18</v>
      </c>
      <c r="I13" s="981">
        <f t="shared" si="0"/>
        <v>25967.57</v>
      </c>
      <c r="J13" s="982"/>
      <c r="K13" s="983">
        <f t="shared" si="1"/>
        <v>-25967.57</v>
      </c>
    </row>
    <row r="14" spans="1:11" s="984" customFormat="1" ht="31.5">
      <c r="A14" s="976">
        <f t="shared" si="2"/>
        <v>9</v>
      </c>
      <c r="B14" s="977">
        <v>1</v>
      </c>
      <c r="C14" s="978" t="s">
        <v>34</v>
      </c>
      <c r="D14" s="979" t="s">
        <v>655</v>
      </c>
      <c r="E14" s="979" t="s">
        <v>16</v>
      </c>
      <c r="F14" s="979" t="s">
        <v>35</v>
      </c>
      <c r="G14" s="980">
        <v>1650</v>
      </c>
      <c r="H14" s="976" t="s">
        <v>18</v>
      </c>
      <c r="I14" s="981">
        <f t="shared" si="0"/>
        <v>1650</v>
      </c>
      <c r="J14" s="982"/>
      <c r="K14" s="983">
        <f t="shared" si="1"/>
        <v>-1650</v>
      </c>
    </row>
    <row r="15" spans="1:11" s="984" customFormat="1">
      <c r="A15" s="976">
        <f t="shared" si="2"/>
        <v>10</v>
      </c>
      <c r="B15" s="977">
        <v>16</v>
      </c>
      <c r="C15" s="978" t="s">
        <v>36</v>
      </c>
      <c r="D15" s="979" t="s">
        <v>655</v>
      </c>
      <c r="E15" s="979" t="s">
        <v>16</v>
      </c>
      <c r="F15" s="979" t="s">
        <v>37</v>
      </c>
      <c r="G15" s="980">
        <v>1024</v>
      </c>
      <c r="H15" s="979" t="s">
        <v>18</v>
      </c>
      <c r="I15" s="981">
        <f t="shared" si="0"/>
        <v>16384</v>
      </c>
      <c r="J15" s="982"/>
      <c r="K15" s="983">
        <f t="shared" si="1"/>
        <v>-16384</v>
      </c>
    </row>
    <row r="16" spans="1:11" s="984" customFormat="1" ht="79.5">
      <c r="A16" s="976">
        <f t="shared" si="2"/>
        <v>11</v>
      </c>
      <c r="B16" s="977">
        <v>8</v>
      </c>
      <c r="C16" s="978" t="s">
        <v>659</v>
      </c>
      <c r="D16" s="979" t="s">
        <v>655</v>
      </c>
      <c r="E16" s="979" t="s">
        <v>16</v>
      </c>
      <c r="F16" s="979" t="s">
        <v>29</v>
      </c>
      <c r="G16" s="980">
        <v>3299.7</v>
      </c>
      <c r="H16" s="976" t="s">
        <v>18</v>
      </c>
      <c r="I16" s="981">
        <f t="shared" si="0"/>
        <v>26397.599999999999</v>
      </c>
      <c r="J16" s="982"/>
      <c r="K16" s="983">
        <f t="shared" si="1"/>
        <v>-26397.599999999999</v>
      </c>
    </row>
    <row r="17" spans="1:11" s="984" customFormat="1">
      <c r="A17" s="976">
        <f t="shared" si="2"/>
        <v>12</v>
      </c>
      <c r="B17" s="977">
        <v>16</v>
      </c>
      <c r="C17" s="978" t="s">
        <v>38</v>
      </c>
      <c r="D17" s="979" t="s">
        <v>655</v>
      </c>
      <c r="E17" s="979" t="s">
        <v>16</v>
      </c>
      <c r="F17" s="979" t="s">
        <v>39</v>
      </c>
      <c r="G17" s="980">
        <v>1044.48</v>
      </c>
      <c r="H17" s="979" t="s">
        <v>18</v>
      </c>
      <c r="I17" s="981">
        <f t="shared" si="0"/>
        <v>16711.68</v>
      </c>
      <c r="J17" s="982"/>
      <c r="K17" s="983">
        <f t="shared" si="1"/>
        <v>-16711.68</v>
      </c>
    </row>
    <row r="18" spans="1:11" s="984" customFormat="1" ht="47.25">
      <c r="A18" s="976">
        <f t="shared" si="2"/>
        <v>13</v>
      </c>
      <c r="B18" s="977">
        <v>16</v>
      </c>
      <c r="C18" s="978" t="s">
        <v>40</v>
      </c>
      <c r="D18" s="979" t="s">
        <v>655</v>
      </c>
      <c r="E18" s="979" t="s">
        <v>16</v>
      </c>
      <c r="F18" s="979" t="s">
        <v>41</v>
      </c>
      <c r="G18" s="980">
        <v>8894</v>
      </c>
      <c r="H18" s="979" t="s">
        <v>18</v>
      </c>
      <c r="I18" s="981">
        <f t="shared" si="0"/>
        <v>142304</v>
      </c>
      <c r="J18" s="982"/>
      <c r="K18" s="983">
        <f t="shared" si="1"/>
        <v>-142304</v>
      </c>
    </row>
    <row r="19" spans="1:11" s="984" customFormat="1">
      <c r="A19" s="976">
        <f t="shared" si="2"/>
        <v>14</v>
      </c>
      <c r="B19" s="977">
        <v>10</v>
      </c>
      <c r="C19" s="978" t="s">
        <v>42</v>
      </c>
      <c r="D19" s="979" t="s">
        <v>655</v>
      </c>
      <c r="E19" s="979" t="s">
        <v>16</v>
      </c>
      <c r="F19" s="976" t="s">
        <v>43</v>
      </c>
      <c r="G19" s="980">
        <v>1024</v>
      </c>
      <c r="H19" s="979" t="s">
        <v>18</v>
      </c>
      <c r="I19" s="981">
        <f t="shared" si="0"/>
        <v>10240</v>
      </c>
      <c r="J19" s="982"/>
      <c r="K19" s="983">
        <f t="shared" si="1"/>
        <v>-10240</v>
      </c>
    </row>
    <row r="20" spans="1:11" s="984" customFormat="1" ht="79.5">
      <c r="A20" s="976">
        <f t="shared" si="2"/>
        <v>15</v>
      </c>
      <c r="B20" s="977">
        <v>5</v>
      </c>
      <c r="C20" s="978" t="s">
        <v>659</v>
      </c>
      <c r="D20" s="979" t="s">
        <v>655</v>
      </c>
      <c r="E20" s="979" t="s">
        <v>16</v>
      </c>
      <c r="F20" s="979" t="s">
        <v>29</v>
      </c>
      <c r="G20" s="980">
        <v>3299.7</v>
      </c>
      <c r="H20" s="979" t="s">
        <v>18</v>
      </c>
      <c r="I20" s="981">
        <f t="shared" si="0"/>
        <v>16498.5</v>
      </c>
      <c r="J20" s="982"/>
      <c r="K20" s="983">
        <f t="shared" si="1"/>
        <v>-16498.5</v>
      </c>
    </row>
    <row r="21" spans="1:11" s="984" customFormat="1">
      <c r="A21" s="976">
        <f t="shared" si="2"/>
        <v>16</v>
      </c>
      <c r="B21" s="977">
        <v>10</v>
      </c>
      <c r="C21" s="978" t="s">
        <v>44</v>
      </c>
      <c r="D21" s="979" t="s">
        <v>655</v>
      </c>
      <c r="E21" s="979" t="s">
        <v>16</v>
      </c>
      <c r="F21" s="979" t="s">
        <v>45</v>
      </c>
      <c r="G21" s="980">
        <v>1044.48</v>
      </c>
      <c r="H21" s="979" t="s">
        <v>18</v>
      </c>
      <c r="I21" s="981">
        <f t="shared" si="0"/>
        <v>10444.799999999999</v>
      </c>
      <c r="J21" s="982"/>
      <c r="K21" s="983">
        <f t="shared" si="1"/>
        <v>-10444.799999999999</v>
      </c>
    </row>
    <row r="22" spans="1:11" s="984" customFormat="1" ht="31.5">
      <c r="A22" s="976">
        <f t="shared" si="2"/>
        <v>17</v>
      </c>
      <c r="B22" s="977">
        <v>10</v>
      </c>
      <c r="C22" s="978" t="s">
        <v>833</v>
      </c>
      <c r="D22" s="979" t="s">
        <v>655</v>
      </c>
      <c r="E22" s="979" t="s">
        <v>16</v>
      </c>
      <c r="F22" s="979" t="s">
        <v>47</v>
      </c>
      <c r="G22" s="980">
        <v>9847</v>
      </c>
      <c r="H22" s="976" t="s">
        <v>18</v>
      </c>
      <c r="I22" s="981">
        <f t="shared" si="0"/>
        <v>98470</v>
      </c>
      <c r="J22" s="982"/>
      <c r="K22" s="983">
        <f t="shared" si="1"/>
        <v>-98470</v>
      </c>
    </row>
    <row r="23" spans="1:11" s="984" customFormat="1">
      <c r="A23" s="976">
        <f t="shared" si="2"/>
        <v>18</v>
      </c>
      <c r="B23" s="977">
        <v>1</v>
      </c>
      <c r="C23" s="978" t="s">
        <v>48</v>
      </c>
      <c r="D23" s="979" t="s">
        <v>655</v>
      </c>
      <c r="E23" s="979" t="s">
        <v>16</v>
      </c>
      <c r="F23" s="979" t="s">
        <v>49</v>
      </c>
      <c r="G23" s="980">
        <v>1612</v>
      </c>
      <c r="H23" s="976" t="s">
        <v>50</v>
      </c>
      <c r="I23" s="981">
        <f t="shared" si="0"/>
        <v>1612</v>
      </c>
      <c r="J23" s="982"/>
      <c r="K23" s="983">
        <f t="shared" si="1"/>
        <v>-1612</v>
      </c>
    </row>
    <row r="24" spans="1:11" s="984" customFormat="1" ht="96">
      <c r="A24" s="976">
        <f t="shared" si="2"/>
        <v>19</v>
      </c>
      <c r="B24" s="977">
        <v>1</v>
      </c>
      <c r="C24" s="978" t="s">
        <v>661</v>
      </c>
      <c r="D24" s="979" t="s">
        <v>655</v>
      </c>
      <c r="E24" s="979" t="s">
        <v>16</v>
      </c>
      <c r="F24" s="979" t="s">
        <v>29</v>
      </c>
      <c r="G24" s="980">
        <v>3299.7</v>
      </c>
      <c r="H24" s="976" t="s">
        <v>18</v>
      </c>
      <c r="I24" s="981">
        <f t="shared" si="0"/>
        <v>3299.7</v>
      </c>
      <c r="J24" s="982"/>
      <c r="K24" s="983">
        <f t="shared" si="1"/>
        <v>-3299.7</v>
      </c>
    </row>
    <row r="25" spans="1:11" s="984" customFormat="1">
      <c r="A25" s="976">
        <f t="shared" si="2"/>
        <v>20</v>
      </c>
      <c r="B25" s="977">
        <v>1</v>
      </c>
      <c r="C25" s="978" t="s">
        <v>52</v>
      </c>
      <c r="D25" s="979" t="s">
        <v>655</v>
      </c>
      <c r="E25" s="979" t="s">
        <v>16</v>
      </c>
      <c r="F25" s="979" t="s">
        <v>53</v>
      </c>
      <c r="G25" s="980">
        <v>1024</v>
      </c>
      <c r="H25" s="976" t="s">
        <v>50</v>
      </c>
      <c r="I25" s="981">
        <f t="shared" si="0"/>
        <v>1024</v>
      </c>
      <c r="J25" s="982"/>
      <c r="K25" s="983">
        <f t="shared" si="1"/>
        <v>-1024</v>
      </c>
    </row>
    <row r="26" spans="1:11" s="984" customFormat="1" ht="31.5">
      <c r="A26" s="976">
        <f t="shared" si="2"/>
        <v>21</v>
      </c>
      <c r="B26" s="977">
        <v>1</v>
      </c>
      <c r="C26" s="978" t="s">
        <v>1757</v>
      </c>
      <c r="D26" s="979" t="s">
        <v>655</v>
      </c>
      <c r="E26" s="979" t="s">
        <v>16</v>
      </c>
      <c r="F26" s="979" t="s">
        <v>1695</v>
      </c>
      <c r="G26" s="980">
        <v>7666</v>
      </c>
      <c r="H26" s="976" t="s">
        <v>18</v>
      </c>
      <c r="I26" s="981">
        <f t="shared" si="0"/>
        <v>7666</v>
      </c>
      <c r="J26" s="986"/>
      <c r="K26" s="983">
        <f t="shared" si="1"/>
        <v>-7666</v>
      </c>
    </row>
    <row r="27" spans="1:11" s="984" customFormat="1" ht="47.25">
      <c r="A27" s="976">
        <f t="shared" si="2"/>
        <v>22</v>
      </c>
      <c r="B27" s="977">
        <v>1</v>
      </c>
      <c r="C27" s="978" t="s">
        <v>56</v>
      </c>
      <c r="D27" s="979" t="s">
        <v>655</v>
      </c>
      <c r="E27" s="979" t="s">
        <v>57</v>
      </c>
      <c r="F27" s="976" t="s">
        <v>58</v>
      </c>
      <c r="G27" s="977">
        <v>42000</v>
      </c>
      <c r="H27" s="976" t="s">
        <v>18</v>
      </c>
      <c r="I27" s="981">
        <f t="shared" si="0"/>
        <v>42000</v>
      </c>
      <c r="J27" s="982"/>
      <c r="K27" s="983">
        <f t="shared" si="1"/>
        <v>-42000</v>
      </c>
    </row>
    <row r="28" spans="1:11" s="984" customFormat="1" ht="63">
      <c r="A28" s="976">
        <f t="shared" si="2"/>
        <v>23</v>
      </c>
      <c r="B28" s="977">
        <v>1</v>
      </c>
      <c r="C28" s="978" t="s">
        <v>59</v>
      </c>
      <c r="D28" s="979" t="s">
        <v>655</v>
      </c>
      <c r="E28" s="979" t="s">
        <v>16</v>
      </c>
      <c r="F28" s="976" t="s">
        <v>60</v>
      </c>
      <c r="G28" s="977">
        <v>2122</v>
      </c>
      <c r="H28" s="976" t="s">
        <v>18</v>
      </c>
      <c r="I28" s="981">
        <f t="shared" si="0"/>
        <v>2122</v>
      </c>
      <c r="J28" s="982"/>
      <c r="K28" s="983">
        <f t="shared" si="1"/>
        <v>-2122</v>
      </c>
    </row>
    <row r="29" spans="1:11" s="984" customFormat="1">
      <c r="A29" s="976">
        <f t="shared" si="2"/>
        <v>24</v>
      </c>
      <c r="B29" s="977">
        <v>44</v>
      </c>
      <c r="C29" s="978" t="s">
        <v>61</v>
      </c>
      <c r="D29" s="979" t="s">
        <v>655</v>
      </c>
      <c r="E29" s="979" t="s">
        <v>16</v>
      </c>
      <c r="F29" s="976" t="s">
        <v>62</v>
      </c>
      <c r="G29" s="980">
        <v>48</v>
      </c>
      <c r="H29" s="976" t="s">
        <v>18</v>
      </c>
      <c r="I29" s="981">
        <f t="shared" si="0"/>
        <v>2112</v>
      </c>
      <c r="J29" s="982"/>
      <c r="K29" s="983">
        <f t="shared" si="1"/>
        <v>-2112</v>
      </c>
    </row>
    <row r="30" spans="1:11" s="984" customFormat="1" ht="78.75">
      <c r="A30" s="976">
        <f t="shared" si="2"/>
        <v>25</v>
      </c>
      <c r="B30" s="977">
        <v>5.35</v>
      </c>
      <c r="C30" s="978" t="s">
        <v>63</v>
      </c>
      <c r="D30" s="979" t="s">
        <v>655</v>
      </c>
      <c r="E30" s="979" t="s">
        <v>16</v>
      </c>
      <c r="F30" s="976" t="s">
        <v>64</v>
      </c>
      <c r="G30" s="980">
        <v>3426</v>
      </c>
      <c r="H30" s="976" t="s">
        <v>65</v>
      </c>
      <c r="I30" s="981">
        <f t="shared" si="0"/>
        <v>18329.099999999999</v>
      </c>
      <c r="J30" s="982"/>
      <c r="K30" s="983">
        <f t="shared" si="1"/>
        <v>-18329.099999999999</v>
      </c>
    </row>
    <row r="31" spans="1:11" s="984" customFormat="1" ht="63">
      <c r="A31" s="976">
        <f t="shared" si="2"/>
        <v>26</v>
      </c>
      <c r="B31" s="977">
        <v>9.15</v>
      </c>
      <c r="C31" s="978" t="s">
        <v>66</v>
      </c>
      <c r="D31" s="979" t="s">
        <v>655</v>
      </c>
      <c r="E31" s="979" t="s">
        <v>16</v>
      </c>
      <c r="F31" s="979" t="s">
        <v>67</v>
      </c>
      <c r="G31" s="980">
        <v>1470</v>
      </c>
      <c r="H31" s="976" t="s">
        <v>65</v>
      </c>
      <c r="I31" s="981">
        <f t="shared" si="0"/>
        <v>13450.5</v>
      </c>
      <c r="J31" s="982"/>
      <c r="K31" s="983">
        <f t="shared" si="1"/>
        <v>-13450.5</v>
      </c>
    </row>
    <row r="32" spans="1:11" s="984" customFormat="1" ht="111.75">
      <c r="A32" s="976">
        <f t="shared" si="2"/>
        <v>27</v>
      </c>
      <c r="B32" s="977">
        <v>9.15</v>
      </c>
      <c r="C32" s="978" t="s">
        <v>662</v>
      </c>
      <c r="D32" s="979" t="s">
        <v>655</v>
      </c>
      <c r="E32" s="979" t="s">
        <v>57</v>
      </c>
      <c r="F32" s="979" t="s">
        <v>69</v>
      </c>
      <c r="G32" s="980">
        <v>2181</v>
      </c>
      <c r="H32" s="976" t="s">
        <v>65</v>
      </c>
      <c r="I32" s="981">
        <f t="shared" si="0"/>
        <v>19956.150000000001</v>
      </c>
      <c r="J32" s="982"/>
      <c r="K32" s="983">
        <f t="shared" si="1"/>
        <v>-19956.150000000001</v>
      </c>
    </row>
    <row r="33" spans="1:11" s="984" customFormat="1" ht="128.25">
      <c r="A33" s="976">
        <f t="shared" si="2"/>
        <v>28</v>
      </c>
      <c r="B33" s="977">
        <v>9.15</v>
      </c>
      <c r="C33" s="978" t="s">
        <v>663</v>
      </c>
      <c r="D33" s="979" t="s">
        <v>655</v>
      </c>
      <c r="E33" s="979" t="s">
        <v>16</v>
      </c>
      <c r="F33" s="979" t="s">
        <v>71</v>
      </c>
      <c r="G33" s="980">
        <v>851</v>
      </c>
      <c r="H33" s="976" t="s">
        <v>65</v>
      </c>
      <c r="I33" s="981">
        <f t="shared" si="0"/>
        <v>7786.6500000000005</v>
      </c>
      <c r="J33" s="982"/>
      <c r="K33" s="983">
        <f t="shared" si="1"/>
        <v>-7786.6500000000005</v>
      </c>
    </row>
    <row r="34" spans="1:11" s="984" customFormat="1" ht="127.5">
      <c r="A34" s="976">
        <f t="shared" si="2"/>
        <v>29</v>
      </c>
      <c r="B34" s="977">
        <v>9.15</v>
      </c>
      <c r="C34" s="978" t="s">
        <v>664</v>
      </c>
      <c r="D34" s="979" t="s">
        <v>655</v>
      </c>
      <c r="E34" s="979" t="s">
        <v>57</v>
      </c>
      <c r="F34" s="976" t="s">
        <v>73</v>
      </c>
      <c r="G34" s="977">
        <v>1293</v>
      </c>
      <c r="H34" s="976" t="s">
        <v>65</v>
      </c>
      <c r="I34" s="981">
        <f t="shared" si="0"/>
        <v>11830.95</v>
      </c>
      <c r="J34" s="982"/>
      <c r="K34" s="983">
        <f t="shared" si="1"/>
        <v>-11830.95</v>
      </c>
    </row>
    <row r="35" spans="1:11" s="984" customFormat="1" ht="128.25">
      <c r="A35" s="976">
        <f t="shared" si="2"/>
        <v>30</v>
      </c>
      <c r="B35" s="977">
        <v>9.15</v>
      </c>
      <c r="C35" s="978" t="s">
        <v>665</v>
      </c>
      <c r="D35" s="979" t="s">
        <v>655</v>
      </c>
      <c r="E35" s="979" t="s">
        <v>16</v>
      </c>
      <c r="F35" s="976" t="s">
        <v>75</v>
      </c>
      <c r="G35" s="977">
        <v>482</v>
      </c>
      <c r="H35" s="976" t="s">
        <v>65</v>
      </c>
      <c r="I35" s="981">
        <f t="shared" si="0"/>
        <v>4410.3</v>
      </c>
      <c r="J35" s="982"/>
      <c r="K35" s="983">
        <f t="shared" si="1"/>
        <v>-4410.3</v>
      </c>
    </row>
    <row r="36" spans="1:11" s="984" customFormat="1">
      <c r="A36" s="976">
        <f t="shared" si="2"/>
        <v>31</v>
      </c>
      <c r="B36" s="977">
        <v>43</v>
      </c>
      <c r="C36" s="978" t="s">
        <v>76</v>
      </c>
      <c r="D36" s="979" t="s">
        <v>655</v>
      </c>
      <c r="E36" s="979" t="s">
        <v>16</v>
      </c>
      <c r="F36" s="976" t="s">
        <v>77</v>
      </c>
      <c r="G36" s="977">
        <v>122</v>
      </c>
      <c r="H36" s="976" t="s">
        <v>18</v>
      </c>
      <c r="I36" s="981">
        <f t="shared" si="0"/>
        <v>5246</v>
      </c>
      <c r="J36" s="982"/>
      <c r="K36" s="983">
        <f t="shared" si="1"/>
        <v>-5246</v>
      </c>
    </row>
    <row r="37" spans="1:11" s="984" customFormat="1" ht="31.5">
      <c r="A37" s="976">
        <f t="shared" si="2"/>
        <v>32</v>
      </c>
      <c r="B37" s="977">
        <v>36</v>
      </c>
      <c r="C37" s="978" t="s">
        <v>666</v>
      </c>
      <c r="D37" s="979" t="s">
        <v>655</v>
      </c>
      <c r="E37" s="979" t="s">
        <v>57</v>
      </c>
      <c r="F37" s="976" t="s">
        <v>79</v>
      </c>
      <c r="G37" s="977">
        <v>3486</v>
      </c>
      <c r="H37" s="976" t="s">
        <v>18</v>
      </c>
      <c r="I37" s="981">
        <f t="shared" si="0"/>
        <v>125496</v>
      </c>
      <c r="J37" s="982"/>
      <c r="K37" s="983">
        <f t="shared" si="1"/>
        <v>-125496</v>
      </c>
    </row>
    <row r="38" spans="1:11" s="984" customFormat="1" ht="63">
      <c r="A38" s="976">
        <f t="shared" si="2"/>
        <v>33</v>
      </c>
      <c r="B38" s="977">
        <v>36</v>
      </c>
      <c r="C38" s="978" t="s">
        <v>80</v>
      </c>
      <c r="D38" s="979" t="s">
        <v>655</v>
      </c>
      <c r="E38" s="979" t="s">
        <v>16</v>
      </c>
      <c r="F38" s="976" t="s">
        <v>81</v>
      </c>
      <c r="G38" s="977">
        <v>1234.2</v>
      </c>
      <c r="H38" s="976" t="s">
        <v>18</v>
      </c>
      <c r="I38" s="981">
        <f t="shared" si="0"/>
        <v>44431.200000000004</v>
      </c>
      <c r="J38" s="982"/>
      <c r="K38" s="983">
        <f t="shared" si="1"/>
        <v>-44431.200000000004</v>
      </c>
    </row>
    <row r="39" spans="1:11" s="984" customFormat="1" ht="63">
      <c r="A39" s="976">
        <f t="shared" si="2"/>
        <v>34</v>
      </c>
      <c r="B39" s="977">
        <v>36</v>
      </c>
      <c r="C39" s="978" t="s">
        <v>82</v>
      </c>
      <c r="D39" s="979" t="s">
        <v>655</v>
      </c>
      <c r="E39" s="979" t="s">
        <v>16</v>
      </c>
      <c r="F39" s="976" t="s">
        <v>83</v>
      </c>
      <c r="G39" s="977">
        <v>386</v>
      </c>
      <c r="H39" s="976" t="s">
        <v>18</v>
      </c>
      <c r="I39" s="981">
        <f t="shared" si="0"/>
        <v>13896</v>
      </c>
      <c r="J39" s="982"/>
      <c r="K39" s="983">
        <f t="shared" si="1"/>
        <v>-13896</v>
      </c>
    </row>
    <row r="40" spans="1:11" s="984" customFormat="1" ht="78.75">
      <c r="A40" s="976">
        <f t="shared" si="2"/>
        <v>35</v>
      </c>
      <c r="B40" s="977">
        <v>400</v>
      </c>
      <c r="C40" s="978" t="s">
        <v>84</v>
      </c>
      <c r="D40" s="979" t="s">
        <v>655</v>
      </c>
      <c r="E40" s="979" t="s">
        <v>16</v>
      </c>
      <c r="F40" s="976" t="s">
        <v>85</v>
      </c>
      <c r="G40" s="977">
        <v>65</v>
      </c>
      <c r="H40" s="976" t="s">
        <v>86</v>
      </c>
      <c r="I40" s="981">
        <f t="shared" si="0"/>
        <v>26000</v>
      </c>
      <c r="J40" s="982"/>
      <c r="K40" s="983">
        <f t="shared" si="1"/>
        <v>-26000</v>
      </c>
    </row>
    <row r="41" spans="1:11" s="984" customFormat="1" ht="47.25">
      <c r="A41" s="976">
        <f t="shared" si="2"/>
        <v>36</v>
      </c>
      <c r="B41" s="977">
        <v>240</v>
      </c>
      <c r="C41" s="978" t="s">
        <v>87</v>
      </c>
      <c r="D41" s="979" t="s">
        <v>655</v>
      </c>
      <c r="E41" s="979" t="s">
        <v>16</v>
      </c>
      <c r="F41" s="976" t="s">
        <v>88</v>
      </c>
      <c r="G41" s="977">
        <v>41</v>
      </c>
      <c r="H41" s="976" t="s">
        <v>86</v>
      </c>
      <c r="I41" s="981">
        <f t="shared" si="0"/>
        <v>9840</v>
      </c>
      <c r="J41" s="982"/>
      <c r="K41" s="983">
        <f t="shared" si="1"/>
        <v>-9840</v>
      </c>
    </row>
    <row r="42" spans="1:11" s="984" customFormat="1">
      <c r="A42" s="976">
        <f t="shared" si="2"/>
        <v>37</v>
      </c>
      <c r="B42" s="977">
        <v>50</v>
      </c>
      <c r="C42" s="978" t="s">
        <v>89</v>
      </c>
      <c r="D42" s="979" t="s">
        <v>655</v>
      </c>
      <c r="E42" s="979" t="s">
        <v>57</v>
      </c>
      <c r="F42" s="976" t="s">
        <v>90</v>
      </c>
      <c r="G42" s="977">
        <v>117.5</v>
      </c>
      <c r="H42" s="976" t="s">
        <v>91</v>
      </c>
      <c r="I42" s="981">
        <f t="shared" si="0"/>
        <v>5875</v>
      </c>
      <c r="J42" s="982"/>
      <c r="K42" s="983">
        <f t="shared" si="1"/>
        <v>-5875</v>
      </c>
    </row>
    <row r="43" spans="1:11" s="984" customFormat="1" ht="63">
      <c r="A43" s="976">
        <f t="shared" si="2"/>
        <v>38</v>
      </c>
      <c r="B43" s="977">
        <v>2</v>
      </c>
      <c r="C43" s="978" t="s">
        <v>95</v>
      </c>
      <c r="D43" s="979" t="s">
        <v>655</v>
      </c>
      <c r="E43" s="979" t="s">
        <v>57</v>
      </c>
      <c r="F43" s="976" t="s">
        <v>96</v>
      </c>
      <c r="G43" s="977">
        <v>4725</v>
      </c>
      <c r="H43" s="976" t="s">
        <v>18</v>
      </c>
      <c r="I43" s="981">
        <f t="shared" si="0"/>
        <v>9450</v>
      </c>
      <c r="J43" s="982"/>
      <c r="K43" s="983">
        <f t="shared" si="1"/>
        <v>-9450</v>
      </c>
    </row>
    <row r="44" spans="1:11" s="984" customFormat="1" ht="31.5">
      <c r="A44" s="976">
        <f t="shared" si="2"/>
        <v>39</v>
      </c>
      <c r="B44" s="977">
        <v>2</v>
      </c>
      <c r="C44" s="978" t="s">
        <v>97</v>
      </c>
      <c r="D44" s="979" t="s">
        <v>655</v>
      </c>
      <c r="E44" s="979" t="s">
        <v>16</v>
      </c>
      <c r="F44" s="976" t="s">
        <v>98</v>
      </c>
      <c r="G44" s="977">
        <v>1323</v>
      </c>
      <c r="H44" s="976" t="s">
        <v>18</v>
      </c>
      <c r="I44" s="981">
        <f t="shared" si="0"/>
        <v>2646</v>
      </c>
      <c r="J44" s="982"/>
      <c r="K44" s="983">
        <f t="shared" si="1"/>
        <v>-2646</v>
      </c>
    </row>
    <row r="45" spans="1:11" s="984" customFormat="1">
      <c r="A45" s="976">
        <f t="shared" si="2"/>
        <v>40</v>
      </c>
      <c r="B45" s="977">
        <v>106</v>
      </c>
      <c r="C45" s="978" t="s">
        <v>103</v>
      </c>
      <c r="D45" s="979" t="s">
        <v>655</v>
      </c>
      <c r="E45" s="979" t="s">
        <v>16</v>
      </c>
      <c r="F45" s="976" t="s">
        <v>104</v>
      </c>
      <c r="G45" s="977">
        <v>200</v>
      </c>
      <c r="H45" s="976" t="s">
        <v>94</v>
      </c>
      <c r="I45" s="981">
        <f t="shared" si="0"/>
        <v>21200</v>
      </c>
      <c r="J45" s="982"/>
      <c r="K45" s="983">
        <f t="shared" si="1"/>
        <v>-21200</v>
      </c>
    </row>
    <row r="46" spans="1:11" s="984" customFormat="1" ht="78.75">
      <c r="A46" s="976">
        <f t="shared" si="2"/>
        <v>41</v>
      </c>
      <c r="B46" s="977">
        <v>14</v>
      </c>
      <c r="C46" s="978" t="s">
        <v>1758</v>
      </c>
      <c r="D46" s="979" t="s">
        <v>655</v>
      </c>
      <c r="E46" s="979" t="s">
        <v>16</v>
      </c>
      <c r="F46" s="976" t="s">
        <v>106</v>
      </c>
      <c r="G46" s="977">
        <v>135.66</v>
      </c>
      <c r="H46" s="976" t="s">
        <v>94</v>
      </c>
      <c r="I46" s="981">
        <f t="shared" si="0"/>
        <v>1899.24</v>
      </c>
      <c r="J46" s="982"/>
      <c r="K46" s="983">
        <f t="shared" si="1"/>
        <v>-1899.24</v>
      </c>
    </row>
    <row r="47" spans="1:11" s="984" customFormat="1">
      <c r="A47" s="976">
        <f t="shared" si="2"/>
        <v>42</v>
      </c>
      <c r="B47" s="977">
        <v>4</v>
      </c>
      <c r="C47" s="978" t="s">
        <v>115</v>
      </c>
      <c r="D47" s="979" t="s">
        <v>655</v>
      </c>
      <c r="E47" s="979" t="s">
        <v>16</v>
      </c>
      <c r="F47" s="976" t="s">
        <v>116</v>
      </c>
      <c r="G47" s="977">
        <v>2764.76</v>
      </c>
      <c r="H47" s="976" t="s">
        <v>18</v>
      </c>
      <c r="I47" s="981">
        <f t="shared" si="0"/>
        <v>11059.04</v>
      </c>
      <c r="J47" s="982"/>
      <c r="K47" s="983">
        <f t="shared" si="1"/>
        <v>-11059.04</v>
      </c>
    </row>
    <row r="48" spans="1:11" s="984" customFormat="1" ht="207.75">
      <c r="A48" s="976">
        <f t="shared" si="2"/>
        <v>43</v>
      </c>
      <c r="B48" s="977">
        <v>85</v>
      </c>
      <c r="C48" s="978" t="s">
        <v>840</v>
      </c>
      <c r="D48" s="979" t="s">
        <v>655</v>
      </c>
      <c r="E48" s="979" t="s">
        <v>16</v>
      </c>
      <c r="F48" s="976" t="s">
        <v>118</v>
      </c>
      <c r="G48" s="977">
        <v>465.46</v>
      </c>
      <c r="H48" s="976" t="s">
        <v>94</v>
      </c>
      <c r="I48" s="981">
        <f t="shared" si="0"/>
        <v>39564.1</v>
      </c>
      <c r="J48" s="982"/>
      <c r="K48" s="983">
        <f t="shared" si="1"/>
        <v>-39564.1</v>
      </c>
    </row>
    <row r="49" spans="1:11" s="984" customFormat="1" ht="79.5">
      <c r="A49" s="976">
        <f t="shared" si="2"/>
        <v>44</v>
      </c>
      <c r="B49" s="977">
        <v>15</v>
      </c>
      <c r="C49" s="978" t="s">
        <v>1759</v>
      </c>
      <c r="D49" s="979" t="s">
        <v>655</v>
      </c>
      <c r="E49" s="979" t="s">
        <v>16</v>
      </c>
      <c r="F49" s="976" t="s">
        <v>120</v>
      </c>
      <c r="G49" s="977">
        <v>126.23</v>
      </c>
      <c r="H49" s="976" t="s">
        <v>94</v>
      </c>
      <c r="I49" s="981">
        <f t="shared" si="0"/>
        <v>1893.45</v>
      </c>
      <c r="J49" s="982"/>
      <c r="K49" s="983">
        <f t="shared" si="1"/>
        <v>-1893.45</v>
      </c>
    </row>
    <row r="50" spans="1:11" s="984" customFormat="1" ht="31.5">
      <c r="A50" s="976">
        <f t="shared" si="2"/>
        <v>45</v>
      </c>
      <c r="B50" s="977">
        <v>2</v>
      </c>
      <c r="C50" s="978" t="s">
        <v>121</v>
      </c>
      <c r="D50" s="979" t="s">
        <v>655</v>
      </c>
      <c r="E50" s="979" t="s">
        <v>16</v>
      </c>
      <c r="F50" s="976" t="s">
        <v>122</v>
      </c>
      <c r="G50" s="977">
        <v>2370.63</v>
      </c>
      <c r="H50" s="976" t="s">
        <v>18</v>
      </c>
      <c r="I50" s="981">
        <f t="shared" si="0"/>
        <v>4741.26</v>
      </c>
      <c r="J50" s="982"/>
      <c r="K50" s="983">
        <f t="shared" si="1"/>
        <v>-4741.26</v>
      </c>
    </row>
    <row r="51" spans="1:11" s="984" customFormat="1" ht="207.75">
      <c r="A51" s="976">
        <f t="shared" si="2"/>
        <v>46</v>
      </c>
      <c r="B51" s="977">
        <v>90</v>
      </c>
      <c r="C51" s="978" t="s">
        <v>1760</v>
      </c>
      <c r="D51" s="979" t="s">
        <v>655</v>
      </c>
      <c r="E51" s="979" t="s">
        <v>16</v>
      </c>
      <c r="F51" s="976" t="s">
        <v>124</v>
      </c>
      <c r="G51" s="977">
        <v>377.63</v>
      </c>
      <c r="H51" s="976" t="s">
        <v>94</v>
      </c>
      <c r="I51" s="981">
        <f t="shared" si="0"/>
        <v>33986.699999999997</v>
      </c>
      <c r="J51" s="982"/>
      <c r="K51" s="983">
        <f t="shared" si="1"/>
        <v>-33986.699999999997</v>
      </c>
    </row>
    <row r="52" spans="1:11" s="984" customFormat="1" ht="81">
      <c r="A52" s="976">
        <f t="shared" si="2"/>
        <v>47</v>
      </c>
      <c r="B52" s="977">
        <v>10</v>
      </c>
      <c r="C52" s="978" t="s">
        <v>1761</v>
      </c>
      <c r="D52" s="979" t="s">
        <v>655</v>
      </c>
      <c r="E52" s="979" t="s">
        <v>16</v>
      </c>
      <c r="F52" s="976" t="s">
        <v>126</v>
      </c>
      <c r="G52" s="977">
        <v>85.43</v>
      </c>
      <c r="H52" s="976" t="s">
        <v>94</v>
      </c>
      <c r="I52" s="981">
        <f t="shared" si="0"/>
        <v>854.30000000000007</v>
      </c>
      <c r="J52" s="982"/>
      <c r="K52" s="983">
        <f t="shared" si="1"/>
        <v>-854.30000000000007</v>
      </c>
    </row>
    <row r="53" spans="1:11" s="984" customFormat="1" ht="31.5">
      <c r="A53" s="976">
        <f t="shared" si="2"/>
        <v>48</v>
      </c>
      <c r="B53" s="977">
        <v>2</v>
      </c>
      <c r="C53" s="978" t="s">
        <v>127</v>
      </c>
      <c r="D53" s="979" t="s">
        <v>655</v>
      </c>
      <c r="E53" s="979" t="s">
        <v>16</v>
      </c>
      <c r="F53" s="976" t="s">
        <v>128</v>
      </c>
      <c r="G53" s="977">
        <v>968.9</v>
      </c>
      <c r="H53" s="976" t="s">
        <v>18</v>
      </c>
      <c r="I53" s="981">
        <f t="shared" si="0"/>
        <v>1937.8</v>
      </c>
      <c r="J53" s="982"/>
      <c r="K53" s="983">
        <f t="shared" si="1"/>
        <v>-1937.8</v>
      </c>
    </row>
    <row r="54" spans="1:11" s="984" customFormat="1" ht="47.25">
      <c r="A54" s="976">
        <f t="shared" si="2"/>
        <v>49</v>
      </c>
      <c r="B54" s="977">
        <v>2200</v>
      </c>
      <c r="C54" s="978" t="s">
        <v>129</v>
      </c>
      <c r="D54" s="979" t="s">
        <v>655</v>
      </c>
      <c r="E54" s="979" t="s">
        <v>16</v>
      </c>
      <c r="F54" s="976" t="s">
        <v>130</v>
      </c>
      <c r="G54" s="977">
        <v>27</v>
      </c>
      <c r="H54" s="976" t="s">
        <v>94</v>
      </c>
      <c r="I54" s="981">
        <f t="shared" si="0"/>
        <v>59400</v>
      </c>
      <c r="J54" s="982"/>
      <c r="K54" s="983">
        <f t="shared" si="1"/>
        <v>-59400</v>
      </c>
    </row>
    <row r="55" spans="1:11" s="984" customFormat="1" ht="63">
      <c r="A55" s="976">
        <f t="shared" si="2"/>
        <v>50</v>
      </c>
      <c r="B55" s="977">
        <v>500</v>
      </c>
      <c r="C55" s="978" t="s">
        <v>131</v>
      </c>
      <c r="D55" s="979" t="s">
        <v>655</v>
      </c>
      <c r="E55" s="979" t="s">
        <v>16</v>
      </c>
      <c r="F55" s="976" t="s">
        <v>132</v>
      </c>
      <c r="G55" s="977">
        <v>27</v>
      </c>
      <c r="H55" s="976" t="s">
        <v>18</v>
      </c>
      <c r="I55" s="981">
        <f t="shared" si="0"/>
        <v>13500</v>
      </c>
      <c r="J55" s="982"/>
      <c r="K55" s="983">
        <f t="shared" si="1"/>
        <v>-13500</v>
      </c>
    </row>
    <row r="56" spans="1:11" s="984" customFormat="1" ht="80.25">
      <c r="A56" s="976">
        <f t="shared" si="2"/>
        <v>51</v>
      </c>
      <c r="B56" s="977">
        <v>2</v>
      </c>
      <c r="C56" s="978" t="s">
        <v>682</v>
      </c>
      <c r="D56" s="979" t="s">
        <v>655</v>
      </c>
      <c r="E56" s="979" t="s">
        <v>16</v>
      </c>
      <c r="F56" s="979" t="s">
        <v>137</v>
      </c>
      <c r="G56" s="980">
        <v>2643.83</v>
      </c>
      <c r="H56" s="976" t="s">
        <v>18</v>
      </c>
      <c r="I56" s="981">
        <f t="shared" si="0"/>
        <v>5287.66</v>
      </c>
      <c r="J56" s="982"/>
      <c r="K56" s="983">
        <f t="shared" si="1"/>
        <v>-5287.66</v>
      </c>
    </row>
    <row r="57" spans="1:11" s="984" customFormat="1" ht="48.75">
      <c r="A57" s="976">
        <f t="shared" si="2"/>
        <v>52</v>
      </c>
      <c r="B57" s="977">
        <v>2</v>
      </c>
      <c r="C57" s="978" t="s">
        <v>1762</v>
      </c>
      <c r="D57" s="979" t="s">
        <v>655</v>
      </c>
      <c r="E57" s="979" t="s">
        <v>16</v>
      </c>
      <c r="F57" s="979" t="s">
        <v>135</v>
      </c>
      <c r="G57" s="980">
        <v>990.68</v>
      </c>
      <c r="H57" s="976" t="s">
        <v>18</v>
      </c>
      <c r="I57" s="981">
        <f t="shared" si="0"/>
        <v>1981.36</v>
      </c>
      <c r="J57" s="982"/>
      <c r="K57" s="983">
        <f t="shared" si="1"/>
        <v>-1981.36</v>
      </c>
    </row>
    <row r="58" spans="1:11" s="984" customFormat="1" ht="47.25">
      <c r="A58" s="976">
        <f t="shared" si="2"/>
        <v>53</v>
      </c>
      <c r="B58" s="977">
        <v>2.1</v>
      </c>
      <c r="C58" s="978" t="s">
        <v>138</v>
      </c>
      <c r="D58" s="979" t="s">
        <v>655</v>
      </c>
      <c r="E58" s="979" t="s">
        <v>16</v>
      </c>
      <c r="F58" s="979" t="s">
        <v>139</v>
      </c>
      <c r="G58" s="980">
        <v>6579</v>
      </c>
      <c r="H58" s="976" t="s">
        <v>140</v>
      </c>
      <c r="I58" s="981">
        <f t="shared" si="0"/>
        <v>13815.900000000001</v>
      </c>
      <c r="J58" s="982"/>
      <c r="K58" s="983">
        <f t="shared" si="1"/>
        <v>-13815.900000000001</v>
      </c>
    </row>
    <row r="59" spans="1:11" s="984" customFormat="1" ht="31.5">
      <c r="A59" s="976">
        <f t="shared" si="2"/>
        <v>54</v>
      </c>
      <c r="B59" s="977">
        <v>6.2E-2</v>
      </c>
      <c r="C59" s="978" t="s">
        <v>141</v>
      </c>
      <c r="D59" s="979" t="s">
        <v>655</v>
      </c>
      <c r="E59" s="979" t="s">
        <v>16</v>
      </c>
      <c r="F59" s="979" t="s">
        <v>142</v>
      </c>
      <c r="G59" s="980">
        <v>3893.06</v>
      </c>
      <c r="H59" s="976" t="s">
        <v>140</v>
      </c>
      <c r="I59" s="981">
        <f t="shared" si="0"/>
        <v>241.36972</v>
      </c>
      <c r="J59" s="982"/>
      <c r="K59" s="983">
        <f t="shared" si="1"/>
        <v>-241.36972</v>
      </c>
    </row>
    <row r="60" spans="1:11" s="984" customFormat="1">
      <c r="A60" s="976">
        <f t="shared" si="2"/>
        <v>55</v>
      </c>
      <c r="B60" s="977">
        <v>2</v>
      </c>
      <c r="C60" s="978" t="s">
        <v>143</v>
      </c>
      <c r="D60" s="979" t="s">
        <v>655</v>
      </c>
      <c r="E60" s="979" t="s">
        <v>16</v>
      </c>
      <c r="F60" s="979" t="s">
        <v>144</v>
      </c>
      <c r="G60" s="980">
        <v>48</v>
      </c>
      <c r="H60" s="976" t="s">
        <v>18</v>
      </c>
      <c r="I60" s="981">
        <f t="shared" si="0"/>
        <v>96</v>
      </c>
      <c r="J60" s="982"/>
      <c r="K60" s="983">
        <f t="shared" si="1"/>
        <v>-96</v>
      </c>
    </row>
    <row r="61" spans="1:11" s="984" customFormat="1">
      <c r="A61" s="976">
        <f t="shared" si="2"/>
        <v>56</v>
      </c>
      <c r="B61" s="977">
        <v>1</v>
      </c>
      <c r="C61" s="978" t="s">
        <v>145</v>
      </c>
      <c r="D61" s="979" t="s">
        <v>655</v>
      </c>
      <c r="E61" s="979" t="s">
        <v>16</v>
      </c>
      <c r="F61" s="979" t="s">
        <v>146</v>
      </c>
      <c r="G61" s="980">
        <v>740.52</v>
      </c>
      <c r="H61" s="976" t="s">
        <v>50</v>
      </c>
      <c r="I61" s="981">
        <f t="shared" si="0"/>
        <v>740.52</v>
      </c>
      <c r="J61" s="982"/>
      <c r="K61" s="983">
        <f t="shared" si="1"/>
        <v>-740.52</v>
      </c>
    </row>
    <row r="62" spans="1:11" s="984" customFormat="1" ht="31.5">
      <c r="A62" s="976">
        <f t="shared" si="2"/>
        <v>57</v>
      </c>
      <c r="B62" s="977">
        <v>1</v>
      </c>
      <c r="C62" s="978" t="s">
        <v>147</v>
      </c>
      <c r="D62" s="979" t="s">
        <v>655</v>
      </c>
      <c r="E62" s="979" t="s">
        <v>16</v>
      </c>
      <c r="F62" s="979" t="s">
        <v>148</v>
      </c>
      <c r="G62" s="980">
        <v>1813.49</v>
      </c>
      <c r="H62" s="976" t="s">
        <v>18</v>
      </c>
      <c r="I62" s="981">
        <f t="shared" si="0"/>
        <v>1813.49</v>
      </c>
      <c r="J62" s="982"/>
      <c r="K62" s="983">
        <f t="shared" si="1"/>
        <v>-1813.49</v>
      </c>
    </row>
    <row r="63" spans="1:11" s="984" customFormat="1" ht="128.25">
      <c r="A63" s="976">
        <f t="shared" si="2"/>
        <v>58</v>
      </c>
      <c r="B63" s="977">
        <v>1</v>
      </c>
      <c r="C63" s="978" t="s">
        <v>683</v>
      </c>
      <c r="D63" s="979" t="s">
        <v>655</v>
      </c>
      <c r="E63" s="979" t="s">
        <v>16</v>
      </c>
      <c r="F63" s="979" t="s">
        <v>150</v>
      </c>
      <c r="G63" s="980">
        <v>142</v>
      </c>
      <c r="H63" s="976" t="s">
        <v>18</v>
      </c>
      <c r="I63" s="981">
        <f t="shared" si="0"/>
        <v>142</v>
      </c>
      <c r="J63" s="982"/>
      <c r="K63" s="983">
        <f t="shared" si="1"/>
        <v>-142</v>
      </c>
    </row>
    <row r="64" spans="1:11" s="984" customFormat="1" ht="63">
      <c r="A64" s="976">
        <f t="shared" si="2"/>
        <v>59</v>
      </c>
      <c r="B64" s="977">
        <v>1</v>
      </c>
      <c r="C64" s="978" t="s">
        <v>151</v>
      </c>
      <c r="D64" s="979" t="s">
        <v>655</v>
      </c>
      <c r="E64" s="979" t="s">
        <v>16</v>
      </c>
      <c r="F64" s="979" t="s">
        <v>152</v>
      </c>
      <c r="G64" s="980">
        <v>1594.67</v>
      </c>
      <c r="H64" s="976" t="s">
        <v>18</v>
      </c>
      <c r="I64" s="981">
        <f t="shared" si="0"/>
        <v>1594.67</v>
      </c>
      <c r="J64" s="982"/>
      <c r="K64" s="983">
        <f t="shared" si="1"/>
        <v>-1594.67</v>
      </c>
    </row>
    <row r="65" spans="1:11" s="984" customFormat="1" ht="16.5">
      <c r="A65" s="976">
        <f t="shared" si="2"/>
        <v>60</v>
      </c>
      <c r="B65" s="977">
        <v>18</v>
      </c>
      <c r="C65" s="978" t="s">
        <v>685</v>
      </c>
      <c r="D65" s="979" t="s">
        <v>655</v>
      </c>
      <c r="E65" s="979" t="s">
        <v>57</v>
      </c>
      <c r="F65" s="979" t="s">
        <v>154</v>
      </c>
      <c r="G65" s="980">
        <v>105</v>
      </c>
      <c r="H65" s="976" t="s">
        <v>91</v>
      </c>
      <c r="I65" s="981">
        <f t="shared" si="0"/>
        <v>1890</v>
      </c>
      <c r="J65" s="982"/>
      <c r="K65" s="983">
        <f t="shared" si="1"/>
        <v>-1890</v>
      </c>
    </row>
    <row r="66" spans="1:11" s="984" customFormat="1" ht="47.25">
      <c r="A66" s="976">
        <f t="shared" si="2"/>
        <v>61</v>
      </c>
      <c r="B66" s="977">
        <v>30</v>
      </c>
      <c r="C66" s="978" t="s">
        <v>155</v>
      </c>
      <c r="D66" s="979" t="s">
        <v>655</v>
      </c>
      <c r="E66" s="979" t="s">
        <v>16</v>
      </c>
      <c r="F66" s="979" t="s">
        <v>156</v>
      </c>
      <c r="G66" s="980">
        <v>14.03</v>
      </c>
      <c r="H66" s="976" t="s">
        <v>94</v>
      </c>
      <c r="I66" s="981">
        <f t="shared" si="0"/>
        <v>420.9</v>
      </c>
      <c r="J66" s="982"/>
      <c r="K66" s="983">
        <f t="shared" si="1"/>
        <v>-420.9</v>
      </c>
    </row>
    <row r="67" spans="1:11" s="984" customFormat="1">
      <c r="A67" s="976">
        <f t="shared" si="2"/>
        <v>62</v>
      </c>
      <c r="B67" s="977">
        <v>2</v>
      </c>
      <c r="C67" s="978" t="s">
        <v>157</v>
      </c>
      <c r="D67" s="979" t="s">
        <v>655</v>
      </c>
      <c r="E67" s="979" t="s">
        <v>16</v>
      </c>
      <c r="F67" s="979" t="s">
        <v>158</v>
      </c>
      <c r="G67" s="980">
        <v>1024</v>
      </c>
      <c r="H67" s="976" t="s">
        <v>159</v>
      </c>
      <c r="I67" s="981">
        <f t="shared" si="0"/>
        <v>2048</v>
      </c>
      <c r="J67" s="982"/>
      <c r="K67" s="983">
        <f t="shared" si="1"/>
        <v>-2048</v>
      </c>
    </row>
    <row r="68" spans="1:11" s="984" customFormat="1" ht="79.5">
      <c r="A68" s="976">
        <f t="shared" si="2"/>
        <v>63</v>
      </c>
      <c r="B68" s="977">
        <v>1</v>
      </c>
      <c r="C68" s="978" t="s">
        <v>686</v>
      </c>
      <c r="D68" s="979" t="s">
        <v>655</v>
      </c>
      <c r="E68" s="979" t="s">
        <v>16</v>
      </c>
      <c r="F68" s="979" t="s">
        <v>29</v>
      </c>
      <c r="G68" s="980">
        <v>3299.7</v>
      </c>
      <c r="H68" s="976" t="s">
        <v>18</v>
      </c>
      <c r="I68" s="981">
        <f t="shared" si="0"/>
        <v>3299.7</v>
      </c>
      <c r="J68" s="982"/>
      <c r="K68" s="983">
        <f t="shared" si="1"/>
        <v>-3299.7</v>
      </c>
    </row>
    <row r="69" spans="1:11" s="984" customFormat="1">
      <c r="A69" s="976">
        <f t="shared" si="2"/>
        <v>64</v>
      </c>
      <c r="B69" s="977">
        <v>2</v>
      </c>
      <c r="C69" s="978" t="s">
        <v>161</v>
      </c>
      <c r="D69" s="979" t="s">
        <v>655</v>
      </c>
      <c r="E69" s="979" t="s">
        <v>16</v>
      </c>
      <c r="F69" s="976" t="s">
        <v>162</v>
      </c>
      <c r="G69" s="977">
        <v>1024</v>
      </c>
      <c r="H69" s="976" t="s">
        <v>159</v>
      </c>
      <c r="I69" s="981">
        <f t="shared" si="0"/>
        <v>2048</v>
      </c>
      <c r="J69" s="982"/>
      <c r="K69" s="983">
        <f t="shared" si="1"/>
        <v>-2048</v>
      </c>
    </row>
    <row r="70" spans="1:11" s="984" customFormat="1" ht="94.5">
      <c r="A70" s="976">
        <f t="shared" si="2"/>
        <v>65</v>
      </c>
      <c r="B70" s="977">
        <v>8</v>
      </c>
      <c r="C70" s="978" t="s">
        <v>1763</v>
      </c>
      <c r="D70" s="979" t="s">
        <v>655</v>
      </c>
      <c r="E70" s="979" t="s">
        <v>57</v>
      </c>
      <c r="F70" s="979" t="s">
        <v>164</v>
      </c>
      <c r="G70" s="980">
        <v>13913</v>
      </c>
      <c r="H70" s="976" t="s">
        <v>18</v>
      </c>
      <c r="I70" s="981">
        <f t="shared" si="0"/>
        <v>111304</v>
      </c>
      <c r="J70" s="982"/>
      <c r="K70" s="983">
        <f t="shared" si="1"/>
        <v>-111304</v>
      </c>
    </row>
    <row r="71" spans="1:11" s="984" customFormat="1">
      <c r="A71" s="976">
        <f t="shared" si="2"/>
        <v>66</v>
      </c>
      <c r="B71" s="977">
        <v>8</v>
      </c>
      <c r="C71" s="978" t="s">
        <v>167</v>
      </c>
      <c r="D71" s="979" t="s">
        <v>655</v>
      </c>
      <c r="E71" s="979" t="s">
        <v>16</v>
      </c>
      <c r="F71" s="976" t="s">
        <v>168</v>
      </c>
      <c r="G71" s="980">
        <v>1379</v>
      </c>
      <c r="H71" s="976" t="s">
        <v>18</v>
      </c>
      <c r="I71" s="981">
        <f t="shared" ref="I71:I134" si="3">B71*G71</f>
        <v>11032</v>
      </c>
      <c r="J71" s="982"/>
      <c r="K71" s="983">
        <f t="shared" ref="K71:K135" si="4">J71-I71</f>
        <v>-11032</v>
      </c>
    </row>
    <row r="72" spans="1:11" s="984" customFormat="1" ht="47.25">
      <c r="A72" s="976">
        <f t="shared" ref="A72:A135" si="5">A71+1</f>
        <v>67</v>
      </c>
      <c r="B72" s="977">
        <v>6.1</v>
      </c>
      <c r="C72" s="978" t="s">
        <v>138</v>
      </c>
      <c r="D72" s="979" t="s">
        <v>655</v>
      </c>
      <c r="E72" s="979" t="s">
        <v>16</v>
      </c>
      <c r="F72" s="976" t="s">
        <v>139</v>
      </c>
      <c r="G72" s="980">
        <v>6579</v>
      </c>
      <c r="H72" s="976" t="s">
        <v>140</v>
      </c>
      <c r="I72" s="981">
        <f t="shared" si="3"/>
        <v>40131.899999999994</v>
      </c>
      <c r="J72" s="982"/>
      <c r="K72" s="983">
        <f t="shared" si="4"/>
        <v>-40131.899999999994</v>
      </c>
    </row>
    <row r="73" spans="1:11" s="984" customFormat="1" ht="31.5">
      <c r="A73" s="976">
        <f t="shared" si="5"/>
        <v>68</v>
      </c>
      <c r="B73" s="977">
        <v>0.25</v>
      </c>
      <c r="C73" s="978" t="s">
        <v>141</v>
      </c>
      <c r="D73" s="979" t="s">
        <v>655</v>
      </c>
      <c r="E73" s="979" t="s">
        <v>16</v>
      </c>
      <c r="F73" s="976" t="s">
        <v>142</v>
      </c>
      <c r="G73" s="980">
        <v>3893</v>
      </c>
      <c r="H73" s="976" t="s">
        <v>140</v>
      </c>
      <c r="I73" s="981">
        <f t="shared" si="3"/>
        <v>973.25</v>
      </c>
      <c r="J73" s="982"/>
      <c r="K73" s="983">
        <f t="shared" si="4"/>
        <v>-973.25</v>
      </c>
    </row>
    <row r="74" spans="1:11" s="984" customFormat="1">
      <c r="A74" s="976">
        <f t="shared" si="5"/>
        <v>69</v>
      </c>
      <c r="B74" s="977">
        <v>8</v>
      </c>
      <c r="C74" s="978" t="s">
        <v>143</v>
      </c>
      <c r="D74" s="979" t="s">
        <v>655</v>
      </c>
      <c r="E74" s="979" t="s">
        <v>16</v>
      </c>
      <c r="F74" s="976" t="s">
        <v>144</v>
      </c>
      <c r="G74" s="980">
        <v>48</v>
      </c>
      <c r="H74" s="976" t="s">
        <v>18</v>
      </c>
      <c r="I74" s="981">
        <f t="shared" si="3"/>
        <v>384</v>
      </c>
      <c r="J74" s="982"/>
      <c r="K74" s="983">
        <f t="shared" si="4"/>
        <v>-384</v>
      </c>
    </row>
    <row r="75" spans="1:11" s="984" customFormat="1">
      <c r="A75" s="976">
        <f t="shared" si="5"/>
        <v>70</v>
      </c>
      <c r="B75" s="977">
        <v>8</v>
      </c>
      <c r="C75" s="978" t="s">
        <v>169</v>
      </c>
      <c r="D75" s="979" t="s">
        <v>655</v>
      </c>
      <c r="E75" s="979" t="s">
        <v>57</v>
      </c>
      <c r="F75" s="976" t="s">
        <v>170</v>
      </c>
      <c r="G75" s="980">
        <v>6450</v>
      </c>
      <c r="H75" s="976" t="s">
        <v>18</v>
      </c>
      <c r="I75" s="981">
        <f t="shared" si="3"/>
        <v>51600</v>
      </c>
      <c r="J75" s="982"/>
      <c r="K75" s="983">
        <f t="shared" si="4"/>
        <v>-51600</v>
      </c>
    </row>
    <row r="76" spans="1:11" s="984" customFormat="1">
      <c r="A76" s="976">
        <f t="shared" si="5"/>
        <v>71</v>
      </c>
      <c r="B76" s="977">
        <v>50</v>
      </c>
      <c r="C76" s="978" t="s">
        <v>171</v>
      </c>
      <c r="D76" s="979" t="s">
        <v>655</v>
      </c>
      <c r="E76" s="979" t="s">
        <v>57</v>
      </c>
      <c r="F76" s="976" t="s">
        <v>90</v>
      </c>
      <c r="G76" s="980">
        <v>117.5</v>
      </c>
      <c r="H76" s="976" t="s">
        <v>91</v>
      </c>
      <c r="I76" s="981">
        <f t="shared" si="3"/>
        <v>5875</v>
      </c>
      <c r="J76" s="982"/>
      <c r="K76" s="983">
        <f t="shared" si="4"/>
        <v>-5875</v>
      </c>
    </row>
    <row r="77" spans="1:11" s="984" customFormat="1" ht="47.25">
      <c r="A77" s="976">
        <f t="shared" si="5"/>
        <v>72</v>
      </c>
      <c r="B77" s="977">
        <v>8</v>
      </c>
      <c r="C77" s="978" t="s">
        <v>172</v>
      </c>
      <c r="D77" s="979" t="s">
        <v>655</v>
      </c>
      <c r="E77" s="979" t="s">
        <v>16</v>
      </c>
      <c r="F77" s="976" t="s">
        <v>173</v>
      </c>
      <c r="G77" s="980">
        <v>1268</v>
      </c>
      <c r="H77" s="976" t="s">
        <v>18</v>
      </c>
      <c r="I77" s="981">
        <f t="shared" si="3"/>
        <v>10144</v>
      </c>
      <c r="J77" s="982"/>
      <c r="K77" s="983">
        <f t="shared" si="4"/>
        <v>-10144</v>
      </c>
    </row>
    <row r="78" spans="1:11" s="984" customFormat="1">
      <c r="A78" s="976">
        <f t="shared" si="5"/>
        <v>73</v>
      </c>
      <c r="B78" s="977">
        <v>1</v>
      </c>
      <c r="C78" s="978" t="s">
        <v>174</v>
      </c>
      <c r="D78" s="979" t="s">
        <v>655</v>
      </c>
      <c r="E78" s="979" t="s">
        <v>57</v>
      </c>
      <c r="F78" s="976" t="s">
        <v>175</v>
      </c>
      <c r="G78" s="980">
        <v>9818</v>
      </c>
      <c r="H78" s="976" t="s">
        <v>18</v>
      </c>
      <c r="I78" s="981">
        <f t="shared" si="3"/>
        <v>9818</v>
      </c>
      <c r="J78" s="982"/>
      <c r="K78" s="983">
        <f t="shared" si="4"/>
        <v>-9818</v>
      </c>
    </row>
    <row r="79" spans="1:11" s="984" customFormat="1" ht="31.5">
      <c r="A79" s="976">
        <f t="shared" si="5"/>
        <v>74</v>
      </c>
      <c r="B79" s="977">
        <v>750</v>
      </c>
      <c r="C79" s="978" t="s">
        <v>176</v>
      </c>
      <c r="D79" s="979" t="s">
        <v>655</v>
      </c>
      <c r="E79" s="979" t="s">
        <v>16</v>
      </c>
      <c r="F79" s="976" t="s">
        <v>177</v>
      </c>
      <c r="G79" s="980">
        <v>83</v>
      </c>
      <c r="H79" s="976" t="s">
        <v>91</v>
      </c>
      <c r="I79" s="981">
        <f t="shared" si="3"/>
        <v>62250</v>
      </c>
      <c r="J79" s="982"/>
      <c r="K79" s="983">
        <f t="shared" si="4"/>
        <v>-62250</v>
      </c>
    </row>
    <row r="80" spans="1:11" s="984" customFormat="1">
      <c r="A80" s="976">
        <f t="shared" si="5"/>
        <v>75</v>
      </c>
      <c r="B80" s="977">
        <v>12</v>
      </c>
      <c r="C80" s="978" t="s">
        <v>178</v>
      </c>
      <c r="D80" s="979" t="s">
        <v>655</v>
      </c>
      <c r="E80" s="979" t="s">
        <v>57</v>
      </c>
      <c r="F80" s="976" t="s">
        <v>179</v>
      </c>
      <c r="G80" s="980">
        <v>1386</v>
      </c>
      <c r="H80" s="976" t="s">
        <v>18</v>
      </c>
      <c r="I80" s="981">
        <f t="shared" si="3"/>
        <v>16632</v>
      </c>
      <c r="J80" s="982"/>
      <c r="K80" s="983">
        <f t="shared" si="4"/>
        <v>-16632</v>
      </c>
    </row>
    <row r="81" spans="1:11" s="984" customFormat="1">
      <c r="A81" s="976">
        <f t="shared" si="5"/>
        <v>76</v>
      </c>
      <c r="B81" s="977">
        <v>1</v>
      </c>
      <c r="C81" s="978" t="s">
        <v>180</v>
      </c>
      <c r="D81" s="979" t="s">
        <v>655</v>
      </c>
      <c r="E81" s="979" t="s">
        <v>57</v>
      </c>
      <c r="F81" s="976" t="s">
        <v>181</v>
      </c>
      <c r="G81" s="980">
        <v>4410</v>
      </c>
      <c r="H81" s="976" t="s">
        <v>18</v>
      </c>
      <c r="I81" s="981">
        <f t="shared" si="3"/>
        <v>4410</v>
      </c>
      <c r="J81" s="982"/>
      <c r="K81" s="983">
        <f t="shared" si="4"/>
        <v>-4410</v>
      </c>
    </row>
    <row r="82" spans="1:11" s="984" customFormat="1">
      <c r="A82" s="976">
        <f t="shared" si="5"/>
        <v>77</v>
      </c>
      <c r="B82" s="977">
        <v>2</v>
      </c>
      <c r="C82" s="978" t="s">
        <v>182</v>
      </c>
      <c r="D82" s="979" t="s">
        <v>655</v>
      </c>
      <c r="E82" s="979" t="s">
        <v>57</v>
      </c>
      <c r="F82" s="976" t="s">
        <v>183</v>
      </c>
      <c r="G82" s="980">
        <v>9240</v>
      </c>
      <c r="H82" s="976" t="s">
        <v>18</v>
      </c>
      <c r="I82" s="981">
        <f t="shared" si="3"/>
        <v>18480</v>
      </c>
      <c r="J82" s="982"/>
      <c r="K82" s="983">
        <f t="shared" si="4"/>
        <v>-18480</v>
      </c>
    </row>
    <row r="83" spans="1:11" s="984" customFormat="1">
      <c r="A83" s="976">
        <f t="shared" si="5"/>
        <v>78</v>
      </c>
      <c r="B83" s="977">
        <v>2</v>
      </c>
      <c r="C83" s="978" t="s">
        <v>984</v>
      </c>
      <c r="D83" s="979" t="s">
        <v>655</v>
      </c>
      <c r="E83" s="979" t="s">
        <v>57</v>
      </c>
      <c r="F83" s="976" t="s">
        <v>185</v>
      </c>
      <c r="G83" s="980">
        <v>1386</v>
      </c>
      <c r="H83" s="976" t="s">
        <v>50</v>
      </c>
      <c r="I83" s="981">
        <f t="shared" si="3"/>
        <v>2772</v>
      </c>
      <c r="J83" s="982"/>
      <c r="K83" s="983">
        <f t="shared" si="4"/>
        <v>-2772</v>
      </c>
    </row>
    <row r="84" spans="1:11" s="984" customFormat="1">
      <c r="A84" s="976">
        <f t="shared" si="5"/>
        <v>79</v>
      </c>
      <c r="B84" s="977">
        <v>6</v>
      </c>
      <c r="C84" s="978" t="s">
        <v>985</v>
      </c>
      <c r="D84" s="979" t="s">
        <v>655</v>
      </c>
      <c r="E84" s="979" t="s">
        <v>57</v>
      </c>
      <c r="F84" s="976" t="s">
        <v>187</v>
      </c>
      <c r="G84" s="980">
        <v>4620</v>
      </c>
      <c r="H84" s="976" t="s">
        <v>18</v>
      </c>
      <c r="I84" s="981">
        <f t="shared" si="3"/>
        <v>27720</v>
      </c>
      <c r="J84" s="982"/>
      <c r="K84" s="983">
        <f t="shared" si="4"/>
        <v>-27720</v>
      </c>
    </row>
    <row r="85" spans="1:11" s="984" customFormat="1">
      <c r="A85" s="976">
        <f t="shared" si="5"/>
        <v>80</v>
      </c>
      <c r="B85" s="977">
        <v>4</v>
      </c>
      <c r="C85" s="978" t="s">
        <v>986</v>
      </c>
      <c r="D85" s="979" t="s">
        <v>655</v>
      </c>
      <c r="E85" s="979" t="s">
        <v>57</v>
      </c>
      <c r="F85" s="976" t="s">
        <v>189</v>
      </c>
      <c r="G85" s="977">
        <v>231</v>
      </c>
      <c r="H85" s="976" t="s">
        <v>18</v>
      </c>
      <c r="I85" s="981">
        <f t="shared" si="3"/>
        <v>924</v>
      </c>
      <c r="J85" s="982"/>
      <c r="K85" s="983">
        <f t="shared" si="4"/>
        <v>-924</v>
      </c>
    </row>
    <row r="86" spans="1:11" s="984" customFormat="1">
      <c r="A86" s="976">
        <f t="shared" si="5"/>
        <v>81</v>
      </c>
      <c r="B86" s="977">
        <v>4</v>
      </c>
      <c r="C86" s="978" t="s">
        <v>190</v>
      </c>
      <c r="D86" s="979" t="s">
        <v>655</v>
      </c>
      <c r="E86" s="979" t="s">
        <v>57</v>
      </c>
      <c r="F86" s="976" t="s">
        <v>191</v>
      </c>
      <c r="G86" s="977">
        <v>578</v>
      </c>
      <c r="H86" s="976" t="s">
        <v>18</v>
      </c>
      <c r="I86" s="981">
        <f t="shared" si="3"/>
        <v>2312</v>
      </c>
      <c r="J86" s="982"/>
      <c r="K86" s="983">
        <f t="shared" si="4"/>
        <v>-2312</v>
      </c>
    </row>
    <row r="87" spans="1:11" s="984" customFormat="1">
      <c r="A87" s="976">
        <f t="shared" si="5"/>
        <v>82</v>
      </c>
      <c r="B87" s="977">
        <v>4</v>
      </c>
      <c r="C87" s="978" t="s">
        <v>192</v>
      </c>
      <c r="D87" s="979" t="s">
        <v>655</v>
      </c>
      <c r="E87" s="979" t="s">
        <v>57</v>
      </c>
      <c r="F87" s="976" t="s">
        <v>193</v>
      </c>
      <c r="G87" s="980">
        <v>289</v>
      </c>
      <c r="H87" s="976" t="s">
        <v>50</v>
      </c>
      <c r="I87" s="981">
        <f t="shared" si="3"/>
        <v>1156</v>
      </c>
      <c r="J87" s="982"/>
      <c r="K87" s="983">
        <f t="shared" si="4"/>
        <v>-1156</v>
      </c>
    </row>
    <row r="88" spans="1:11" s="984" customFormat="1">
      <c r="A88" s="976">
        <f t="shared" si="5"/>
        <v>83</v>
      </c>
      <c r="B88" s="977">
        <v>1</v>
      </c>
      <c r="C88" s="978" t="s">
        <v>983</v>
      </c>
      <c r="D88" s="979" t="s">
        <v>655</v>
      </c>
      <c r="E88" s="979" t="s">
        <v>57</v>
      </c>
      <c r="F88" s="976" t="s">
        <v>195</v>
      </c>
      <c r="G88" s="980">
        <v>1386</v>
      </c>
      <c r="H88" s="976" t="s">
        <v>18</v>
      </c>
      <c r="I88" s="981">
        <f t="shared" si="3"/>
        <v>1386</v>
      </c>
      <c r="J88" s="982"/>
      <c r="K88" s="983">
        <f t="shared" si="4"/>
        <v>-1386</v>
      </c>
    </row>
    <row r="89" spans="1:11" s="984" customFormat="1">
      <c r="A89" s="976">
        <f t="shared" si="5"/>
        <v>84</v>
      </c>
      <c r="B89" s="977">
        <v>1</v>
      </c>
      <c r="C89" s="978" t="s">
        <v>196</v>
      </c>
      <c r="D89" s="979" t="s">
        <v>655</v>
      </c>
      <c r="E89" s="979" t="s">
        <v>57</v>
      </c>
      <c r="F89" s="976" t="s">
        <v>197</v>
      </c>
      <c r="G89" s="980">
        <v>6050</v>
      </c>
      <c r="H89" s="976" t="s">
        <v>18</v>
      </c>
      <c r="I89" s="981">
        <f t="shared" si="3"/>
        <v>6050</v>
      </c>
      <c r="J89" s="982"/>
      <c r="K89" s="983">
        <f t="shared" si="4"/>
        <v>-6050</v>
      </c>
    </row>
    <row r="90" spans="1:11" s="984" customFormat="1">
      <c r="A90" s="976">
        <f t="shared" si="5"/>
        <v>85</v>
      </c>
      <c r="B90" s="977">
        <v>4</v>
      </c>
      <c r="C90" s="978" t="s">
        <v>198</v>
      </c>
      <c r="D90" s="979" t="s">
        <v>655</v>
      </c>
      <c r="E90" s="979" t="s">
        <v>57</v>
      </c>
      <c r="F90" s="976" t="s">
        <v>199</v>
      </c>
      <c r="G90" s="980">
        <v>924</v>
      </c>
      <c r="H90" s="976" t="s">
        <v>18</v>
      </c>
      <c r="I90" s="981">
        <f t="shared" si="3"/>
        <v>3696</v>
      </c>
      <c r="J90" s="982"/>
      <c r="K90" s="983">
        <f t="shared" si="4"/>
        <v>-3696</v>
      </c>
    </row>
    <row r="91" spans="1:11" s="984" customFormat="1">
      <c r="A91" s="976">
        <f t="shared" si="5"/>
        <v>86</v>
      </c>
      <c r="B91" s="977">
        <v>1</v>
      </c>
      <c r="C91" s="978" t="s">
        <v>845</v>
      </c>
      <c r="D91" s="979" t="s">
        <v>655</v>
      </c>
      <c r="E91" s="979" t="s">
        <v>57</v>
      </c>
      <c r="F91" s="976" t="s">
        <v>201</v>
      </c>
      <c r="G91" s="980">
        <v>1733</v>
      </c>
      <c r="H91" s="976" t="s">
        <v>18</v>
      </c>
      <c r="I91" s="981">
        <f t="shared" si="3"/>
        <v>1733</v>
      </c>
      <c r="J91" s="986"/>
      <c r="K91" s="983">
        <f t="shared" si="4"/>
        <v>-1733</v>
      </c>
    </row>
    <row r="92" spans="1:11" s="984" customFormat="1">
      <c r="A92" s="976">
        <f t="shared" si="5"/>
        <v>87</v>
      </c>
      <c r="B92" s="977">
        <v>10</v>
      </c>
      <c r="C92" s="978" t="s">
        <v>202</v>
      </c>
      <c r="D92" s="979" t="s">
        <v>655</v>
      </c>
      <c r="E92" s="979" t="s">
        <v>57</v>
      </c>
      <c r="F92" s="976" t="s">
        <v>203</v>
      </c>
      <c r="G92" s="980">
        <v>116</v>
      </c>
      <c r="H92" s="976" t="s">
        <v>18</v>
      </c>
      <c r="I92" s="981">
        <f t="shared" si="3"/>
        <v>1160</v>
      </c>
      <c r="J92" s="986"/>
      <c r="K92" s="983">
        <f t="shared" si="4"/>
        <v>-1160</v>
      </c>
    </row>
    <row r="93" spans="1:11" s="984" customFormat="1" ht="31.5">
      <c r="A93" s="976">
        <f t="shared" si="5"/>
        <v>88</v>
      </c>
      <c r="B93" s="977">
        <v>1</v>
      </c>
      <c r="C93" s="978" t="s">
        <v>991</v>
      </c>
      <c r="D93" s="979" t="s">
        <v>655</v>
      </c>
      <c r="E93" s="979" t="s">
        <v>57</v>
      </c>
      <c r="F93" s="976" t="s">
        <v>205</v>
      </c>
      <c r="G93" s="980">
        <v>10238</v>
      </c>
      <c r="H93" s="976" t="s">
        <v>18</v>
      </c>
      <c r="I93" s="981">
        <f t="shared" si="3"/>
        <v>10238</v>
      </c>
      <c r="J93" s="986"/>
      <c r="K93" s="983">
        <f t="shared" si="4"/>
        <v>-10238</v>
      </c>
    </row>
    <row r="94" spans="1:11" s="984" customFormat="1">
      <c r="A94" s="976">
        <f t="shared" si="5"/>
        <v>89</v>
      </c>
      <c r="B94" s="977">
        <v>1</v>
      </c>
      <c r="C94" s="978" t="s">
        <v>206</v>
      </c>
      <c r="D94" s="979" t="s">
        <v>655</v>
      </c>
      <c r="E94" s="979" t="s">
        <v>57</v>
      </c>
      <c r="F94" s="976" t="s">
        <v>207</v>
      </c>
      <c r="G94" s="980">
        <v>578</v>
      </c>
      <c r="H94" s="976" t="s">
        <v>18</v>
      </c>
      <c r="I94" s="981">
        <f t="shared" si="3"/>
        <v>578</v>
      </c>
      <c r="J94" s="986"/>
      <c r="K94" s="983">
        <f t="shared" si="4"/>
        <v>-578</v>
      </c>
    </row>
    <row r="95" spans="1:11" s="984" customFormat="1" ht="267.75">
      <c r="A95" s="976">
        <f t="shared" si="5"/>
        <v>90</v>
      </c>
      <c r="B95" s="977">
        <v>1</v>
      </c>
      <c r="C95" s="978" t="s">
        <v>1443</v>
      </c>
      <c r="D95" s="979" t="s">
        <v>655</v>
      </c>
      <c r="E95" s="979" t="s">
        <v>57</v>
      </c>
      <c r="F95" s="976" t="s">
        <v>209</v>
      </c>
      <c r="G95" s="980">
        <v>4925</v>
      </c>
      <c r="H95" s="976" t="s">
        <v>50</v>
      </c>
      <c r="I95" s="981">
        <f t="shared" si="3"/>
        <v>4925</v>
      </c>
      <c r="J95" s="982"/>
      <c r="K95" s="983">
        <f t="shared" si="4"/>
        <v>-4925</v>
      </c>
    </row>
    <row r="96" spans="1:11" s="984" customFormat="1">
      <c r="A96" s="976">
        <f t="shared" si="5"/>
        <v>91</v>
      </c>
      <c r="B96" s="977">
        <v>1</v>
      </c>
      <c r="C96" s="978" t="s">
        <v>981</v>
      </c>
      <c r="D96" s="979" t="s">
        <v>655</v>
      </c>
      <c r="E96" s="979" t="s">
        <v>57</v>
      </c>
      <c r="F96" s="976" t="s">
        <v>211</v>
      </c>
      <c r="G96" s="980">
        <v>1733</v>
      </c>
      <c r="H96" s="976" t="s">
        <v>18</v>
      </c>
      <c r="I96" s="981">
        <f t="shared" si="3"/>
        <v>1733</v>
      </c>
      <c r="J96" s="982"/>
      <c r="K96" s="983">
        <f t="shared" si="4"/>
        <v>-1733</v>
      </c>
    </row>
    <row r="97" spans="1:11" s="984" customFormat="1">
      <c r="A97" s="976">
        <f t="shared" si="5"/>
        <v>92</v>
      </c>
      <c r="B97" s="977">
        <v>1</v>
      </c>
      <c r="C97" s="978" t="s">
        <v>212</v>
      </c>
      <c r="D97" s="979" t="s">
        <v>655</v>
      </c>
      <c r="E97" s="979" t="s">
        <v>57</v>
      </c>
      <c r="F97" s="976" t="s">
        <v>213</v>
      </c>
      <c r="G97" s="980">
        <v>289</v>
      </c>
      <c r="H97" s="976" t="s">
        <v>18</v>
      </c>
      <c r="I97" s="981">
        <f t="shared" si="3"/>
        <v>289</v>
      </c>
      <c r="J97" s="986"/>
      <c r="K97" s="983">
        <f t="shared" si="4"/>
        <v>-289</v>
      </c>
    </row>
    <row r="98" spans="1:11" s="984" customFormat="1">
      <c r="A98" s="976">
        <f t="shared" si="5"/>
        <v>93</v>
      </c>
      <c r="B98" s="977">
        <v>8</v>
      </c>
      <c r="C98" s="978" t="s">
        <v>214</v>
      </c>
      <c r="D98" s="979" t="s">
        <v>655</v>
      </c>
      <c r="E98" s="979" t="s">
        <v>57</v>
      </c>
      <c r="F98" s="976" t="s">
        <v>215</v>
      </c>
      <c r="G98" s="980">
        <v>116</v>
      </c>
      <c r="H98" s="976" t="s">
        <v>18</v>
      </c>
      <c r="I98" s="981">
        <f t="shared" si="3"/>
        <v>928</v>
      </c>
      <c r="J98" s="986"/>
      <c r="K98" s="983">
        <f t="shared" si="4"/>
        <v>-928</v>
      </c>
    </row>
    <row r="99" spans="1:11" s="984" customFormat="1">
      <c r="A99" s="976">
        <f t="shared" si="5"/>
        <v>94</v>
      </c>
      <c r="B99" s="977">
        <v>2</v>
      </c>
      <c r="C99" s="978" t="s">
        <v>216</v>
      </c>
      <c r="D99" s="979" t="s">
        <v>655</v>
      </c>
      <c r="E99" s="979" t="s">
        <v>57</v>
      </c>
      <c r="F99" s="976" t="s">
        <v>217</v>
      </c>
      <c r="G99" s="980">
        <v>693</v>
      </c>
      <c r="H99" s="976" t="s">
        <v>18</v>
      </c>
      <c r="I99" s="981">
        <f t="shared" si="3"/>
        <v>1386</v>
      </c>
      <c r="J99" s="982"/>
      <c r="K99" s="983">
        <f t="shared" si="4"/>
        <v>-1386</v>
      </c>
    </row>
    <row r="100" spans="1:11" s="984" customFormat="1">
      <c r="A100" s="976">
        <f t="shared" si="5"/>
        <v>95</v>
      </c>
      <c r="B100" s="977">
        <v>1</v>
      </c>
      <c r="C100" s="978" t="s">
        <v>218</v>
      </c>
      <c r="D100" s="979" t="s">
        <v>655</v>
      </c>
      <c r="E100" s="979" t="s">
        <v>57</v>
      </c>
      <c r="F100" s="976" t="s">
        <v>219</v>
      </c>
      <c r="G100" s="980">
        <v>2888</v>
      </c>
      <c r="H100" s="976" t="s">
        <v>18</v>
      </c>
      <c r="I100" s="981">
        <f t="shared" si="3"/>
        <v>2888</v>
      </c>
      <c r="J100" s="982"/>
      <c r="K100" s="983">
        <f t="shared" si="4"/>
        <v>-2888</v>
      </c>
    </row>
    <row r="101" spans="1:11" s="984" customFormat="1">
      <c r="A101" s="976">
        <f t="shared" si="5"/>
        <v>96</v>
      </c>
      <c r="B101" s="977">
        <v>1</v>
      </c>
      <c r="C101" s="978" t="s">
        <v>220</v>
      </c>
      <c r="D101" s="979" t="s">
        <v>655</v>
      </c>
      <c r="E101" s="979" t="s">
        <v>57</v>
      </c>
      <c r="F101" s="976" t="s">
        <v>221</v>
      </c>
      <c r="G101" s="980">
        <v>13860</v>
      </c>
      <c r="H101" s="976" t="s">
        <v>18</v>
      </c>
      <c r="I101" s="981">
        <f t="shared" si="3"/>
        <v>13860</v>
      </c>
      <c r="J101" s="982"/>
      <c r="K101" s="983">
        <f t="shared" si="4"/>
        <v>-13860</v>
      </c>
    </row>
    <row r="102" spans="1:11" s="984" customFormat="1" ht="31.5">
      <c r="A102" s="976">
        <f t="shared" si="5"/>
        <v>97</v>
      </c>
      <c r="B102" s="977">
        <v>1</v>
      </c>
      <c r="C102" s="978" t="s">
        <v>977</v>
      </c>
      <c r="D102" s="979" t="s">
        <v>655</v>
      </c>
      <c r="E102" s="979" t="s">
        <v>16</v>
      </c>
      <c r="F102" s="976" t="s">
        <v>222</v>
      </c>
      <c r="G102" s="980">
        <v>1654</v>
      </c>
      <c r="H102" s="976" t="s">
        <v>18</v>
      </c>
      <c r="I102" s="981">
        <f t="shared" si="3"/>
        <v>1654</v>
      </c>
      <c r="J102" s="982"/>
      <c r="K102" s="983">
        <f t="shared" si="4"/>
        <v>-1654</v>
      </c>
    </row>
    <row r="103" spans="1:11" s="984" customFormat="1" ht="31.5">
      <c r="A103" s="976">
        <f t="shared" si="5"/>
        <v>98</v>
      </c>
      <c r="B103" s="977">
        <v>1</v>
      </c>
      <c r="C103" s="978" t="s">
        <v>978</v>
      </c>
      <c r="D103" s="979" t="s">
        <v>655</v>
      </c>
      <c r="E103" s="979" t="s">
        <v>16</v>
      </c>
      <c r="F103" s="976" t="s">
        <v>224</v>
      </c>
      <c r="G103" s="980">
        <v>2205</v>
      </c>
      <c r="H103" s="976" t="s">
        <v>18</v>
      </c>
      <c r="I103" s="981">
        <f t="shared" si="3"/>
        <v>2205</v>
      </c>
      <c r="J103" s="982"/>
      <c r="K103" s="983">
        <f t="shared" si="4"/>
        <v>-2205</v>
      </c>
    </row>
    <row r="104" spans="1:11" s="984" customFormat="1">
      <c r="A104" s="976">
        <f t="shared" si="5"/>
        <v>99</v>
      </c>
      <c r="B104" s="977">
        <v>1</v>
      </c>
      <c r="C104" s="978" t="s">
        <v>225</v>
      </c>
      <c r="D104" s="979" t="s">
        <v>655</v>
      </c>
      <c r="E104" s="979" t="s">
        <v>57</v>
      </c>
      <c r="F104" s="976" t="s">
        <v>226</v>
      </c>
      <c r="G104" s="980">
        <v>1654</v>
      </c>
      <c r="H104" s="976" t="s">
        <v>18</v>
      </c>
      <c r="I104" s="981">
        <f t="shared" si="3"/>
        <v>1654</v>
      </c>
      <c r="J104" s="982"/>
      <c r="K104" s="983">
        <f t="shared" si="4"/>
        <v>-1654</v>
      </c>
    </row>
    <row r="105" spans="1:11" s="984" customFormat="1" ht="32.25">
      <c r="A105" s="976">
        <f t="shared" si="5"/>
        <v>100</v>
      </c>
      <c r="B105" s="977">
        <v>2</v>
      </c>
      <c r="C105" s="978" t="s">
        <v>1053</v>
      </c>
      <c r="D105" s="979" t="s">
        <v>655</v>
      </c>
      <c r="E105" s="979" t="s">
        <v>16</v>
      </c>
      <c r="F105" s="976" t="s">
        <v>1764</v>
      </c>
      <c r="G105" s="980">
        <v>6000</v>
      </c>
      <c r="H105" s="976" t="s">
        <v>1765</v>
      </c>
      <c r="I105" s="981">
        <f t="shared" si="3"/>
        <v>12000</v>
      </c>
      <c r="J105" s="982"/>
      <c r="K105" s="983">
        <f t="shared" si="4"/>
        <v>-12000</v>
      </c>
    </row>
    <row r="106" spans="1:11" s="984" customFormat="1" ht="63.75">
      <c r="A106" s="976">
        <f t="shared" si="5"/>
        <v>101</v>
      </c>
      <c r="B106" s="977">
        <v>8</v>
      </c>
      <c r="C106" s="978" t="s">
        <v>1766</v>
      </c>
      <c r="D106" s="979" t="s">
        <v>655</v>
      </c>
      <c r="E106" s="979" t="s">
        <v>16</v>
      </c>
      <c r="F106" s="976" t="s">
        <v>882</v>
      </c>
      <c r="G106" s="980">
        <v>1952.61</v>
      </c>
      <c r="H106" s="976" t="s">
        <v>18</v>
      </c>
      <c r="I106" s="981">
        <f t="shared" si="3"/>
        <v>15620.88</v>
      </c>
      <c r="J106" s="982"/>
      <c r="K106" s="983">
        <f t="shared" si="4"/>
        <v>-15620.88</v>
      </c>
    </row>
    <row r="107" spans="1:11" s="984" customFormat="1" ht="47.25">
      <c r="A107" s="976">
        <f t="shared" si="5"/>
        <v>102</v>
      </c>
      <c r="B107" s="977">
        <v>8</v>
      </c>
      <c r="C107" s="978" t="s">
        <v>1767</v>
      </c>
      <c r="D107" s="987" t="s">
        <v>655</v>
      </c>
      <c r="E107" s="979" t="s">
        <v>16</v>
      </c>
      <c r="F107" s="988" t="s">
        <v>880</v>
      </c>
      <c r="G107" s="989">
        <v>1770</v>
      </c>
      <c r="H107" s="988" t="s">
        <v>18</v>
      </c>
      <c r="I107" s="981">
        <f t="shared" si="3"/>
        <v>14160</v>
      </c>
      <c r="J107" s="982"/>
      <c r="K107" s="983">
        <f t="shared" si="4"/>
        <v>-14160</v>
      </c>
    </row>
    <row r="108" spans="1:11" s="984" customFormat="1" ht="47.25">
      <c r="A108" s="976">
        <f t="shared" si="5"/>
        <v>103</v>
      </c>
      <c r="B108" s="977">
        <v>8.4</v>
      </c>
      <c r="C108" s="978" t="s">
        <v>138</v>
      </c>
      <c r="D108" s="979" t="s">
        <v>655</v>
      </c>
      <c r="E108" s="979" t="s">
        <v>16</v>
      </c>
      <c r="F108" s="976" t="s">
        <v>139</v>
      </c>
      <c r="G108" s="980">
        <v>6579</v>
      </c>
      <c r="H108" s="976" t="s">
        <v>140</v>
      </c>
      <c r="I108" s="981">
        <f t="shared" si="3"/>
        <v>55263.600000000006</v>
      </c>
      <c r="J108" s="982"/>
      <c r="K108" s="983">
        <f t="shared" si="4"/>
        <v>-55263.600000000006</v>
      </c>
    </row>
    <row r="109" spans="1:11" s="984" customFormat="1">
      <c r="A109" s="976">
        <f t="shared" si="5"/>
        <v>104</v>
      </c>
      <c r="B109" s="977">
        <v>4.62</v>
      </c>
      <c r="C109" s="978" t="s">
        <v>361</v>
      </c>
      <c r="D109" s="979" t="s">
        <v>655</v>
      </c>
      <c r="E109" s="979" t="s">
        <v>16</v>
      </c>
      <c r="F109" s="976" t="s">
        <v>362</v>
      </c>
      <c r="G109" s="980">
        <v>373</v>
      </c>
      <c r="H109" s="976" t="s">
        <v>363</v>
      </c>
      <c r="I109" s="981">
        <f t="shared" si="3"/>
        <v>1723.26</v>
      </c>
      <c r="J109" s="982"/>
      <c r="K109" s="983">
        <f t="shared" si="4"/>
        <v>-1723.26</v>
      </c>
    </row>
    <row r="110" spans="1:11" s="984" customFormat="1">
      <c r="A110" s="976">
        <f t="shared" si="5"/>
        <v>105</v>
      </c>
      <c r="B110" s="977">
        <v>8</v>
      </c>
      <c r="C110" s="978" t="s">
        <v>143</v>
      </c>
      <c r="D110" s="979" t="s">
        <v>655</v>
      </c>
      <c r="E110" s="979" t="s">
        <v>16</v>
      </c>
      <c r="F110" s="976" t="s">
        <v>144</v>
      </c>
      <c r="G110" s="980">
        <v>48</v>
      </c>
      <c r="H110" s="976" t="s">
        <v>18</v>
      </c>
      <c r="I110" s="981">
        <f t="shared" si="3"/>
        <v>384</v>
      </c>
      <c r="J110" s="982"/>
      <c r="K110" s="983">
        <f t="shared" si="4"/>
        <v>-384</v>
      </c>
    </row>
    <row r="111" spans="1:11" s="984" customFormat="1" ht="223.5">
      <c r="A111" s="976">
        <f t="shared" si="5"/>
        <v>106</v>
      </c>
      <c r="B111" s="977">
        <v>106</v>
      </c>
      <c r="C111" s="978" t="s">
        <v>1768</v>
      </c>
      <c r="D111" s="979" t="s">
        <v>655</v>
      </c>
      <c r="E111" s="979" t="s">
        <v>16</v>
      </c>
      <c r="F111" s="990" t="s">
        <v>1535</v>
      </c>
      <c r="G111" s="980">
        <v>465.46</v>
      </c>
      <c r="H111" s="976" t="s">
        <v>94</v>
      </c>
      <c r="I111" s="981">
        <f t="shared" si="3"/>
        <v>49338.759999999995</v>
      </c>
      <c r="J111" s="982"/>
      <c r="K111" s="983">
        <f t="shared" si="4"/>
        <v>-49338.759999999995</v>
      </c>
    </row>
    <row r="112" spans="1:11" s="984" customFormat="1" ht="63">
      <c r="A112" s="976">
        <f t="shared" si="5"/>
        <v>107</v>
      </c>
      <c r="B112" s="977">
        <v>14</v>
      </c>
      <c r="C112" s="978" t="s">
        <v>1769</v>
      </c>
      <c r="D112" s="979" t="s">
        <v>655</v>
      </c>
      <c r="E112" s="979" t="s">
        <v>16</v>
      </c>
      <c r="F112" s="990" t="s">
        <v>324</v>
      </c>
      <c r="G112" s="980">
        <v>144.08000000000001</v>
      </c>
      <c r="H112" s="976" t="s">
        <v>94</v>
      </c>
      <c r="I112" s="981">
        <f t="shared" si="3"/>
        <v>2017.1200000000001</v>
      </c>
      <c r="J112" s="982"/>
      <c r="K112" s="983">
        <f t="shared" si="4"/>
        <v>-2017.1200000000001</v>
      </c>
    </row>
    <row r="113" spans="1:12" s="984" customFormat="1" ht="31.5">
      <c r="A113" s="976">
        <f t="shared" si="5"/>
        <v>108</v>
      </c>
      <c r="B113" s="977">
        <v>2</v>
      </c>
      <c r="C113" s="978" t="s">
        <v>334</v>
      </c>
      <c r="D113" s="979" t="s">
        <v>655</v>
      </c>
      <c r="E113" s="979" t="s">
        <v>16</v>
      </c>
      <c r="F113" s="990" t="s">
        <v>335</v>
      </c>
      <c r="G113" s="980">
        <v>2370.63</v>
      </c>
      <c r="H113" s="976" t="s">
        <v>18</v>
      </c>
      <c r="I113" s="981">
        <f t="shared" si="3"/>
        <v>4741.26</v>
      </c>
      <c r="J113" s="982"/>
      <c r="K113" s="983">
        <f t="shared" si="4"/>
        <v>-4741.26</v>
      </c>
    </row>
    <row r="114" spans="1:12" s="984" customFormat="1" ht="47.25">
      <c r="A114" s="976">
        <f t="shared" si="5"/>
        <v>109</v>
      </c>
      <c r="B114" s="977">
        <v>8</v>
      </c>
      <c r="C114" s="978" t="s">
        <v>1770</v>
      </c>
      <c r="D114" s="991" t="s">
        <v>655</v>
      </c>
      <c r="E114" s="979" t="s">
        <v>16</v>
      </c>
      <c r="F114" s="992" t="s">
        <v>778</v>
      </c>
      <c r="G114" s="993">
        <v>700</v>
      </c>
      <c r="H114" s="994" t="s">
        <v>18</v>
      </c>
      <c r="I114" s="981">
        <f t="shared" si="3"/>
        <v>5600</v>
      </c>
      <c r="J114" s="982"/>
      <c r="K114" s="983">
        <f t="shared" si="4"/>
        <v>-5600</v>
      </c>
    </row>
    <row r="115" spans="1:12" s="984" customFormat="1" ht="63">
      <c r="A115" s="976">
        <f t="shared" si="5"/>
        <v>110</v>
      </c>
      <c r="B115" s="977">
        <v>4</v>
      </c>
      <c r="C115" s="978" t="s">
        <v>336</v>
      </c>
      <c r="D115" s="987" t="s">
        <v>655</v>
      </c>
      <c r="E115" s="979" t="s">
        <v>16</v>
      </c>
      <c r="F115" s="990" t="s">
        <v>284</v>
      </c>
      <c r="G115" s="989">
        <v>512.54999999999995</v>
      </c>
      <c r="H115" s="994" t="s">
        <v>18</v>
      </c>
      <c r="I115" s="981">
        <f t="shared" si="3"/>
        <v>2050.1999999999998</v>
      </c>
      <c r="J115" s="982"/>
      <c r="K115" s="983">
        <f t="shared" si="4"/>
        <v>-2050.1999999999998</v>
      </c>
    </row>
    <row r="116" spans="1:12" s="984" customFormat="1">
      <c r="A116" s="976">
        <f t="shared" si="5"/>
        <v>111</v>
      </c>
      <c r="B116" s="977">
        <v>2800</v>
      </c>
      <c r="C116" s="978" t="s">
        <v>227</v>
      </c>
      <c r="D116" s="977" t="s">
        <v>655</v>
      </c>
      <c r="E116" s="979" t="s">
        <v>57</v>
      </c>
      <c r="F116" s="977" t="s">
        <v>228</v>
      </c>
      <c r="G116" s="977">
        <v>59.25</v>
      </c>
      <c r="H116" s="977" t="s">
        <v>91</v>
      </c>
      <c r="I116" s="981">
        <f t="shared" si="3"/>
        <v>165900</v>
      </c>
      <c r="J116" s="982"/>
      <c r="K116" s="983">
        <f t="shared" si="4"/>
        <v>-165900</v>
      </c>
    </row>
    <row r="117" spans="1:12" s="984" customFormat="1">
      <c r="A117" s="976">
        <f t="shared" si="5"/>
        <v>112</v>
      </c>
      <c r="B117" s="977">
        <v>2650</v>
      </c>
      <c r="C117" s="978" t="s">
        <v>1005</v>
      </c>
      <c r="D117" s="977" t="s">
        <v>655</v>
      </c>
      <c r="E117" s="979" t="s">
        <v>57</v>
      </c>
      <c r="F117" s="977" t="s">
        <v>230</v>
      </c>
      <c r="G117" s="977">
        <v>57.45</v>
      </c>
      <c r="H117" s="977" t="s">
        <v>1006</v>
      </c>
      <c r="I117" s="981">
        <f t="shared" si="3"/>
        <v>152242.5</v>
      </c>
      <c r="J117" s="982"/>
      <c r="K117" s="983">
        <f t="shared" si="4"/>
        <v>-152242.5</v>
      </c>
    </row>
    <row r="118" spans="1:12" s="984" customFormat="1">
      <c r="A118" s="976">
        <f t="shared" si="5"/>
        <v>113</v>
      </c>
      <c r="B118" s="977">
        <v>2000</v>
      </c>
      <c r="C118" s="978" t="s">
        <v>231</v>
      </c>
      <c r="D118" s="977" t="s">
        <v>655</v>
      </c>
      <c r="E118" s="979" t="s">
        <v>57</v>
      </c>
      <c r="F118" s="977" t="s">
        <v>232</v>
      </c>
      <c r="G118" s="977">
        <v>56.42</v>
      </c>
      <c r="H118" s="977" t="s">
        <v>91</v>
      </c>
      <c r="I118" s="981">
        <f t="shared" si="3"/>
        <v>112840</v>
      </c>
      <c r="J118" s="982"/>
      <c r="K118" s="983">
        <f t="shared" si="4"/>
        <v>-112840</v>
      </c>
    </row>
    <row r="119" spans="1:12" s="984" customFormat="1">
      <c r="A119" s="976">
        <f t="shared" si="5"/>
        <v>114</v>
      </c>
      <c r="B119" s="977">
        <v>600</v>
      </c>
      <c r="C119" s="978" t="s">
        <v>233</v>
      </c>
      <c r="D119" s="977" t="s">
        <v>655</v>
      </c>
      <c r="E119" s="979" t="s">
        <v>57</v>
      </c>
      <c r="F119" s="977" t="s">
        <v>234</v>
      </c>
      <c r="G119" s="977">
        <v>56.5</v>
      </c>
      <c r="H119" s="977" t="s">
        <v>91</v>
      </c>
      <c r="I119" s="981">
        <f t="shared" si="3"/>
        <v>33900</v>
      </c>
      <c r="J119" s="982"/>
      <c r="K119" s="983">
        <f t="shared" si="4"/>
        <v>-33900</v>
      </c>
    </row>
    <row r="120" spans="1:12" s="984" customFormat="1">
      <c r="A120" s="976">
        <f t="shared" si="5"/>
        <v>115</v>
      </c>
      <c r="B120" s="977">
        <v>100</v>
      </c>
      <c r="C120" s="978" t="s">
        <v>245</v>
      </c>
      <c r="D120" s="977" t="s">
        <v>655</v>
      </c>
      <c r="E120" s="979" t="s">
        <v>57</v>
      </c>
      <c r="F120" s="977" t="s">
        <v>246</v>
      </c>
      <c r="G120" s="977">
        <v>58.45</v>
      </c>
      <c r="H120" s="977" t="s">
        <v>91</v>
      </c>
      <c r="I120" s="981">
        <f t="shared" si="3"/>
        <v>5845</v>
      </c>
      <c r="J120" s="982"/>
      <c r="K120" s="983">
        <f t="shared" si="4"/>
        <v>-5845</v>
      </c>
    </row>
    <row r="121" spans="1:12" s="984" customFormat="1">
      <c r="A121" s="976">
        <f t="shared" si="5"/>
        <v>116</v>
      </c>
      <c r="B121" s="977">
        <v>2</v>
      </c>
      <c r="C121" s="978" t="s">
        <v>235</v>
      </c>
      <c r="D121" s="977" t="s">
        <v>655</v>
      </c>
      <c r="E121" s="979" t="s">
        <v>57</v>
      </c>
      <c r="F121" s="977" t="s">
        <v>236</v>
      </c>
      <c r="G121" s="977">
        <v>4554</v>
      </c>
      <c r="H121" s="977" t="s">
        <v>18</v>
      </c>
      <c r="I121" s="981">
        <f t="shared" si="3"/>
        <v>9108</v>
      </c>
      <c r="J121" s="982"/>
      <c r="K121" s="983">
        <f t="shared" si="4"/>
        <v>-9108</v>
      </c>
    </row>
    <row r="122" spans="1:12" s="984" customFormat="1">
      <c r="A122" s="976">
        <f t="shared" si="5"/>
        <v>117</v>
      </c>
      <c r="B122" s="977">
        <v>2</v>
      </c>
      <c r="C122" s="978" t="s">
        <v>237</v>
      </c>
      <c r="D122" s="977" t="s">
        <v>655</v>
      </c>
      <c r="E122" s="979" t="s">
        <v>57</v>
      </c>
      <c r="F122" s="977" t="s">
        <v>238</v>
      </c>
      <c r="G122" s="977">
        <v>3589.96</v>
      </c>
      <c r="H122" s="977" t="s">
        <v>18</v>
      </c>
      <c r="I122" s="981">
        <f t="shared" si="3"/>
        <v>7179.92</v>
      </c>
      <c r="J122" s="982"/>
      <c r="K122" s="983">
        <f t="shared" si="4"/>
        <v>-7179.92</v>
      </c>
    </row>
    <row r="123" spans="1:12" s="984" customFormat="1">
      <c r="A123" s="976">
        <f t="shared" si="5"/>
        <v>118</v>
      </c>
      <c r="B123" s="977">
        <v>1</v>
      </c>
      <c r="C123" s="978" t="s">
        <v>239</v>
      </c>
      <c r="D123" s="977" t="s">
        <v>655</v>
      </c>
      <c r="E123" s="979" t="s">
        <v>57</v>
      </c>
      <c r="F123" s="977" t="s">
        <v>240</v>
      </c>
      <c r="G123" s="977">
        <v>1182.97</v>
      </c>
      <c r="H123" s="977" t="s">
        <v>18</v>
      </c>
      <c r="I123" s="981">
        <f t="shared" si="3"/>
        <v>1182.97</v>
      </c>
      <c r="J123" s="982"/>
      <c r="K123" s="983">
        <f t="shared" si="4"/>
        <v>-1182.97</v>
      </c>
    </row>
    <row r="124" spans="1:12" s="984" customFormat="1">
      <c r="A124" s="976">
        <f t="shared" si="5"/>
        <v>119</v>
      </c>
      <c r="B124" s="977">
        <v>1</v>
      </c>
      <c r="C124" s="978" t="s">
        <v>241</v>
      </c>
      <c r="D124" s="977" t="s">
        <v>655</v>
      </c>
      <c r="E124" s="979" t="s">
        <v>57</v>
      </c>
      <c r="F124" s="977" t="s">
        <v>242</v>
      </c>
      <c r="G124" s="977">
        <v>1085</v>
      </c>
      <c r="H124" s="977" t="s">
        <v>18</v>
      </c>
      <c r="I124" s="981">
        <f t="shared" si="3"/>
        <v>1085</v>
      </c>
      <c r="J124" s="982"/>
      <c r="K124" s="983">
        <f t="shared" si="4"/>
        <v>-1085</v>
      </c>
    </row>
    <row r="125" spans="1:12" s="984" customFormat="1">
      <c r="A125" s="976">
        <f t="shared" si="5"/>
        <v>120</v>
      </c>
      <c r="B125" s="977">
        <v>100</v>
      </c>
      <c r="C125" s="978" t="s">
        <v>243</v>
      </c>
      <c r="D125" s="977" t="s">
        <v>655</v>
      </c>
      <c r="E125" s="979" t="s">
        <v>57</v>
      </c>
      <c r="F125" s="977" t="s">
        <v>244</v>
      </c>
      <c r="G125" s="977">
        <v>547</v>
      </c>
      <c r="H125" s="977" t="s">
        <v>94</v>
      </c>
      <c r="I125" s="981">
        <f t="shared" si="3"/>
        <v>54700</v>
      </c>
      <c r="J125" s="982"/>
      <c r="K125" s="983">
        <f t="shared" si="4"/>
        <v>-54700</v>
      </c>
      <c r="L125" s="995"/>
    </row>
    <row r="126" spans="1:12" s="984" customFormat="1">
      <c r="A126" s="976">
        <f t="shared" si="5"/>
        <v>121</v>
      </c>
      <c r="B126" s="977">
        <v>1000</v>
      </c>
      <c r="C126" s="978" t="s">
        <v>247</v>
      </c>
      <c r="D126" s="977" t="s">
        <v>655</v>
      </c>
      <c r="E126" s="979" t="s">
        <v>57</v>
      </c>
      <c r="F126" s="977" t="s">
        <v>248</v>
      </c>
      <c r="G126" s="977">
        <v>60.75</v>
      </c>
      <c r="H126" s="977" t="s">
        <v>91</v>
      </c>
      <c r="I126" s="981">
        <f t="shared" si="3"/>
        <v>60750</v>
      </c>
      <c r="J126" s="983"/>
      <c r="K126" s="983">
        <f t="shared" si="4"/>
        <v>-60750</v>
      </c>
      <c r="L126" s="995"/>
    </row>
    <row r="127" spans="1:12" s="984" customFormat="1">
      <c r="A127" s="976">
        <f t="shared" si="5"/>
        <v>122</v>
      </c>
      <c r="B127" s="977">
        <v>1</v>
      </c>
      <c r="C127" s="978" t="s">
        <v>249</v>
      </c>
      <c r="D127" s="977" t="s">
        <v>655</v>
      </c>
      <c r="E127" s="979" t="s">
        <v>57</v>
      </c>
      <c r="F127" s="977" t="s">
        <v>250</v>
      </c>
      <c r="G127" s="977">
        <v>1974</v>
      </c>
      <c r="H127" s="977" t="s">
        <v>18</v>
      </c>
      <c r="I127" s="981">
        <f t="shared" si="3"/>
        <v>1974</v>
      </c>
      <c r="J127" s="983"/>
      <c r="K127" s="983">
        <f t="shared" si="4"/>
        <v>-1974</v>
      </c>
      <c r="L127" s="995"/>
    </row>
    <row r="128" spans="1:12" s="998" customFormat="1" ht="16.5">
      <c r="A128" s="976">
        <f t="shared" si="5"/>
        <v>123</v>
      </c>
      <c r="B128" s="977">
        <v>1</v>
      </c>
      <c r="C128" s="978" t="s">
        <v>251</v>
      </c>
      <c r="D128" s="977" t="s">
        <v>655</v>
      </c>
      <c r="E128" s="979" t="s">
        <v>57</v>
      </c>
      <c r="F128" s="977" t="s">
        <v>252</v>
      </c>
      <c r="G128" s="977">
        <v>8991</v>
      </c>
      <c r="H128" s="977" t="s">
        <v>18</v>
      </c>
      <c r="I128" s="981">
        <f t="shared" si="3"/>
        <v>8991</v>
      </c>
      <c r="J128" s="996"/>
      <c r="K128" s="983">
        <f t="shared" si="4"/>
        <v>-8991</v>
      </c>
      <c r="L128" s="997">
        <f>SUM(I6:I127)</f>
        <v>2342894.23972</v>
      </c>
    </row>
    <row r="129" spans="1:11" s="984" customFormat="1">
      <c r="A129" s="976">
        <f t="shared" si="5"/>
        <v>124</v>
      </c>
      <c r="B129" s="977">
        <v>60</v>
      </c>
      <c r="C129" s="978" t="s">
        <v>1771</v>
      </c>
      <c r="D129" s="977" t="s">
        <v>655</v>
      </c>
      <c r="E129" s="979" t="s">
        <v>57</v>
      </c>
      <c r="F129" s="977" t="s">
        <v>256</v>
      </c>
      <c r="G129" s="977">
        <v>114.83</v>
      </c>
      <c r="H129" s="977" t="s">
        <v>94</v>
      </c>
      <c r="I129" s="981">
        <f t="shared" si="3"/>
        <v>6889.8</v>
      </c>
      <c r="J129" s="983"/>
      <c r="K129" s="983">
        <f t="shared" si="4"/>
        <v>-6889.8</v>
      </c>
    </row>
    <row r="130" spans="1:11" s="984" customFormat="1">
      <c r="A130" s="976">
        <f t="shared" si="5"/>
        <v>125</v>
      </c>
      <c r="B130" s="977">
        <v>1</v>
      </c>
      <c r="C130" s="978" t="s">
        <v>253</v>
      </c>
      <c r="D130" s="977" t="s">
        <v>655</v>
      </c>
      <c r="E130" s="979" t="s">
        <v>57</v>
      </c>
      <c r="F130" s="977" t="s">
        <v>254</v>
      </c>
      <c r="G130" s="977">
        <v>7797</v>
      </c>
      <c r="H130" s="977" t="s">
        <v>18</v>
      </c>
      <c r="I130" s="981">
        <f t="shared" si="3"/>
        <v>7797</v>
      </c>
      <c r="J130" s="983"/>
      <c r="K130" s="983">
        <f t="shared" si="4"/>
        <v>-7797</v>
      </c>
    </row>
    <row r="131" spans="1:11" s="984" customFormat="1">
      <c r="A131" s="976">
        <f t="shared" si="5"/>
        <v>126</v>
      </c>
      <c r="B131" s="977">
        <v>1</v>
      </c>
      <c r="C131" s="978" t="s">
        <v>347</v>
      </c>
      <c r="D131" s="977" t="s">
        <v>655</v>
      </c>
      <c r="E131" s="979" t="s">
        <v>57</v>
      </c>
      <c r="F131" s="977" t="s">
        <v>348</v>
      </c>
      <c r="G131" s="977">
        <v>1372.88</v>
      </c>
      <c r="H131" s="977" t="s">
        <v>18</v>
      </c>
      <c r="I131" s="981">
        <f t="shared" si="3"/>
        <v>1372.88</v>
      </c>
      <c r="J131" s="983"/>
      <c r="K131" s="983">
        <f t="shared" si="4"/>
        <v>-1372.88</v>
      </c>
    </row>
    <row r="132" spans="1:11" s="984" customFormat="1">
      <c r="A132" s="976">
        <f t="shared" si="5"/>
        <v>127</v>
      </c>
      <c r="B132" s="977">
        <v>1</v>
      </c>
      <c r="C132" s="978" t="s">
        <v>349</v>
      </c>
      <c r="D132" s="977" t="s">
        <v>655</v>
      </c>
      <c r="E132" s="979" t="s">
        <v>57</v>
      </c>
      <c r="F132" s="977" t="s">
        <v>350</v>
      </c>
      <c r="G132" s="977">
        <v>1459.83</v>
      </c>
      <c r="H132" s="977" t="s">
        <v>18</v>
      </c>
      <c r="I132" s="981">
        <f t="shared" si="3"/>
        <v>1459.83</v>
      </c>
      <c r="J132" s="983"/>
      <c r="K132" s="983">
        <f t="shared" si="4"/>
        <v>-1459.83</v>
      </c>
    </row>
    <row r="133" spans="1:11" s="984" customFormat="1" ht="16.5">
      <c r="A133" s="976">
        <f t="shared" si="5"/>
        <v>128</v>
      </c>
      <c r="B133" s="977">
        <v>1</v>
      </c>
      <c r="C133" s="978" t="s">
        <v>1772</v>
      </c>
      <c r="D133" s="999" t="s">
        <v>655</v>
      </c>
      <c r="E133" s="979" t="s">
        <v>16</v>
      </c>
      <c r="F133" s="1000" t="s">
        <v>258</v>
      </c>
      <c r="G133" s="1001">
        <v>765</v>
      </c>
      <c r="H133" s="1000" t="s">
        <v>259</v>
      </c>
      <c r="I133" s="981">
        <f t="shared" si="3"/>
        <v>765</v>
      </c>
      <c r="J133" s="983"/>
      <c r="K133" s="983">
        <f t="shared" si="4"/>
        <v>-765</v>
      </c>
    </row>
    <row r="134" spans="1:11" s="984" customFormat="1">
      <c r="A134" s="976">
        <f t="shared" si="5"/>
        <v>129</v>
      </c>
      <c r="B134" s="977">
        <v>17</v>
      </c>
      <c r="C134" s="978" t="s">
        <v>1773</v>
      </c>
      <c r="D134" s="979" t="s">
        <v>655</v>
      </c>
      <c r="E134" s="979" t="s">
        <v>16</v>
      </c>
      <c r="F134" s="976" t="s">
        <v>158</v>
      </c>
      <c r="G134" s="980">
        <v>1024</v>
      </c>
      <c r="H134" s="976" t="s">
        <v>159</v>
      </c>
      <c r="I134" s="981">
        <f t="shared" si="3"/>
        <v>17408</v>
      </c>
      <c r="J134" s="995"/>
      <c r="K134" s="983">
        <f t="shared" si="4"/>
        <v>-17408</v>
      </c>
    </row>
    <row r="135" spans="1:11" s="984" customFormat="1" ht="80.25">
      <c r="A135" s="976">
        <f t="shared" si="5"/>
        <v>130</v>
      </c>
      <c r="B135" s="977">
        <v>9</v>
      </c>
      <c r="C135" s="978" t="s">
        <v>1774</v>
      </c>
      <c r="D135" s="979" t="s">
        <v>655</v>
      </c>
      <c r="E135" s="979" t="s">
        <v>16</v>
      </c>
      <c r="F135" s="976" t="s">
        <v>264</v>
      </c>
      <c r="G135" s="980">
        <v>2720.34</v>
      </c>
      <c r="H135" s="976" t="s">
        <v>18</v>
      </c>
      <c r="I135" s="981">
        <f t="shared" ref="I135:I198" si="6">B135*G135</f>
        <v>24483.06</v>
      </c>
      <c r="J135" s="995"/>
      <c r="K135" s="983">
        <f t="shared" si="4"/>
        <v>-24483.06</v>
      </c>
    </row>
    <row r="136" spans="1:11" s="984" customFormat="1">
      <c r="A136" s="976">
        <f t="shared" ref="A136:A199" si="7">A135+1</f>
        <v>131</v>
      </c>
      <c r="B136" s="977">
        <v>17</v>
      </c>
      <c r="C136" s="978" t="s">
        <v>1489</v>
      </c>
      <c r="D136" s="979" t="s">
        <v>655</v>
      </c>
      <c r="E136" s="979" t="s">
        <v>16</v>
      </c>
      <c r="F136" s="976" t="s">
        <v>162</v>
      </c>
      <c r="G136" s="980">
        <v>1024</v>
      </c>
      <c r="H136" s="976" t="s">
        <v>159</v>
      </c>
      <c r="I136" s="981">
        <f t="shared" si="6"/>
        <v>17408</v>
      </c>
      <c r="J136" s="995"/>
      <c r="K136" s="983">
        <f t="shared" ref="K136:K199" si="8">J136-I136</f>
        <v>-17408</v>
      </c>
    </row>
    <row r="137" spans="1:11" s="984" customFormat="1" ht="223.5">
      <c r="A137" s="976">
        <f t="shared" si="7"/>
        <v>132</v>
      </c>
      <c r="B137" s="977">
        <v>2500</v>
      </c>
      <c r="C137" s="978" t="s">
        <v>1775</v>
      </c>
      <c r="D137" s="979" t="s">
        <v>655</v>
      </c>
      <c r="E137" s="979" t="s">
        <v>16</v>
      </c>
      <c r="F137" s="976" t="s">
        <v>266</v>
      </c>
      <c r="G137" s="980">
        <v>1388.84</v>
      </c>
      <c r="H137" s="976" t="s">
        <v>94</v>
      </c>
      <c r="I137" s="981">
        <f t="shared" si="6"/>
        <v>3472100</v>
      </c>
      <c r="J137" s="983"/>
      <c r="K137" s="983">
        <f t="shared" si="8"/>
        <v>-3472100</v>
      </c>
    </row>
    <row r="138" spans="1:11" s="984" customFormat="1">
      <c r="A138" s="976">
        <f t="shared" si="7"/>
        <v>133</v>
      </c>
      <c r="B138" s="977">
        <v>2500</v>
      </c>
      <c r="C138" s="978" t="s">
        <v>267</v>
      </c>
      <c r="D138" s="979" t="s">
        <v>655</v>
      </c>
      <c r="E138" s="979" t="s">
        <v>16</v>
      </c>
      <c r="F138" s="976" t="s">
        <v>268</v>
      </c>
      <c r="G138" s="980">
        <v>204.1</v>
      </c>
      <c r="H138" s="976" t="s">
        <v>94</v>
      </c>
      <c r="I138" s="981">
        <f t="shared" si="6"/>
        <v>510250</v>
      </c>
      <c r="J138" s="995"/>
      <c r="K138" s="983">
        <f t="shared" si="8"/>
        <v>-510250</v>
      </c>
    </row>
    <row r="139" spans="1:11" s="984" customFormat="1">
      <c r="A139" s="976">
        <f t="shared" si="7"/>
        <v>134</v>
      </c>
      <c r="B139" s="977">
        <v>25</v>
      </c>
      <c r="C139" s="978" t="s">
        <v>269</v>
      </c>
      <c r="D139" s="979" t="s">
        <v>655</v>
      </c>
      <c r="E139" s="979" t="s">
        <v>16</v>
      </c>
      <c r="F139" s="976" t="s">
        <v>270</v>
      </c>
      <c r="G139" s="980">
        <v>2745</v>
      </c>
      <c r="H139" s="976" t="s">
        <v>18</v>
      </c>
      <c r="I139" s="981">
        <f t="shared" si="6"/>
        <v>68625</v>
      </c>
      <c r="J139" s="995"/>
      <c r="K139" s="983">
        <f t="shared" si="8"/>
        <v>-68625</v>
      </c>
    </row>
    <row r="140" spans="1:11" s="984" customFormat="1" ht="31.5">
      <c r="A140" s="976">
        <f t="shared" si="7"/>
        <v>135</v>
      </c>
      <c r="B140" s="977">
        <v>26</v>
      </c>
      <c r="C140" s="978" t="s">
        <v>1502</v>
      </c>
      <c r="D140" s="979" t="s">
        <v>655</v>
      </c>
      <c r="E140" s="979" t="s">
        <v>16</v>
      </c>
      <c r="F140" s="976" t="s">
        <v>272</v>
      </c>
      <c r="G140" s="980">
        <v>5700.78</v>
      </c>
      <c r="H140" s="976" t="s">
        <v>18</v>
      </c>
      <c r="I140" s="981">
        <f t="shared" si="6"/>
        <v>148220.28</v>
      </c>
      <c r="J140" s="983"/>
      <c r="K140" s="983">
        <f t="shared" si="8"/>
        <v>-148220.28</v>
      </c>
    </row>
    <row r="141" spans="1:11" s="984" customFormat="1">
      <c r="A141" s="976">
        <f t="shared" si="7"/>
        <v>136</v>
      </c>
      <c r="B141" s="977">
        <v>500</v>
      </c>
      <c r="C141" s="978" t="s">
        <v>1029</v>
      </c>
      <c r="D141" s="979" t="s">
        <v>655</v>
      </c>
      <c r="E141" s="979" t="s">
        <v>57</v>
      </c>
      <c r="F141" s="976" t="s">
        <v>274</v>
      </c>
      <c r="G141" s="980">
        <v>1044</v>
      </c>
      <c r="H141" s="976" t="s">
        <v>94</v>
      </c>
      <c r="I141" s="981">
        <f t="shared" si="6"/>
        <v>522000</v>
      </c>
      <c r="J141" s="995"/>
      <c r="K141" s="983">
        <f t="shared" si="8"/>
        <v>-522000</v>
      </c>
    </row>
    <row r="142" spans="1:11" s="984" customFormat="1">
      <c r="A142" s="976">
        <f t="shared" si="7"/>
        <v>137</v>
      </c>
      <c r="B142" s="977">
        <v>800</v>
      </c>
      <c r="C142" s="978" t="s">
        <v>1506</v>
      </c>
      <c r="D142" s="979" t="s">
        <v>655</v>
      </c>
      <c r="E142" s="979" t="s">
        <v>57</v>
      </c>
      <c r="F142" s="976" t="s">
        <v>276</v>
      </c>
      <c r="G142" s="980">
        <v>1012</v>
      </c>
      <c r="H142" s="976" t="s">
        <v>94</v>
      </c>
      <c r="I142" s="981">
        <f t="shared" si="6"/>
        <v>809600</v>
      </c>
      <c r="J142" s="983"/>
      <c r="K142" s="983">
        <f t="shared" si="8"/>
        <v>-809600</v>
      </c>
    </row>
    <row r="143" spans="1:11" s="984" customFormat="1">
      <c r="A143" s="976">
        <f t="shared" si="7"/>
        <v>138</v>
      </c>
      <c r="B143" s="977">
        <v>400</v>
      </c>
      <c r="C143" s="978" t="s">
        <v>1508</v>
      </c>
      <c r="D143" s="979" t="s">
        <v>655</v>
      </c>
      <c r="E143" s="979" t="s">
        <v>57</v>
      </c>
      <c r="F143" s="976" t="s">
        <v>278</v>
      </c>
      <c r="G143" s="980">
        <v>125</v>
      </c>
      <c r="H143" s="976" t="s">
        <v>94</v>
      </c>
      <c r="I143" s="981">
        <f t="shared" si="6"/>
        <v>50000</v>
      </c>
      <c r="J143" s="983"/>
      <c r="K143" s="983">
        <f t="shared" si="8"/>
        <v>-50000</v>
      </c>
    </row>
    <row r="144" spans="1:11" s="984" customFormat="1" ht="31.5">
      <c r="A144" s="976">
        <f t="shared" si="7"/>
        <v>139</v>
      </c>
      <c r="B144" s="977">
        <v>10</v>
      </c>
      <c r="C144" s="978" t="s">
        <v>1023</v>
      </c>
      <c r="D144" s="979" t="s">
        <v>655</v>
      </c>
      <c r="E144" s="979" t="s">
        <v>16</v>
      </c>
      <c r="F144" s="976" t="s">
        <v>116</v>
      </c>
      <c r="G144" s="980">
        <v>2764.76</v>
      </c>
      <c r="H144" s="976" t="s">
        <v>18</v>
      </c>
      <c r="I144" s="981">
        <f t="shared" si="6"/>
        <v>27647.600000000002</v>
      </c>
      <c r="J144" s="995"/>
      <c r="K144" s="983">
        <f t="shared" si="8"/>
        <v>-27647.600000000002</v>
      </c>
    </row>
    <row r="145" spans="1:11" s="984" customFormat="1" ht="79.5">
      <c r="A145" s="976">
        <f t="shared" si="7"/>
        <v>140</v>
      </c>
      <c r="B145" s="977">
        <v>50</v>
      </c>
      <c r="C145" s="978" t="s">
        <v>1776</v>
      </c>
      <c r="D145" s="979" t="s">
        <v>655</v>
      </c>
      <c r="E145" s="979" t="s">
        <v>16</v>
      </c>
      <c r="F145" s="976" t="s">
        <v>1659</v>
      </c>
      <c r="G145" s="980">
        <v>323.85000000000002</v>
      </c>
      <c r="H145" s="976" t="s">
        <v>94</v>
      </c>
      <c r="I145" s="981">
        <f t="shared" si="6"/>
        <v>16192.500000000002</v>
      </c>
      <c r="J145" s="983"/>
      <c r="K145" s="983">
        <f t="shared" si="8"/>
        <v>-16192.500000000002</v>
      </c>
    </row>
    <row r="146" spans="1:11" s="984" customFormat="1" ht="47.25">
      <c r="A146" s="976">
        <f t="shared" si="7"/>
        <v>141</v>
      </c>
      <c r="B146" s="977">
        <v>2500</v>
      </c>
      <c r="C146" s="978" t="s">
        <v>1032</v>
      </c>
      <c r="D146" s="979" t="s">
        <v>655</v>
      </c>
      <c r="E146" s="979" t="s">
        <v>16</v>
      </c>
      <c r="F146" s="976" t="s">
        <v>282</v>
      </c>
      <c r="G146" s="980">
        <v>30</v>
      </c>
      <c r="H146" s="976" t="s">
        <v>94</v>
      </c>
      <c r="I146" s="981">
        <f t="shared" si="6"/>
        <v>75000</v>
      </c>
      <c r="J146" s="983"/>
      <c r="K146" s="983">
        <f t="shared" si="8"/>
        <v>-75000</v>
      </c>
    </row>
    <row r="147" spans="1:11" s="984" customFormat="1" ht="47.25">
      <c r="A147" s="976">
        <f t="shared" si="7"/>
        <v>142</v>
      </c>
      <c r="B147" s="977">
        <v>12</v>
      </c>
      <c r="C147" s="978" t="s">
        <v>1514</v>
      </c>
      <c r="D147" s="979" t="s">
        <v>655</v>
      </c>
      <c r="E147" s="979" t="s">
        <v>16</v>
      </c>
      <c r="F147" s="976" t="s">
        <v>284</v>
      </c>
      <c r="G147" s="980">
        <v>512.54999999999995</v>
      </c>
      <c r="H147" s="976" t="s">
        <v>18</v>
      </c>
      <c r="I147" s="981">
        <f t="shared" si="6"/>
        <v>6150.5999999999995</v>
      </c>
      <c r="J147" s="983"/>
      <c r="K147" s="983">
        <f t="shared" si="8"/>
        <v>-6150.5999999999995</v>
      </c>
    </row>
    <row r="148" spans="1:11" s="984" customFormat="1" ht="47.25">
      <c r="A148" s="976">
        <f t="shared" si="7"/>
        <v>143</v>
      </c>
      <c r="B148" s="977">
        <v>6</v>
      </c>
      <c r="C148" s="978" t="s">
        <v>1777</v>
      </c>
      <c r="D148" s="979" t="s">
        <v>655</v>
      </c>
      <c r="E148" s="979" t="s">
        <v>16</v>
      </c>
      <c r="F148" s="976" t="s">
        <v>286</v>
      </c>
      <c r="G148" s="980">
        <v>1132</v>
      </c>
      <c r="H148" s="976" t="s">
        <v>18</v>
      </c>
      <c r="I148" s="981">
        <f t="shared" si="6"/>
        <v>6792</v>
      </c>
      <c r="J148" s="983"/>
      <c r="K148" s="983">
        <f t="shared" si="8"/>
        <v>-6792</v>
      </c>
    </row>
    <row r="149" spans="1:11" s="984" customFormat="1" ht="31.5">
      <c r="A149" s="976">
        <f t="shared" si="7"/>
        <v>144</v>
      </c>
      <c r="B149" s="977">
        <v>6</v>
      </c>
      <c r="C149" s="978" t="s">
        <v>1598</v>
      </c>
      <c r="D149" s="979" t="s">
        <v>655</v>
      </c>
      <c r="E149" s="979" t="s">
        <v>16</v>
      </c>
      <c r="F149" s="976" t="s">
        <v>135</v>
      </c>
      <c r="G149" s="980">
        <v>990.68</v>
      </c>
      <c r="H149" s="976" t="s">
        <v>18</v>
      </c>
      <c r="I149" s="981">
        <f t="shared" si="6"/>
        <v>5944.08</v>
      </c>
      <c r="J149" s="983"/>
      <c r="K149" s="983">
        <f t="shared" si="8"/>
        <v>-5944.08</v>
      </c>
    </row>
    <row r="150" spans="1:11" s="984" customFormat="1" ht="80.25">
      <c r="A150" s="976">
        <f t="shared" si="7"/>
        <v>145</v>
      </c>
      <c r="B150" s="977">
        <v>6</v>
      </c>
      <c r="C150" s="978" t="s">
        <v>682</v>
      </c>
      <c r="D150" s="979" t="s">
        <v>655</v>
      </c>
      <c r="E150" s="979" t="s">
        <v>16</v>
      </c>
      <c r="F150" s="979" t="s">
        <v>137</v>
      </c>
      <c r="G150" s="980">
        <v>2643.83</v>
      </c>
      <c r="H150" s="976" t="s">
        <v>18</v>
      </c>
      <c r="I150" s="981">
        <f t="shared" si="6"/>
        <v>15862.98</v>
      </c>
      <c r="J150" s="983"/>
      <c r="K150" s="983">
        <f t="shared" si="8"/>
        <v>-15862.98</v>
      </c>
    </row>
    <row r="151" spans="1:11" s="984" customFormat="1" ht="48">
      <c r="A151" s="976">
        <f t="shared" si="7"/>
        <v>146</v>
      </c>
      <c r="B151" s="977">
        <v>106.38</v>
      </c>
      <c r="C151" s="978" t="s">
        <v>1778</v>
      </c>
      <c r="D151" s="1002" t="s">
        <v>655</v>
      </c>
      <c r="E151" s="979" t="s">
        <v>16</v>
      </c>
      <c r="F151" s="1002" t="s">
        <v>1779</v>
      </c>
      <c r="G151" s="1003">
        <v>50</v>
      </c>
      <c r="H151" s="1004" t="s">
        <v>86</v>
      </c>
      <c r="I151" s="981">
        <f t="shared" si="6"/>
        <v>5319</v>
      </c>
      <c r="J151" s="983"/>
      <c r="K151" s="983">
        <f t="shared" si="8"/>
        <v>-5319</v>
      </c>
    </row>
    <row r="152" spans="1:11" s="984" customFormat="1" ht="47.25">
      <c r="A152" s="976">
        <f t="shared" si="7"/>
        <v>147</v>
      </c>
      <c r="B152" s="977">
        <v>6.3</v>
      </c>
      <c r="C152" s="978" t="s">
        <v>138</v>
      </c>
      <c r="D152" s="979" t="s">
        <v>655</v>
      </c>
      <c r="E152" s="979" t="s">
        <v>16</v>
      </c>
      <c r="F152" s="979" t="s">
        <v>139</v>
      </c>
      <c r="G152" s="980">
        <v>6579</v>
      </c>
      <c r="H152" s="976" t="s">
        <v>140</v>
      </c>
      <c r="I152" s="981">
        <f t="shared" si="6"/>
        <v>41447.699999999997</v>
      </c>
      <c r="J152" s="983"/>
      <c r="K152" s="983">
        <f t="shared" si="8"/>
        <v>-41447.699999999997</v>
      </c>
    </row>
    <row r="153" spans="1:11" s="984" customFormat="1" ht="31.5">
      <c r="A153" s="976">
        <f t="shared" si="7"/>
        <v>148</v>
      </c>
      <c r="B153" s="977">
        <v>0.19</v>
      </c>
      <c r="C153" s="978" t="s">
        <v>141</v>
      </c>
      <c r="D153" s="979" t="s">
        <v>655</v>
      </c>
      <c r="E153" s="979" t="s">
        <v>16</v>
      </c>
      <c r="F153" s="976" t="s">
        <v>142</v>
      </c>
      <c r="G153" s="980">
        <v>3893</v>
      </c>
      <c r="H153" s="976" t="s">
        <v>140</v>
      </c>
      <c r="I153" s="981">
        <f t="shared" si="6"/>
        <v>739.67</v>
      </c>
      <c r="J153" s="995"/>
      <c r="K153" s="983">
        <f t="shared" si="8"/>
        <v>-739.67</v>
      </c>
    </row>
    <row r="154" spans="1:11" s="984" customFormat="1" ht="78.75">
      <c r="A154" s="976">
        <f t="shared" si="7"/>
        <v>149</v>
      </c>
      <c r="B154" s="977">
        <v>0.6</v>
      </c>
      <c r="C154" s="978" t="s">
        <v>679</v>
      </c>
      <c r="D154" s="979" t="s">
        <v>655</v>
      </c>
      <c r="E154" s="979" t="s">
        <v>16</v>
      </c>
      <c r="F154" s="976" t="s">
        <v>64</v>
      </c>
      <c r="G154" s="980">
        <v>3426</v>
      </c>
      <c r="H154" s="976" t="s">
        <v>65</v>
      </c>
      <c r="I154" s="981">
        <f t="shared" si="6"/>
        <v>2055.6</v>
      </c>
      <c r="J154" s="983"/>
      <c r="K154" s="983">
        <f t="shared" si="8"/>
        <v>-2055.6</v>
      </c>
    </row>
    <row r="155" spans="1:11" s="984" customFormat="1">
      <c r="A155" s="976">
        <f t="shared" si="7"/>
        <v>150</v>
      </c>
      <c r="B155" s="977">
        <v>3</v>
      </c>
      <c r="C155" s="978" t="s">
        <v>292</v>
      </c>
      <c r="D155" s="979" t="s">
        <v>655</v>
      </c>
      <c r="E155" s="979" t="s">
        <v>16</v>
      </c>
      <c r="F155" s="976" t="s">
        <v>293</v>
      </c>
      <c r="G155" s="980">
        <v>880</v>
      </c>
      <c r="H155" s="976" t="s">
        <v>50</v>
      </c>
      <c r="I155" s="981">
        <f t="shared" si="6"/>
        <v>2640</v>
      </c>
      <c r="J155" s="995"/>
      <c r="K155" s="983">
        <f t="shared" si="8"/>
        <v>-2640</v>
      </c>
    </row>
    <row r="156" spans="1:11" s="984" customFormat="1">
      <c r="A156" s="976">
        <f t="shared" si="7"/>
        <v>151</v>
      </c>
      <c r="B156" s="977">
        <v>3</v>
      </c>
      <c r="C156" s="978" t="s">
        <v>294</v>
      </c>
      <c r="D156" s="979" t="s">
        <v>655</v>
      </c>
      <c r="E156" s="979" t="s">
        <v>16</v>
      </c>
      <c r="F156" s="976" t="s">
        <v>295</v>
      </c>
      <c r="G156" s="980">
        <v>4500</v>
      </c>
      <c r="H156" s="976" t="s">
        <v>18</v>
      </c>
      <c r="I156" s="981">
        <f t="shared" si="6"/>
        <v>13500</v>
      </c>
      <c r="J156" s="983"/>
      <c r="K156" s="983">
        <f t="shared" si="8"/>
        <v>-13500</v>
      </c>
    </row>
    <row r="157" spans="1:11" s="984" customFormat="1">
      <c r="A157" s="976">
        <f t="shared" si="7"/>
        <v>152</v>
      </c>
      <c r="B157" s="977">
        <v>6</v>
      </c>
      <c r="C157" s="978" t="s">
        <v>1780</v>
      </c>
      <c r="D157" s="979" t="s">
        <v>655</v>
      </c>
      <c r="E157" s="979" t="s">
        <v>57</v>
      </c>
      <c r="F157" s="976" t="s">
        <v>296</v>
      </c>
      <c r="G157" s="980">
        <v>2789</v>
      </c>
      <c r="H157" s="976" t="s">
        <v>18</v>
      </c>
      <c r="I157" s="981">
        <f t="shared" si="6"/>
        <v>16734</v>
      </c>
      <c r="J157" s="983"/>
      <c r="K157" s="983">
        <f t="shared" si="8"/>
        <v>-16734</v>
      </c>
    </row>
    <row r="158" spans="1:11" s="984" customFormat="1" ht="63">
      <c r="A158" s="976">
        <f t="shared" si="7"/>
        <v>153</v>
      </c>
      <c r="B158" s="977">
        <v>6</v>
      </c>
      <c r="C158" s="978" t="s">
        <v>80</v>
      </c>
      <c r="D158" s="979" t="s">
        <v>655</v>
      </c>
      <c r="E158" s="979" t="s">
        <v>16</v>
      </c>
      <c r="F158" s="976" t="s">
        <v>81</v>
      </c>
      <c r="G158" s="980">
        <v>1234.2</v>
      </c>
      <c r="H158" s="976" t="s">
        <v>18</v>
      </c>
      <c r="I158" s="981">
        <f t="shared" si="6"/>
        <v>7405.2000000000007</v>
      </c>
      <c r="J158" s="983"/>
      <c r="K158" s="983">
        <f t="shared" si="8"/>
        <v>-7405.2000000000007</v>
      </c>
    </row>
    <row r="159" spans="1:11" s="984" customFormat="1" ht="63">
      <c r="A159" s="976">
        <f t="shared" si="7"/>
        <v>154</v>
      </c>
      <c r="B159" s="977">
        <v>6</v>
      </c>
      <c r="C159" s="978" t="s">
        <v>82</v>
      </c>
      <c r="D159" s="979" t="s">
        <v>655</v>
      </c>
      <c r="E159" s="979" t="s">
        <v>16</v>
      </c>
      <c r="F159" s="979" t="s">
        <v>83</v>
      </c>
      <c r="G159" s="980">
        <v>386</v>
      </c>
      <c r="H159" s="976" t="s">
        <v>18</v>
      </c>
      <c r="I159" s="981">
        <f t="shared" si="6"/>
        <v>2316</v>
      </c>
      <c r="J159" s="983"/>
      <c r="K159" s="983">
        <f t="shared" si="8"/>
        <v>-2316</v>
      </c>
    </row>
    <row r="160" spans="1:11" s="984" customFormat="1" ht="78.75">
      <c r="A160" s="976">
        <f t="shared" si="7"/>
        <v>155</v>
      </c>
      <c r="B160" s="977">
        <v>25</v>
      </c>
      <c r="C160" s="978" t="s">
        <v>1781</v>
      </c>
      <c r="D160" s="979" t="s">
        <v>655</v>
      </c>
      <c r="E160" s="979" t="s">
        <v>57</v>
      </c>
      <c r="F160" s="979" t="s">
        <v>300</v>
      </c>
      <c r="G160" s="980">
        <v>484</v>
      </c>
      <c r="H160" s="976" t="s">
        <v>18</v>
      </c>
      <c r="I160" s="981">
        <f t="shared" si="6"/>
        <v>12100</v>
      </c>
      <c r="J160" s="983"/>
      <c r="K160" s="983">
        <f t="shared" si="8"/>
        <v>-12100</v>
      </c>
    </row>
    <row r="161" spans="1:12" s="984" customFormat="1">
      <c r="A161" s="976">
        <f t="shared" si="7"/>
        <v>156</v>
      </c>
      <c r="B161" s="977">
        <v>12</v>
      </c>
      <c r="C161" s="978" t="s">
        <v>301</v>
      </c>
      <c r="D161" s="979" t="s">
        <v>655</v>
      </c>
      <c r="E161" s="979" t="s">
        <v>16</v>
      </c>
      <c r="F161" s="979" t="s">
        <v>302</v>
      </c>
      <c r="G161" s="980">
        <v>53</v>
      </c>
      <c r="H161" s="976" t="s">
        <v>18</v>
      </c>
      <c r="I161" s="981">
        <f t="shared" si="6"/>
        <v>636</v>
      </c>
      <c r="J161" s="983"/>
      <c r="K161" s="983">
        <f t="shared" si="8"/>
        <v>-636</v>
      </c>
    </row>
    <row r="162" spans="1:12" s="984" customFormat="1">
      <c r="A162" s="976">
        <f t="shared" si="7"/>
        <v>157</v>
      </c>
      <c r="B162" s="977">
        <v>100</v>
      </c>
      <c r="C162" s="978" t="s">
        <v>418</v>
      </c>
      <c r="D162" s="979" t="s">
        <v>655</v>
      </c>
      <c r="E162" s="979" t="s">
        <v>57</v>
      </c>
      <c r="F162" s="976" t="s">
        <v>90</v>
      </c>
      <c r="G162" s="980">
        <v>117.5</v>
      </c>
      <c r="H162" s="976" t="s">
        <v>91</v>
      </c>
      <c r="I162" s="981">
        <f t="shared" si="6"/>
        <v>11750</v>
      </c>
      <c r="J162" s="983"/>
      <c r="K162" s="983">
        <f t="shared" si="8"/>
        <v>-11750</v>
      </c>
    </row>
    <row r="163" spans="1:12" s="984" customFormat="1" ht="31.5">
      <c r="A163" s="976">
        <f t="shared" si="7"/>
        <v>158</v>
      </c>
      <c r="B163" s="977">
        <v>3</v>
      </c>
      <c r="C163" s="978" t="s">
        <v>312</v>
      </c>
      <c r="D163" s="979" t="s">
        <v>655</v>
      </c>
      <c r="E163" s="979" t="s">
        <v>16</v>
      </c>
      <c r="F163" s="976" t="s">
        <v>150</v>
      </c>
      <c r="G163" s="980">
        <v>142</v>
      </c>
      <c r="H163" s="976" t="s">
        <v>18</v>
      </c>
      <c r="I163" s="981">
        <f t="shared" si="6"/>
        <v>426</v>
      </c>
      <c r="J163" s="995"/>
      <c r="K163" s="983">
        <f t="shared" si="8"/>
        <v>-426</v>
      </c>
    </row>
    <row r="164" spans="1:12" s="984" customFormat="1" ht="31.5">
      <c r="A164" s="976">
        <f t="shared" si="7"/>
        <v>159</v>
      </c>
      <c r="B164" s="977">
        <v>3</v>
      </c>
      <c r="C164" s="978" t="s">
        <v>310</v>
      </c>
      <c r="D164" s="979" t="s">
        <v>655</v>
      </c>
      <c r="E164" s="979" t="s">
        <v>16</v>
      </c>
      <c r="F164" s="976" t="s">
        <v>311</v>
      </c>
      <c r="G164" s="980">
        <v>146.63</v>
      </c>
      <c r="H164" s="976" t="s">
        <v>18</v>
      </c>
      <c r="I164" s="981">
        <f t="shared" si="6"/>
        <v>439.89</v>
      </c>
      <c r="J164" s="983"/>
      <c r="K164" s="983">
        <f t="shared" si="8"/>
        <v>-439.89</v>
      </c>
    </row>
    <row r="165" spans="1:12" s="984" customFormat="1">
      <c r="A165" s="976">
        <f t="shared" si="7"/>
        <v>160</v>
      </c>
      <c r="B165" s="977">
        <v>600</v>
      </c>
      <c r="C165" s="978" t="s">
        <v>229</v>
      </c>
      <c r="D165" s="979" t="s">
        <v>655</v>
      </c>
      <c r="E165" s="979" t="s">
        <v>57</v>
      </c>
      <c r="F165" s="1005" t="s">
        <v>230</v>
      </c>
      <c r="G165" s="1006">
        <v>57.45</v>
      </c>
      <c r="H165" s="980" t="s">
        <v>18</v>
      </c>
      <c r="I165" s="981">
        <f t="shared" si="6"/>
        <v>34470</v>
      </c>
      <c r="J165" s="983"/>
      <c r="K165" s="983">
        <f t="shared" si="8"/>
        <v>-34470</v>
      </c>
    </row>
    <row r="166" spans="1:12" s="984" customFormat="1">
      <c r="A166" s="976">
        <f t="shared" si="7"/>
        <v>161</v>
      </c>
      <c r="B166" s="977">
        <v>500</v>
      </c>
      <c r="C166" s="978" t="s">
        <v>231</v>
      </c>
      <c r="D166" s="979" t="s">
        <v>655</v>
      </c>
      <c r="E166" s="979" t="s">
        <v>57</v>
      </c>
      <c r="F166" s="1005" t="s">
        <v>232</v>
      </c>
      <c r="G166" s="1006">
        <v>56.42</v>
      </c>
      <c r="H166" s="980" t="s">
        <v>18</v>
      </c>
      <c r="I166" s="981">
        <f t="shared" si="6"/>
        <v>28210</v>
      </c>
      <c r="J166" s="983"/>
      <c r="K166" s="983">
        <f t="shared" si="8"/>
        <v>-28210</v>
      </c>
      <c r="L166" s="995">
        <f>SUM(I128:I166)</f>
        <v>6001148.669999999</v>
      </c>
    </row>
    <row r="167" spans="1:12" s="984" customFormat="1">
      <c r="A167" s="976">
        <f t="shared" si="7"/>
        <v>162</v>
      </c>
      <c r="B167" s="977">
        <v>3000</v>
      </c>
      <c r="C167" s="978" t="s">
        <v>247</v>
      </c>
      <c r="D167" s="979" t="s">
        <v>655</v>
      </c>
      <c r="E167" s="979" t="s">
        <v>57</v>
      </c>
      <c r="F167" s="1005" t="s">
        <v>248</v>
      </c>
      <c r="G167" s="1006">
        <v>60.75</v>
      </c>
      <c r="H167" s="980" t="s">
        <v>1006</v>
      </c>
      <c r="I167" s="981">
        <f t="shared" si="6"/>
        <v>182250</v>
      </c>
      <c r="J167" s="995"/>
      <c r="K167" s="983">
        <f t="shared" si="8"/>
        <v>-182250</v>
      </c>
      <c r="L167" s="983"/>
    </row>
    <row r="168" spans="1:12" s="984" customFormat="1">
      <c r="A168" s="976">
        <f t="shared" si="7"/>
        <v>163</v>
      </c>
      <c r="B168" s="977">
        <v>3</v>
      </c>
      <c r="C168" s="978" t="s">
        <v>316</v>
      </c>
      <c r="D168" s="979" t="s">
        <v>655</v>
      </c>
      <c r="E168" s="979" t="s">
        <v>57</v>
      </c>
      <c r="F168" s="1005" t="s">
        <v>317</v>
      </c>
      <c r="G168" s="1007">
        <v>40658.78</v>
      </c>
      <c r="H168" s="980" t="s">
        <v>91</v>
      </c>
      <c r="I168" s="981">
        <f t="shared" si="6"/>
        <v>121976.34</v>
      </c>
      <c r="J168" s="983"/>
      <c r="K168" s="983">
        <f t="shared" si="8"/>
        <v>-121976.34</v>
      </c>
    </row>
    <row r="169" spans="1:12" s="984" customFormat="1">
      <c r="A169" s="976">
        <f t="shared" si="7"/>
        <v>164</v>
      </c>
      <c r="B169" s="977">
        <v>10</v>
      </c>
      <c r="C169" s="978" t="s">
        <v>235</v>
      </c>
      <c r="D169" s="979" t="s">
        <v>655</v>
      </c>
      <c r="E169" s="979" t="s">
        <v>57</v>
      </c>
      <c r="F169" s="1005" t="s">
        <v>236</v>
      </c>
      <c r="G169" s="1007">
        <v>4554</v>
      </c>
      <c r="H169" s="980" t="s">
        <v>91</v>
      </c>
      <c r="I169" s="981">
        <f t="shared" si="6"/>
        <v>45540</v>
      </c>
      <c r="J169" s="983"/>
      <c r="K169" s="983">
        <f t="shared" si="8"/>
        <v>-45540</v>
      </c>
    </row>
    <row r="170" spans="1:12" s="984" customFormat="1">
      <c r="A170" s="976">
        <f t="shared" si="7"/>
        <v>165</v>
      </c>
      <c r="B170" s="977">
        <v>26</v>
      </c>
      <c r="C170" s="978" t="s">
        <v>313</v>
      </c>
      <c r="D170" s="979" t="s">
        <v>655</v>
      </c>
      <c r="E170" s="979" t="s">
        <v>57</v>
      </c>
      <c r="F170" s="1005" t="s">
        <v>314</v>
      </c>
      <c r="G170" s="1007">
        <v>24151</v>
      </c>
      <c r="H170" s="980" t="s">
        <v>18</v>
      </c>
      <c r="I170" s="981">
        <f t="shared" si="6"/>
        <v>627926</v>
      </c>
      <c r="J170" s="983"/>
      <c r="K170" s="983">
        <f t="shared" si="8"/>
        <v>-627926</v>
      </c>
    </row>
    <row r="171" spans="1:12" s="984" customFormat="1">
      <c r="A171" s="976">
        <f t="shared" si="7"/>
        <v>166</v>
      </c>
      <c r="B171" s="977">
        <v>1</v>
      </c>
      <c r="C171" s="978" t="s">
        <v>257</v>
      </c>
      <c r="D171" s="979" t="s">
        <v>655</v>
      </c>
      <c r="E171" s="979" t="s">
        <v>16</v>
      </c>
      <c r="F171" s="976" t="s">
        <v>258</v>
      </c>
      <c r="G171" s="1008">
        <v>765</v>
      </c>
      <c r="H171" s="976" t="s">
        <v>259</v>
      </c>
      <c r="I171" s="981">
        <f t="shared" si="6"/>
        <v>765</v>
      </c>
      <c r="J171" s="983"/>
      <c r="K171" s="983">
        <f t="shared" si="8"/>
        <v>-765</v>
      </c>
    </row>
    <row r="172" spans="1:12" s="984" customFormat="1">
      <c r="A172" s="976">
        <f t="shared" si="7"/>
        <v>167</v>
      </c>
      <c r="B172" s="977">
        <v>20</v>
      </c>
      <c r="C172" s="978" t="s">
        <v>157</v>
      </c>
      <c r="D172" s="979" t="s">
        <v>655</v>
      </c>
      <c r="E172" s="979" t="s">
        <v>16</v>
      </c>
      <c r="F172" s="976" t="s">
        <v>158</v>
      </c>
      <c r="G172" s="980">
        <v>1024</v>
      </c>
      <c r="H172" s="976" t="s">
        <v>159</v>
      </c>
      <c r="I172" s="981">
        <f t="shared" si="6"/>
        <v>20480</v>
      </c>
      <c r="J172" s="983"/>
      <c r="K172" s="983">
        <f t="shared" si="8"/>
        <v>-20480</v>
      </c>
    </row>
    <row r="173" spans="1:12" s="984" customFormat="1" ht="79.5">
      <c r="A173" s="976">
        <f t="shared" si="7"/>
        <v>168</v>
      </c>
      <c r="B173" s="977">
        <v>10</v>
      </c>
      <c r="C173" s="978" t="s">
        <v>1120</v>
      </c>
      <c r="D173" s="979" t="s">
        <v>655</v>
      </c>
      <c r="E173" s="979" t="s">
        <v>16</v>
      </c>
      <c r="F173" s="976" t="s">
        <v>29</v>
      </c>
      <c r="G173" s="980">
        <v>3299.7</v>
      </c>
      <c r="H173" s="976" t="s">
        <v>18</v>
      </c>
      <c r="I173" s="981">
        <f t="shared" si="6"/>
        <v>32997</v>
      </c>
      <c r="J173" s="983"/>
      <c r="K173" s="983">
        <f t="shared" si="8"/>
        <v>-32997</v>
      </c>
    </row>
    <row r="174" spans="1:12" s="984" customFormat="1">
      <c r="A174" s="976">
        <f t="shared" si="7"/>
        <v>169</v>
      </c>
      <c r="B174" s="977">
        <v>20</v>
      </c>
      <c r="C174" s="978" t="s">
        <v>161</v>
      </c>
      <c r="D174" s="979" t="s">
        <v>655</v>
      </c>
      <c r="E174" s="979" t="s">
        <v>16</v>
      </c>
      <c r="F174" s="976" t="s">
        <v>162</v>
      </c>
      <c r="G174" s="980">
        <v>1024</v>
      </c>
      <c r="H174" s="976" t="s">
        <v>159</v>
      </c>
      <c r="I174" s="981">
        <f t="shared" si="6"/>
        <v>20480</v>
      </c>
      <c r="J174" s="995"/>
      <c r="K174" s="983">
        <f t="shared" si="8"/>
        <v>-20480</v>
      </c>
    </row>
    <row r="175" spans="1:12" s="984" customFormat="1" ht="191.25">
      <c r="A175" s="976">
        <f t="shared" si="7"/>
        <v>170</v>
      </c>
      <c r="B175" s="977">
        <v>5840</v>
      </c>
      <c r="C175" s="978" t="s">
        <v>1782</v>
      </c>
      <c r="D175" s="979" t="s">
        <v>655</v>
      </c>
      <c r="E175" s="979" t="s">
        <v>16</v>
      </c>
      <c r="F175" s="990" t="s">
        <v>322</v>
      </c>
      <c r="G175" s="1009">
        <v>1073.94</v>
      </c>
      <c r="H175" s="979" t="s">
        <v>94</v>
      </c>
      <c r="I175" s="981">
        <f t="shared" si="6"/>
        <v>6271809.6000000006</v>
      </c>
      <c r="J175" s="995"/>
      <c r="K175" s="983">
        <f t="shared" si="8"/>
        <v>-6271809.6000000006</v>
      </c>
    </row>
    <row r="176" spans="1:12" s="984" customFormat="1">
      <c r="A176" s="976">
        <f t="shared" si="7"/>
        <v>171</v>
      </c>
      <c r="B176" s="977">
        <v>58</v>
      </c>
      <c r="C176" s="978" t="s">
        <v>269</v>
      </c>
      <c r="D176" s="979" t="s">
        <v>655</v>
      </c>
      <c r="E176" s="979" t="s">
        <v>16</v>
      </c>
      <c r="F176" s="979" t="s">
        <v>270</v>
      </c>
      <c r="G176" s="1009">
        <v>2745</v>
      </c>
      <c r="H176" s="979" t="s">
        <v>18</v>
      </c>
      <c r="I176" s="981">
        <f t="shared" si="6"/>
        <v>159210</v>
      </c>
      <c r="J176" s="983"/>
      <c r="K176" s="983">
        <f t="shared" si="8"/>
        <v>-159210</v>
      </c>
    </row>
    <row r="177" spans="1:11" s="984" customFormat="1">
      <c r="A177" s="976">
        <f t="shared" si="7"/>
        <v>172</v>
      </c>
      <c r="B177" s="977">
        <v>24</v>
      </c>
      <c r="C177" s="978" t="s">
        <v>1783</v>
      </c>
      <c r="D177" s="979" t="s">
        <v>655</v>
      </c>
      <c r="E177" s="979" t="s">
        <v>16</v>
      </c>
      <c r="F177" s="979" t="s">
        <v>327</v>
      </c>
      <c r="G177" s="1009">
        <v>3725.45</v>
      </c>
      <c r="H177" s="979" t="s">
        <v>18</v>
      </c>
      <c r="I177" s="981">
        <f t="shared" si="6"/>
        <v>89410.799999999988</v>
      </c>
      <c r="J177" s="983"/>
      <c r="K177" s="983">
        <f t="shared" si="8"/>
        <v>-89410.799999999988</v>
      </c>
    </row>
    <row r="178" spans="1:11" s="984" customFormat="1">
      <c r="A178" s="976">
        <f t="shared" si="7"/>
        <v>173</v>
      </c>
      <c r="B178" s="977">
        <v>500</v>
      </c>
      <c r="C178" s="978" t="s">
        <v>1784</v>
      </c>
      <c r="D178" s="979" t="s">
        <v>655</v>
      </c>
      <c r="E178" s="979" t="s">
        <v>57</v>
      </c>
      <c r="F178" s="979" t="s">
        <v>329</v>
      </c>
      <c r="G178" s="1009">
        <v>740</v>
      </c>
      <c r="H178" s="979" t="s">
        <v>94</v>
      </c>
      <c r="I178" s="981">
        <f t="shared" si="6"/>
        <v>370000</v>
      </c>
      <c r="J178" s="983"/>
      <c r="K178" s="983">
        <f t="shared" si="8"/>
        <v>-370000</v>
      </c>
    </row>
    <row r="179" spans="1:11" s="984" customFormat="1">
      <c r="A179" s="976">
        <f t="shared" si="7"/>
        <v>174</v>
      </c>
      <c r="B179" s="977">
        <v>1000</v>
      </c>
      <c r="C179" s="978" t="s">
        <v>1135</v>
      </c>
      <c r="D179" s="979" t="s">
        <v>655</v>
      </c>
      <c r="E179" s="979" t="s">
        <v>57</v>
      </c>
      <c r="F179" s="979" t="s">
        <v>331</v>
      </c>
      <c r="G179" s="1009">
        <v>759</v>
      </c>
      <c r="H179" s="979" t="s">
        <v>94</v>
      </c>
      <c r="I179" s="981">
        <f t="shared" si="6"/>
        <v>759000</v>
      </c>
      <c r="J179" s="983"/>
      <c r="K179" s="983">
        <f t="shared" si="8"/>
        <v>-759000</v>
      </c>
    </row>
    <row r="180" spans="1:11" s="984" customFormat="1">
      <c r="A180" s="976">
        <f t="shared" si="7"/>
        <v>175</v>
      </c>
      <c r="B180" s="977">
        <v>500</v>
      </c>
      <c r="C180" s="978" t="s">
        <v>1785</v>
      </c>
      <c r="D180" s="979" t="s">
        <v>655</v>
      </c>
      <c r="E180" s="979" t="s">
        <v>57</v>
      </c>
      <c r="F180" s="979" t="s">
        <v>333</v>
      </c>
      <c r="G180" s="1009">
        <v>80</v>
      </c>
      <c r="H180" s="979" t="s">
        <v>94</v>
      </c>
      <c r="I180" s="981">
        <f t="shared" si="6"/>
        <v>40000</v>
      </c>
      <c r="J180" s="995"/>
      <c r="K180" s="983">
        <f t="shared" si="8"/>
        <v>-40000</v>
      </c>
    </row>
    <row r="181" spans="1:11" s="984" customFormat="1" ht="31.5">
      <c r="A181" s="976">
        <f t="shared" si="7"/>
        <v>176</v>
      </c>
      <c r="B181" s="977">
        <v>16</v>
      </c>
      <c r="C181" s="978" t="s">
        <v>334</v>
      </c>
      <c r="D181" s="979" t="s">
        <v>655</v>
      </c>
      <c r="E181" s="979" t="s">
        <v>16</v>
      </c>
      <c r="F181" s="979" t="s">
        <v>335</v>
      </c>
      <c r="G181" s="1009">
        <v>2370.63</v>
      </c>
      <c r="H181" s="979" t="s">
        <v>18</v>
      </c>
      <c r="I181" s="981">
        <f t="shared" si="6"/>
        <v>37930.080000000002</v>
      </c>
      <c r="J181" s="995"/>
      <c r="K181" s="983">
        <f t="shared" si="8"/>
        <v>-37930.080000000002</v>
      </c>
    </row>
    <row r="182" spans="1:11" s="984" customFormat="1" ht="80.25">
      <c r="A182" s="976">
        <f t="shared" si="7"/>
        <v>177</v>
      </c>
      <c r="B182" s="977">
        <v>160</v>
      </c>
      <c r="C182" s="978" t="s">
        <v>1786</v>
      </c>
      <c r="D182" s="979" t="s">
        <v>655</v>
      </c>
      <c r="E182" s="979" t="s">
        <v>16</v>
      </c>
      <c r="F182" s="979" t="s">
        <v>324</v>
      </c>
      <c r="G182" s="1009">
        <v>144.08000000000001</v>
      </c>
      <c r="H182" s="979" t="s">
        <v>94</v>
      </c>
      <c r="I182" s="981">
        <f t="shared" si="6"/>
        <v>23052.800000000003</v>
      </c>
      <c r="J182" s="983"/>
      <c r="K182" s="983">
        <f t="shared" si="8"/>
        <v>-23052.800000000003</v>
      </c>
    </row>
    <row r="183" spans="1:11" s="984" customFormat="1" ht="47.25">
      <c r="A183" s="976">
        <f t="shared" si="7"/>
        <v>178</v>
      </c>
      <c r="B183" s="977">
        <v>5840</v>
      </c>
      <c r="C183" s="978" t="s">
        <v>1787</v>
      </c>
      <c r="D183" s="979" t="s">
        <v>655</v>
      </c>
      <c r="E183" s="979" t="s">
        <v>16</v>
      </c>
      <c r="F183" s="979" t="s">
        <v>282</v>
      </c>
      <c r="G183" s="1009">
        <v>30</v>
      </c>
      <c r="H183" s="979" t="s">
        <v>94</v>
      </c>
      <c r="I183" s="981">
        <f t="shared" si="6"/>
        <v>175200</v>
      </c>
      <c r="J183" s="983"/>
      <c r="K183" s="983">
        <f t="shared" si="8"/>
        <v>-175200</v>
      </c>
    </row>
    <row r="184" spans="1:11" s="984" customFormat="1" ht="47.25">
      <c r="A184" s="976">
        <f t="shared" si="7"/>
        <v>179</v>
      </c>
      <c r="B184" s="977">
        <v>20</v>
      </c>
      <c r="C184" s="978" t="s">
        <v>1039</v>
      </c>
      <c r="D184" s="979" t="s">
        <v>655</v>
      </c>
      <c r="E184" s="979" t="s">
        <v>16</v>
      </c>
      <c r="F184" s="979" t="s">
        <v>284</v>
      </c>
      <c r="G184" s="1009">
        <v>512.54999999999995</v>
      </c>
      <c r="H184" s="979" t="s">
        <v>18</v>
      </c>
      <c r="I184" s="981">
        <f t="shared" si="6"/>
        <v>10251</v>
      </c>
      <c r="J184" s="995"/>
      <c r="K184" s="983">
        <f t="shared" si="8"/>
        <v>-10251</v>
      </c>
    </row>
    <row r="185" spans="1:11" s="984" customFormat="1" ht="47.25">
      <c r="A185" s="976">
        <f t="shared" si="7"/>
        <v>180</v>
      </c>
      <c r="B185" s="977">
        <v>10</v>
      </c>
      <c r="C185" s="978" t="s">
        <v>1788</v>
      </c>
      <c r="D185" s="979" t="s">
        <v>655</v>
      </c>
      <c r="E185" s="979" t="s">
        <v>16</v>
      </c>
      <c r="F185" s="979" t="s">
        <v>286</v>
      </c>
      <c r="G185" s="1009">
        <v>1132</v>
      </c>
      <c r="H185" s="979" t="s">
        <v>18</v>
      </c>
      <c r="I185" s="981">
        <f t="shared" si="6"/>
        <v>11320</v>
      </c>
      <c r="J185" s="995"/>
      <c r="K185" s="983">
        <f t="shared" si="8"/>
        <v>-11320</v>
      </c>
    </row>
    <row r="186" spans="1:11" s="984" customFormat="1" ht="33">
      <c r="A186" s="976">
        <f t="shared" si="7"/>
        <v>181</v>
      </c>
      <c r="B186" s="977">
        <v>10</v>
      </c>
      <c r="C186" s="978" t="s">
        <v>1789</v>
      </c>
      <c r="D186" s="979" t="s">
        <v>655</v>
      </c>
      <c r="E186" s="979" t="s">
        <v>16</v>
      </c>
      <c r="F186" s="979" t="s">
        <v>135</v>
      </c>
      <c r="G186" s="1009">
        <v>990.68</v>
      </c>
      <c r="H186" s="979" t="s">
        <v>18</v>
      </c>
      <c r="I186" s="981">
        <f t="shared" si="6"/>
        <v>9906.7999999999993</v>
      </c>
      <c r="J186" s="983"/>
      <c r="K186" s="983">
        <f t="shared" si="8"/>
        <v>-9906.7999999999993</v>
      </c>
    </row>
    <row r="187" spans="1:11" s="984" customFormat="1" ht="80.25">
      <c r="A187" s="976">
        <f t="shared" si="7"/>
        <v>182</v>
      </c>
      <c r="B187" s="977">
        <v>10</v>
      </c>
      <c r="C187" s="978" t="s">
        <v>682</v>
      </c>
      <c r="D187" s="979" t="s">
        <v>655</v>
      </c>
      <c r="E187" s="979" t="s">
        <v>16</v>
      </c>
      <c r="F187" s="979" t="s">
        <v>137</v>
      </c>
      <c r="G187" s="1009">
        <v>2643.83</v>
      </c>
      <c r="H187" s="979" t="s">
        <v>18</v>
      </c>
      <c r="I187" s="981">
        <f t="shared" si="6"/>
        <v>26438.3</v>
      </c>
      <c r="J187" s="983"/>
      <c r="K187" s="983">
        <f t="shared" si="8"/>
        <v>-26438.3</v>
      </c>
    </row>
    <row r="188" spans="1:11" s="984" customFormat="1" ht="95.25">
      <c r="A188" s="976">
        <f t="shared" si="7"/>
        <v>183</v>
      </c>
      <c r="B188" s="977">
        <v>208.3</v>
      </c>
      <c r="C188" s="978" t="s">
        <v>1790</v>
      </c>
      <c r="D188" s="979" t="s">
        <v>655</v>
      </c>
      <c r="E188" s="979" t="s">
        <v>16</v>
      </c>
      <c r="F188" s="979" t="s">
        <v>88</v>
      </c>
      <c r="G188" s="1009">
        <v>41</v>
      </c>
      <c r="H188" s="979" t="s">
        <v>86</v>
      </c>
      <c r="I188" s="981">
        <f t="shared" si="6"/>
        <v>8540.3000000000011</v>
      </c>
      <c r="J188" s="983"/>
      <c r="K188" s="983">
        <f t="shared" si="8"/>
        <v>-8540.3000000000011</v>
      </c>
    </row>
    <row r="189" spans="1:11" s="984" customFormat="1" ht="47.25">
      <c r="A189" s="976">
        <f t="shared" si="7"/>
        <v>184</v>
      </c>
      <c r="B189" s="977">
        <v>10.5</v>
      </c>
      <c r="C189" s="978" t="s">
        <v>138</v>
      </c>
      <c r="D189" s="979" t="s">
        <v>655</v>
      </c>
      <c r="E189" s="979" t="s">
        <v>16</v>
      </c>
      <c r="F189" s="979" t="s">
        <v>139</v>
      </c>
      <c r="G189" s="1009">
        <v>6579</v>
      </c>
      <c r="H189" s="979" t="s">
        <v>140</v>
      </c>
      <c r="I189" s="981">
        <f t="shared" si="6"/>
        <v>69079.5</v>
      </c>
      <c r="J189" s="983"/>
      <c r="K189" s="983">
        <f t="shared" si="8"/>
        <v>-69079.5</v>
      </c>
    </row>
    <row r="190" spans="1:11" s="984" customFormat="1" ht="31.5">
      <c r="A190" s="976">
        <f t="shared" si="7"/>
        <v>185</v>
      </c>
      <c r="B190" s="977">
        <v>0.31</v>
      </c>
      <c r="C190" s="978" t="s">
        <v>141</v>
      </c>
      <c r="D190" s="979" t="s">
        <v>655</v>
      </c>
      <c r="E190" s="979" t="s">
        <v>16</v>
      </c>
      <c r="F190" s="979" t="s">
        <v>142</v>
      </c>
      <c r="G190" s="1009">
        <v>3893</v>
      </c>
      <c r="H190" s="979" t="s">
        <v>140</v>
      </c>
      <c r="I190" s="981">
        <f t="shared" si="6"/>
        <v>1206.83</v>
      </c>
      <c r="J190" s="983"/>
      <c r="K190" s="983">
        <f t="shared" si="8"/>
        <v>-1206.83</v>
      </c>
    </row>
    <row r="191" spans="1:11" s="984" customFormat="1" ht="78.75">
      <c r="A191" s="976">
        <f t="shared" si="7"/>
        <v>186</v>
      </c>
      <c r="B191" s="977">
        <v>0.9</v>
      </c>
      <c r="C191" s="978" t="s">
        <v>679</v>
      </c>
      <c r="D191" s="979" t="s">
        <v>655</v>
      </c>
      <c r="E191" s="979" t="s">
        <v>16</v>
      </c>
      <c r="F191" s="979" t="s">
        <v>64</v>
      </c>
      <c r="G191" s="1009">
        <v>3426</v>
      </c>
      <c r="H191" s="979" t="s">
        <v>65</v>
      </c>
      <c r="I191" s="981">
        <f t="shared" si="6"/>
        <v>3083.4</v>
      </c>
      <c r="J191" s="983"/>
      <c r="K191" s="983">
        <f t="shared" si="8"/>
        <v>-3083.4</v>
      </c>
    </row>
    <row r="192" spans="1:11" s="984" customFormat="1" ht="31.5">
      <c r="A192" s="976">
        <f t="shared" si="7"/>
        <v>187</v>
      </c>
      <c r="B192" s="977">
        <v>8</v>
      </c>
      <c r="C192" s="978" t="s">
        <v>340</v>
      </c>
      <c r="D192" s="979" t="s">
        <v>655</v>
      </c>
      <c r="E192" s="979" t="s">
        <v>16</v>
      </c>
      <c r="F192" s="979" t="s">
        <v>341</v>
      </c>
      <c r="G192" s="1009">
        <v>3200</v>
      </c>
      <c r="H192" s="979" t="s">
        <v>18</v>
      </c>
      <c r="I192" s="981">
        <f t="shared" si="6"/>
        <v>25600</v>
      </c>
      <c r="J192" s="983"/>
      <c r="K192" s="983">
        <f t="shared" si="8"/>
        <v>-25600</v>
      </c>
    </row>
    <row r="193" spans="1:13" s="984" customFormat="1">
      <c r="A193" s="976">
        <f t="shared" si="7"/>
        <v>188</v>
      </c>
      <c r="B193" s="977">
        <v>16</v>
      </c>
      <c r="C193" s="978" t="s">
        <v>1780</v>
      </c>
      <c r="D193" s="979" t="s">
        <v>655</v>
      </c>
      <c r="E193" s="979" t="s">
        <v>57</v>
      </c>
      <c r="F193" s="979" t="s">
        <v>296</v>
      </c>
      <c r="G193" s="1009">
        <v>2789</v>
      </c>
      <c r="H193" s="979" t="s">
        <v>18</v>
      </c>
      <c r="I193" s="981">
        <f t="shared" si="6"/>
        <v>44624</v>
      </c>
      <c r="J193" s="983"/>
      <c r="K193" s="983">
        <f t="shared" si="8"/>
        <v>-44624</v>
      </c>
    </row>
    <row r="194" spans="1:13" s="984" customFormat="1" ht="63">
      <c r="A194" s="976">
        <f t="shared" si="7"/>
        <v>189</v>
      </c>
      <c r="B194" s="977">
        <v>16</v>
      </c>
      <c r="C194" s="978" t="s">
        <v>717</v>
      </c>
      <c r="D194" s="979" t="s">
        <v>655</v>
      </c>
      <c r="E194" s="979" t="s">
        <v>16</v>
      </c>
      <c r="F194" s="979" t="s">
        <v>81</v>
      </c>
      <c r="G194" s="1009">
        <v>1234.2</v>
      </c>
      <c r="H194" s="979" t="s">
        <v>18</v>
      </c>
      <c r="I194" s="981">
        <f t="shared" si="6"/>
        <v>19747.2</v>
      </c>
      <c r="J194" s="983"/>
      <c r="K194" s="983">
        <f t="shared" si="8"/>
        <v>-19747.2</v>
      </c>
    </row>
    <row r="195" spans="1:13" s="984" customFormat="1" ht="63">
      <c r="A195" s="976">
        <f t="shared" si="7"/>
        <v>190</v>
      </c>
      <c r="B195" s="977">
        <v>16</v>
      </c>
      <c r="C195" s="978" t="s">
        <v>298</v>
      </c>
      <c r="D195" s="979" t="s">
        <v>655</v>
      </c>
      <c r="E195" s="979" t="s">
        <v>16</v>
      </c>
      <c r="F195" s="979" t="s">
        <v>83</v>
      </c>
      <c r="G195" s="1009">
        <v>386</v>
      </c>
      <c r="H195" s="979" t="s">
        <v>18</v>
      </c>
      <c r="I195" s="981">
        <f t="shared" si="6"/>
        <v>6176</v>
      </c>
      <c r="J195" s="983"/>
      <c r="K195" s="983">
        <f t="shared" si="8"/>
        <v>-6176</v>
      </c>
    </row>
    <row r="196" spans="1:13" s="984" customFormat="1" ht="78.75">
      <c r="A196" s="976">
        <f t="shared" si="7"/>
        <v>191</v>
      </c>
      <c r="B196" s="977">
        <v>60</v>
      </c>
      <c r="C196" s="978" t="s">
        <v>1791</v>
      </c>
      <c r="D196" s="979" t="s">
        <v>655</v>
      </c>
      <c r="E196" s="979" t="s">
        <v>57</v>
      </c>
      <c r="F196" s="979" t="s">
        <v>300</v>
      </c>
      <c r="G196" s="1009">
        <v>484</v>
      </c>
      <c r="H196" s="979" t="s">
        <v>18</v>
      </c>
      <c r="I196" s="981">
        <f t="shared" si="6"/>
        <v>29040</v>
      </c>
      <c r="J196" s="983"/>
      <c r="K196" s="983">
        <f t="shared" si="8"/>
        <v>-29040</v>
      </c>
    </row>
    <row r="197" spans="1:13" s="984" customFormat="1">
      <c r="A197" s="976">
        <f t="shared" si="7"/>
        <v>192</v>
      </c>
      <c r="B197" s="977">
        <v>16</v>
      </c>
      <c r="C197" s="978" t="s">
        <v>301</v>
      </c>
      <c r="D197" s="979" t="s">
        <v>655</v>
      </c>
      <c r="E197" s="979" t="s">
        <v>16</v>
      </c>
      <c r="F197" s="979" t="s">
        <v>302</v>
      </c>
      <c r="G197" s="1009">
        <v>53</v>
      </c>
      <c r="H197" s="979" t="s">
        <v>18</v>
      </c>
      <c r="I197" s="981">
        <f t="shared" si="6"/>
        <v>848</v>
      </c>
      <c r="J197" s="983"/>
      <c r="K197" s="983">
        <f t="shared" si="8"/>
        <v>-848</v>
      </c>
    </row>
    <row r="198" spans="1:13" s="984" customFormat="1">
      <c r="A198" s="976">
        <f t="shared" si="7"/>
        <v>193</v>
      </c>
      <c r="B198" s="977">
        <v>80</v>
      </c>
      <c r="C198" s="978" t="s">
        <v>1792</v>
      </c>
      <c r="D198" s="979" t="s">
        <v>655</v>
      </c>
      <c r="E198" s="979" t="s">
        <v>57</v>
      </c>
      <c r="F198" s="979" t="s">
        <v>90</v>
      </c>
      <c r="G198" s="1009">
        <v>117.5</v>
      </c>
      <c r="H198" s="979" t="s">
        <v>91</v>
      </c>
      <c r="I198" s="981">
        <f t="shared" si="6"/>
        <v>9400</v>
      </c>
      <c r="J198" s="983"/>
      <c r="K198" s="983">
        <f t="shared" si="8"/>
        <v>-9400</v>
      </c>
    </row>
    <row r="199" spans="1:13" s="984" customFormat="1" ht="31.5">
      <c r="A199" s="976">
        <f t="shared" si="7"/>
        <v>194</v>
      </c>
      <c r="B199" s="977">
        <v>8</v>
      </c>
      <c r="C199" s="978" t="s">
        <v>719</v>
      </c>
      <c r="D199" s="979" t="s">
        <v>655</v>
      </c>
      <c r="E199" s="979" t="s">
        <v>16</v>
      </c>
      <c r="F199" s="979" t="s">
        <v>150</v>
      </c>
      <c r="G199" s="1009">
        <v>142</v>
      </c>
      <c r="H199" s="979" t="s">
        <v>18</v>
      </c>
      <c r="I199" s="981">
        <f t="shared" ref="I199:I208" si="9">B199*G199</f>
        <v>1136</v>
      </c>
      <c r="J199" s="983"/>
      <c r="K199" s="983">
        <f t="shared" si="8"/>
        <v>-1136</v>
      </c>
    </row>
    <row r="200" spans="1:13" s="984" customFormat="1" ht="31.5">
      <c r="A200" s="976">
        <f t="shared" ref="A200:A208" si="10">A199+1</f>
        <v>195</v>
      </c>
      <c r="B200" s="977">
        <v>8</v>
      </c>
      <c r="C200" s="978" t="s">
        <v>310</v>
      </c>
      <c r="D200" s="979" t="s">
        <v>655</v>
      </c>
      <c r="E200" s="979" t="s">
        <v>16</v>
      </c>
      <c r="F200" s="979" t="s">
        <v>311</v>
      </c>
      <c r="G200" s="1009">
        <v>146.63</v>
      </c>
      <c r="H200" s="979" t="s">
        <v>18</v>
      </c>
      <c r="I200" s="981">
        <f t="shared" si="9"/>
        <v>1173.04</v>
      </c>
      <c r="J200" s="983"/>
      <c r="K200" s="983">
        <f>J200-I200</f>
        <v>-1173.04</v>
      </c>
    </row>
    <row r="201" spans="1:13" s="984" customFormat="1">
      <c r="A201" s="976">
        <f t="shared" si="10"/>
        <v>196</v>
      </c>
      <c r="B201" s="977">
        <v>24</v>
      </c>
      <c r="C201" s="978" t="s">
        <v>345</v>
      </c>
      <c r="D201" s="979" t="s">
        <v>655</v>
      </c>
      <c r="E201" s="979" t="s">
        <v>57</v>
      </c>
      <c r="F201" s="977" t="s">
        <v>346</v>
      </c>
      <c r="G201" s="977">
        <v>4110.17</v>
      </c>
      <c r="H201" s="977" t="s">
        <v>18</v>
      </c>
      <c r="I201" s="981">
        <f t="shared" si="9"/>
        <v>98644.08</v>
      </c>
      <c r="J201" s="983"/>
      <c r="K201" s="983">
        <f>J201-I201</f>
        <v>-98644.08</v>
      </c>
      <c r="L201" s="983">
        <f>K201-J201</f>
        <v>-98644.08</v>
      </c>
    </row>
    <row r="202" spans="1:13" s="984" customFormat="1">
      <c r="A202" s="976">
        <f t="shared" si="10"/>
        <v>197</v>
      </c>
      <c r="B202" s="977">
        <v>8</v>
      </c>
      <c r="C202" s="978" t="s">
        <v>347</v>
      </c>
      <c r="D202" s="979" t="s">
        <v>655</v>
      </c>
      <c r="E202" s="979" t="s">
        <v>57</v>
      </c>
      <c r="F202" s="977" t="s">
        <v>348</v>
      </c>
      <c r="G202" s="977">
        <v>1372.88</v>
      </c>
      <c r="H202" s="977" t="s">
        <v>18</v>
      </c>
      <c r="I202" s="981">
        <f t="shared" si="9"/>
        <v>10983.04</v>
      </c>
      <c r="J202" s="983"/>
      <c r="K202" s="983">
        <f>J202-I202</f>
        <v>-10983.04</v>
      </c>
      <c r="L202" s="983"/>
    </row>
    <row r="203" spans="1:13" s="984" customFormat="1">
      <c r="A203" s="976">
        <f t="shared" si="10"/>
        <v>198</v>
      </c>
      <c r="B203" s="977">
        <v>8</v>
      </c>
      <c r="C203" s="978" t="s">
        <v>349</v>
      </c>
      <c r="D203" s="979" t="s">
        <v>655</v>
      </c>
      <c r="E203" s="979" t="s">
        <v>57</v>
      </c>
      <c r="F203" s="977" t="s">
        <v>350</v>
      </c>
      <c r="G203" s="977">
        <v>1459.83</v>
      </c>
      <c r="H203" s="977" t="s">
        <v>18</v>
      </c>
      <c r="I203" s="981">
        <f t="shared" si="9"/>
        <v>11678.64</v>
      </c>
      <c r="J203" s="983"/>
      <c r="K203" s="983">
        <f>J203-I203</f>
        <v>-11678.64</v>
      </c>
      <c r="L203" s="983"/>
      <c r="M203" s="983">
        <f>SUM(I167:I203)</f>
        <v>9376903.7500000019</v>
      </c>
    </row>
    <row r="204" spans="1:13">
      <c r="A204" s="976">
        <f t="shared" si="10"/>
        <v>199</v>
      </c>
      <c r="B204" s="977">
        <v>500</v>
      </c>
      <c r="C204" s="978" t="s">
        <v>233</v>
      </c>
      <c r="D204" s="979" t="s">
        <v>655</v>
      </c>
      <c r="E204" s="979" t="s">
        <v>57</v>
      </c>
      <c r="F204" s="977" t="s">
        <v>234</v>
      </c>
      <c r="G204" s="977">
        <v>56.5</v>
      </c>
      <c r="H204" s="977" t="s">
        <v>91</v>
      </c>
      <c r="I204" s="981">
        <f t="shared" si="9"/>
        <v>28250</v>
      </c>
      <c r="J204" s="1010"/>
    </row>
    <row r="205" spans="1:13">
      <c r="A205" s="976">
        <f t="shared" si="10"/>
        <v>200</v>
      </c>
      <c r="B205" s="977">
        <v>600</v>
      </c>
      <c r="C205" s="978" t="s">
        <v>245</v>
      </c>
      <c r="D205" s="979" t="s">
        <v>655</v>
      </c>
      <c r="E205" s="979" t="s">
        <v>57</v>
      </c>
      <c r="F205" s="977" t="s">
        <v>246</v>
      </c>
      <c r="G205" s="977">
        <v>58.45</v>
      </c>
      <c r="H205" s="977" t="s">
        <v>91</v>
      </c>
      <c r="I205" s="981">
        <f t="shared" si="9"/>
        <v>35070</v>
      </c>
      <c r="J205" s="1010"/>
      <c r="K205" s="1010"/>
    </row>
    <row r="206" spans="1:13">
      <c r="A206" s="976">
        <f t="shared" si="10"/>
        <v>201</v>
      </c>
      <c r="B206" s="977">
        <v>300</v>
      </c>
      <c r="C206" s="978" t="s">
        <v>1182</v>
      </c>
      <c r="D206" s="979" t="s">
        <v>655</v>
      </c>
      <c r="E206" s="979" t="s">
        <v>57</v>
      </c>
      <c r="F206" s="977" t="s">
        <v>1183</v>
      </c>
      <c r="G206" s="977">
        <v>58.15</v>
      </c>
      <c r="H206" s="977" t="s">
        <v>91</v>
      </c>
      <c r="I206" s="981">
        <f t="shared" si="9"/>
        <v>17445</v>
      </c>
      <c r="K206" s="1011">
        <f>J206-I206</f>
        <v>-17445</v>
      </c>
      <c r="M206" s="1010">
        <f>M203+L166+L128</f>
        <v>17720946.659720004</v>
      </c>
    </row>
    <row r="207" spans="1:13">
      <c r="A207" s="976">
        <f t="shared" si="10"/>
        <v>202</v>
      </c>
      <c r="B207" s="977">
        <v>5000</v>
      </c>
      <c r="C207" s="978" t="s">
        <v>247</v>
      </c>
      <c r="D207" s="979" t="s">
        <v>655</v>
      </c>
      <c r="E207" s="979" t="s">
        <v>57</v>
      </c>
      <c r="F207" s="977" t="s">
        <v>248</v>
      </c>
      <c r="G207" s="977">
        <v>60.75</v>
      </c>
      <c r="H207" s="977" t="s">
        <v>91</v>
      </c>
      <c r="I207" s="981">
        <f t="shared" si="9"/>
        <v>303750</v>
      </c>
    </row>
    <row r="208" spans="1:13">
      <c r="A208" s="976">
        <f t="shared" si="10"/>
        <v>203</v>
      </c>
      <c r="B208" s="977">
        <v>8</v>
      </c>
      <c r="C208" s="978" t="s">
        <v>1178</v>
      </c>
      <c r="D208" s="979" t="s">
        <v>655</v>
      </c>
      <c r="E208" s="979" t="s">
        <v>57</v>
      </c>
      <c r="F208" s="977" t="s">
        <v>1179</v>
      </c>
      <c r="G208" s="977">
        <v>18150</v>
      </c>
      <c r="H208" s="977" t="s">
        <v>18</v>
      </c>
      <c r="I208" s="981">
        <f t="shared" si="9"/>
        <v>145200</v>
      </c>
    </row>
    <row r="209" spans="1:9" ht="16.5">
      <c r="A209" s="976"/>
      <c r="B209" s="1629" t="s">
        <v>1793</v>
      </c>
      <c r="C209" s="1629"/>
      <c r="D209" s="1629"/>
      <c r="E209" s="1629"/>
      <c r="F209" s="1629"/>
      <c r="G209" s="1629"/>
      <c r="H209" s="1629"/>
      <c r="I209" s="1012">
        <f>SUM(I6:I208)</f>
        <v>18250661.659719996</v>
      </c>
    </row>
    <row r="210" spans="1:9" ht="18.75">
      <c r="A210" s="976"/>
      <c r="B210" s="1013" t="s">
        <v>721</v>
      </c>
      <c r="C210" s="1014"/>
      <c r="D210" s="1015"/>
      <c r="E210" s="1015"/>
      <c r="F210" s="1015"/>
      <c r="G210" s="1016"/>
      <c r="H210" s="1015"/>
      <c r="I210" s="1012"/>
    </row>
    <row r="211" spans="1:9" ht="15.75" customHeight="1">
      <c r="A211" s="976">
        <v>204</v>
      </c>
      <c r="B211" s="1017">
        <v>24</v>
      </c>
      <c r="C211" s="1018" t="s">
        <v>442</v>
      </c>
      <c r="D211" s="1019" t="s">
        <v>406</v>
      </c>
      <c r="E211" s="1019" t="s">
        <v>443</v>
      </c>
      <c r="F211" s="1020" t="s">
        <v>444</v>
      </c>
      <c r="G211" s="1021">
        <v>2165</v>
      </c>
      <c r="H211" s="1022" t="s">
        <v>445</v>
      </c>
      <c r="I211" s="1023">
        <f>G211*B211</f>
        <v>51960</v>
      </c>
    </row>
    <row r="212" spans="1:9" ht="47.25">
      <c r="A212" s="976">
        <v>205</v>
      </c>
      <c r="B212" s="1017">
        <v>2</v>
      </c>
      <c r="C212" s="1018" t="s">
        <v>446</v>
      </c>
      <c r="D212" s="1019" t="s">
        <v>406</v>
      </c>
      <c r="E212" s="1019" t="s">
        <v>443</v>
      </c>
      <c r="F212" s="1020" t="s">
        <v>447</v>
      </c>
      <c r="G212" s="1021">
        <v>5665</v>
      </c>
      <c r="H212" s="1022" t="s">
        <v>18</v>
      </c>
      <c r="I212" s="1023">
        <f t="shared" ref="I212:I275" si="11">G212*B212</f>
        <v>11330</v>
      </c>
    </row>
    <row r="213" spans="1:9">
      <c r="A213" s="976">
        <v>206</v>
      </c>
      <c r="B213" s="1017">
        <v>2</v>
      </c>
      <c r="C213" s="1024" t="s">
        <v>448</v>
      </c>
      <c r="D213" s="1019" t="s">
        <v>406</v>
      </c>
      <c r="E213" s="1019" t="s">
        <v>443</v>
      </c>
      <c r="F213" s="1020" t="s">
        <v>449</v>
      </c>
      <c r="G213" s="1021">
        <v>4500</v>
      </c>
      <c r="H213" s="1022" t="s">
        <v>18</v>
      </c>
      <c r="I213" s="1023">
        <f t="shared" si="11"/>
        <v>9000</v>
      </c>
    </row>
    <row r="214" spans="1:9" ht="31.5">
      <c r="A214" s="976">
        <v>207</v>
      </c>
      <c r="B214" s="1017">
        <v>7500</v>
      </c>
      <c r="C214" s="1018" t="s">
        <v>450</v>
      </c>
      <c r="D214" s="1019" t="s">
        <v>406</v>
      </c>
      <c r="E214" s="1019" t="s">
        <v>443</v>
      </c>
      <c r="F214" s="1020" t="s">
        <v>451</v>
      </c>
      <c r="G214" s="1021">
        <v>5</v>
      </c>
      <c r="H214" s="1022" t="s">
        <v>452</v>
      </c>
      <c r="I214" s="1023">
        <f t="shared" si="11"/>
        <v>37500</v>
      </c>
    </row>
    <row r="215" spans="1:9" ht="94.5">
      <c r="A215" s="976">
        <v>208</v>
      </c>
      <c r="B215" s="1025">
        <v>27.65</v>
      </c>
      <c r="C215" s="1026" t="s">
        <v>453</v>
      </c>
      <c r="D215" s="1019" t="s">
        <v>406</v>
      </c>
      <c r="E215" s="1019" t="s">
        <v>443</v>
      </c>
      <c r="F215" s="1027" t="s">
        <v>454</v>
      </c>
      <c r="G215" s="1028">
        <v>1440</v>
      </c>
      <c r="H215" s="1029" t="s">
        <v>455</v>
      </c>
      <c r="I215" s="1023">
        <f t="shared" si="11"/>
        <v>39816</v>
      </c>
    </row>
    <row r="216" spans="1:9" ht="78.75">
      <c r="A216" s="976">
        <v>209</v>
      </c>
      <c r="B216" s="1025">
        <v>771.84</v>
      </c>
      <c r="C216" s="1026" t="s">
        <v>456</v>
      </c>
      <c r="D216" s="1019" t="s">
        <v>406</v>
      </c>
      <c r="E216" s="1019" t="s">
        <v>443</v>
      </c>
      <c r="F216" s="1027" t="s">
        <v>409</v>
      </c>
      <c r="G216" s="1028">
        <v>486</v>
      </c>
      <c r="H216" s="1029" t="s">
        <v>455</v>
      </c>
      <c r="I216" s="1023">
        <f t="shared" si="11"/>
        <v>375114.23999999999</v>
      </c>
    </row>
    <row r="217" spans="1:9" ht="31.5">
      <c r="A217" s="976">
        <v>210</v>
      </c>
      <c r="B217" s="1025">
        <v>144</v>
      </c>
      <c r="C217" s="1026" t="s">
        <v>457</v>
      </c>
      <c r="D217" s="1019" t="s">
        <v>406</v>
      </c>
      <c r="E217" s="1019" t="s">
        <v>443</v>
      </c>
      <c r="F217" s="1027" t="s">
        <v>458</v>
      </c>
      <c r="G217" s="1028">
        <v>144</v>
      </c>
      <c r="H217" s="1029" t="s">
        <v>459</v>
      </c>
      <c r="I217" s="1023">
        <f t="shared" si="11"/>
        <v>20736</v>
      </c>
    </row>
    <row r="218" spans="1:9" ht="63">
      <c r="A218" s="976">
        <v>211</v>
      </c>
      <c r="B218" s="1025">
        <v>144</v>
      </c>
      <c r="C218" s="1026" t="s">
        <v>460</v>
      </c>
      <c r="D218" s="1019" t="s">
        <v>406</v>
      </c>
      <c r="E218" s="1019" t="s">
        <v>443</v>
      </c>
      <c r="F218" s="1027" t="s">
        <v>461</v>
      </c>
      <c r="G218" s="1028">
        <v>93</v>
      </c>
      <c r="H218" s="1029" t="s">
        <v>18</v>
      </c>
      <c r="I218" s="1023">
        <f t="shared" si="11"/>
        <v>13392</v>
      </c>
    </row>
    <row r="219" spans="1:9" ht="47.25">
      <c r="A219" s="976">
        <v>212</v>
      </c>
      <c r="B219" s="1025">
        <v>211.23</v>
      </c>
      <c r="C219" s="1026" t="s">
        <v>462</v>
      </c>
      <c r="D219" s="1019" t="s">
        <v>406</v>
      </c>
      <c r="E219" s="1019" t="s">
        <v>443</v>
      </c>
      <c r="F219" s="1027" t="s">
        <v>463</v>
      </c>
      <c r="G219" s="1028">
        <v>202</v>
      </c>
      <c r="H219" s="1029" t="s">
        <v>455</v>
      </c>
      <c r="I219" s="1023">
        <f t="shared" si="11"/>
        <v>42668.46</v>
      </c>
    </row>
    <row r="220" spans="1:9" ht="126">
      <c r="A220" s="976">
        <v>213</v>
      </c>
      <c r="B220" s="1025">
        <v>90.38000000000001</v>
      </c>
      <c r="C220" s="1026" t="s">
        <v>464</v>
      </c>
      <c r="D220" s="1019" t="s">
        <v>406</v>
      </c>
      <c r="E220" s="1019" t="s">
        <v>443</v>
      </c>
      <c r="F220" s="1027" t="s">
        <v>465</v>
      </c>
      <c r="G220" s="1028">
        <v>4923</v>
      </c>
      <c r="H220" s="1029" t="s">
        <v>455</v>
      </c>
      <c r="I220" s="1023">
        <f t="shared" si="11"/>
        <v>444940.74000000005</v>
      </c>
    </row>
    <row r="221" spans="1:9" ht="189">
      <c r="A221" s="976">
        <v>214</v>
      </c>
      <c r="B221" s="1025">
        <v>74.89</v>
      </c>
      <c r="C221" s="1026" t="s">
        <v>466</v>
      </c>
      <c r="D221" s="1019" t="s">
        <v>406</v>
      </c>
      <c r="E221" s="1019" t="s">
        <v>443</v>
      </c>
      <c r="F221" s="1027" t="s">
        <v>467</v>
      </c>
      <c r="G221" s="1028">
        <v>9675</v>
      </c>
      <c r="H221" s="1029" t="s">
        <v>455</v>
      </c>
      <c r="I221" s="1023">
        <f t="shared" si="11"/>
        <v>724560.75</v>
      </c>
    </row>
    <row r="222" spans="1:9" ht="94.5">
      <c r="A222" s="976">
        <v>215</v>
      </c>
      <c r="B222" s="1025">
        <v>21</v>
      </c>
      <c r="C222" s="1026" t="s">
        <v>468</v>
      </c>
      <c r="D222" s="1019" t="s">
        <v>406</v>
      </c>
      <c r="E222" s="1019" t="s">
        <v>443</v>
      </c>
      <c r="F222" s="1027" t="s">
        <v>469</v>
      </c>
      <c r="G222" s="1028">
        <v>13424</v>
      </c>
      <c r="H222" s="1029" t="s">
        <v>455</v>
      </c>
      <c r="I222" s="1023">
        <f t="shared" si="11"/>
        <v>281904</v>
      </c>
    </row>
    <row r="223" spans="1:9" ht="189">
      <c r="A223" s="976">
        <v>216</v>
      </c>
      <c r="B223" s="1025">
        <v>5.37</v>
      </c>
      <c r="C223" s="1026" t="s">
        <v>470</v>
      </c>
      <c r="D223" s="1019" t="s">
        <v>406</v>
      </c>
      <c r="E223" s="1019" t="s">
        <v>443</v>
      </c>
      <c r="F223" s="1027" t="s">
        <v>471</v>
      </c>
      <c r="G223" s="1028">
        <v>12546</v>
      </c>
      <c r="H223" s="1029" t="s">
        <v>455</v>
      </c>
      <c r="I223" s="1023">
        <f t="shared" si="11"/>
        <v>67372.02</v>
      </c>
    </row>
    <row r="224" spans="1:9" ht="94.5">
      <c r="A224" s="976">
        <v>217</v>
      </c>
      <c r="B224" s="1025">
        <v>18.400000000000002</v>
      </c>
      <c r="C224" s="1026" t="s">
        <v>472</v>
      </c>
      <c r="D224" s="1019" t="s">
        <v>406</v>
      </c>
      <c r="E224" s="1019" t="s">
        <v>443</v>
      </c>
      <c r="F224" s="1027" t="s">
        <v>473</v>
      </c>
      <c r="G224" s="1028">
        <v>12462</v>
      </c>
      <c r="H224" s="1029" t="s">
        <v>455</v>
      </c>
      <c r="I224" s="1023">
        <f t="shared" si="11"/>
        <v>229300.80000000002</v>
      </c>
    </row>
    <row r="225" spans="1:9" ht="204.75">
      <c r="A225" s="976">
        <v>218</v>
      </c>
      <c r="B225" s="1025">
        <v>1.82</v>
      </c>
      <c r="C225" s="1026" t="s">
        <v>474</v>
      </c>
      <c r="D225" s="1019" t="s">
        <v>406</v>
      </c>
      <c r="E225" s="1019" t="s">
        <v>443</v>
      </c>
      <c r="F225" s="1027" t="s">
        <v>475</v>
      </c>
      <c r="G225" s="1028">
        <v>13253</v>
      </c>
      <c r="H225" s="1029" t="s">
        <v>455</v>
      </c>
      <c r="I225" s="1023">
        <f t="shared" si="11"/>
        <v>24120.46</v>
      </c>
    </row>
    <row r="226" spans="1:9" ht="94.5">
      <c r="A226" s="976">
        <v>219</v>
      </c>
      <c r="B226" s="1025">
        <v>43.83</v>
      </c>
      <c r="C226" s="1026" t="s">
        <v>476</v>
      </c>
      <c r="D226" s="1019" t="s">
        <v>406</v>
      </c>
      <c r="E226" s="1019" t="s">
        <v>443</v>
      </c>
      <c r="F226" s="1027" t="s">
        <v>477</v>
      </c>
      <c r="G226" s="1028">
        <v>11050</v>
      </c>
      <c r="H226" s="1029" t="s">
        <v>455</v>
      </c>
      <c r="I226" s="1023">
        <f t="shared" si="11"/>
        <v>484321.5</v>
      </c>
    </row>
    <row r="227" spans="1:9" ht="78.75">
      <c r="A227" s="976">
        <v>220</v>
      </c>
      <c r="B227" s="1025">
        <v>17.5</v>
      </c>
      <c r="C227" s="1026" t="s">
        <v>478</v>
      </c>
      <c r="D227" s="1019" t="s">
        <v>406</v>
      </c>
      <c r="E227" s="1019" t="s">
        <v>443</v>
      </c>
      <c r="F227" s="1027" t="s">
        <v>479</v>
      </c>
      <c r="G227" s="1028">
        <v>75636</v>
      </c>
      <c r="H227" s="1029" t="s">
        <v>480</v>
      </c>
      <c r="I227" s="1023">
        <f t="shared" si="11"/>
        <v>1323630</v>
      </c>
    </row>
    <row r="228" spans="1:9" ht="78.75">
      <c r="A228" s="976">
        <v>221</v>
      </c>
      <c r="B228" s="1025">
        <v>232</v>
      </c>
      <c r="C228" s="1026" t="s">
        <v>481</v>
      </c>
      <c r="D228" s="1019" t="s">
        <v>406</v>
      </c>
      <c r="E228" s="1019" t="s">
        <v>443</v>
      </c>
      <c r="F228" s="1027" t="s">
        <v>482</v>
      </c>
      <c r="G228" s="1028">
        <v>5036</v>
      </c>
      <c r="H228" s="1029" t="s">
        <v>455</v>
      </c>
      <c r="I228" s="1023">
        <f t="shared" si="11"/>
        <v>1168352</v>
      </c>
    </row>
    <row r="229" spans="1:9" ht="63">
      <c r="A229" s="976">
        <v>222</v>
      </c>
      <c r="B229" s="1025">
        <v>80.460000000000008</v>
      </c>
      <c r="C229" s="1026" t="s">
        <v>483</v>
      </c>
      <c r="D229" s="1019" t="s">
        <v>406</v>
      </c>
      <c r="E229" s="1019" t="s">
        <v>443</v>
      </c>
      <c r="F229" s="1027" t="s">
        <v>484</v>
      </c>
      <c r="G229" s="1028">
        <v>124</v>
      </c>
      <c r="H229" s="1029" t="s">
        <v>485</v>
      </c>
      <c r="I229" s="1023">
        <f t="shared" si="11"/>
        <v>9977.0400000000009</v>
      </c>
    </row>
    <row r="230" spans="1:9" ht="78.75">
      <c r="A230" s="976">
        <v>223</v>
      </c>
      <c r="B230" s="1025">
        <v>95.54</v>
      </c>
      <c r="C230" s="1026" t="s">
        <v>486</v>
      </c>
      <c r="D230" s="1019" t="s">
        <v>406</v>
      </c>
      <c r="E230" s="1019" t="s">
        <v>443</v>
      </c>
      <c r="F230" s="1027" t="s">
        <v>407</v>
      </c>
      <c r="G230" s="1028">
        <v>8374</v>
      </c>
      <c r="H230" s="1029" t="s">
        <v>455</v>
      </c>
      <c r="I230" s="1023">
        <f t="shared" si="11"/>
        <v>800051.96000000008</v>
      </c>
    </row>
    <row r="231" spans="1:9" ht="47.25">
      <c r="A231" s="976">
        <v>224</v>
      </c>
      <c r="B231" s="1025">
        <v>372.29999999999995</v>
      </c>
      <c r="C231" s="1026" t="s">
        <v>487</v>
      </c>
      <c r="D231" s="1019" t="s">
        <v>406</v>
      </c>
      <c r="E231" s="1019" t="s">
        <v>443</v>
      </c>
      <c r="F231" s="1027" t="s">
        <v>488</v>
      </c>
      <c r="G231" s="1028">
        <v>493</v>
      </c>
      <c r="H231" s="1029" t="s">
        <v>455</v>
      </c>
      <c r="I231" s="1023">
        <f t="shared" si="11"/>
        <v>183543.89999999997</v>
      </c>
    </row>
    <row r="232" spans="1:9" ht="126">
      <c r="A232" s="976">
        <v>225</v>
      </c>
      <c r="B232" s="1025">
        <v>1738.39</v>
      </c>
      <c r="C232" s="1026" t="s">
        <v>489</v>
      </c>
      <c r="D232" s="1019" t="s">
        <v>406</v>
      </c>
      <c r="E232" s="1019" t="s">
        <v>443</v>
      </c>
      <c r="F232" s="1027" t="s">
        <v>490</v>
      </c>
      <c r="G232" s="1028">
        <v>560</v>
      </c>
      <c r="H232" s="1029" t="s">
        <v>485</v>
      </c>
      <c r="I232" s="1023">
        <f t="shared" si="11"/>
        <v>973498.4</v>
      </c>
    </row>
    <row r="233" spans="1:9" ht="141.75">
      <c r="A233" s="976">
        <v>226</v>
      </c>
      <c r="B233" s="1025">
        <v>266.18</v>
      </c>
      <c r="C233" s="1026" t="s">
        <v>491</v>
      </c>
      <c r="D233" s="1019" t="s">
        <v>406</v>
      </c>
      <c r="E233" s="1019" t="s">
        <v>443</v>
      </c>
      <c r="F233" s="1027" t="s">
        <v>492</v>
      </c>
      <c r="G233" s="1028">
        <v>582</v>
      </c>
      <c r="H233" s="1029" t="s">
        <v>485</v>
      </c>
      <c r="I233" s="1023">
        <f t="shared" si="11"/>
        <v>154916.76</v>
      </c>
    </row>
    <row r="234" spans="1:9" ht="141.75">
      <c r="A234" s="976">
        <v>227</v>
      </c>
      <c r="B234" s="1025">
        <v>86.69</v>
      </c>
      <c r="C234" s="1026" t="s">
        <v>493</v>
      </c>
      <c r="D234" s="1019" t="s">
        <v>406</v>
      </c>
      <c r="E234" s="1019" t="s">
        <v>443</v>
      </c>
      <c r="F234" s="1027" t="s">
        <v>494</v>
      </c>
      <c r="G234" s="1028">
        <v>3045</v>
      </c>
      <c r="H234" s="1029" t="s">
        <v>485</v>
      </c>
      <c r="I234" s="1023">
        <f t="shared" si="11"/>
        <v>263971.05</v>
      </c>
    </row>
    <row r="235" spans="1:9" ht="204.75">
      <c r="A235" s="976">
        <v>228</v>
      </c>
      <c r="B235" s="1025">
        <v>23.400000000000002</v>
      </c>
      <c r="C235" s="1026" t="s">
        <v>495</v>
      </c>
      <c r="D235" s="1019" t="s">
        <v>406</v>
      </c>
      <c r="E235" s="1019" t="s">
        <v>443</v>
      </c>
      <c r="F235" s="1027" t="s">
        <v>496</v>
      </c>
      <c r="G235" s="1028">
        <v>3623</v>
      </c>
      <c r="H235" s="1029" t="s">
        <v>485</v>
      </c>
      <c r="I235" s="1023">
        <f t="shared" si="11"/>
        <v>84778.200000000012</v>
      </c>
    </row>
    <row r="236" spans="1:9" ht="63">
      <c r="A236" s="976">
        <v>229</v>
      </c>
      <c r="B236" s="1025">
        <v>27.750000000000004</v>
      </c>
      <c r="C236" s="1026" t="s">
        <v>497</v>
      </c>
      <c r="D236" s="1019" t="s">
        <v>406</v>
      </c>
      <c r="E236" s="1019" t="s">
        <v>443</v>
      </c>
      <c r="F236" s="1027" t="s">
        <v>498</v>
      </c>
      <c r="G236" s="1028">
        <v>2990</v>
      </c>
      <c r="H236" s="1029" t="s">
        <v>499</v>
      </c>
      <c r="I236" s="1023">
        <f t="shared" si="11"/>
        <v>82972.500000000015</v>
      </c>
    </row>
    <row r="237" spans="1:9" ht="157.5">
      <c r="A237" s="976">
        <v>230</v>
      </c>
      <c r="B237" s="1025">
        <v>8.6999999999999993</v>
      </c>
      <c r="C237" s="1026" t="s">
        <v>500</v>
      </c>
      <c r="D237" s="1019" t="s">
        <v>406</v>
      </c>
      <c r="E237" s="1019" t="s">
        <v>443</v>
      </c>
      <c r="F237" s="1027" t="s">
        <v>501</v>
      </c>
      <c r="G237" s="1028">
        <v>4017</v>
      </c>
      <c r="H237" s="1029" t="s">
        <v>485</v>
      </c>
      <c r="I237" s="1023">
        <f t="shared" si="11"/>
        <v>34947.899999999994</v>
      </c>
    </row>
    <row r="238" spans="1:9" ht="63">
      <c r="A238" s="976">
        <v>231</v>
      </c>
      <c r="B238" s="1025">
        <v>3.8499999999999996</v>
      </c>
      <c r="C238" s="1026" t="s">
        <v>502</v>
      </c>
      <c r="D238" s="1019" t="s">
        <v>406</v>
      </c>
      <c r="E238" s="1019" t="s">
        <v>443</v>
      </c>
      <c r="F238" s="1027" t="s">
        <v>503</v>
      </c>
      <c r="G238" s="1028">
        <v>4371</v>
      </c>
      <c r="H238" s="1029" t="s">
        <v>485</v>
      </c>
      <c r="I238" s="1023">
        <f t="shared" si="11"/>
        <v>16828.349999999999</v>
      </c>
    </row>
    <row r="239" spans="1:9" ht="126">
      <c r="A239" s="976">
        <v>232</v>
      </c>
      <c r="B239" s="1025">
        <v>3.2</v>
      </c>
      <c r="C239" s="1026" t="s">
        <v>504</v>
      </c>
      <c r="D239" s="1019" t="s">
        <v>406</v>
      </c>
      <c r="E239" s="1019" t="s">
        <v>443</v>
      </c>
      <c r="F239" s="1027" t="s">
        <v>505</v>
      </c>
      <c r="G239" s="1028">
        <v>914</v>
      </c>
      <c r="H239" s="1029" t="s">
        <v>485</v>
      </c>
      <c r="I239" s="1023">
        <f t="shared" si="11"/>
        <v>2924.8</v>
      </c>
    </row>
    <row r="240" spans="1:9" ht="126">
      <c r="A240" s="976">
        <v>233</v>
      </c>
      <c r="B240" s="1025">
        <v>224.7</v>
      </c>
      <c r="C240" s="1026" t="s">
        <v>506</v>
      </c>
      <c r="D240" s="1019" t="s">
        <v>406</v>
      </c>
      <c r="E240" s="1019" t="s">
        <v>443</v>
      </c>
      <c r="F240" s="1027" t="s">
        <v>507</v>
      </c>
      <c r="G240" s="1028">
        <v>785</v>
      </c>
      <c r="H240" s="1029" t="s">
        <v>485</v>
      </c>
      <c r="I240" s="1023">
        <f t="shared" si="11"/>
        <v>176389.5</v>
      </c>
    </row>
    <row r="241" spans="1:9" ht="141.75">
      <c r="A241" s="976">
        <v>234</v>
      </c>
      <c r="B241" s="1025">
        <v>12.459999999999999</v>
      </c>
      <c r="C241" s="1026" t="s">
        <v>508</v>
      </c>
      <c r="D241" s="1019" t="s">
        <v>406</v>
      </c>
      <c r="E241" s="1019" t="s">
        <v>443</v>
      </c>
      <c r="F241" s="1027" t="s">
        <v>509</v>
      </c>
      <c r="G241" s="1028">
        <v>882</v>
      </c>
      <c r="H241" s="1029" t="s">
        <v>485</v>
      </c>
      <c r="I241" s="1023">
        <f t="shared" si="11"/>
        <v>10989.72</v>
      </c>
    </row>
    <row r="242" spans="1:9" ht="157.5">
      <c r="A242" s="976">
        <v>235</v>
      </c>
      <c r="B242" s="1025">
        <v>21.580000000000002</v>
      </c>
      <c r="C242" s="1026" t="s">
        <v>510</v>
      </c>
      <c r="D242" s="1019" t="s">
        <v>406</v>
      </c>
      <c r="E242" s="1019" t="s">
        <v>443</v>
      </c>
      <c r="F242" s="1027" t="s">
        <v>511</v>
      </c>
      <c r="G242" s="1028">
        <v>875</v>
      </c>
      <c r="H242" s="1029" t="s">
        <v>485</v>
      </c>
      <c r="I242" s="1023">
        <f t="shared" si="11"/>
        <v>18882.5</v>
      </c>
    </row>
    <row r="243" spans="1:9" ht="141.75">
      <c r="A243" s="976">
        <v>236</v>
      </c>
      <c r="B243" s="1025">
        <v>582.17999999999995</v>
      </c>
      <c r="C243" s="1026" t="s">
        <v>512</v>
      </c>
      <c r="D243" s="1019" t="s">
        <v>406</v>
      </c>
      <c r="E243" s="1019" t="s">
        <v>443</v>
      </c>
      <c r="F243" s="1027" t="s">
        <v>513</v>
      </c>
      <c r="G243" s="1028">
        <v>146</v>
      </c>
      <c r="H243" s="1029" t="s">
        <v>485</v>
      </c>
      <c r="I243" s="1023">
        <f t="shared" si="11"/>
        <v>84998.28</v>
      </c>
    </row>
    <row r="244" spans="1:9" ht="141.75">
      <c r="A244" s="976">
        <v>237</v>
      </c>
      <c r="B244" s="1025">
        <v>1501.22</v>
      </c>
      <c r="C244" s="1026" t="s">
        <v>514</v>
      </c>
      <c r="D244" s="1019" t="s">
        <v>406</v>
      </c>
      <c r="E244" s="1019" t="s">
        <v>443</v>
      </c>
      <c r="F244" s="1027" t="s">
        <v>515</v>
      </c>
      <c r="G244" s="1028">
        <v>154</v>
      </c>
      <c r="H244" s="1029" t="s">
        <v>485</v>
      </c>
      <c r="I244" s="1023">
        <f t="shared" si="11"/>
        <v>231187.88</v>
      </c>
    </row>
    <row r="245" spans="1:9" ht="78.75">
      <c r="A245" s="976">
        <v>238</v>
      </c>
      <c r="B245" s="1025">
        <v>9.59</v>
      </c>
      <c r="C245" s="1026" t="s">
        <v>516</v>
      </c>
      <c r="D245" s="1019" t="s">
        <v>406</v>
      </c>
      <c r="E245" s="1019" t="s">
        <v>443</v>
      </c>
      <c r="F245" s="1027" t="s">
        <v>517</v>
      </c>
      <c r="G245" s="1028">
        <v>6162</v>
      </c>
      <c r="H245" s="1029" t="s">
        <v>485</v>
      </c>
      <c r="I245" s="1023">
        <f t="shared" si="11"/>
        <v>59093.58</v>
      </c>
    </row>
    <row r="246" spans="1:9" ht="110.25">
      <c r="A246" s="976">
        <v>239</v>
      </c>
      <c r="B246" s="1025">
        <v>25.22</v>
      </c>
      <c r="C246" s="1026" t="s">
        <v>518</v>
      </c>
      <c r="D246" s="1019" t="s">
        <v>406</v>
      </c>
      <c r="E246" s="1019" t="s">
        <v>443</v>
      </c>
      <c r="F246" s="1027" t="s">
        <v>519</v>
      </c>
      <c r="G246" s="1028">
        <v>6292</v>
      </c>
      <c r="H246" s="1029" t="s">
        <v>455</v>
      </c>
      <c r="I246" s="1023">
        <f t="shared" si="11"/>
        <v>158684.24</v>
      </c>
    </row>
    <row r="247" spans="1:9" ht="110.25">
      <c r="A247" s="976">
        <v>240</v>
      </c>
      <c r="B247" s="1025">
        <v>35.56</v>
      </c>
      <c r="C247" s="1026" t="s">
        <v>520</v>
      </c>
      <c r="D247" s="1019" t="s">
        <v>406</v>
      </c>
      <c r="E247" s="1019" t="s">
        <v>443</v>
      </c>
      <c r="F247" s="1027" t="s">
        <v>521</v>
      </c>
      <c r="G247" s="1028">
        <v>5213</v>
      </c>
      <c r="H247" s="1029" t="s">
        <v>455</v>
      </c>
      <c r="I247" s="1023">
        <f t="shared" si="11"/>
        <v>185374.28</v>
      </c>
    </row>
    <row r="248" spans="1:9" ht="31.5">
      <c r="A248" s="976">
        <v>241</v>
      </c>
      <c r="B248" s="1025">
        <v>2491</v>
      </c>
      <c r="C248" s="1026" t="s">
        <v>522</v>
      </c>
      <c r="D248" s="1019" t="s">
        <v>406</v>
      </c>
      <c r="E248" s="1019" t="s">
        <v>443</v>
      </c>
      <c r="F248" s="1027" t="s">
        <v>523</v>
      </c>
      <c r="G248" s="1028">
        <v>128</v>
      </c>
      <c r="H248" s="1029" t="s">
        <v>524</v>
      </c>
      <c r="I248" s="1023">
        <f t="shared" si="11"/>
        <v>318848</v>
      </c>
    </row>
    <row r="249" spans="1:9" ht="47.25">
      <c r="A249" s="976">
        <v>242</v>
      </c>
      <c r="B249" s="1025">
        <v>355</v>
      </c>
      <c r="C249" s="1026" t="s">
        <v>525</v>
      </c>
      <c r="D249" s="1019" t="s">
        <v>406</v>
      </c>
      <c r="E249" s="1019" t="s">
        <v>443</v>
      </c>
      <c r="F249" s="1027" t="s">
        <v>526</v>
      </c>
      <c r="G249" s="1028">
        <v>108</v>
      </c>
      <c r="H249" s="1029" t="s">
        <v>459</v>
      </c>
      <c r="I249" s="1023">
        <f t="shared" si="11"/>
        <v>38340</v>
      </c>
    </row>
    <row r="250" spans="1:9" ht="78.75">
      <c r="A250" s="976">
        <v>243</v>
      </c>
      <c r="B250" s="1025">
        <v>1</v>
      </c>
      <c r="C250" s="1026" t="s">
        <v>527</v>
      </c>
      <c r="D250" s="1019" t="s">
        <v>406</v>
      </c>
      <c r="E250" s="1019" t="s">
        <v>443</v>
      </c>
      <c r="F250" s="1027" t="s">
        <v>528</v>
      </c>
      <c r="G250" s="1028">
        <v>11353</v>
      </c>
      <c r="H250" s="1029" t="s">
        <v>18</v>
      </c>
      <c r="I250" s="1023">
        <f t="shared" si="11"/>
        <v>11353</v>
      </c>
    </row>
    <row r="251" spans="1:9" ht="63">
      <c r="A251" s="976">
        <v>244</v>
      </c>
      <c r="B251" s="1025">
        <v>8</v>
      </c>
      <c r="C251" s="1026" t="s">
        <v>529</v>
      </c>
      <c r="D251" s="1019" t="s">
        <v>406</v>
      </c>
      <c r="E251" s="1019" t="s">
        <v>443</v>
      </c>
      <c r="F251" s="1027" t="s">
        <v>530</v>
      </c>
      <c r="G251" s="1028">
        <v>166</v>
      </c>
      <c r="H251" s="1029" t="s">
        <v>18</v>
      </c>
      <c r="I251" s="1023">
        <f t="shared" si="11"/>
        <v>1328</v>
      </c>
    </row>
    <row r="252" spans="1:9" ht="78.75">
      <c r="A252" s="976">
        <v>245</v>
      </c>
      <c r="B252" s="1025">
        <v>2</v>
      </c>
      <c r="C252" s="1026" t="s">
        <v>531</v>
      </c>
      <c r="D252" s="1019" t="s">
        <v>406</v>
      </c>
      <c r="E252" s="1019" t="s">
        <v>443</v>
      </c>
      <c r="F252" s="1027" t="s">
        <v>532</v>
      </c>
      <c r="G252" s="1028">
        <v>449</v>
      </c>
      <c r="H252" s="1029" t="s">
        <v>18</v>
      </c>
      <c r="I252" s="1023">
        <f t="shared" si="11"/>
        <v>898</v>
      </c>
    </row>
    <row r="253" spans="1:9" ht="94.5">
      <c r="A253" s="976">
        <v>246</v>
      </c>
      <c r="B253" s="1025">
        <v>64</v>
      </c>
      <c r="C253" s="1026" t="s">
        <v>533</v>
      </c>
      <c r="D253" s="1019" t="s">
        <v>406</v>
      </c>
      <c r="E253" s="1019" t="s">
        <v>443</v>
      </c>
      <c r="F253" s="1027" t="s">
        <v>534</v>
      </c>
      <c r="G253" s="1028">
        <v>676</v>
      </c>
      <c r="H253" s="1029" t="s">
        <v>18</v>
      </c>
      <c r="I253" s="1023">
        <f t="shared" si="11"/>
        <v>43264</v>
      </c>
    </row>
    <row r="254" spans="1:9" ht="47.25">
      <c r="A254" s="976">
        <v>247</v>
      </c>
      <c r="B254" s="1025">
        <v>24</v>
      </c>
      <c r="C254" s="1026" t="s">
        <v>535</v>
      </c>
      <c r="D254" s="1019" t="s">
        <v>406</v>
      </c>
      <c r="E254" s="1019" t="s">
        <v>443</v>
      </c>
      <c r="F254" s="1027" t="s">
        <v>536</v>
      </c>
      <c r="G254" s="1028">
        <v>148</v>
      </c>
      <c r="H254" s="1029" t="s">
        <v>18</v>
      </c>
      <c r="I254" s="1023">
        <f t="shared" si="11"/>
        <v>3552</v>
      </c>
    </row>
    <row r="255" spans="1:9" ht="47.25">
      <c r="A255" s="976">
        <v>248</v>
      </c>
      <c r="B255" s="1025">
        <v>1</v>
      </c>
      <c r="C255" s="1026" t="s">
        <v>537</v>
      </c>
      <c r="D255" s="1019" t="s">
        <v>406</v>
      </c>
      <c r="E255" s="1019" t="s">
        <v>443</v>
      </c>
      <c r="F255" s="1027" t="s">
        <v>538</v>
      </c>
      <c r="G255" s="1028">
        <v>2192</v>
      </c>
      <c r="H255" s="1029" t="s">
        <v>18</v>
      </c>
      <c r="I255" s="1023">
        <f t="shared" si="11"/>
        <v>2192</v>
      </c>
    </row>
    <row r="256" spans="1:9" ht="47.25">
      <c r="A256" s="976">
        <v>249</v>
      </c>
      <c r="B256" s="1025">
        <v>185</v>
      </c>
      <c r="C256" s="1026" t="s">
        <v>539</v>
      </c>
      <c r="D256" s="1019" t="s">
        <v>406</v>
      </c>
      <c r="E256" s="1019" t="s">
        <v>443</v>
      </c>
      <c r="F256" s="1027" t="s">
        <v>540</v>
      </c>
      <c r="G256" s="1028">
        <v>75</v>
      </c>
      <c r="H256" s="1029" t="s">
        <v>86</v>
      </c>
      <c r="I256" s="1023">
        <f t="shared" si="11"/>
        <v>13875</v>
      </c>
    </row>
    <row r="257" spans="1:9" ht="47.25">
      <c r="A257" s="976">
        <v>250</v>
      </c>
      <c r="B257" s="1025">
        <v>310</v>
      </c>
      <c r="C257" s="1026" t="s">
        <v>541</v>
      </c>
      <c r="D257" s="1019" t="s">
        <v>406</v>
      </c>
      <c r="E257" s="1019" t="s">
        <v>443</v>
      </c>
      <c r="F257" s="1027" t="s">
        <v>542</v>
      </c>
      <c r="G257" s="1028">
        <v>103</v>
      </c>
      <c r="H257" s="1029" t="s">
        <v>86</v>
      </c>
      <c r="I257" s="1023">
        <f t="shared" si="11"/>
        <v>31930</v>
      </c>
    </row>
    <row r="258" spans="1:9" ht="47.25">
      <c r="A258" s="976">
        <v>251</v>
      </c>
      <c r="B258" s="1025">
        <v>14</v>
      </c>
      <c r="C258" s="1026" t="s">
        <v>543</v>
      </c>
      <c r="D258" s="1019" t="s">
        <v>406</v>
      </c>
      <c r="E258" s="1019" t="s">
        <v>443</v>
      </c>
      <c r="F258" s="1027" t="s">
        <v>544</v>
      </c>
      <c r="G258" s="1028">
        <v>141</v>
      </c>
      <c r="H258" s="1029" t="s">
        <v>18</v>
      </c>
      <c r="I258" s="1023">
        <f t="shared" si="11"/>
        <v>1974</v>
      </c>
    </row>
    <row r="259" spans="1:9" ht="47.25">
      <c r="A259" s="976">
        <v>252</v>
      </c>
      <c r="B259" s="1025">
        <v>12</v>
      </c>
      <c r="C259" s="1026" t="s">
        <v>545</v>
      </c>
      <c r="D259" s="1019" t="s">
        <v>406</v>
      </c>
      <c r="E259" s="1019" t="s">
        <v>443</v>
      </c>
      <c r="F259" s="1027" t="s">
        <v>546</v>
      </c>
      <c r="G259" s="1028">
        <v>2277</v>
      </c>
      <c r="H259" s="1029" t="s">
        <v>18</v>
      </c>
      <c r="I259" s="1023">
        <f t="shared" si="11"/>
        <v>27324</v>
      </c>
    </row>
    <row r="260" spans="1:9" ht="47.25">
      <c r="A260" s="976">
        <v>253</v>
      </c>
      <c r="B260" s="1025">
        <v>12</v>
      </c>
      <c r="C260" s="1030" t="s">
        <v>547</v>
      </c>
      <c r="D260" s="1019" t="s">
        <v>406</v>
      </c>
      <c r="E260" s="1019" t="s">
        <v>443</v>
      </c>
      <c r="F260" s="1027" t="s">
        <v>548</v>
      </c>
      <c r="G260" s="1028">
        <v>589</v>
      </c>
      <c r="H260" s="1029" t="s">
        <v>18</v>
      </c>
      <c r="I260" s="1023">
        <f t="shared" si="11"/>
        <v>7068</v>
      </c>
    </row>
    <row r="261" spans="1:9" ht="63">
      <c r="A261" s="976">
        <v>254</v>
      </c>
      <c r="B261" s="1031">
        <v>10</v>
      </c>
      <c r="C261" s="1032" t="s">
        <v>549</v>
      </c>
      <c r="D261" s="1033" t="s">
        <v>406</v>
      </c>
      <c r="E261" s="1033" t="s">
        <v>443</v>
      </c>
      <c r="F261" s="1034" t="s">
        <v>550</v>
      </c>
      <c r="G261" s="1035">
        <v>3887</v>
      </c>
      <c r="H261" s="1036" t="s">
        <v>18</v>
      </c>
      <c r="I261" s="1037">
        <f t="shared" si="11"/>
        <v>38870</v>
      </c>
    </row>
    <row r="262" spans="1:9" ht="94.5">
      <c r="A262" s="976">
        <v>255</v>
      </c>
      <c r="B262" s="1025">
        <v>1</v>
      </c>
      <c r="C262" s="1026" t="s">
        <v>551</v>
      </c>
      <c r="D262" s="1019" t="s">
        <v>406</v>
      </c>
      <c r="E262" s="1019" t="s">
        <v>443</v>
      </c>
      <c r="F262" s="1027" t="s">
        <v>552</v>
      </c>
      <c r="G262" s="1028">
        <v>5345</v>
      </c>
      <c r="H262" s="1029" t="s">
        <v>18</v>
      </c>
      <c r="I262" s="1023">
        <f t="shared" si="11"/>
        <v>5345</v>
      </c>
    </row>
    <row r="263" spans="1:9">
      <c r="A263" s="976">
        <v>256</v>
      </c>
      <c r="B263" s="1025">
        <v>14</v>
      </c>
      <c r="C263" s="1038" t="s">
        <v>553</v>
      </c>
      <c r="D263" s="1019" t="s">
        <v>406</v>
      </c>
      <c r="E263" s="1019" t="s">
        <v>443</v>
      </c>
      <c r="F263" s="1039" t="s">
        <v>554</v>
      </c>
      <c r="G263" s="1028">
        <v>582</v>
      </c>
      <c r="H263" s="1029" t="s">
        <v>18</v>
      </c>
      <c r="I263" s="1023">
        <f t="shared" si="11"/>
        <v>8148</v>
      </c>
    </row>
    <row r="264" spans="1:9" ht="78.75">
      <c r="A264" s="976">
        <v>257</v>
      </c>
      <c r="B264" s="1025">
        <v>30</v>
      </c>
      <c r="C264" s="1026" t="s">
        <v>555</v>
      </c>
      <c r="D264" s="1019" t="s">
        <v>406</v>
      </c>
      <c r="E264" s="1019" t="s">
        <v>443</v>
      </c>
      <c r="F264" s="1027" t="s">
        <v>556</v>
      </c>
      <c r="G264" s="1028">
        <v>755</v>
      </c>
      <c r="H264" s="1029" t="s">
        <v>86</v>
      </c>
      <c r="I264" s="1023">
        <f t="shared" si="11"/>
        <v>22650</v>
      </c>
    </row>
    <row r="265" spans="1:9" ht="63">
      <c r="A265" s="976">
        <v>258</v>
      </c>
      <c r="B265" s="1025">
        <v>1</v>
      </c>
      <c r="C265" s="1026" t="s">
        <v>557</v>
      </c>
      <c r="D265" s="1019" t="s">
        <v>406</v>
      </c>
      <c r="E265" s="1019" t="s">
        <v>443</v>
      </c>
      <c r="F265" s="1027" t="s">
        <v>558</v>
      </c>
      <c r="G265" s="1028">
        <v>8766</v>
      </c>
      <c r="H265" s="1029" t="s">
        <v>18</v>
      </c>
      <c r="I265" s="1023">
        <f t="shared" si="11"/>
        <v>8766</v>
      </c>
    </row>
    <row r="266" spans="1:9" ht="31.5">
      <c r="A266" s="976">
        <v>259</v>
      </c>
      <c r="B266" s="1025">
        <v>2</v>
      </c>
      <c r="C266" s="1026" t="s">
        <v>559</v>
      </c>
      <c r="D266" s="1019" t="s">
        <v>406</v>
      </c>
      <c r="E266" s="1019" t="s">
        <v>443</v>
      </c>
      <c r="F266" s="1027" t="s">
        <v>560</v>
      </c>
      <c r="G266" s="1028">
        <v>128</v>
      </c>
      <c r="H266" s="1029" t="s">
        <v>18</v>
      </c>
      <c r="I266" s="1023">
        <f t="shared" si="11"/>
        <v>256</v>
      </c>
    </row>
    <row r="267" spans="1:9" ht="31.5">
      <c r="A267" s="976">
        <v>260</v>
      </c>
      <c r="B267" s="1025">
        <v>2</v>
      </c>
      <c r="C267" s="1026" t="s">
        <v>561</v>
      </c>
      <c r="D267" s="1019" t="s">
        <v>406</v>
      </c>
      <c r="E267" s="1019" t="s">
        <v>443</v>
      </c>
      <c r="F267" s="1027" t="s">
        <v>562</v>
      </c>
      <c r="G267" s="1028">
        <v>100</v>
      </c>
      <c r="H267" s="1029" t="s">
        <v>18</v>
      </c>
      <c r="I267" s="1023">
        <f t="shared" si="11"/>
        <v>200</v>
      </c>
    </row>
    <row r="268" spans="1:9" ht="31.5">
      <c r="A268" s="976">
        <v>261</v>
      </c>
      <c r="B268" s="1025">
        <v>12</v>
      </c>
      <c r="C268" s="1026" t="s">
        <v>563</v>
      </c>
      <c r="D268" s="1019" t="s">
        <v>406</v>
      </c>
      <c r="E268" s="1019" t="s">
        <v>443</v>
      </c>
      <c r="F268" s="1027" t="s">
        <v>564</v>
      </c>
      <c r="G268" s="1028">
        <v>462</v>
      </c>
      <c r="H268" s="1029" t="s">
        <v>86</v>
      </c>
      <c r="I268" s="1023">
        <f t="shared" si="11"/>
        <v>5544</v>
      </c>
    </row>
    <row r="269" spans="1:9" ht="31.5">
      <c r="A269" s="976">
        <v>262</v>
      </c>
      <c r="B269" s="1025">
        <v>20</v>
      </c>
      <c r="C269" s="1026" t="s">
        <v>565</v>
      </c>
      <c r="D269" s="1019" t="s">
        <v>406</v>
      </c>
      <c r="E269" s="1019" t="s">
        <v>443</v>
      </c>
      <c r="F269" s="1027" t="s">
        <v>566</v>
      </c>
      <c r="G269" s="1028">
        <v>410</v>
      </c>
      <c r="H269" s="1029" t="s">
        <v>86</v>
      </c>
      <c r="I269" s="1023">
        <f t="shared" si="11"/>
        <v>8200</v>
      </c>
    </row>
    <row r="270" spans="1:9" ht="63">
      <c r="A270" s="976">
        <v>263</v>
      </c>
      <c r="B270" s="1025">
        <v>2</v>
      </c>
      <c r="C270" s="1026" t="s">
        <v>567</v>
      </c>
      <c r="D270" s="1019" t="s">
        <v>406</v>
      </c>
      <c r="E270" s="1019" t="s">
        <v>443</v>
      </c>
      <c r="F270" s="1027" t="s">
        <v>568</v>
      </c>
      <c r="G270" s="1028">
        <v>767</v>
      </c>
      <c r="H270" s="1029" t="s">
        <v>18</v>
      </c>
      <c r="I270" s="1023">
        <f t="shared" si="11"/>
        <v>1534</v>
      </c>
    </row>
    <row r="271" spans="1:9" ht="47.25">
      <c r="A271" s="976">
        <v>264</v>
      </c>
      <c r="B271" s="1025">
        <v>1</v>
      </c>
      <c r="C271" s="1026" t="s">
        <v>569</v>
      </c>
      <c r="D271" s="1019" t="s">
        <v>406</v>
      </c>
      <c r="E271" s="1019" t="s">
        <v>443</v>
      </c>
      <c r="F271" s="1027" t="s">
        <v>570</v>
      </c>
      <c r="G271" s="1028">
        <v>2228</v>
      </c>
      <c r="H271" s="1029" t="s">
        <v>18</v>
      </c>
      <c r="I271" s="1023">
        <f t="shared" si="11"/>
        <v>2228</v>
      </c>
    </row>
    <row r="272" spans="1:9" ht="47.25">
      <c r="A272" s="976">
        <v>265</v>
      </c>
      <c r="B272" s="1025">
        <v>1</v>
      </c>
      <c r="C272" s="1026" t="s">
        <v>571</v>
      </c>
      <c r="D272" s="1019" t="s">
        <v>406</v>
      </c>
      <c r="E272" s="1019" t="s">
        <v>443</v>
      </c>
      <c r="F272" s="1027" t="s">
        <v>572</v>
      </c>
      <c r="G272" s="1028">
        <v>1324</v>
      </c>
      <c r="H272" s="1029" t="s">
        <v>18</v>
      </c>
      <c r="I272" s="1023">
        <f t="shared" si="11"/>
        <v>1324</v>
      </c>
    </row>
    <row r="273" spans="1:9" ht="31.5">
      <c r="A273" s="976">
        <v>266</v>
      </c>
      <c r="B273" s="1025">
        <v>2</v>
      </c>
      <c r="C273" s="1026" t="s">
        <v>573</v>
      </c>
      <c r="D273" s="1019" t="s">
        <v>406</v>
      </c>
      <c r="E273" s="1019" t="s">
        <v>443</v>
      </c>
      <c r="F273" s="1027" t="s">
        <v>574</v>
      </c>
      <c r="G273" s="1028">
        <v>721</v>
      </c>
      <c r="H273" s="1029" t="s">
        <v>18</v>
      </c>
      <c r="I273" s="1023">
        <f t="shared" si="11"/>
        <v>1442</v>
      </c>
    </row>
    <row r="274" spans="1:9" ht="31.5">
      <c r="A274" s="976">
        <v>267</v>
      </c>
      <c r="B274" s="1025">
        <v>4</v>
      </c>
      <c r="C274" s="1026" t="s">
        <v>575</v>
      </c>
      <c r="D274" s="1019" t="s">
        <v>406</v>
      </c>
      <c r="E274" s="1019" t="s">
        <v>443</v>
      </c>
      <c r="F274" s="1027" t="s">
        <v>576</v>
      </c>
      <c r="G274" s="1028">
        <v>298</v>
      </c>
      <c r="H274" s="1029" t="s">
        <v>18</v>
      </c>
      <c r="I274" s="1023">
        <f t="shared" si="11"/>
        <v>1192</v>
      </c>
    </row>
    <row r="275" spans="1:9" ht="126">
      <c r="A275" s="976">
        <v>268</v>
      </c>
      <c r="B275" s="1025">
        <v>1</v>
      </c>
      <c r="C275" s="1026" t="s">
        <v>577</v>
      </c>
      <c r="D275" s="1019" t="s">
        <v>406</v>
      </c>
      <c r="E275" s="1019" t="s">
        <v>443</v>
      </c>
      <c r="F275" s="1027" t="s">
        <v>578</v>
      </c>
      <c r="G275" s="1028">
        <v>1717</v>
      </c>
      <c r="H275" s="1029" t="s">
        <v>18</v>
      </c>
      <c r="I275" s="1023">
        <f t="shared" si="11"/>
        <v>1717</v>
      </c>
    </row>
    <row r="276" spans="1:9" ht="31.5">
      <c r="A276" s="976">
        <v>269</v>
      </c>
      <c r="B276" s="1025">
        <v>2</v>
      </c>
      <c r="C276" s="1026" t="s">
        <v>579</v>
      </c>
      <c r="D276" s="1019" t="s">
        <v>406</v>
      </c>
      <c r="E276" s="1019" t="s">
        <v>443</v>
      </c>
      <c r="F276" s="1027" t="s">
        <v>580</v>
      </c>
      <c r="G276" s="1028">
        <v>309</v>
      </c>
      <c r="H276" s="1029" t="s">
        <v>18</v>
      </c>
      <c r="I276" s="1023">
        <f t="shared" ref="I276:I305" si="12">G276*B276</f>
        <v>618</v>
      </c>
    </row>
    <row r="277" spans="1:9" ht="31.5">
      <c r="A277" s="976">
        <v>270</v>
      </c>
      <c r="B277" s="1025">
        <v>2</v>
      </c>
      <c r="C277" s="1026" t="s">
        <v>581</v>
      </c>
      <c r="D277" s="1019" t="s">
        <v>406</v>
      </c>
      <c r="E277" s="1019" t="s">
        <v>443</v>
      </c>
      <c r="F277" s="1027" t="s">
        <v>582</v>
      </c>
      <c r="G277" s="1028">
        <v>134</v>
      </c>
      <c r="H277" s="1029" t="s">
        <v>18</v>
      </c>
      <c r="I277" s="1023">
        <f t="shared" si="12"/>
        <v>268</v>
      </c>
    </row>
    <row r="278" spans="1:9" ht="47.25">
      <c r="A278" s="976">
        <v>271</v>
      </c>
      <c r="B278" s="1025">
        <v>1</v>
      </c>
      <c r="C278" s="1026" t="s">
        <v>583</v>
      </c>
      <c r="D278" s="1019" t="s">
        <v>406</v>
      </c>
      <c r="E278" s="1019" t="s">
        <v>443</v>
      </c>
      <c r="F278" s="1027" t="s">
        <v>584</v>
      </c>
      <c r="G278" s="1028">
        <v>2032</v>
      </c>
      <c r="H278" s="1029" t="s">
        <v>18</v>
      </c>
      <c r="I278" s="1023">
        <f t="shared" si="12"/>
        <v>2032</v>
      </c>
    </row>
    <row r="279" spans="1:9" ht="78.75">
      <c r="A279" s="976">
        <v>272</v>
      </c>
      <c r="B279" s="1025">
        <v>1000</v>
      </c>
      <c r="C279" s="1026" t="s">
        <v>585</v>
      </c>
      <c r="D279" s="1019" t="s">
        <v>406</v>
      </c>
      <c r="E279" s="1019" t="s">
        <v>443</v>
      </c>
      <c r="F279" s="1027" t="s">
        <v>586</v>
      </c>
      <c r="G279" s="1028">
        <v>10</v>
      </c>
      <c r="H279" s="1029" t="s">
        <v>587</v>
      </c>
      <c r="I279" s="1023">
        <f t="shared" si="12"/>
        <v>10000</v>
      </c>
    </row>
    <row r="280" spans="1:9" ht="31.5">
      <c r="A280" s="976">
        <v>273</v>
      </c>
      <c r="B280" s="1025">
        <v>2</v>
      </c>
      <c r="C280" s="1026" t="s">
        <v>588</v>
      </c>
      <c r="D280" s="1019" t="s">
        <v>406</v>
      </c>
      <c r="E280" s="1019" t="s">
        <v>443</v>
      </c>
      <c r="F280" s="1027" t="s">
        <v>589</v>
      </c>
      <c r="G280" s="1028">
        <v>33</v>
      </c>
      <c r="H280" s="1029" t="s">
        <v>18</v>
      </c>
      <c r="I280" s="1023">
        <f t="shared" si="12"/>
        <v>66</v>
      </c>
    </row>
    <row r="281" spans="1:9" ht="110.25">
      <c r="A281" s="976">
        <v>274</v>
      </c>
      <c r="B281" s="1025">
        <v>20</v>
      </c>
      <c r="C281" s="1026" t="s">
        <v>590</v>
      </c>
      <c r="D281" s="1019" t="s">
        <v>406</v>
      </c>
      <c r="E281" s="1019" t="s">
        <v>443</v>
      </c>
      <c r="F281" s="1027" t="s">
        <v>591</v>
      </c>
      <c r="G281" s="1028">
        <v>239</v>
      </c>
      <c r="H281" s="1029" t="s">
        <v>86</v>
      </c>
      <c r="I281" s="1023">
        <f t="shared" si="12"/>
        <v>4780</v>
      </c>
    </row>
    <row r="282" spans="1:9" ht="110.25">
      <c r="A282" s="976">
        <v>275</v>
      </c>
      <c r="B282" s="1025">
        <v>50</v>
      </c>
      <c r="C282" s="1026" t="s">
        <v>592</v>
      </c>
      <c r="D282" s="1019" t="s">
        <v>406</v>
      </c>
      <c r="E282" s="1019" t="s">
        <v>443</v>
      </c>
      <c r="F282" s="1027" t="s">
        <v>413</v>
      </c>
      <c r="G282" s="1028">
        <v>313</v>
      </c>
      <c r="H282" s="1029" t="s">
        <v>86</v>
      </c>
      <c r="I282" s="1023">
        <f t="shared" si="12"/>
        <v>15650</v>
      </c>
    </row>
    <row r="283" spans="1:9" ht="110.25">
      <c r="A283" s="976">
        <v>276</v>
      </c>
      <c r="B283" s="1025">
        <v>40</v>
      </c>
      <c r="C283" s="1026" t="s">
        <v>593</v>
      </c>
      <c r="D283" s="1019" t="s">
        <v>406</v>
      </c>
      <c r="E283" s="1019" t="s">
        <v>443</v>
      </c>
      <c r="F283" s="1027" t="s">
        <v>594</v>
      </c>
      <c r="G283" s="1028">
        <v>410</v>
      </c>
      <c r="H283" s="1029" t="s">
        <v>86</v>
      </c>
      <c r="I283" s="1023">
        <f t="shared" si="12"/>
        <v>16400</v>
      </c>
    </row>
    <row r="284" spans="1:9" ht="47.25">
      <c r="A284" s="976">
        <v>277</v>
      </c>
      <c r="B284" s="1025">
        <v>2</v>
      </c>
      <c r="C284" s="1026" t="s">
        <v>595</v>
      </c>
      <c r="D284" s="1019" t="s">
        <v>406</v>
      </c>
      <c r="E284" s="1019" t="s">
        <v>443</v>
      </c>
      <c r="F284" s="1027" t="s">
        <v>596</v>
      </c>
      <c r="G284" s="1028">
        <v>466</v>
      </c>
      <c r="H284" s="1029" t="s">
        <v>18</v>
      </c>
      <c r="I284" s="1023">
        <f t="shared" si="12"/>
        <v>932</v>
      </c>
    </row>
    <row r="285" spans="1:9" ht="47.25">
      <c r="A285" s="976">
        <v>278</v>
      </c>
      <c r="B285" s="1025">
        <v>20</v>
      </c>
      <c r="C285" s="1026" t="s">
        <v>597</v>
      </c>
      <c r="D285" s="1019" t="s">
        <v>406</v>
      </c>
      <c r="E285" s="1019" t="s">
        <v>443</v>
      </c>
      <c r="F285" s="1027" t="s">
        <v>598</v>
      </c>
      <c r="G285" s="1028">
        <v>331</v>
      </c>
      <c r="H285" s="1029" t="s">
        <v>18</v>
      </c>
      <c r="I285" s="1023">
        <f t="shared" si="12"/>
        <v>6620</v>
      </c>
    </row>
    <row r="286" spans="1:9" ht="31.5">
      <c r="A286" s="976">
        <v>279</v>
      </c>
      <c r="B286" s="1025">
        <v>1</v>
      </c>
      <c r="C286" s="1026" t="s">
        <v>599</v>
      </c>
      <c r="D286" s="1019" t="s">
        <v>406</v>
      </c>
      <c r="E286" s="1019" t="s">
        <v>443</v>
      </c>
      <c r="F286" s="1027" t="s">
        <v>600</v>
      </c>
      <c r="G286" s="1028">
        <v>489</v>
      </c>
      <c r="H286" s="1029" t="s">
        <v>18</v>
      </c>
      <c r="I286" s="1023">
        <f t="shared" si="12"/>
        <v>489</v>
      </c>
    </row>
    <row r="287" spans="1:9">
      <c r="A287" s="976">
        <v>280</v>
      </c>
      <c r="B287" s="1025">
        <v>1</v>
      </c>
      <c r="C287" s="1026" t="s">
        <v>601</v>
      </c>
      <c r="D287" s="1019" t="s">
        <v>406</v>
      </c>
      <c r="E287" s="1019" t="s">
        <v>443</v>
      </c>
      <c r="F287" s="1027" t="s">
        <v>602</v>
      </c>
      <c r="G287" s="1028">
        <v>675</v>
      </c>
      <c r="H287" s="1029" t="s">
        <v>18</v>
      </c>
      <c r="I287" s="1023">
        <f t="shared" si="12"/>
        <v>675</v>
      </c>
    </row>
    <row r="288" spans="1:9" ht="47.25">
      <c r="A288" s="976">
        <v>281</v>
      </c>
      <c r="B288" s="1025">
        <v>17.5</v>
      </c>
      <c r="C288" s="1026" t="s">
        <v>603</v>
      </c>
      <c r="D288" s="1019" t="s">
        <v>406</v>
      </c>
      <c r="E288" s="1019" t="s">
        <v>443</v>
      </c>
      <c r="F288" s="1027" t="s">
        <v>604</v>
      </c>
      <c r="G288" s="1028">
        <v>395</v>
      </c>
      <c r="H288" s="1029" t="s">
        <v>363</v>
      </c>
      <c r="I288" s="1023">
        <f t="shared" si="12"/>
        <v>6912.5</v>
      </c>
    </row>
    <row r="289" spans="1:9" ht="47.25">
      <c r="A289" s="976">
        <v>282</v>
      </c>
      <c r="B289" s="1025">
        <v>3.05</v>
      </c>
      <c r="C289" s="1026" t="s">
        <v>605</v>
      </c>
      <c r="D289" s="1019" t="s">
        <v>406</v>
      </c>
      <c r="E289" s="1019" t="s">
        <v>443</v>
      </c>
      <c r="F289" s="1027" t="s">
        <v>606</v>
      </c>
      <c r="G289" s="1028">
        <v>3553</v>
      </c>
      <c r="H289" s="1029" t="s">
        <v>485</v>
      </c>
      <c r="I289" s="1023">
        <f t="shared" si="12"/>
        <v>10836.65</v>
      </c>
    </row>
    <row r="290" spans="1:9" ht="31.5">
      <c r="A290" s="976">
        <v>283</v>
      </c>
      <c r="B290" s="1025">
        <v>211.06</v>
      </c>
      <c r="C290" s="1040" t="s">
        <v>607</v>
      </c>
      <c r="D290" s="1019" t="s">
        <v>406</v>
      </c>
      <c r="E290" s="1019" t="s">
        <v>443</v>
      </c>
      <c r="F290" s="1027" t="s">
        <v>608</v>
      </c>
      <c r="G290" s="1028">
        <v>270</v>
      </c>
      <c r="H290" s="1029" t="s">
        <v>455</v>
      </c>
      <c r="I290" s="1023">
        <f t="shared" si="12"/>
        <v>56986.2</v>
      </c>
    </row>
    <row r="291" spans="1:9" ht="31.5">
      <c r="A291" s="976">
        <v>284</v>
      </c>
      <c r="B291" s="1025">
        <v>9.3999999999999986</v>
      </c>
      <c r="C291" s="1026" t="s">
        <v>609</v>
      </c>
      <c r="D291" s="1019" t="s">
        <v>406</v>
      </c>
      <c r="E291" s="1019" t="s">
        <v>443</v>
      </c>
      <c r="F291" s="1027" t="s">
        <v>610</v>
      </c>
      <c r="G291" s="1028">
        <v>1601</v>
      </c>
      <c r="H291" s="1029" t="s">
        <v>455</v>
      </c>
      <c r="I291" s="1023">
        <f t="shared" si="12"/>
        <v>15049.399999999998</v>
      </c>
    </row>
    <row r="292" spans="1:9" ht="126">
      <c r="A292" s="976">
        <v>285</v>
      </c>
      <c r="B292" s="1025">
        <v>50</v>
      </c>
      <c r="C292" s="1026" t="s">
        <v>611</v>
      </c>
      <c r="D292" s="1019" t="s">
        <v>406</v>
      </c>
      <c r="E292" s="1019" t="s">
        <v>443</v>
      </c>
      <c r="F292" s="1027" t="s">
        <v>612</v>
      </c>
      <c r="G292" s="1028">
        <v>916</v>
      </c>
      <c r="H292" s="1029" t="s">
        <v>485</v>
      </c>
      <c r="I292" s="1023">
        <f t="shared" si="12"/>
        <v>45800</v>
      </c>
    </row>
    <row r="293" spans="1:9" ht="47.25">
      <c r="A293" s="976">
        <v>286</v>
      </c>
      <c r="B293" s="1025">
        <v>25.67</v>
      </c>
      <c r="C293" s="1024" t="s">
        <v>613</v>
      </c>
      <c r="D293" s="1019" t="s">
        <v>406</v>
      </c>
      <c r="E293" s="1019" t="s">
        <v>443</v>
      </c>
      <c r="F293" s="1027" t="s">
        <v>614</v>
      </c>
      <c r="G293" s="1028">
        <v>5299</v>
      </c>
      <c r="H293" s="1029" t="s">
        <v>499</v>
      </c>
      <c r="I293" s="1023">
        <f t="shared" si="12"/>
        <v>136025.33000000002</v>
      </c>
    </row>
    <row r="294" spans="1:9" ht="47.25">
      <c r="A294" s="976">
        <v>287</v>
      </c>
      <c r="B294" s="1025">
        <v>1</v>
      </c>
      <c r="C294" s="1024" t="s">
        <v>615</v>
      </c>
      <c r="D294" s="1019" t="s">
        <v>406</v>
      </c>
      <c r="E294" s="1019" t="s">
        <v>443</v>
      </c>
      <c r="F294" s="1027" t="s">
        <v>616</v>
      </c>
      <c r="G294" s="1028">
        <v>5000</v>
      </c>
      <c r="H294" s="1029" t="s">
        <v>485</v>
      </c>
      <c r="I294" s="1023">
        <f t="shared" si="12"/>
        <v>5000</v>
      </c>
    </row>
    <row r="295" spans="1:9" ht="63">
      <c r="A295" s="976">
        <v>288</v>
      </c>
      <c r="B295" s="1025">
        <v>225</v>
      </c>
      <c r="C295" s="1024" t="s">
        <v>617</v>
      </c>
      <c r="D295" s="1019" t="s">
        <v>406</v>
      </c>
      <c r="E295" s="1019" t="s">
        <v>443</v>
      </c>
      <c r="F295" s="1027" t="s">
        <v>618</v>
      </c>
      <c r="G295" s="1028">
        <v>336</v>
      </c>
      <c r="H295" s="1041" t="s">
        <v>459</v>
      </c>
      <c r="I295" s="1023">
        <f t="shared" si="12"/>
        <v>75600</v>
      </c>
    </row>
    <row r="296" spans="1:9" ht="63">
      <c r="A296" s="976">
        <v>289</v>
      </c>
      <c r="B296" s="1025">
        <v>25</v>
      </c>
      <c r="C296" s="1024" t="s">
        <v>619</v>
      </c>
      <c r="D296" s="1019" t="s">
        <v>406</v>
      </c>
      <c r="E296" s="1019" t="s">
        <v>443</v>
      </c>
      <c r="F296" s="1027" t="s">
        <v>620</v>
      </c>
      <c r="G296" s="1028">
        <v>883</v>
      </c>
      <c r="H296" s="1029" t="s">
        <v>459</v>
      </c>
      <c r="I296" s="1023">
        <f t="shared" si="12"/>
        <v>22075</v>
      </c>
    </row>
    <row r="297" spans="1:9" ht="63">
      <c r="A297" s="976">
        <v>290</v>
      </c>
      <c r="B297" s="1025">
        <v>1</v>
      </c>
      <c r="C297" s="1024" t="s">
        <v>621</v>
      </c>
      <c r="D297" s="1019" t="s">
        <v>406</v>
      </c>
      <c r="E297" s="1019" t="s">
        <v>443</v>
      </c>
      <c r="F297" s="1027" t="s">
        <v>622</v>
      </c>
      <c r="G297" s="1028">
        <v>21619</v>
      </c>
      <c r="H297" s="1029" t="s">
        <v>18</v>
      </c>
      <c r="I297" s="1023">
        <f t="shared" si="12"/>
        <v>21619</v>
      </c>
    </row>
    <row r="298" spans="1:9" ht="63">
      <c r="A298" s="976">
        <v>291</v>
      </c>
      <c r="B298" s="1025">
        <v>168</v>
      </c>
      <c r="C298" s="1024" t="s">
        <v>623</v>
      </c>
      <c r="D298" s="1019" t="s">
        <v>406</v>
      </c>
      <c r="E298" s="1019" t="s">
        <v>443</v>
      </c>
      <c r="F298" s="1027" t="s">
        <v>624</v>
      </c>
      <c r="G298" s="1028">
        <v>180</v>
      </c>
      <c r="H298" s="1029" t="s">
        <v>459</v>
      </c>
      <c r="I298" s="1023">
        <f t="shared" si="12"/>
        <v>30240</v>
      </c>
    </row>
    <row r="299" spans="1:9" ht="47.25">
      <c r="A299" s="976">
        <v>292</v>
      </c>
      <c r="B299" s="1025">
        <v>1</v>
      </c>
      <c r="C299" s="1024" t="s">
        <v>625</v>
      </c>
      <c r="D299" s="1019" t="s">
        <v>406</v>
      </c>
      <c r="E299" s="1019" t="s">
        <v>443</v>
      </c>
      <c r="F299" s="1027" t="s">
        <v>626</v>
      </c>
      <c r="G299" s="1028">
        <v>1040</v>
      </c>
      <c r="H299" s="1029" t="s">
        <v>18</v>
      </c>
      <c r="I299" s="1023">
        <f t="shared" si="12"/>
        <v>1040</v>
      </c>
    </row>
    <row r="300" spans="1:9" ht="47.25">
      <c r="A300" s="976">
        <v>293</v>
      </c>
      <c r="B300" s="1025">
        <v>180</v>
      </c>
      <c r="C300" s="1024" t="s">
        <v>627</v>
      </c>
      <c r="D300" s="1019" t="s">
        <v>406</v>
      </c>
      <c r="E300" s="1019" t="s">
        <v>443</v>
      </c>
      <c r="F300" s="1027" t="s">
        <v>628</v>
      </c>
      <c r="G300" s="1028">
        <v>192</v>
      </c>
      <c r="H300" s="1029" t="s">
        <v>459</v>
      </c>
      <c r="I300" s="1023">
        <f t="shared" si="12"/>
        <v>34560</v>
      </c>
    </row>
    <row r="301" spans="1:9">
      <c r="A301" s="976">
        <v>294</v>
      </c>
      <c r="B301" s="1017">
        <v>1</v>
      </c>
      <c r="C301" s="1024" t="s">
        <v>629</v>
      </c>
      <c r="D301" s="1019" t="s">
        <v>406</v>
      </c>
      <c r="E301" s="1019" t="s">
        <v>443</v>
      </c>
      <c r="F301" s="1020" t="s">
        <v>630</v>
      </c>
      <c r="G301" s="1021">
        <v>5000</v>
      </c>
      <c r="H301" s="1022" t="s">
        <v>18</v>
      </c>
      <c r="I301" s="1023">
        <f t="shared" si="12"/>
        <v>5000</v>
      </c>
    </row>
    <row r="302" spans="1:9" ht="47.25">
      <c r="A302" s="976">
        <v>295</v>
      </c>
      <c r="B302" s="1017">
        <v>1</v>
      </c>
      <c r="C302" s="1024" t="s">
        <v>631</v>
      </c>
      <c r="D302" s="1019" t="s">
        <v>406</v>
      </c>
      <c r="E302" s="1019" t="s">
        <v>443</v>
      </c>
      <c r="F302" s="1020" t="s">
        <v>632</v>
      </c>
      <c r="G302" s="1042">
        <v>5408</v>
      </c>
      <c r="H302" s="1022" t="s">
        <v>18</v>
      </c>
      <c r="I302" s="1023">
        <f t="shared" si="12"/>
        <v>5408</v>
      </c>
    </row>
    <row r="303" spans="1:9">
      <c r="A303" s="976">
        <v>296</v>
      </c>
      <c r="B303" s="1017">
        <v>287.97000000000003</v>
      </c>
      <c r="C303" s="1024" t="s">
        <v>633</v>
      </c>
      <c r="D303" s="1019" t="s">
        <v>406</v>
      </c>
      <c r="E303" s="1019" t="s">
        <v>443</v>
      </c>
      <c r="F303" s="1020" t="s">
        <v>634</v>
      </c>
      <c r="G303" s="1042">
        <v>40</v>
      </c>
      <c r="H303" s="1022" t="s">
        <v>455</v>
      </c>
      <c r="I303" s="1023">
        <f t="shared" si="12"/>
        <v>11518.800000000001</v>
      </c>
    </row>
    <row r="304" spans="1:9">
      <c r="A304" s="976">
        <v>297</v>
      </c>
      <c r="B304" s="1017">
        <v>546.35</v>
      </c>
      <c r="C304" s="1024" t="s">
        <v>635</v>
      </c>
      <c r="D304" s="1019" t="s">
        <v>406</v>
      </c>
      <c r="E304" s="1019" t="s">
        <v>443</v>
      </c>
      <c r="F304" s="1020" t="s">
        <v>636</v>
      </c>
      <c r="G304" s="1042">
        <v>97.5</v>
      </c>
      <c r="H304" s="1022" t="s">
        <v>455</v>
      </c>
      <c r="I304" s="1023">
        <f t="shared" si="12"/>
        <v>53269.125</v>
      </c>
    </row>
    <row r="305" spans="1:9">
      <c r="A305" s="976">
        <v>298</v>
      </c>
      <c r="B305" s="1017">
        <v>370</v>
      </c>
      <c r="C305" s="1024" t="s">
        <v>637</v>
      </c>
      <c r="D305" s="1019" t="s">
        <v>406</v>
      </c>
      <c r="E305" s="1019" t="s">
        <v>443</v>
      </c>
      <c r="F305" s="1020" t="s">
        <v>638</v>
      </c>
      <c r="G305" s="1042">
        <v>30</v>
      </c>
      <c r="H305" s="1022" t="s">
        <v>455</v>
      </c>
      <c r="I305" s="1023">
        <f t="shared" si="12"/>
        <v>11100</v>
      </c>
    </row>
    <row r="306" spans="1:9" ht="16.5">
      <c r="A306" s="988"/>
      <c r="B306" s="1043"/>
      <c r="C306" s="988"/>
      <c r="D306" s="988"/>
      <c r="E306" s="1632" t="s">
        <v>1289</v>
      </c>
      <c r="F306" s="1632"/>
      <c r="G306" s="1632"/>
      <c r="H306" s="1632"/>
      <c r="I306" s="1044">
        <f>SUM(I211:I305)</f>
        <v>10099961.815000001</v>
      </c>
    </row>
    <row r="307" spans="1:9" ht="16.5">
      <c r="A307" s="988"/>
      <c r="B307" s="1043"/>
      <c r="C307" s="988"/>
      <c r="D307" s="988"/>
      <c r="E307" s="1479" t="s">
        <v>1290</v>
      </c>
      <c r="F307" s="1479"/>
      <c r="G307" s="1479"/>
      <c r="H307" s="1479"/>
      <c r="I307" s="1044">
        <f>I306+I209</f>
        <v>28350623.474719997</v>
      </c>
    </row>
    <row r="308" spans="1:9" ht="16.5">
      <c r="A308" s="988"/>
      <c r="B308" s="1043"/>
      <c r="C308" s="988"/>
      <c r="D308" s="988"/>
      <c r="E308" s="1479" t="s">
        <v>1291</v>
      </c>
      <c r="F308" s="1479"/>
      <c r="G308" s="1479"/>
      <c r="H308" s="1479"/>
      <c r="I308" s="1044">
        <f>I307*18/100</f>
        <v>5103112.2254495993</v>
      </c>
    </row>
    <row r="309" spans="1:9" ht="16.5">
      <c r="A309" s="988"/>
      <c r="B309" s="1043"/>
      <c r="C309" s="988"/>
      <c r="D309" s="988"/>
      <c r="E309" s="1479" t="s">
        <v>1292</v>
      </c>
      <c r="F309" s="1479"/>
      <c r="G309" s="1479"/>
      <c r="H309" s="1479"/>
      <c r="I309" s="1044">
        <f>I308+I307</f>
        <v>33453735.700169597</v>
      </c>
    </row>
  </sheetData>
  <mergeCells count="9">
    <mergeCell ref="E307:H307"/>
    <mergeCell ref="E308:H308"/>
    <mergeCell ref="E309:H309"/>
    <mergeCell ref="A1:I1"/>
    <mergeCell ref="A2:I2"/>
    <mergeCell ref="A3:I3"/>
    <mergeCell ref="A4:I4"/>
    <mergeCell ref="B209:H209"/>
    <mergeCell ref="E306:H306"/>
  </mergeCells>
  <printOptions horizontalCentered="1"/>
  <pageMargins left="0.23622047244094499" right="0.23622047244094499" top="0.51" bottom="0.63" header="0.23622047244094499" footer="0.66929133858267698"/>
  <pageSetup paperSize="5" scale="58" fitToHeight="12" orientation="portrait" r:id="rId1"/>
  <headerFooter alignWithMargins="0"/>
</worksheet>
</file>

<file path=xl/worksheets/sheet18.xml><?xml version="1.0" encoding="utf-8"?>
<worksheet xmlns="http://schemas.openxmlformats.org/spreadsheetml/2006/main" xmlns:r="http://schemas.openxmlformats.org/officeDocument/2006/relationships">
  <dimension ref="A1:L326"/>
  <sheetViews>
    <sheetView view="pageBreakPreview" topLeftCell="A31" zoomScale="85" zoomScaleSheetLayoutView="85" workbookViewId="0">
      <selection activeCell="E35" sqref="E35"/>
    </sheetView>
  </sheetViews>
  <sheetFormatPr defaultRowHeight="15.75"/>
  <cols>
    <col min="1" max="1" width="6.42578125" style="984" customWidth="1"/>
    <col min="2" max="2" width="13.28515625" style="1047" customWidth="1"/>
    <col min="3" max="3" width="70.85546875" style="984" customWidth="1"/>
    <col min="4" max="4" width="8.85546875" style="984" customWidth="1"/>
    <col min="5" max="5" width="16.42578125" style="984" customWidth="1"/>
    <col min="6" max="6" width="14.5703125" style="984" customWidth="1"/>
    <col min="7" max="7" width="14.28515625" style="1470" bestFit="1" customWidth="1"/>
    <col min="8" max="8" width="8" style="1114" customWidth="1"/>
    <col min="9" max="9" width="21.7109375" style="1047" customWidth="1"/>
    <col min="10" max="10" width="16" style="969" bestFit="1" customWidth="1"/>
    <col min="11" max="11" width="18.140625" style="969" customWidth="1"/>
    <col min="12" max="12" width="13.85546875" style="969" bestFit="1" customWidth="1"/>
    <col min="13" max="256" width="9.140625" style="969"/>
    <col min="257" max="257" width="6.42578125" style="969" customWidth="1"/>
    <col min="258" max="258" width="13.28515625" style="969" customWidth="1"/>
    <col min="259" max="259" width="70.85546875" style="969" customWidth="1"/>
    <col min="260" max="260" width="8.85546875" style="969" customWidth="1"/>
    <col min="261" max="261" width="16.42578125" style="969" customWidth="1"/>
    <col min="262" max="262" width="14.5703125" style="969" customWidth="1"/>
    <col min="263" max="263" width="14.28515625" style="969" bestFit="1" customWidth="1"/>
    <col min="264" max="264" width="8" style="969" customWidth="1"/>
    <col min="265" max="265" width="21.7109375" style="969" customWidth="1"/>
    <col min="266" max="266" width="16" style="969" bestFit="1" customWidth="1"/>
    <col min="267" max="267" width="18.140625" style="969" customWidth="1"/>
    <col min="268" max="268" width="13.85546875" style="969" bestFit="1" customWidth="1"/>
    <col min="269" max="512" width="9.140625" style="969"/>
    <col min="513" max="513" width="6.42578125" style="969" customWidth="1"/>
    <col min="514" max="514" width="13.28515625" style="969" customWidth="1"/>
    <col min="515" max="515" width="70.85546875" style="969" customWidth="1"/>
    <col min="516" max="516" width="8.85546875" style="969" customWidth="1"/>
    <col min="517" max="517" width="16.42578125" style="969" customWidth="1"/>
    <col min="518" max="518" width="14.5703125" style="969" customWidth="1"/>
    <col min="519" max="519" width="14.28515625" style="969" bestFit="1" customWidth="1"/>
    <col min="520" max="520" width="8" style="969" customWidth="1"/>
    <col min="521" max="521" width="21.7109375" style="969" customWidth="1"/>
    <col min="522" max="522" width="16" style="969" bestFit="1" customWidth="1"/>
    <col min="523" max="523" width="18.140625" style="969" customWidth="1"/>
    <col min="524" max="524" width="13.85546875" style="969" bestFit="1" customWidth="1"/>
    <col min="525" max="768" width="9.140625" style="969"/>
    <col min="769" max="769" width="6.42578125" style="969" customWidth="1"/>
    <col min="770" max="770" width="13.28515625" style="969" customWidth="1"/>
    <col min="771" max="771" width="70.85546875" style="969" customWidth="1"/>
    <col min="772" max="772" width="8.85546875" style="969" customWidth="1"/>
    <col min="773" max="773" width="16.42578125" style="969" customWidth="1"/>
    <col min="774" max="774" width="14.5703125" style="969" customWidth="1"/>
    <col min="775" max="775" width="14.28515625" style="969" bestFit="1" customWidth="1"/>
    <col min="776" max="776" width="8" style="969" customWidth="1"/>
    <col min="777" max="777" width="21.7109375" style="969" customWidth="1"/>
    <col min="778" max="778" width="16" style="969" bestFit="1" customWidth="1"/>
    <col min="779" max="779" width="18.140625" style="969" customWidth="1"/>
    <col min="780" max="780" width="13.85546875" style="969" bestFit="1" customWidth="1"/>
    <col min="781" max="1024" width="9.140625" style="969"/>
    <col min="1025" max="1025" width="6.42578125" style="969" customWidth="1"/>
    <col min="1026" max="1026" width="13.28515625" style="969" customWidth="1"/>
    <col min="1027" max="1027" width="70.85546875" style="969" customWidth="1"/>
    <col min="1028" max="1028" width="8.85546875" style="969" customWidth="1"/>
    <col min="1029" max="1029" width="16.42578125" style="969" customWidth="1"/>
    <col min="1030" max="1030" width="14.5703125" style="969" customWidth="1"/>
    <col min="1031" max="1031" width="14.28515625" style="969" bestFit="1" customWidth="1"/>
    <col min="1032" max="1032" width="8" style="969" customWidth="1"/>
    <col min="1033" max="1033" width="21.7109375" style="969" customWidth="1"/>
    <col min="1034" max="1034" width="16" style="969" bestFit="1" customWidth="1"/>
    <col min="1035" max="1035" width="18.140625" style="969" customWidth="1"/>
    <col min="1036" max="1036" width="13.85546875" style="969" bestFit="1" customWidth="1"/>
    <col min="1037" max="1280" width="9.140625" style="969"/>
    <col min="1281" max="1281" width="6.42578125" style="969" customWidth="1"/>
    <col min="1282" max="1282" width="13.28515625" style="969" customWidth="1"/>
    <col min="1283" max="1283" width="70.85546875" style="969" customWidth="1"/>
    <col min="1284" max="1284" width="8.85546875" style="969" customWidth="1"/>
    <col min="1285" max="1285" width="16.42578125" style="969" customWidth="1"/>
    <col min="1286" max="1286" width="14.5703125" style="969" customWidth="1"/>
    <col min="1287" max="1287" width="14.28515625" style="969" bestFit="1" customWidth="1"/>
    <col min="1288" max="1288" width="8" style="969" customWidth="1"/>
    <col min="1289" max="1289" width="21.7109375" style="969" customWidth="1"/>
    <col min="1290" max="1290" width="16" style="969" bestFit="1" customWidth="1"/>
    <col min="1291" max="1291" width="18.140625" style="969" customWidth="1"/>
    <col min="1292" max="1292" width="13.85546875" style="969" bestFit="1" customWidth="1"/>
    <col min="1293" max="1536" width="9.140625" style="969"/>
    <col min="1537" max="1537" width="6.42578125" style="969" customWidth="1"/>
    <col min="1538" max="1538" width="13.28515625" style="969" customWidth="1"/>
    <col min="1539" max="1539" width="70.85546875" style="969" customWidth="1"/>
    <col min="1540" max="1540" width="8.85546875" style="969" customWidth="1"/>
    <col min="1541" max="1541" width="16.42578125" style="969" customWidth="1"/>
    <col min="1542" max="1542" width="14.5703125" style="969" customWidth="1"/>
    <col min="1543" max="1543" width="14.28515625" style="969" bestFit="1" customWidth="1"/>
    <col min="1544" max="1544" width="8" style="969" customWidth="1"/>
    <col min="1545" max="1545" width="21.7109375" style="969" customWidth="1"/>
    <col min="1546" max="1546" width="16" style="969" bestFit="1" customWidth="1"/>
    <col min="1547" max="1547" width="18.140625" style="969" customWidth="1"/>
    <col min="1548" max="1548" width="13.85546875" style="969" bestFit="1" customWidth="1"/>
    <col min="1549" max="1792" width="9.140625" style="969"/>
    <col min="1793" max="1793" width="6.42578125" style="969" customWidth="1"/>
    <col min="1794" max="1794" width="13.28515625" style="969" customWidth="1"/>
    <col min="1795" max="1795" width="70.85546875" style="969" customWidth="1"/>
    <col min="1796" max="1796" width="8.85546875" style="969" customWidth="1"/>
    <col min="1797" max="1797" width="16.42578125" style="969" customWidth="1"/>
    <col min="1798" max="1798" width="14.5703125" style="969" customWidth="1"/>
    <col min="1799" max="1799" width="14.28515625" style="969" bestFit="1" customWidth="1"/>
    <col min="1800" max="1800" width="8" style="969" customWidth="1"/>
    <col min="1801" max="1801" width="21.7109375" style="969" customWidth="1"/>
    <col min="1802" max="1802" width="16" style="969" bestFit="1" customWidth="1"/>
    <col min="1803" max="1803" width="18.140625" style="969" customWidth="1"/>
    <col min="1804" max="1804" width="13.85546875" style="969" bestFit="1" customWidth="1"/>
    <col min="1805" max="2048" width="9.140625" style="969"/>
    <col min="2049" max="2049" width="6.42578125" style="969" customWidth="1"/>
    <col min="2050" max="2050" width="13.28515625" style="969" customWidth="1"/>
    <col min="2051" max="2051" width="70.85546875" style="969" customWidth="1"/>
    <col min="2052" max="2052" width="8.85546875" style="969" customWidth="1"/>
    <col min="2053" max="2053" width="16.42578125" style="969" customWidth="1"/>
    <col min="2054" max="2054" width="14.5703125" style="969" customWidth="1"/>
    <col min="2055" max="2055" width="14.28515625" style="969" bestFit="1" customWidth="1"/>
    <col min="2056" max="2056" width="8" style="969" customWidth="1"/>
    <col min="2057" max="2057" width="21.7109375" style="969" customWidth="1"/>
    <col min="2058" max="2058" width="16" style="969" bestFit="1" customWidth="1"/>
    <col min="2059" max="2059" width="18.140625" style="969" customWidth="1"/>
    <col min="2060" max="2060" width="13.85546875" style="969" bestFit="1" customWidth="1"/>
    <col min="2061" max="2304" width="9.140625" style="969"/>
    <col min="2305" max="2305" width="6.42578125" style="969" customWidth="1"/>
    <col min="2306" max="2306" width="13.28515625" style="969" customWidth="1"/>
    <col min="2307" max="2307" width="70.85546875" style="969" customWidth="1"/>
    <col min="2308" max="2308" width="8.85546875" style="969" customWidth="1"/>
    <col min="2309" max="2309" width="16.42578125" style="969" customWidth="1"/>
    <col min="2310" max="2310" width="14.5703125" style="969" customWidth="1"/>
    <col min="2311" max="2311" width="14.28515625" style="969" bestFit="1" customWidth="1"/>
    <col min="2312" max="2312" width="8" style="969" customWidth="1"/>
    <col min="2313" max="2313" width="21.7109375" style="969" customWidth="1"/>
    <col min="2314" max="2314" width="16" style="969" bestFit="1" customWidth="1"/>
    <col min="2315" max="2315" width="18.140625" style="969" customWidth="1"/>
    <col min="2316" max="2316" width="13.85546875" style="969" bestFit="1" customWidth="1"/>
    <col min="2317" max="2560" width="9.140625" style="969"/>
    <col min="2561" max="2561" width="6.42578125" style="969" customWidth="1"/>
    <col min="2562" max="2562" width="13.28515625" style="969" customWidth="1"/>
    <col min="2563" max="2563" width="70.85546875" style="969" customWidth="1"/>
    <col min="2564" max="2564" width="8.85546875" style="969" customWidth="1"/>
    <col min="2565" max="2565" width="16.42578125" style="969" customWidth="1"/>
    <col min="2566" max="2566" width="14.5703125" style="969" customWidth="1"/>
    <col min="2567" max="2567" width="14.28515625" style="969" bestFit="1" customWidth="1"/>
    <col min="2568" max="2568" width="8" style="969" customWidth="1"/>
    <col min="2569" max="2569" width="21.7109375" style="969" customWidth="1"/>
    <col min="2570" max="2570" width="16" style="969" bestFit="1" customWidth="1"/>
    <col min="2571" max="2571" width="18.140625" style="969" customWidth="1"/>
    <col min="2572" max="2572" width="13.85546875" style="969" bestFit="1" customWidth="1"/>
    <col min="2573" max="2816" width="9.140625" style="969"/>
    <col min="2817" max="2817" width="6.42578125" style="969" customWidth="1"/>
    <col min="2818" max="2818" width="13.28515625" style="969" customWidth="1"/>
    <col min="2819" max="2819" width="70.85546875" style="969" customWidth="1"/>
    <col min="2820" max="2820" width="8.85546875" style="969" customWidth="1"/>
    <col min="2821" max="2821" width="16.42578125" style="969" customWidth="1"/>
    <col min="2822" max="2822" width="14.5703125" style="969" customWidth="1"/>
    <col min="2823" max="2823" width="14.28515625" style="969" bestFit="1" customWidth="1"/>
    <col min="2824" max="2824" width="8" style="969" customWidth="1"/>
    <col min="2825" max="2825" width="21.7109375" style="969" customWidth="1"/>
    <col min="2826" max="2826" width="16" style="969" bestFit="1" customWidth="1"/>
    <col min="2827" max="2827" width="18.140625" style="969" customWidth="1"/>
    <col min="2828" max="2828" width="13.85546875" style="969" bestFit="1" customWidth="1"/>
    <col min="2829" max="3072" width="9.140625" style="969"/>
    <col min="3073" max="3073" width="6.42578125" style="969" customWidth="1"/>
    <col min="3074" max="3074" width="13.28515625" style="969" customWidth="1"/>
    <col min="3075" max="3075" width="70.85546875" style="969" customWidth="1"/>
    <col min="3076" max="3076" width="8.85546875" style="969" customWidth="1"/>
    <col min="3077" max="3077" width="16.42578125" style="969" customWidth="1"/>
    <col min="3078" max="3078" width="14.5703125" style="969" customWidth="1"/>
    <col min="3079" max="3079" width="14.28515625" style="969" bestFit="1" customWidth="1"/>
    <col min="3080" max="3080" width="8" style="969" customWidth="1"/>
    <col min="3081" max="3081" width="21.7109375" style="969" customWidth="1"/>
    <col min="3082" max="3082" width="16" style="969" bestFit="1" customWidth="1"/>
    <col min="3083" max="3083" width="18.140625" style="969" customWidth="1"/>
    <col min="3084" max="3084" width="13.85546875" style="969" bestFit="1" customWidth="1"/>
    <col min="3085" max="3328" width="9.140625" style="969"/>
    <col min="3329" max="3329" width="6.42578125" style="969" customWidth="1"/>
    <col min="3330" max="3330" width="13.28515625" style="969" customWidth="1"/>
    <col min="3331" max="3331" width="70.85546875" style="969" customWidth="1"/>
    <col min="3332" max="3332" width="8.85546875" style="969" customWidth="1"/>
    <col min="3333" max="3333" width="16.42578125" style="969" customWidth="1"/>
    <col min="3334" max="3334" width="14.5703125" style="969" customWidth="1"/>
    <col min="3335" max="3335" width="14.28515625" style="969" bestFit="1" customWidth="1"/>
    <col min="3336" max="3336" width="8" style="969" customWidth="1"/>
    <col min="3337" max="3337" width="21.7109375" style="969" customWidth="1"/>
    <col min="3338" max="3338" width="16" style="969" bestFit="1" customWidth="1"/>
    <col min="3339" max="3339" width="18.140625" style="969" customWidth="1"/>
    <col min="3340" max="3340" width="13.85546875" style="969" bestFit="1" customWidth="1"/>
    <col min="3341" max="3584" width="9.140625" style="969"/>
    <col min="3585" max="3585" width="6.42578125" style="969" customWidth="1"/>
    <col min="3586" max="3586" width="13.28515625" style="969" customWidth="1"/>
    <col min="3587" max="3587" width="70.85546875" style="969" customWidth="1"/>
    <col min="3588" max="3588" width="8.85546875" style="969" customWidth="1"/>
    <col min="3589" max="3589" width="16.42578125" style="969" customWidth="1"/>
    <col min="3590" max="3590" width="14.5703125" style="969" customWidth="1"/>
    <col min="3591" max="3591" width="14.28515625" style="969" bestFit="1" customWidth="1"/>
    <col min="3592" max="3592" width="8" style="969" customWidth="1"/>
    <col min="3593" max="3593" width="21.7109375" style="969" customWidth="1"/>
    <col min="3594" max="3594" width="16" style="969" bestFit="1" customWidth="1"/>
    <col min="3595" max="3595" width="18.140625" style="969" customWidth="1"/>
    <col min="3596" max="3596" width="13.85546875" style="969" bestFit="1" customWidth="1"/>
    <col min="3597" max="3840" width="9.140625" style="969"/>
    <col min="3841" max="3841" width="6.42578125" style="969" customWidth="1"/>
    <col min="3842" max="3842" width="13.28515625" style="969" customWidth="1"/>
    <col min="3843" max="3843" width="70.85546875" style="969" customWidth="1"/>
    <col min="3844" max="3844" width="8.85546875" style="969" customWidth="1"/>
    <col min="3845" max="3845" width="16.42578125" style="969" customWidth="1"/>
    <col min="3846" max="3846" width="14.5703125" style="969" customWidth="1"/>
    <col min="3847" max="3847" width="14.28515625" style="969" bestFit="1" customWidth="1"/>
    <col min="3848" max="3848" width="8" style="969" customWidth="1"/>
    <col min="3849" max="3849" width="21.7109375" style="969" customWidth="1"/>
    <col min="3850" max="3850" width="16" style="969" bestFit="1" customWidth="1"/>
    <col min="3851" max="3851" width="18.140625" style="969" customWidth="1"/>
    <col min="3852" max="3852" width="13.85546875" style="969" bestFit="1" customWidth="1"/>
    <col min="3853" max="4096" width="9.140625" style="969"/>
    <col min="4097" max="4097" width="6.42578125" style="969" customWidth="1"/>
    <col min="4098" max="4098" width="13.28515625" style="969" customWidth="1"/>
    <col min="4099" max="4099" width="70.85546875" style="969" customWidth="1"/>
    <col min="4100" max="4100" width="8.85546875" style="969" customWidth="1"/>
    <col min="4101" max="4101" width="16.42578125" style="969" customWidth="1"/>
    <col min="4102" max="4102" width="14.5703125" style="969" customWidth="1"/>
    <col min="4103" max="4103" width="14.28515625" style="969" bestFit="1" customWidth="1"/>
    <col min="4104" max="4104" width="8" style="969" customWidth="1"/>
    <col min="4105" max="4105" width="21.7109375" style="969" customWidth="1"/>
    <col min="4106" max="4106" width="16" style="969" bestFit="1" customWidth="1"/>
    <col min="4107" max="4107" width="18.140625" style="969" customWidth="1"/>
    <col min="4108" max="4108" width="13.85546875" style="969" bestFit="1" customWidth="1"/>
    <col min="4109" max="4352" width="9.140625" style="969"/>
    <col min="4353" max="4353" width="6.42578125" style="969" customWidth="1"/>
    <col min="4354" max="4354" width="13.28515625" style="969" customWidth="1"/>
    <col min="4355" max="4355" width="70.85546875" style="969" customWidth="1"/>
    <col min="4356" max="4356" width="8.85546875" style="969" customWidth="1"/>
    <col min="4357" max="4357" width="16.42578125" style="969" customWidth="1"/>
    <col min="4358" max="4358" width="14.5703125" style="969" customWidth="1"/>
    <col min="4359" max="4359" width="14.28515625" style="969" bestFit="1" customWidth="1"/>
    <col min="4360" max="4360" width="8" style="969" customWidth="1"/>
    <col min="4361" max="4361" width="21.7109375" style="969" customWidth="1"/>
    <col min="4362" max="4362" width="16" style="969" bestFit="1" customWidth="1"/>
    <col min="4363" max="4363" width="18.140625" style="969" customWidth="1"/>
    <col min="4364" max="4364" width="13.85546875" style="969" bestFit="1" customWidth="1"/>
    <col min="4365" max="4608" width="9.140625" style="969"/>
    <col min="4609" max="4609" width="6.42578125" style="969" customWidth="1"/>
    <col min="4610" max="4610" width="13.28515625" style="969" customWidth="1"/>
    <col min="4611" max="4611" width="70.85546875" style="969" customWidth="1"/>
    <col min="4612" max="4612" width="8.85546875" style="969" customWidth="1"/>
    <col min="4613" max="4613" width="16.42578125" style="969" customWidth="1"/>
    <col min="4614" max="4614" width="14.5703125" style="969" customWidth="1"/>
    <col min="4615" max="4615" width="14.28515625" style="969" bestFit="1" customWidth="1"/>
    <col min="4616" max="4616" width="8" style="969" customWidth="1"/>
    <col min="4617" max="4617" width="21.7109375" style="969" customWidth="1"/>
    <col min="4618" max="4618" width="16" style="969" bestFit="1" customWidth="1"/>
    <col min="4619" max="4619" width="18.140625" style="969" customWidth="1"/>
    <col min="4620" max="4620" width="13.85546875" style="969" bestFit="1" customWidth="1"/>
    <col min="4621" max="4864" width="9.140625" style="969"/>
    <col min="4865" max="4865" width="6.42578125" style="969" customWidth="1"/>
    <col min="4866" max="4866" width="13.28515625" style="969" customWidth="1"/>
    <col min="4867" max="4867" width="70.85546875" style="969" customWidth="1"/>
    <col min="4868" max="4868" width="8.85546875" style="969" customWidth="1"/>
    <col min="4869" max="4869" width="16.42578125" style="969" customWidth="1"/>
    <col min="4870" max="4870" width="14.5703125" style="969" customWidth="1"/>
    <col min="4871" max="4871" width="14.28515625" style="969" bestFit="1" customWidth="1"/>
    <col min="4872" max="4872" width="8" style="969" customWidth="1"/>
    <col min="4873" max="4873" width="21.7109375" style="969" customWidth="1"/>
    <col min="4874" max="4874" width="16" style="969" bestFit="1" customWidth="1"/>
    <col min="4875" max="4875" width="18.140625" style="969" customWidth="1"/>
    <col min="4876" max="4876" width="13.85546875" style="969" bestFit="1" customWidth="1"/>
    <col min="4877" max="5120" width="9.140625" style="969"/>
    <col min="5121" max="5121" width="6.42578125" style="969" customWidth="1"/>
    <col min="5122" max="5122" width="13.28515625" style="969" customWidth="1"/>
    <col min="5123" max="5123" width="70.85546875" style="969" customWidth="1"/>
    <col min="5124" max="5124" width="8.85546875" style="969" customWidth="1"/>
    <col min="5125" max="5125" width="16.42578125" style="969" customWidth="1"/>
    <col min="5126" max="5126" width="14.5703125" style="969" customWidth="1"/>
    <col min="5127" max="5127" width="14.28515625" style="969" bestFit="1" customWidth="1"/>
    <col min="5128" max="5128" width="8" style="969" customWidth="1"/>
    <col min="5129" max="5129" width="21.7109375" style="969" customWidth="1"/>
    <col min="5130" max="5130" width="16" style="969" bestFit="1" customWidth="1"/>
    <col min="5131" max="5131" width="18.140625" style="969" customWidth="1"/>
    <col min="5132" max="5132" width="13.85546875" style="969" bestFit="1" customWidth="1"/>
    <col min="5133" max="5376" width="9.140625" style="969"/>
    <col min="5377" max="5377" width="6.42578125" style="969" customWidth="1"/>
    <col min="5378" max="5378" width="13.28515625" style="969" customWidth="1"/>
    <col min="5379" max="5379" width="70.85546875" style="969" customWidth="1"/>
    <col min="5380" max="5380" width="8.85546875" style="969" customWidth="1"/>
    <col min="5381" max="5381" width="16.42578125" style="969" customWidth="1"/>
    <col min="5382" max="5382" width="14.5703125" style="969" customWidth="1"/>
    <col min="5383" max="5383" width="14.28515625" style="969" bestFit="1" customWidth="1"/>
    <col min="5384" max="5384" width="8" style="969" customWidth="1"/>
    <col min="5385" max="5385" width="21.7109375" style="969" customWidth="1"/>
    <col min="5386" max="5386" width="16" style="969" bestFit="1" customWidth="1"/>
    <col min="5387" max="5387" width="18.140625" style="969" customWidth="1"/>
    <col min="5388" max="5388" width="13.85546875" style="969" bestFit="1" customWidth="1"/>
    <col min="5389" max="5632" width="9.140625" style="969"/>
    <col min="5633" max="5633" width="6.42578125" style="969" customWidth="1"/>
    <col min="5634" max="5634" width="13.28515625" style="969" customWidth="1"/>
    <col min="5635" max="5635" width="70.85546875" style="969" customWidth="1"/>
    <col min="5636" max="5636" width="8.85546875" style="969" customWidth="1"/>
    <col min="5637" max="5637" width="16.42578125" style="969" customWidth="1"/>
    <col min="5638" max="5638" width="14.5703125" style="969" customWidth="1"/>
    <col min="5639" max="5639" width="14.28515625" style="969" bestFit="1" customWidth="1"/>
    <col min="5640" max="5640" width="8" style="969" customWidth="1"/>
    <col min="5641" max="5641" width="21.7109375" style="969" customWidth="1"/>
    <col min="5642" max="5642" width="16" style="969" bestFit="1" customWidth="1"/>
    <col min="5643" max="5643" width="18.140625" style="969" customWidth="1"/>
    <col min="5644" max="5644" width="13.85546875" style="969" bestFit="1" customWidth="1"/>
    <col min="5645" max="5888" width="9.140625" style="969"/>
    <col min="5889" max="5889" width="6.42578125" style="969" customWidth="1"/>
    <col min="5890" max="5890" width="13.28515625" style="969" customWidth="1"/>
    <col min="5891" max="5891" width="70.85546875" style="969" customWidth="1"/>
    <col min="5892" max="5892" width="8.85546875" style="969" customWidth="1"/>
    <col min="5893" max="5893" width="16.42578125" style="969" customWidth="1"/>
    <col min="5894" max="5894" width="14.5703125" style="969" customWidth="1"/>
    <col min="5895" max="5895" width="14.28515625" style="969" bestFit="1" customWidth="1"/>
    <col min="5896" max="5896" width="8" style="969" customWidth="1"/>
    <col min="5897" max="5897" width="21.7109375" style="969" customWidth="1"/>
    <col min="5898" max="5898" width="16" style="969" bestFit="1" customWidth="1"/>
    <col min="5899" max="5899" width="18.140625" style="969" customWidth="1"/>
    <col min="5900" max="5900" width="13.85546875" style="969" bestFit="1" customWidth="1"/>
    <col min="5901" max="6144" width="9.140625" style="969"/>
    <col min="6145" max="6145" width="6.42578125" style="969" customWidth="1"/>
    <col min="6146" max="6146" width="13.28515625" style="969" customWidth="1"/>
    <col min="6147" max="6147" width="70.85546875" style="969" customWidth="1"/>
    <col min="6148" max="6148" width="8.85546875" style="969" customWidth="1"/>
    <col min="6149" max="6149" width="16.42578125" style="969" customWidth="1"/>
    <col min="6150" max="6150" width="14.5703125" style="969" customWidth="1"/>
    <col min="6151" max="6151" width="14.28515625" style="969" bestFit="1" customWidth="1"/>
    <col min="6152" max="6152" width="8" style="969" customWidth="1"/>
    <col min="6153" max="6153" width="21.7109375" style="969" customWidth="1"/>
    <col min="6154" max="6154" width="16" style="969" bestFit="1" customWidth="1"/>
    <col min="6155" max="6155" width="18.140625" style="969" customWidth="1"/>
    <col min="6156" max="6156" width="13.85546875" style="969" bestFit="1" customWidth="1"/>
    <col min="6157" max="6400" width="9.140625" style="969"/>
    <col min="6401" max="6401" width="6.42578125" style="969" customWidth="1"/>
    <col min="6402" max="6402" width="13.28515625" style="969" customWidth="1"/>
    <col min="6403" max="6403" width="70.85546875" style="969" customWidth="1"/>
    <col min="6404" max="6404" width="8.85546875" style="969" customWidth="1"/>
    <col min="6405" max="6405" width="16.42578125" style="969" customWidth="1"/>
    <col min="6406" max="6406" width="14.5703125" style="969" customWidth="1"/>
    <col min="6407" max="6407" width="14.28515625" style="969" bestFit="1" customWidth="1"/>
    <col min="6408" max="6408" width="8" style="969" customWidth="1"/>
    <col min="6409" max="6409" width="21.7109375" style="969" customWidth="1"/>
    <col min="6410" max="6410" width="16" style="969" bestFit="1" customWidth="1"/>
    <col min="6411" max="6411" width="18.140625" style="969" customWidth="1"/>
    <col min="6412" max="6412" width="13.85546875" style="969" bestFit="1" customWidth="1"/>
    <col min="6413" max="6656" width="9.140625" style="969"/>
    <col min="6657" max="6657" width="6.42578125" style="969" customWidth="1"/>
    <col min="6658" max="6658" width="13.28515625" style="969" customWidth="1"/>
    <col min="6659" max="6659" width="70.85546875" style="969" customWidth="1"/>
    <col min="6660" max="6660" width="8.85546875" style="969" customWidth="1"/>
    <col min="6661" max="6661" width="16.42578125" style="969" customWidth="1"/>
    <col min="6662" max="6662" width="14.5703125" style="969" customWidth="1"/>
    <col min="6663" max="6663" width="14.28515625" style="969" bestFit="1" customWidth="1"/>
    <col min="6664" max="6664" width="8" style="969" customWidth="1"/>
    <col min="6665" max="6665" width="21.7109375" style="969" customWidth="1"/>
    <col min="6666" max="6666" width="16" style="969" bestFit="1" customWidth="1"/>
    <col min="6667" max="6667" width="18.140625" style="969" customWidth="1"/>
    <col min="6668" max="6668" width="13.85546875" style="969" bestFit="1" customWidth="1"/>
    <col min="6669" max="6912" width="9.140625" style="969"/>
    <col min="6913" max="6913" width="6.42578125" style="969" customWidth="1"/>
    <col min="6914" max="6914" width="13.28515625" style="969" customWidth="1"/>
    <col min="6915" max="6915" width="70.85546875" style="969" customWidth="1"/>
    <col min="6916" max="6916" width="8.85546875" style="969" customWidth="1"/>
    <col min="6917" max="6917" width="16.42578125" style="969" customWidth="1"/>
    <col min="6918" max="6918" width="14.5703125" style="969" customWidth="1"/>
    <col min="6919" max="6919" width="14.28515625" style="969" bestFit="1" customWidth="1"/>
    <col min="6920" max="6920" width="8" style="969" customWidth="1"/>
    <col min="6921" max="6921" width="21.7109375" style="969" customWidth="1"/>
    <col min="6922" max="6922" width="16" style="969" bestFit="1" customWidth="1"/>
    <col min="6923" max="6923" width="18.140625" style="969" customWidth="1"/>
    <col min="6924" max="6924" width="13.85546875" style="969" bestFit="1" customWidth="1"/>
    <col min="6925" max="7168" width="9.140625" style="969"/>
    <col min="7169" max="7169" width="6.42578125" style="969" customWidth="1"/>
    <col min="7170" max="7170" width="13.28515625" style="969" customWidth="1"/>
    <col min="7171" max="7171" width="70.85546875" style="969" customWidth="1"/>
    <col min="7172" max="7172" width="8.85546875" style="969" customWidth="1"/>
    <col min="7173" max="7173" width="16.42578125" style="969" customWidth="1"/>
    <col min="7174" max="7174" width="14.5703125" style="969" customWidth="1"/>
    <col min="7175" max="7175" width="14.28515625" style="969" bestFit="1" customWidth="1"/>
    <col min="7176" max="7176" width="8" style="969" customWidth="1"/>
    <col min="7177" max="7177" width="21.7109375" style="969" customWidth="1"/>
    <col min="7178" max="7178" width="16" style="969" bestFit="1" customWidth="1"/>
    <col min="7179" max="7179" width="18.140625" style="969" customWidth="1"/>
    <col min="7180" max="7180" width="13.85546875" style="969" bestFit="1" customWidth="1"/>
    <col min="7181" max="7424" width="9.140625" style="969"/>
    <col min="7425" max="7425" width="6.42578125" style="969" customWidth="1"/>
    <col min="7426" max="7426" width="13.28515625" style="969" customWidth="1"/>
    <col min="7427" max="7427" width="70.85546875" style="969" customWidth="1"/>
    <col min="7428" max="7428" width="8.85546875" style="969" customWidth="1"/>
    <col min="7429" max="7429" width="16.42578125" style="969" customWidth="1"/>
    <col min="7430" max="7430" width="14.5703125" style="969" customWidth="1"/>
    <col min="7431" max="7431" width="14.28515625" style="969" bestFit="1" customWidth="1"/>
    <col min="7432" max="7432" width="8" style="969" customWidth="1"/>
    <col min="7433" max="7433" width="21.7109375" style="969" customWidth="1"/>
    <col min="7434" max="7434" width="16" style="969" bestFit="1" customWidth="1"/>
    <col min="7435" max="7435" width="18.140625" style="969" customWidth="1"/>
    <col min="7436" max="7436" width="13.85546875" style="969" bestFit="1" customWidth="1"/>
    <col min="7437" max="7680" width="9.140625" style="969"/>
    <col min="7681" max="7681" width="6.42578125" style="969" customWidth="1"/>
    <col min="7682" max="7682" width="13.28515625" style="969" customWidth="1"/>
    <col min="7683" max="7683" width="70.85546875" style="969" customWidth="1"/>
    <col min="7684" max="7684" width="8.85546875" style="969" customWidth="1"/>
    <col min="7685" max="7685" width="16.42578125" style="969" customWidth="1"/>
    <col min="7686" max="7686" width="14.5703125" style="969" customWidth="1"/>
    <col min="7687" max="7687" width="14.28515625" style="969" bestFit="1" customWidth="1"/>
    <col min="7688" max="7688" width="8" style="969" customWidth="1"/>
    <col min="7689" max="7689" width="21.7109375" style="969" customWidth="1"/>
    <col min="7690" max="7690" width="16" style="969" bestFit="1" customWidth="1"/>
    <col min="7691" max="7691" width="18.140625" style="969" customWidth="1"/>
    <col min="7692" max="7692" width="13.85546875" style="969" bestFit="1" customWidth="1"/>
    <col min="7693" max="7936" width="9.140625" style="969"/>
    <col min="7937" max="7937" width="6.42578125" style="969" customWidth="1"/>
    <col min="7938" max="7938" width="13.28515625" style="969" customWidth="1"/>
    <col min="7939" max="7939" width="70.85546875" style="969" customWidth="1"/>
    <col min="7940" max="7940" width="8.85546875" style="969" customWidth="1"/>
    <col min="7941" max="7941" width="16.42578125" style="969" customWidth="1"/>
    <col min="7942" max="7942" width="14.5703125" style="969" customWidth="1"/>
    <col min="7943" max="7943" width="14.28515625" style="969" bestFit="1" customWidth="1"/>
    <col min="7944" max="7944" width="8" style="969" customWidth="1"/>
    <col min="7945" max="7945" width="21.7109375" style="969" customWidth="1"/>
    <col min="7946" max="7946" width="16" style="969" bestFit="1" customWidth="1"/>
    <col min="7947" max="7947" width="18.140625" style="969" customWidth="1"/>
    <col min="7948" max="7948" width="13.85546875" style="969" bestFit="1" customWidth="1"/>
    <col min="7949" max="8192" width="9.140625" style="969"/>
    <col min="8193" max="8193" width="6.42578125" style="969" customWidth="1"/>
    <col min="8194" max="8194" width="13.28515625" style="969" customWidth="1"/>
    <col min="8195" max="8195" width="70.85546875" style="969" customWidth="1"/>
    <col min="8196" max="8196" width="8.85546875" style="969" customWidth="1"/>
    <col min="8197" max="8197" width="16.42578125" style="969" customWidth="1"/>
    <col min="8198" max="8198" width="14.5703125" style="969" customWidth="1"/>
    <col min="8199" max="8199" width="14.28515625" style="969" bestFit="1" customWidth="1"/>
    <col min="8200" max="8200" width="8" style="969" customWidth="1"/>
    <col min="8201" max="8201" width="21.7109375" style="969" customWidth="1"/>
    <col min="8202" max="8202" width="16" style="969" bestFit="1" customWidth="1"/>
    <col min="8203" max="8203" width="18.140625" style="969" customWidth="1"/>
    <col min="8204" max="8204" width="13.85546875" style="969" bestFit="1" customWidth="1"/>
    <col min="8205" max="8448" width="9.140625" style="969"/>
    <col min="8449" max="8449" width="6.42578125" style="969" customWidth="1"/>
    <col min="8450" max="8450" width="13.28515625" style="969" customWidth="1"/>
    <col min="8451" max="8451" width="70.85546875" style="969" customWidth="1"/>
    <col min="8452" max="8452" width="8.85546875" style="969" customWidth="1"/>
    <col min="8453" max="8453" width="16.42578125" style="969" customWidth="1"/>
    <col min="8454" max="8454" width="14.5703125" style="969" customWidth="1"/>
    <col min="8455" max="8455" width="14.28515625" style="969" bestFit="1" customWidth="1"/>
    <col min="8456" max="8456" width="8" style="969" customWidth="1"/>
    <col min="8457" max="8457" width="21.7109375" style="969" customWidth="1"/>
    <col min="8458" max="8458" width="16" style="969" bestFit="1" customWidth="1"/>
    <col min="8459" max="8459" width="18.140625" style="969" customWidth="1"/>
    <col min="8460" max="8460" width="13.85546875" style="969" bestFit="1" customWidth="1"/>
    <col min="8461" max="8704" width="9.140625" style="969"/>
    <col min="8705" max="8705" width="6.42578125" style="969" customWidth="1"/>
    <col min="8706" max="8706" width="13.28515625" style="969" customWidth="1"/>
    <col min="8707" max="8707" width="70.85546875" style="969" customWidth="1"/>
    <col min="8708" max="8708" width="8.85546875" style="969" customWidth="1"/>
    <col min="8709" max="8709" width="16.42578125" style="969" customWidth="1"/>
    <col min="8710" max="8710" width="14.5703125" style="969" customWidth="1"/>
    <col min="8711" max="8711" width="14.28515625" style="969" bestFit="1" customWidth="1"/>
    <col min="8712" max="8712" width="8" style="969" customWidth="1"/>
    <col min="8713" max="8713" width="21.7109375" style="969" customWidth="1"/>
    <col min="8714" max="8714" width="16" style="969" bestFit="1" customWidth="1"/>
    <col min="8715" max="8715" width="18.140625" style="969" customWidth="1"/>
    <col min="8716" max="8716" width="13.85546875" style="969" bestFit="1" customWidth="1"/>
    <col min="8717" max="8960" width="9.140625" style="969"/>
    <col min="8961" max="8961" width="6.42578125" style="969" customWidth="1"/>
    <col min="8962" max="8962" width="13.28515625" style="969" customWidth="1"/>
    <col min="8963" max="8963" width="70.85546875" style="969" customWidth="1"/>
    <col min="8964" max="8964" width="8.85546875" style="969" customWidth="1"/>
    <col min="8965" max="8965" width="16.42578125" style="969" customWidth="1"/>
    <col min="8966" max="8966" width="14.5703125" style="969" customWidth="1"/>
    <col min="8967" max="8967" width="14.28515625" style="969" bestFit="1" customWidth="1"/>
    <col min="8968" max="8968" width="8" style="969" customWidth="1"/>
    <col min="8969" max="8969" width="21.7109375" style="969" customWidth="1"/>
    <col min="8970" max="8970" width="16" style="969" bestFit="1" customWidth="1"/>
    <col min="8971" max="8971" width="18.140625" style="969" customWidth="1"/>
    <col min="8972" max="8972" width="13.85546875" style="969" bestFit="1" customWidth="1"/>
    <col min="8973" max="9216" width="9.140625" style="969"/>
    <col min="9217" max="9217" width="6.42578125" style="969" customWidth="1"/>
    <col min="9218" max="9218" width="13.28515625" style="969" customWidth="1"/>
    <col min="9219" max="9219" width="70.85546875" style="969" customWidth="1"/>
    <col min="9220" max="9220" width="8.85546875" style="969" customWidth="1"/>
    <col min="9221" max="9221" width="16.42578125" style="969" customWidth="1"/>
    <col min="9222" max="9222" width="14.5703125" style="969" customWidth="1"/>
    <col min="9223" max="9223" width="14.28515625" style="969" bestFit="1" customWidth="1"/>
    <col min="9224" max="9224" width="8" style="969" customWidth="1"/>
    <col min="9225" max="9225" width="21.7109375" style="969" customWidth="1"/>
    <col min="9226" max="9226" width="16" style="969" bestFit="1" customWidth="1"/>
    <col min="9227" max="9227" width="18.140625" style="969" customWidth="1"/>
    <col min="9228" max="9228" width="13.85546875" style="969" bestFit="1" customWidth="1"/>
    <col min="9229" max="9472" width="9.140625" style="969"/>
    <col min="9473" max="9473" width="6.42578125" style="969" customWidth="1"/>
    <col min="9474" max="9474" width="13.28515625" style="969" customWidth="1"/>
    <col min="9475" max="9475" width="70.85546875" style="969" customWidth="1"/>
    <col min="9476" max="9476" width="8.85546875" style="969" customWidth="1"/>
    <col min="9477" max="9477" width="16.42578125" style="969" customWidth="1"/>
    <col min="9478" max="9478" width="14.5703125" style="969" customWidth="1"/>
    <col min="9479" max="9479" width="14.28515625" style="969" bestFit="1" customWidth="1"/>
    <col min="9480" max="9480" width="8" style="969" customWidth="1"/>
    <col min="9481" max="9481" width="21.7109375" style="969" customWidth="1"/>
    <col min="9482" max="9482" width="16" style="969" bestFit="1" customWidth="1"/>
    <col min="9483" max="9483" width="18.140625" style="969" customWidth="1"/>
    <col min="9484" max="9484" width="13.85546875" style="969" bestFit="1" customWidth="1"/>
    <col min="9485" max="9728" width="9.140625" style="969"/>
    <col min="9729" max="9729" width="6.42578125" style="969" customWidth="1"/>
    <col min="9730" max="9730" width="13.28515625" style="969" customWidth="1"/>
    <col min="9731" max="9731" width="70.85546875" style="969" customWidth="1"/>
    <col min="9732" max="9732" width="8.85546875" style="969" customWidth="1"/>
    <col min="9733" max="9733" width="16.42578125" style="969" customWidth="1"/>
    <col min="9734" max="9734" width="14.5703125" style="969" customWidth="1"/>
    <col min="9735" max="9735" width="14.28515625" style="969" bestFit="1" customWidth="1"/>
    <col min="9736" max="9736" width="8" style="969" customWidth="1"/>
    <col min="9737" max="9737" width="21.7109375" style="969" customWidth="1"/>
    <col min="9738" max="9738" width="16" style="969" bestFit="1" customWidth="1"/>
    <col min="9739" max="9739" width="18.140625" style="969" customWidth="1"/>
    <col min="9740" max="9740" width="13.85546875" style="969" bestFit="1" customWidth="1"/>
    <col min="9741" max="9984" width="9.140625" style="969"/>
    <col min="9985" max="9985" width="6.42578125" style="969" customWidth="1"/>
    <col min="9986" max="9986" width="13.28515625" style="969" customWidth="1"/>
    <col min="9987" max="9987" width="70.85546875" style="969" customWidth="1"/>
    <col min="9988" max="9988" width="8.85546875" style="969" customWidth="1"/>
    <col min="9989" max="9989" width="16.42578125" style="969" customWidth="1"/>
    <col min="9990" max="9990" width="14.5703125" style="969" customWidth="1"/>
    <col min="9991" max="9991" width="14.28515625" style="969" bestFit="1" customWidth="1"/>
    <col min="9992" max="9992" width="8" style="969" customWidth="1"/>
    <col min="9993" max="9993" width="21.7109375" style="969" customWidth="1"/>
    <col min="9994" max="9994" width="16" style="969" bestFit="1" customWidth="1"/>
    <col min="9995" max="9995" width="18.140625" style="969" customWidth="1"/>
    <col min="9996" max="9996" width="13.85546875" style="969" bestFit="1" customWidth="1"/>
    <col min="9997" max="10240" width="9.140625" style="969"/>
    <col min="10241" max="10241" width="6.42578125" style="969" customWidth="1"/>
    <col min="10242" max="10242" width="13.28515625" style="969" customWidth="1"/>
    <col min="10243" max="10243" width="70.85546875" style="969" customWidth="1"/>
    <col min="10244" max="10244" width="8.85546875" style="969" customWidth="1"/>
    <col min="10245" max="10245" width="16.42578125" style="969" customWidth="1"/>
    <col min="10246" max="10246" width="14.5703125" style="969" customWidth="1"/>
    <col min="10247" max="10247" width="14.28515625" style="969" bestFit="1" customWidth="1"/>
    <col min="10248" max="10248" width="8" style="969" customWidth="1"/>
    <col min="10249" max="10249" width="21.7109375" style="969" customWidth="1"/>
    <col min="10250" max="10250" width="16" style="969" bestFit="1" customWidth="1"/>
    <col min="10251" max="10251" width="18.140625" style="969" customWidth="1"/>
    <col min="10252" max="10252" width="13.85546875" style="969" bestFit="1" customWidth="1"/>
    <col min="10253" max="10496" width="9.140625" style="969"/>
    <col min="10497" max="10497" width="6.42578125" style="969" customWidth="1"/>
    <col min="10498" max="10498" width="13.28515625" style="969" customWidth="1"/>
    <col min="10499" max="10499" width="70.85546875" style="969" customWidth="1"/>
    <col min="10500" max="10500" width="8.85546875" style="969" customWidth="1"/>
    <col min="10501" max="10501" width="16.42578125" style="969" customWidth="1"/>
    <col min="10502" max="10502" width="14.5703125" style="969" customWidth="1"/>
    <col min="10503" max="10503" width="14.28515625" style="969" bestFit="1" customWidth="1"/>
    <col min="10504" max="10504" width="8" style="969" customWidth="1"/>
    <col min="10505" max="10505" width="21.7109375" style="969" customWidth="1"/>
    <col min="10506" max="10506" width="16" style="969" bestFit="1" customWidth="1"/>
    <col min="10507" max="10507" width="18.140625" style="969" customWidth="1"/>
    <col min="10508" max="10508" width="13.85546875" style="969" bestFit="1" customWidth="1"/>
    <col min="10509" max="10752" width="9.140625" style="969"/>
    <col min="10753" max="10753" width="6.42578125" style="969" customWidth="1"/>
    <col min="10754" max="10754" width="13.28515625" style="969" customWidth="1"/>
    <col min="10755" max="10755" width="70.85546875" style="969" customWidth="1"/>
    <col min="10756" max="10756" width="8.85546875" style="969" customWidth="1"/>
    <col min="10757" max="10757" width="16.42578125" style="969" customWidth="1"/>
    <col min="10758" max="10758" width="14.5703125" style="969" customWidth="1"/>
    <col min="10759" max="10759" width="14.28515625" style="969" bestFit="1" customWidth="1"/>
    <col min="10760" max="10760" width="8" style="969" customWidth="1"/>
    <col min="10761" max="10761" width="21.7109375" style="969" customWidth="1"/>
    <col min="10762" max="10762" width="16" style="969" bestFit="1" customWidth="1"/>
    <col min="10763" max="10763" width="18.140625" style="969" customWidth="1"/>
    <col min="10764" max="10764" width="13.85546875" style="969" bestFit="1" customWidth="1"/>
    <col min="10765" max="11008" width="9.140625" style="969"/>
    <col min="11009" max="11009" width="6.42578125" style="969" customWidth="1"/>
    <col min="11010" max="11010" width="13.28515625" style="969" customWidth="1"/>
    <col min="11011" max="11011" width="70.85546875" style="969" customWidth="1"/>
    <col min="11012" max="11012" width="8.85546875" style="969" customWidth="1"/>
    <col min="11013" max="11013" width="16.42578125" style="969" customWidth="1"/>
    <col min="11014" max="11014" width="14.5703125" style="969" customWidth="1"/>
    <col min="11015" max="11015" width="14.28515625" style="969" bestFit="1" customWidth="1"/>
    <col min="11016" max="11016" width="8" style="969" customWidth="1"/>
    <col min="11017" max="11017" width="21.7109375" style="969" customWidth="1"/>
    <col min="11018" max="11018" width="16" style="969" bestFit="1" customWidth="1"/>
    <col min="11019" max="11019" width="18.140625" style="969" customWidth="1"/>
    <col min="11020" max="11020" width="13.85546875" style="969" bestFit="1" customWidth="1"/>
    <col min="11021" max="11264" width="9.140625" style="969"/>
    <col min="11265" max="11265" width="6.42578125" style="969" customWidth="1"/>
    <col min="11266" max="11266" width="13.28515625" style="969" customWidth="1"/>
    <col min="11267" max="11267" width="70.85546875" style="969" customWidth="1"/>
    <col min="11268" max="11268" width="8.85546875" style="969" customWidth="1"/>
    <col min="11269" max="11269" width="16.42578125" style="969" customWidth="1"/>
    <col min="11270" max="11270" width="14.5703125" style="969" customWidth="1"/>
    <col min="11271" max="11271" width="14.28515625" style="969" bestFit="1" customWidth="1"/>
    <col min="11272" max="11272" width="8" style="969" customWidth="1"/>
    <col min="11273" max="11273" width="21.7109375" style="969" customWidth="1"/>
    <col min="11274" max="11274" width="16" style="969" bestFit="1" customWidth="1"/>
    <col min="11275" max="11275" width="18.140625" style="969" customWidth="1"/>
    <col min="11276" max="11276" width="13.85546875" style="969" bestFit="1" customWidth="1"/>
    <col min="11277" max="11520" width="9.140625" style="969"/>
    <col min="11521" max="11521" width="6.42578125" style="969" customWidth="1"/>
    <col min="11522" max="11522" width="13.28515625" style="969" customWidth="1"/>
    <col min="11523" max="11523" width="70.85546875" style="969" customWidth="1"/>
    <col min="11524" max="11524" width="8.85546875" style="969" customWidth="1"/>
    <col min="11525" max="11525" width="16.42578125" style="969" customWidth="1"/>
    <col min="11526" max="11526" width="14.5703125" style="969" customWidth="1"/>
    <col min="11527" max="11527" width="14.28515625" style="969" bestFit="1" customWidth="1"/>
    <col min="11528" max="11528" width="8" style="969" customWidth="1"/>
    <col min="11529" max="11529" width="21.7109375" style="969" customWidth="1"/>
    <col min="11530" max="11530" width="16" style="969" bestFit="1" customWidth="1"/>
    <col min="11531" max="11531" width="18.140625" style="969" customWidth="1"/>
    <col min="11532" max="11532" width="13.85546875" style="969" bestFit="1" customWidth="1"/>
    <col min="11533" max="11776" width="9.140625" style="969"/>
    <col min="11777" max="11777" width="6.42578125" style="969" customWidth="1"/>
    <col min="11778" max="11778" width="13.28515625" style="969" customWidth="1"/>
    <col min="11779" max="11779" width="70.85546875" style="969" customWidth="1"/>
    <col min="11780" max="11780" width="8.85546875" style="969" customWidth="1"/>
    <col min="11781" max="11781" width="16.42578125" style="969" customWidth="1"/>
    <col min="11782" max="11782" width="14.5703125" style="969" customWidth="1"/>
    <col min="11783" max="11783" width="14.28515625" style="969" bestFit="1" customWidth="1"/>
    <col min="11784" max="11784" width="8" style="969" customWidth="1"/>
    <col min="11785" max="11785" width="21.7109375" style="969" customWidth="1"/>
    <col min="11786" max="11786" width="16" style="969" bestFit="1" customWidth="1"/>
    <col min="11787" max="11787" width="18.140625" style="969" customWidth="1"/>
    <col min="11788" max="11788" width="13.85546875" style="969" bestFit="1" customWidth="1"/>
    <col min="11789" max="12032" width="9.140625" style="969"/>
    <col min="12033" max="12033" width="6.42578125" style="969" customWidth="1"/>
    <col min="12034" max="12034" width="13.28515625" style="969" customWidth="1"/>
    <col min="12035" max="12035" width="70.85546875" style="969" customWidth="1"/>
    <col min="12036" max="12036" width="8.85546875" style="969" customWidth="1"/>
    <col min="12037" max="12037" width="16.42578125" style="969" customWidth="1"/>
    <col min="12038" max="12038" width="14.5703125" style="969" customWidth="1"/>
    <col min="12039" max="12039" width="14.28515625" style="969" bestFit="1" customWidth="1"/>
    <col min="12040" max="12040" width="8" style="969" customWidth="1"/>
    <col min="12041" max="12041" width="21.7109375" style="969" customWidth="1"/>
    <col min="12042" max="12042" width="16" style="969" bestFit="1" customWidth="1"/>
    <col min="12043" max="12043" width="18.140625" style="969" customWidth="1"/>
    <col min="12044" max="12044" width="13.85546875" style="969" bestFit="1" customWidth="1"/>
    <col min="12045" max="12288" width="9.140625" style="969"/>
    <col min="12289" max="12289" width="6.42578125" style="969" customWidth="1"/>
    <col min="12290" max="12290" width="13.28515625" style="969" customWidth="1"/>
    <col min="12291" max="12291" width="70.85546875" style="969" customWidth="1"/>
    <col min="12292" max="12292" width="8.85546875" style="969" customWidth="1"/>
    <col min="12293" max="12293" width="16.42578125" style="969" customWidth="1"/>
    <col min="12294" max="12294" width="14.5703125" style="969" customWidth="1"/>
    <col min="12295" max="12295" width="14.28515625" style="969" bestFit="1" customWidth="1"/>
    <col min="12296" max="12296" width="8" style="969" customWidth="1"/>
    <col min="12297" max="12297" width="21.7109375" style="969" customWidth="1"/>
    <col min="12298" max="12298" width="16" style="969" bestFit="1" customWidth="1"/>
    <col min="12299" max="12299" width="18.140625" style="969" customWidth="1"/>
    <col min="12300" max="12300" width="13.85546875" style="969" bestFit="1" customWidth="1"/>
    <col min="12301" max="12544" width="9.140625" style="969"/>
    <col min="12545" max="12545" width="6.42578125" style="969" customWidth="1"/>
    <col min="12546" max="12546" width="13.28515625" style="969" customWidth="1"/>
    <col min="12547" max="12547" width="70.85546875" style="969" customWidth="1"/>
    <col min="12548" max="12548" width="8.85546875" style="969" customWidth="1"/>
    <col min="12549" max="12549" width="16.42578125" style="969" customWidth="1"/>
    <col min="12550" max="12550" width="14.5703125" style="969" customWidth="1"/>
    <col min="12551" max="12551" width="14.28515625" style="969" bestFit="1" customWidth="1"/>
    <col min="12552" max="12552" width="8" style="969" customWidth="1"/>
    <col min="12553" max="12553" width="21.7109375" style="969" customWidth="1"/>
    <col min="12554" max="12554" width="16" style="969" bestFit="1" customWidth="1"/>
    <col min="12555" max="12555" width="18.140625" style="969" customWidth="1"/>
    <col min="12556" max="12556" width="13.85546875" style="969" bestFit="1" customWidth="1"/>
    <col min="12557" max="12800" width="9.140625" style="969"/>
    <col min="12801" max="12801" width="6.42578125" style="969" customWidth="1"/>
    <col min="12802" max="12802" width="13.28515625" style="969" customWidth="1"/>
    <col min="12803" max="12803" width="70.85546875" style="969" customWidth="1"/>
    <col min="12804" max="12804" width="8.85546875" style="969" customWidth="1"/>
    <col min="12805" max="12805" width="16.42578125" style="969" customWidth="1"/>
    <col min="12806" max="12806" width="14.5703125" style="969" customWidth="1"/>
    <col min="12807" max="12807" width="14.28515625" style="969" bestFit="1" customWidth="1"/>
    <col min="12808" max="12808" width="8" style="969" customWidth="1"/>
    <col min="12809" max="12809" width="21.7109375" style="969" customWidth="1"/>
    <col min="12810" max="12810" width="16" style="969" bestFit="1" customWidth="1"/>
    <col min="12811" max="12811" width="18.140625" style="969" customWidth="1"/>
    <col min="12812" max="12812" width="13.85546875" style="969" bestFit="1" customWidth="1"/>
    <col min="12813" max="13056" width="9.140625" style="969"/>
    <col min="13057" max="13057" width="6.42578125" style="969" customWidth="1"/>
    <col min="13058" max="13058" width="13.28515625" style="969" customWidth="1"/>
    <col min="13059" max="13059" width="70.85546875" style="969" customWidth="1"/>
    <col min="13060" max="13060" width="8.85546875" style="969" customWidth="1"/>
    <col min="13061" max="13061" width="16.42578125" style="969" customWidth="1"/>
    <col min="13062" max="13062" width="14.5703125" style="969" customWidth="1"/>
    <col min="13063" max="13063" width="14.28515625" style="969" bestFit="1" customWidth="1"/>
    <col min="13064" max="13064" width="8" style="969" customWidth="1"/>
    <col min="13065" max="13065" width="21.7109375" style="969" customWidth="1"/>
    <col min="13066" max="13066" width="16" style="969" bestFit="1" customWidth="1"/>
    <col min="13067" max="13067" width="18.140625" style="969" customWidth="1"/>
    <col min="13068" max="13068" width="13.85546875" style="969" bestFit="1" customWidth="1"/>
    <col min="13069" max="13312" width="9.140625" style="969"/>
    <col min="13313" max="13313" width="6.42578125" style="969" customWidth="1"/>
    <col min="13314" max="13314" width="13.28515625" style="969" customWidth="1"/>
    <col min="13315" max="13315" width="70.85546875" style="969" customWidth="1"/>
    <col min="13316" max="13316" width="8.85546875" style="969" customWidth="1"/>
    <col min="13317" max="13317" width="16.42578125" style="969" customWidth="1"/>
    <col min="13318" max="13318" width="14.5703125" style="969" customWidth="1"/>
    <col min="13319" max="13319" width="14.28515625" style="969" bestFit="1" customWidth="1"/>
    <col min="13320" max="13320" width="8" style="969" customWidth="1"/>
    <col min="13321" max="13321" width="21.7109375" style="969" customWidth="1"/>
    <col min="13322" max="13322" width="16" style="969" bestFit="1" customWidth="1"/>
    <col min="13323" max="13323" width="18.140625" style="969" customWidth="1"/>
    <col min="13324" max="13324" width="13.85546875" style="969" bestFit="1" customWidth="1"/>
    <col min="13325" max="13568" width="9.140625" style="969"/>
    <col min="13569" max="13569" width="6.42578125" style="969" customWidth="1"/>
    <col min="13570" max="13570" width="13.28515625" style="969" customWidth="1"/>
    <col min="13571" max="13571" width="70.85546875" style="969" customWidth="1"/>
    <col min="13572" max="13572" width="8.85546875" style="969" customWidth="1"/>
    <col min="13573" max="13573" width="16.42578125" style="969" customWidth="1"/>
    <col min="13574" max="13574" width="14.5703125" style="969" customWidth="1"/>
    <col min="13575" max="13575" width="14.28515625" style="969" bestFit="1" customWidth="1"/>
    <col min="13576" max="13576" width="8" style="969" customWidth="1"/>
    <col min="13577" max="13577" width="21.7109375" style="969" customWidth="1"/>
    <col min="13578" max="13578" width="16" style="969" bestFit="1" customWidth="1"/>
    <col min="13579" max="13579" width="18.140625" style="969" customWidth="1"/>
    <col min="13580" max="13580" width="13.85546875" style="969" bestFit="1" customWidth="1"/>
    <col min="13581" max="13824" width="9.140625" style="969"/>
    <col min="13825" max="13825" width="6.42578125" style="969" customWidth="1"/>
    <col min="13826" max="13826" width="13.28515625" style="969" customWidth="1"/>
    <col min="13827" max="13827" width="70.85546875" style="969" customWidth="1"/>
    <col min="13828" max="13828" width="8.85546875" style="969" customWidth="1"/>
    <col min="13829" max="13829" width="16.42578125" style="969" customWidth="1"/>
    <col min="13830" max="13830" width="14.5703125" style="969" customWidth="1"/>
    <col min="13831" max="13831" width="14.28515625" style="969" bestFit="1" customWidth="1"/>
    <col min="13832" max="13832" width="8" style="969" customWidth="1"/>
    <col min="13833" max="13833" width="21.7109375" style="969" customWidth="1"/>
    <col min="13834" max="13834" width="16" style="969" bestFit="1" customWidth="1"/>
    <col min="13835" max="13835" width="18.140625" style="969" customWidth="1"/>
    <col min="13836" max="13836" width="13.85546875" style="969" bestFit="1" customWidth="1"/>
    <col min="13837" max="14080" width="9.140625" style="969"/>
    <col min="14081" max="14081" width="6.42578125" style="969" customWidth="1"/>
    <col min="14082" max="14082" width="13.28515625" style="969" customWidth="1"/>
    <col min="14083" max="14083" width="70.85546875" style="969" customWidth="1"/>
    <col min="14084" max="14084" width="8.85546875" style="969" customWidth="1"/>
    <col min="14085" max="14085" width="16.42578125" style="969" customWidth="1"/>
    <col min="14086" max="14086" width="14.5703125" style="969" customWidth="1"/>
    <col min="14087" max="14087" width="14.28515625" style="969" bestFit="1" customWidth="1"/>
    <col min="14088" max="14088" width="8" style="969" customWidth="1"/>
    <col min="14089" max="14089" width="21.7109375" style="969" customWidth="1"/>
    <col min="14090" max="14090" width="16" style="969" bestFit="1" customWidth="1"/>
    <col min="14091" max="14091" width="18.140625" style="969" customWidth="1"/>
    <col min="14092" max="14092" width="13.85546875" style="969" bestFit="1" customWidth="1"/>
    <col min="14093" max="14336" width="9.140625" style="969"/>
    <col min="14337" max="14337" width="6.42578125" style="969" customWidth="1"/>
    <col min="14338" max="14338" width="13.28515625" style="969" customWidth="1"/>
    <col min="14339" max="14339" width="70.85546875" style="969" customWidth="1"/>
    <col min="14340" max="14340" width="8.85546875" style="969" customWidth="1"/>
    <col min="14341" max="14341" width="16.42578125" style="969" customWidth="1"/>
    <col min="14342" max="14342" width="14.5703125" style="969" customWidth="1"/>
    <col min="14343" max="14343" width="14.28515625" style="969" bestFit="1" customWidth="1"/>
    <col min="14344" max="14344" width="8" style="969" customWidth="1"/>
    <col min="14345" max="14345" width="21.7109375" style="969" customWidth="1"/>
    <col min="14346" max="14346" width="16" style="969" bestFit="1" customWidth="1"/>
    <col min="14347" max="14347" width="18.140625" style="969" customWidth="1"/>
    <col min="14348" max="14348" width="13.85546875" style="969" bestFit="1" customWidth="1"/>
    <col min="14349" max="14592" width="9.140625" style="969"/>
    <col min="14593" max="14593" width="6.42578125" style="969" customWidth="1"/>
    <col min="14594" max="14594" width="13.28515625" style="969" customWidth="1"/>
    <col min="14595" max="14595" width="70.85546875" style="969" customWidth="1"/>
    <col min="14596" max="14596" width="8.85546875" style="969" customWidth="1"/>
    <col min="14597" max="14597" width="16.42578125" style="969" customWidth="1"/>
    <col min="14598" max="14598" width="14.5703125" style="969" customWidth="1"/>
    <col min="14599" max="14599" width="14.28515625" style="969" bestFit="1" customWidth="1"/>
    <col min="14600" max="14600" width="8" style="969" customWidth="1"/>
    <col min="14601" max="14601" width="21.7109375" style="969" customWidth="1"/>
    <col min="14602" max="14602" width="16" style="969" bestFit="1" customWidth="1"/>
    <col min="14603" max="14603" width="18.140625" style="969" customWidth="1"/>
    <col min="14604" max="14604" width="13.85546875" style="969" bestFit="1" customWidth="1"/>
    <col min="14605" max="14848" width="9.140625" style="969"/>
    <col min="14849" max="14849" width="6.42578125" style="969" customWidth="1"/>
    <col min="14850" max="14850" width="13.28515625" style="969" customWidth="1"/>
    <col min="14851" max="14851" width="70.85546875" style="969" customWidth="1"/>
    <col min="14852" max="14852" width="8.85546875" style="969" customWidth="1"/>
    <col min="14853" max="14853" width="16.42578125" style="969" customWidth="1"/>
    <col min="14854" max="14854" width="14.5703125" style="969" customWidth="1"/>
    <col min="14855" max="14855" width="14.28515625" style="969" bestFit="1" customWidth="1"/>
    <col min="14856" max="14856" width="8" style="969" customWidth="1"/>
    <col min="14857" max="14857" width="21.7109375" style="969" customWidth="1"/>
    <col min="14858" max="14858" width="16" style="969" bestFit="1" customWidth="1"/>
    <col min="14859" max="14859" width="18.140625" style="969" customWidth="1"/>
    <col min="14860" max="14860" width="13.85546875" style="969" bestFit="1" customWidth="1"/>
    <col min="14861" max="15104" width="9.140625" style="969"/>
    <col min="15105" max="15105" width="6.42578125" style="969" customWidth="1"/>
    <col min="15106" max="15106" width="13.28515625" style="969" customWidth="1"/>
    <col min="15107" max="15107" width="70.85546875" style="969" customWidth="1"/>
    <col min="15108" max="15108" width="8.85546875" style="969" customWidth="1"/>
    <col min="15109" max="15109" width="16.42578125" style="969" customWidth="1"/>
    <col min="15110" max="15110" width="14.5703125" style="969" customWidth="1"/>
    <col min="15111" max="15111" width="14.28515625" style="969" bestFit="1" customWidth="1"/>
    <col min="15112" max="15112" width="8" style="969" customWidth="1"/>
    <col min="15113" max="15113" width="21.7109375" style="969" customWidth="1"/>
    <col min="15114" max="15114" width="16" style="969" bestFit="1" customWidth="1"/>
    <col min="15115" max="15115" width="18.140625" style="969" customWidth="1"/>
    <col min="15116" max="15116" width="13.85546875" style="969" bestFit="1" customWidth="1"/>
    <col min="15117" max="15360" width="9.140625" style="969"/>
    <col min="15361" max="15361" width="6.42578125" style="969" customWidth="1"/>
    <col min="15362" max="15362" width="13.28515625" style="969" customWidth="1"/>
    <col min="15363" max="15363" width="70.85546875" style="969" customWidth="1"/>
    <col min="15364" max="15364" width="8.85546875" style="969" customWidth="1"/>
    <col min="15365" max="15365" width="16.42578125" style="969" customWidth="1"/>
    <col min="15366" max="15366" width="14.5703125" style="969" customWidth="1"/>
    <col min="15367" max="15367" width="14.28515625" style="969" bestFit="1" customWidth="1"/>
    <col min="15368" max="15368" width="8" style="969" customWidth="1"/>
    <col min="15369" max="15369" width="21.7109375" style="969" customWidth="1"/>
    <col min="15370" max="15370" width="16" style="969" bestFit="1" customWidth="1"/>
    <col min="15371" max="15371" width="18.140625" style="969" customWidth="1"/>
    <col min="15372" max="15372" width="13.85546875" style="969" bestFit="1" customWidth="1"/>
    <col min="15373" max="15616" width="9.140625" style="969"/>
    <col min="15617" max="15617" width="6.42578125" style="969" customWidth="1"/>
    <col min="15618" max="15618" width="13.28515625" style="969" customWidth="1"/>
    <col min="15619" max="15619" width="70.85546875" style="969" customWidth="1"/>
    <col min="15620" max="15620" width="8.85546875" style="969" customWidth="1"/>
    <col min="15621" max="15621" width="16.42578125" style="969" customWidth="1"/>
    <col min="15622" max="15622" width="14.5703125" style="969" customWidth="1"/>
    <col min="15623" max="15623" width="14.28515625" style="969" bestFit="1" customWidth="1"/>
    <col min="15624" max="15624" width="8" style="969" customWidth="1"/>
    <col min="15625" max="15625" width="21.7109375" style="969" customWidth="1"/>
    <col min="15626" max="15626" width="16" style="969" bestFit="1" customWidth="1"/>
    <col min="15627" max="15627" width="18.140625" style="969" customWidth="1"/>
    <col min="15628" max="15628" width="13.85546875" style="969" bestFit="1" customWidth="1"/>
    <col min="15629" max="15872" width="9.140625" style="969"/>
    <col min="15873" max="15873" width="6.42578125" style="969" customWidth="1"/>
    <col min="15874" max="15874" width="13.28515625" style="969" customWidth="1"/>
    <col min="15875" max="15875" width="70.85546875" style="969" customWidth="1"/>
    <col min="15876" max="15876" width="8.85546875" style="969" customWidth="1"/>
    <col min="15877" max="15877" width="16.42578125" style="969" customWidth="1"/>
    <col min="15878" max="15878" width="14.5703125" style="969" customWidth="1"/>
    <col min="15879" max="15879" width="14.28515625" style="969" bestFit="1" customWidth="1"/>
    <col min="15880" max="15880" width="8" style="969" customWidth="1"/>
    <col min="15881" max="15881" width="21.7109375" style="969" customWidth="1"/>
    <col min="15882" max="15882" width="16" style="969" bestFit="1" customWidth="1"/>
    <col min="15883" max="15883" width="18.140625" style="969" customWidth="1"/>
    <col min="15884" max="15884" width="13.85546875" style="969" bestFit="1" customWidth="1"/>
    <col min="15885" max="16128" width="9.140625" style="969"/>
    <col min="16129" max="16129" width="6.42578125" style="969" customWidth="1"/>
    <col min="16130" max="16130" width="13.28515625" style="969" customWidth="1"/>
    <col min="16131" max="16131" width="70.85546875" style="969" customWidth="1"/>
    <col min="16132" max="16132" width="8.85546875" style="969" customWidth="1"/>
    <col min="16133" max="16133" width="16.42578125" style="969" customWidth="1"/>
    <col min="16134" max="16134" width="14.5703125" style="969" customWidth="1"/>
    <col min="16135" max="16135" width="14.28515625" style="969" bestFit="1" customWidth="1"/>
    <col min="16136" max="16136" width="8" style="969" customWidth="1"/>
    <col min="16137" max="16137" width="21.7109375" style="969" customWidth="1"/>
    <col min="16138" max="16138" width="16" style="969" bestFit="1" customWidth="1"/>
    <col min="16139" max="16139" width="18.140625" style="969" customWidth="1"/>
    <col min="16140" max="16140" width="13.85546875" style="969" bestFit="1" customWidth="1"/>
    <col min="16141" max="16384" width="9.140625" style="969"/>
  </cols>
  <sheetData>
    <row r="1" spans="1:11" ht="60" customHeight="1">
      <c r="A1" s="1597" t="s">
        <v>1980</v>
      </c>
      <c r="B1" s="1597"/>
      <c r="C1" s="1597"/>
      <c r="D1" s="1597"/>
      <c r="E1" s="1597"/>
      <c r="F1" s="1597"/>
      <c r="G1" s="1597"/>
      <c r="H1" s="1597"/>
      <c r="I1" s="1597"/>
    </row>
    <row r="2" spans="1:11" ht="23.25">
      <c r="A2" s="1633" t="s">
        <v>1981</v>
      </c>
      <c r="B2" s="1633"/>
      <c r="C2" s="1633"/>
      <c r="D2" s="1633"/>
      <c r="E2" s="1633"/>
      <c r="F2" s="1633"/>
      <c r="G2" s="1633"/>
      <c r="H2" s="1633"/>
      <c r="I2" s="1633"/>
    </row>
    <row r="3" spans="1:11" ht="23.25" customHeight="1">
      <c r="A3" s="1444"/>
      <c r="B3" s="1445" t="s">
        <v>1982</v>
      </c>
      <c r="C3" s="1446"/>
      <c r="D3" s="1444"/>
      <c r="E3" s="1444"/>
      <c r="F3" s="1444"/>
      <c r="G3" s="1444"/>
      <c r="H3" s="1444"/>
      <c r="I3" s="1444"/>
    </row>
    <row r="4" spans="1:11" ht="20.25">
      <c r="A4" s="1444"/>
      <c r="B4" s="1634" t="s">
        <v>3</v>
      </c>
      <c r="C4" s="1635"/>
      <c r="D4" s="1444"/>
      <c r="E4" s="1444"/>
      <c r="F4" s="1444"/>
      <c r="G4" s="1444"/>
      <c r="H4" s="1444"/>
      <c r="I4" s="1444"/>
    </row>
    <row r="5" spans="1:11" s="975" customFormat="1" ht="31.5">
      <c r="A5" s="970" t="s">
        <v>859</v>
      </c>
      <c r="B5" s="974" t="s">
        <v>783</v>
      </c>
      <c r="C5" s="970" t="s">
        <v>860</v>
      </c>
      <c r="D5" s="970" t="s">
        <v>861</v>
      </c>
      <c r="E5" s="970" t="s">
        <v>9</v>
      </c>
      <c r="F5" s="970" t="s">
        <v>862</v>
      </c>
      <c r="G5" s="1447" t="s">
        <v>863</v>
      </c>
      <c r="H5" s="970" t="s">
        <v>788</v>
      </c>
      <c r="I5" s="974" t="s">
        <v>864</v>
      </c>
    </row>
    <row r="6" spans="1:11" s="984" customFormat="1">
      <c r="A6" s="1448">
        <v>1</v>
      </c>
      <c r="B6" s="1125">
        <v>2</v>
      </c>
      <c r="C6" s="1449" t="s">
        <v>14</v>
      </c>
      <c r="D6" s="1450" t="s">
        <v>655</v>
      </c>
      <c r="E6" s="1450" t="s">
        <v>16</v>
      </c>
      <c r="F6" s="1450" t="s">
        <v>17</v>
      </c>
      <c r="G6" s="1451">
        <v>5805.84</v>
      </c>
      <c r="H6" s="1448" t="s">
        <v>18</v>
      </c>
      <c r="I6" s="1451">
        <f t="shared" ref="I6:I69" si="0">B6*G6</f>
        <v>11611.68</v>
      </c>
      <c r="J6" s="983">
        <v>11611.68</v>
      </c>
      <c r="K6" s="995">
        <f>I6-J6</f>
        <v>0</v>
      </c>
    </row>
    <row r="7" spans="1:11" s="984" customFormat="1" ht="47.25">
      <c r="A7" s="1448">
        <v>2</v>
      </c>
      <c r="B7" s="1125">
        <v>2</v>
      </c>
      <c r="C7" s="1449" t="s">
        <v>1983</v>
      </c>
      <c r="D7" s="1450" t="s">
        <v>655</v>
      </c>
      <c r="E7" s="1450" t="s">
        <v>16</v>
      </c>
      <c r="F7" s="1450" t="s">
        <v>21</v>
      </c>
      <c r="G7" s="1451">
        <v>21945</v>
      </c>
      <c r="H7" s="1448" t="s">
        <v>18</v>
      </c>
      <c r="I7" s="1451">
        <f t="shared" si="0"/>
        <v>43890</v>
      </c>
      <c r="J7" s="983">
        <v>43890</v>
      </c>
      <c r="K7" s="995">
        <f t="shared" ref="K7:K70" si="1">I7-J7</f>
        <v>0</v>
      </c>
    </row>
    <row r="8" spans="1:11" s="984" customFormat="1">
      <c r="A8" s="1448">
        <f t="shared" ref="A8:A71" si="2">A7+1</f>
        <v>3</v>
      </c>
      <c r="B8" s="1125">
        <v>2</v>
      </c>
      <c r="C8" s="1449" t="s">
        <v>22</v>
      </c>
      <c r="D8" s="1450" t="s">
        <v>655</v>
      </c>
      <c r="E8" s="1450" t="s">
        <v>16</v>
      </c>
      <c r="F8" s="1450" t="s">
        <v>23</v>
      </c>
      <c r="G8" s="1451">
        <v>5805.84</v>
      </c>
      <c r="H8" s="1448" t="s">
        <v>18</v>
      </c>
      <c r="I8" s="1451">
        <f t="shared" si="0"/>
        <v>11611.68</v>
      </c>
      <c r="J8" s="983">
        <v>11611.68</v>
      </c>
      <c r="K8" s="995">
        <f t="shared" si="1"/>
        <v>0</v>
      </c>
    </row>
    <row r="9" spans="1:11" s="984" customFormat="1" ht="31.5">
      <c r="A9" s="1448">
        <f t="shared" si="2"/>
        <v>4</v>
      </c>
      <c r="B9" s="1125">
        <v>2</v>
      </c>
      <c r="C9" s="1449" t="s">
        <v>1984</v>
      </c>
      <c r="D9" s="1450" t="s">
        <v>655</v>
      </c>
      <c r="E9" s="1450" t="s">
        <v>16</v>
      </c>
      <c r="F9" s="1450" t="s">
        <v>25</v>
      </c>
      <c r="G9" s="1451">
        <v>49480.2</v>
      </c>
      <c r="H9" s="1448" t="s">
        <v>18</v>
      </c>
      <c r="I9" s="1451">
        <f t="shared" si="0"/>
        <v>98960.4</v>
      </c>
      <c r="J9" s="983">
        <v>98960.4</v>
      </c>
      <c r="K9" s="995">
        <f t="shared" si="1"/>
        <v>0</v>
      </c>
    </row>
    <row r="10" spans="1:11" s="984" customFormat="1">
      <c r="A10" s="1448">
        <f t="shared" si="2"/>
        <v>5</v>
      </c>
      <c r="B10" s="1125">
        <v>1</v>
      </c>
      <c r="C10" s="1449" t="s">
        <v>26</v>
      </c>
      <c r="D10" s="1450" t="s">
        <v>655</v>
      </c>
      <c r="E10" s="1450" t="s">
        <v>16</v>
      </c>
      <c r="F10" s="1448" t="s">
        <v>27</v>
      </c>
      <c r="G10" s="1451">
        <v>350</v>
      </c>
      <c r="H10" s="1448" t="s">
        <v>18</v>
      </c>
      <c r="I10" s="1451">
        <f t="shared" si="0"/>
        <v>350</v>
      </c>
      <c r="J10" s="995">
        <v>350</v>
      </c>
      <c r="K10" s="995">
        <f t="shared" si="1"/>
        <v>0</v>
      </c>
    </row>
    <row r="11" spans="1:11" s="984" customFormat="1" ht="94.5">
      <c r="A11" s="1448">
        <f t="shared" si="2"/>
        <v>6</v>
      </c>
      <c r="B11" s="1125">
        <v>1</v>
      </c>
      <c r="C11" s="1449" t="s">
        <v>1985</v>
      </c>
      <c r="D11" s="1450" t="s">
        <v>655</v>
      </c>
      <c r="E11" s="1450" t="s">
        <v>16</v>
      </c>
      <c r="F11" s="1450" t="s">
        <v>29</v>
      </c>
      <c r="G11" s="1451">
        <v>3299.7</v>
      </c>
      <c r="H11" s="1448" t="s">
        <v>18</v>
      </c>
      <c r="I11" s="1451">
        <f t="shared" si="0"/>
        <v>3299.7</v>
      </c>
      <c r="J11" s="983">
        <v>3299.7</v>
      </c>
      <c r="K11" s="995">
        <f t="shared" si="1"/>
        <v>0</v>
      </c>
    </row>
    <row r="12" spans="1:11" s="984" customFormat="1">
      <c r="A12" s="1448">
        <f t="shared" si="2"/>
        <v>7</v>
      </c>
      <c r="B12" s="1125">
        <v>1</v>
      </c>
      <c r="C12" s="1449" t="s">
        <v>30</v>
      </c>
      <c r="D12" s="1450" t="s">
        <v>655</v>
      </c>
      <c r="E12" s="1450" t="s">
        <v>16</v>
      </c>
      <c r="F12" s="1450" t="s">
        <v>31</v>
      </c>
      <c r="G12" s="1451">
        <v>280</v>
      </c>
      <c r="H12" s="1448" t="s">
        <v>18</v>
      </c>
      <c r="I12" s="1451">
        <f t="shared" si="0"/>
        <v>280</v>
      </c>
      <c r="J12" s="995">
        <v>280</v>
      </c>
      <c r="K12" s="995">
        <f t="shared" si="1"/>
        <v>0</v>
      </c>
    </row>
    <row r="13" spans="1:11" s="984" customFormat="1" ht="47.25">
      <c r="A13" s="1448">
        <f t="shared" si="2"/>
        <v>8</v>
      </c>
      <c r="B13" s="1125">
        <v>1</v>
      </c>
      <c r="C13" s="1449" t="s">
        <v>1986</v>
      </c>
      <c r="D13" s="1450" t="s">
        <v>655</v>
      </c>
      <c r="E13" s="1450" t="s">
        <v>16</v>
      </c>
      <c r="F13" s="1450" t="s">
        <v>33</v>
      </c>
      <c r="G13" s="1451">
        <v>25967.57</v>
      </c>
      <c r="H13" s="1448" t="s">
        <v>18</v>
      </c>
      <c r="I13" s="1451">
        <f t="shared" si="0"/>
        <v>25967.57</v>
      </c>
      <c r="J13" s="983">
        <v>25967.57</v>
      </c>
      <c r="K13" s="995">
        <f t="shared" si="1"/>
        <v>0</v>
      </c>
    </row>
    <row r="14" spans="1:11" s="984" customFormat="1" ht="31.5">
      <c r="A14" s="1448">
        <f t="shared" si="2"/>
        <v>9</v>
      </c>
      <c r="B14" s="1452">
        <v>1</v>
      </c>
      <c r="C14" s="1449" t="s">
        <v>34</v>
      </c>
      <c r="D14" s="1450" t="s">
        <v>655</v>
      </c>
      <c r="E14" s="1450" t="s">
        <v>16</v>
      </c>
      <c r="F14" s="1450" t="s">
        <v>35</v>
      </c>
      <c r="G14" s="1451">
        <v>1650</v>
      </c>
      <c r="H14" s="1448" t="s">
        <v>18</v>
      </c>
      <c r="I14" s="1451">
        <f t="shared" si="0"/>
        <v>1650</v>
      </c>
      <c r="J14" s="983">
        <v>1650</v>
      </c>
      <c r="K14" s="995">
        <f t="shared" si="1"/>
        <v>0</v>
      </c>
    </row>
    <row r="15" spans="1:11" s="984" customFormat="1">
      <c r="A15" s="1448">
        <f t="shared" si="2"/>
        <v>10</v>
      </c>
      <c r="B15" s="1125">
        <v>16</v>
      </c>
      <c r="C15" s="1449" t="s">
        <v>36</v>
      </c>
      <c r="D15" s="1450" t="s">
        <v>655</v>
      </c>
      <c r="E15" s="1450" t="s">
        <v>16</v>
      </c>
      <c r="F15" s="1453" t="s">
        <v>37</v>
      </c>
      <c r="G15" s="1451">
        <v>1024</v>
      </c>
      <c r="H15" s="1450" t="s">
        <v>18</v>
      </c>
      <c r="I15" s="1451">
        <f t="shared" si="0"/>
        <v>16384</v>
      </c>
      <c r="J15" s="983">
        <v>16384</v>
      </c>
      <c r="K15" s="995">
        <f t="shared" si="1"/>
        <v>0</v>
      </c>
    </row>
    <row r="16" spans="1:11" s="984" customFormat="1" ht="94.5">
      <c r="A16" s="1448">
        <f t="shared" si="2"/>
        <v>11</v>
      </c>
      <c r="B16" s="1125">
        <v>8</v>
      </c>
      <c r="C16" s="1449" t="s">
        <v>1985</v>
      </c>
      <c r="D16" s="1450" t="s">
        <v>655</v>
      </c>
      <c r="E16" s="1450" t="s">
        <v>16</v>
      </c>
      <c r="F16" s="1450" t="s">
        <v>29</v>
      </c>
      <c r="G16" s="1451">
        <v>3299.7</v>
      </c>
      <c r="H16" s="1448" t="s">
        <v>18</v>
      </c>
      <c r="I16" s="1451">
        <f t="shared" si="0"/>
        <v>26397.599999999999</v>
      </c>
      <c r="J16" s="983">
        <v>26397.599999999999</v>
      </c>
      <c r="K16" s="995">
        <f t="shared" si="1"/>
        <v>0</v>
      </c>
    </row>
    <row r="17" spans="1:11" s="984" customFormat="1">
      <c r="A17" s="1448">
        <f t="shared" si="2"/>
        <v>12</v>
      </c>
      <c r="B17" s="1452">
        <v>16</v>
      </c>
      <c r="C17" s="1449" t="s">
        <v>38</v>
      </c>
      <c r="D17" s="1450" t="s">
        <v>655</v>
      </c>
      <c r="E17" s="1450" t="s">
        <v>16</v>
      </c>
      <c r="F17" s="1450" t="s">
        <v>39</v>
      </c>
      <c r="G17" s="1451">
        <v>1044.48</v>
      </c>
      <c r="H17" s="1450" t="s">
        <v>18</v>
      </c>
      <c r="I17" s="1451">
        <f t="shared" si="0"/>
        <v>16711.68</v>
      </c>
      <c r="J17" s="983">
        <v>16711.68</v>
      </c>
      <c r="K17" s="995">
        <f t="shared" si="1"/>
        <v>0</v>
      </c>
    </row>
    <row r="18" spans="1:11" s="984" customFormat="1" ht="47.25">
      <c r="A18" s="1448">
        <f t="shared" si="2"/>
        <v>13</v>
      </c>
      <c r="B18" s="1452">
        <v>16</v>
      </c>
      <c r="C18" s="1449" t="s">
        <v>40</v>
      </c>
      <c r="D18" s="1450" t="s">
        <v>655</v>
      </c>
      <c r="E18" s="1450" t="s">
        <v>16</v>
      </c>
      <c r="F18" s="1450" t="s">
        <v>41</v>
      </c>
      <c r="G18" s="1451">
        <v>8894</v>
      </c>
      <c r="H18" s="1450" t="s">
        <v>18</v>
      </c>
      <c r="I18" s="1451">
        <f t="shared" si="0"/>
        <v>142304</v>
      </c>
      <c r="J18" s="983">
        <v>142304</v>
      </c>
      <c r="K18" s="995">
        <f t="shared" si="1"/>
        <v>0</v>
      </c>
    </row>
    <row r="19" spans="1:11" s="984" customFormat="1">
      <c r="A19" s="1448">
        <f t="shared" si="2"/>
        <v>14</v>
      </c>
      <c r="B19" s="1452">
        <v>10</v>
      </c>
      <c r="C19" s="1449" t="s">
        <v>42</v>
      </c>
      <c r="D19" s="1450" t="s">
        <v>655</v>
      </c>
      <c r="E19" s="1450" t="s">
        <v>16</v>
      </c>
      <c r="F19" s="1448" t="s">
        <v>43</v>
      </c>
      <c r="G19" s="1451">
        <v>1024</v>
      </c>
      <c r="H19" s="1450" t="s">
        <v>18</v>
      </c>
      <c r="I19" s="1451">
        <f t="shared" si="0"/>
        <v>10240</v>
      </c>
      <c r="J19" s="983">
        <v>10240</v>
      </c>
      <c r="K19" s="995">
        <f t="shared" si="1"/>
        <v>0</v>
      </c>
    </row>
    <row r="20" spans="1:11" s="984" customFormat="1" ht="94.5">
      <c r="A20" s="1448">
        <f t="shared" si="2"/>
        <v>15</v>
      </c>
      <c r="B20" s="1125">
        <v>5</v>
      </c>
      <c r="C20" s="1449" t="s">
        <v>1985</v>
      </c>
      <c r="D20" s="1450" t="s">
        <v>655</v>
      </c>
      <c r="E20" s="1450" t="s">
        <v>16</v>
      </c>
      <c r="F20" s="1453" t="s">
        <v>29</v>
      </c>
      <c r="G20" s="1451">
        <v>3299.7</v>
      </c>
      <c r="H20" s="1450" t="s">
        <v>18</v>
      </c>
      <c r="I20" s="1451">
        <f t="shared" si="0"/>
        <v>16498.5</v>
      </c>
      <c r="J20" s="983">
        <v>16498.5</v>
      </c>
      <c r="K20" s="995">
        <f t="shared" si="1"/>
        <v>0</v>
      </c>
    </row>
    <row r="21" spans="1:11" s="984" customFormat="1">
      <c r="A21" s="1448">
        <f t="shared" si="2"/>
        <v>16</v>
      </c>
      <c r="B21" s="1454">
        <v>10</v>
      </c>
      <c r="C21" s="1449" t="s">
        <v>44</v>
      </c>
      <c r="D21" s="1450" t="s">
        <v>655</v>
      </c>
      <c r="E21" s="1450" t="s">
        <v>16</v>
      </c>
      <c r="F21" s="1455" t="s">
        <v>45</v>
      </c>
      <c r="G21" s="1456">
        <v>1044.48</v>
      </c>
      <c r="H21" s="1450" t="s">
        <v>18</v>
      </c>
      <c r="I21" s="1451">
        <f t="shared" si="0"/>
        <v>10444.799999999999</v>
      </c>
      <c r="J21" s="983">
        <v>10444.799999999999</v>
      </c>
      <c r="K21" s="995">
        <f t="shared" si="1"/>
        <v>0</v>
      </c>
    </row>
    <row r="22" spans="1:11" s="984" customFormat="1" ht="31.5">
      <c r="A22" s="1448">
        <f t="shared" si="2"/>
        <v>17</v>
      </c>
      <c r="B22" s="1454">
        <v>10</v>
      </c>
      <c r="C22" s="1449" t="s">
        <v>833</v>
      </c>
      <c r="D22" s="1450" t="s">
        <v>655</v>
      </c>
      <c r="E22" s="1450" t="s">
        <v>16</v>
      </c>
      <c r="F22" s="1455" t="s">
        <v>47</v>
      </c>
      <c r="G22" s="1456">
        <v>9847</v>
      </c>
      <c r="H22" s="1448" t="s">
        <v>18</v>
      </c>
      <c r="I22" s="1451">
        <f t="shared" si="0"/>
        <v>98470</v>
      </c>
      <c r="J22" s="983">
        <v>98470</v>
      </c>
      <c r="K22" s="995">
        <f t="shared" si="1"/>
        <v>0</v>
      </c>
    </row>
    <row r="23" spans="1:11" s="984" customFormat="1">
      <c r="A23" s="1448">
        <f t="shared" si="2"/>
        <v>18</v>
      </c>
      <c r="B23" s="1454">
        <v>1</v>
      </c>
      <c r="C23" s="1449" t="s">
        <v>48</v>
      </c>
      <c r="D23" s="1450" t="s">
        <v>655</v>
      </c>
      <c r="E23" s="1450" t="s">
        <v>16</v>
      </c>
      <c r="F23" s="1455" t="s">
        <v>49</v>
      </c>
      <c r="G23" s="1456">
        <v>1612</v>
      </c>
      <c r="H23" s="1448" t="s">
        <v>50</v>
      </c>
      <c r="I23" s="1451">
        <f t="shared" si="0"/>
        <v>1612</v>
      </c>
      <c r="J23" s="983">
        <v>1612</v>
      </c>
      <c r="K23" s="995">
        <f t="shared" si="1"/>
        <v>0</v>
      </c>
    </row>
    <row r="24" spans="1:11" s="984" customFormat="1" ht="94.5">
      <c r="A24" s="1448">
        <f t="shared" si="2"/>
        <v>19</v>
      </c>
      <c r="B24" s="1454">
        <v>1</v>
      </c>
      <c r="C24" s="1449" t="s">
        <v>1987</v>
      </c>
      <c r="D24" s="1450" t="s">
        <v>655</v>
      </c>
      <c r="E24" s="1450" t="s">
        <v>16</v>
      </c>
      <c r="F24" s="1455" t="s">
        <v>29</v>
      </c>
      <c r="G24" s="1456">
        <v>3299.7</v>
      </c>
      <c r="H24" s="1448" t="s">
        <v>18</v>
      </c>
      <c r="I24" s="1451">
        <f t="shared" si="0"/>
        <v>3299.7</v>
      </c>
      <c r="J24" s="983">
        <v>3299.7</v>
      </c>
      <c r="K24" s="995">
        <f t="shared" si="1"/>
        <v>0</v>
      </c>
    </row>
    <row r="25" spans="1:11" s="984" customFormat="1">
      <c r="A25" s="1448">
        <f t="shared" si="2"/>
        <v>20</v>
      </c>
      <c r="B25" s="1454">
        <v>1</v>
      </c>
      <c r="C25" s="1449" t="s">
        <v>52</v>
      </c>
      <c r="D25" s="1450" t="s">
        <v>655</v>
      </c>
      <c r="E25" s="1450" t="s">
        <v>16</v>
      </c>
      <c r="F25" s="1455" t="s">
        <v>53</v>
      </c>
      <c r="G25" s="1456">
        <v>1024</v>
      </c>
      <c r="H25" s="1448" t="s">
        <v>50</v>
      </c>
      <c r="I25" s="1451">
        <f t="shared" si="0"/>
        <v>1024</v>
      </c>
      <c r="J25" s="983">
        <v>1024</v>
      </c>
      <c r="K25" s="995">
        <f t="shared" si="1"/>
        <v>0</v>
      </c>
    </row>
    <row r="26" spans="1:11" s="984" customFormat="1" ht="31.5">
      <c r="A26" s="1448">
        <f t="shared" si="2"/>
        <v>21</v>
      </c>
      <c r="B26" s="1454">
        <v>1</v>
      </c>
      <c r="C26" s="1449" t="s">
        <v>1757</v>
      </c>
      <c r="D26" s="1450" t="s">
        <v>655</v>
      </c>
      <c r="E26" s="1450" t="s">
        <v>16</v>
      </c>
      <c r="F26" s="1455" t="s">
        <v>1695</v>
      </c>
      <c r="G26" s="1456">
        <v>7666</v>
      </c>
      <c r="H26" s="1448" t="s">
        <v>18</v>
      </c>
      <c r="I26" s="1451">
        <f t="shared" si="0"/>
        <v>7666</v>
      </c>
      <c r="J26" s="983">
        <v>7666</v>
      </c>
      <c r="K26" s="995">
        <f t="shared" si="1"/>
        <v>0</v>
      </c>
    </row>
    <row r="27" spans="1:11" s="984" customFormat="1" ht="47.25">
      <c r="A27" s="1448">
        <f t="shared" si="2"/>
        <v>22</v>
      </c>
      <c r="B27" s="1125">
        <v>1</v>
      </c>
      <c r="C27" s="1449" t="s">
        <v>56</v>
      </c>
      <c r="D27" s="1450" t="s">
        <v>655</v>
      </c>
      <c r="E27" s="1450" t="s">
        <v>57</v>
      </c>
      <c r="F27" s="1448" t="s">
        <v>58</v>
      </c>
      <c r="G27" s="1457">
        <v>42000</v>
      </c>
      <c r="H27" s="1448" t="s">
        <v>18</v>
      </c>
      <c r="I27" s="1451">
        <f t="shared" si="0"/>
        <v>42000</v>
      </c>
      <c r="J27" s="983">
        <v>42000</v>
      </c>
      <c r="K27" s="995">
        <f t="shared" si="1"/>
        <v>0</v>
      </c>
    </row>
    <row r="28" spans="1:11" s="984" customFormat="1" ht="78.75">
      <c r="A28" s="1448">
        <f t="shared" si="2"/>
        <v>23</v>
      </c>
      <c r="B28" s="1125">
        <v>1</v>
      </c>
      <c r="C28" s="1449" t="s">
        <v>59</v>
      </c>
      <c r="D28" s="1450" t="s">
        <v>655</v>
      </c>
      <c r="E28" s="1450" t="s">
        <v>16</v>
      </c>
      <c r="F28" s="1448" t="s">
        <v>60</v>
      </c>
      <c r="G28" s="1457">
        <v>2122</v>
      </c>
      <c r="H28" s="1448" t="s">
        <v>18</v>
      </c>
      <c r="I28" s="1451">
        <f t="shared" si="0"/>
        <v>2122</v>
      </c>
      <c r="J28" s="983">
        <v>2122</v>
      </c>
      <c r="K28" s="995">
        <f t="shared" si="1"/>
        <v>0</v>
      </c>
    </row>
    <row r="29" spans="1:11" s="984" customFormat="1">
      <c r="A29" s="1448">
        <f t="shared" si="2"/>
        <v>24</v>
      </c>
      <c r="B29" s="1125">
        <v>44</v>
      </c>
      <c r="C29" s="1449" t="s">
        <v>61</v>
      </c>
      <c r="D29" s="1450" t="s">
        <v>655</v>
      </c>
      <c r="E29" s="1450" t="s">
        <v>16</v>
      </c>
      <c r="F29" s="1448" t="s">
        <v>62</v>
      </c>
      <c r="G29" s="1451">
        <v>48</v>
      </c>
      <c r="H29" s="1448" t="s">
        <v>18</v>
      </c>
      <c r="I29" s="1451">
        <f t="shared" si="0"/>
        <v>2112</v>
      </c>
      <c r="J29" s="983">
        <v>2112</v>
      </c>
      <c r="K29" s="995">
        <f t="shared" si="1"/>
        <v>0</v>
      </c>
    </row>
    <row r="30" spans="1:11" s="984" customFormat="1" ht="94.5">
      <c r="A30" s="1448">
        <f t="shared" si="2"/>
        <v>25</v>
      </c>
      <c r="B30" s="1125">
        <v>5.35</v>
      </c>
      <c r="C30" s="1449" t="s">
        <v>63</v>
      </c>
      <c r="D30" s="1450" t="s">
        <v>655</v>
      </c>
      <c r="E30" s="1450" t="s">
        <v>16</v>
      </c>
      <c r="F30" s="1448" t="s">
        <v>64</v>
      </c>
      <c r="G30" s="1451">
        <v>3426</v>
      </c>
      <c r="H30" s="1448" t="s">
        <v>65</v>
      </c>
      <c r="I30" s="1451">
        <f t="shared" si="0"/>
        <v>18329.099999999999</v>
      </c>
      <c r="J30" s="983">
        <v>18329.099999999999</v>
      </c>
      <c r="K30" s="995">
        <f t="shared" si="1"/>
        <v>0</v>
      </c>
    </row>
    <row r="31" spans="1:11" s="984" customFormat="1" ht="63">
      <c r="A31" s="1448">
        <f t="shared" si="2"/>
        <v>26</v>
      </c>
      <c r="B31" s="1125">
        <v>9.15</v>
      </c>
      <c r="C31" s="1449" t="s">
        <v>66</v>
      </c>
      <c r="D31" s="1450" t="s">
        <v>655</v>
      </c>
      <c r="E31" s="1450" t="s">
        <v>16</v>
      </c>
      <c r="F31" s="1453" t="s">
        <v>67</v>
      </c>
      <c r="G31" s="1451">
        <v>1470</v>
      </c>
      <c r="H31" s="1448" t="s">
        <v>65</v>
      </c>
      <c r="I31" s="1451">
        <f t="shared" si="0"/>
        <v>13450.5</v>
      </c>
      <c r="J31" s="983">
        <v>13450.5</v>
      </c>
      <c r="K31" s="995">
        <f t="shared" si="1"/>
        <v>0</v>
      </c>
    </row>
    <row r="32" spans="1:11" s="984" customFormat="1" ht="141.75">
      <c r="A32" s="1448">
        <f t="shared" si="2"/>
        <v>27</v>
      </c>
      <c r="B32" s="1125">
        <v>9.15</v>
      </c>
      <c r="C32" s="1449" t="s">
        <v>1988</v>
      </c>
      <c r="D32" s="1450" t="s">
        <v>655</v>
      </c>
      <c r="E32" s="1450" t="s">
        <v>57</v>
      </c>
      <c r="F32" s="1453" t="s">
        <v>69</v>
      </c>
      <c r="G32" s="1451">
        <v>2181</v>
      </c>
      <c r="H32" s="1448" t="s">
        <v>65</v>
      </c>
      <c r="I32" s="1451">
        <f t="shared" si="0"/>
        <v>19956.150000000001</v>
      </c>
      <c r="J32" s="983">
        <v>19956.150000000001</v>
      </c>
      <c r="K32" s="995">
        <f t="shared" si="1"/>
        <v>0</v>
      </c>
    </row>
    <row r="33" spans="1:11" s="984" customFormat="1" ht="141.75">
      <c r="A33" s="1448">
        <f t="shared" si="2"/>
        <v>28</v>
      </c>
      <c r="B33" s="1125">
        <v>9.15</v>
      </c>
      <c r="C33" s="1449" t="s">
        <v>1989</v>
      </c>
      <c r="D33" s="1450" t="s">
        <v>655</v>
      </c>
      <c r="E33" s="1450" t="s">
        <v>16</v>
      </c>
      <c r="F33" s="1453" t="s">
        <v>71</v>
      </c>
      <c r="G33" s="1451">
        <v>851</v>
      </c>
      <c r="H33" s="1448" t="s">
        <v>65</v>
      </c>
      <c r="I33" s="1451">
        <f t="shared" si="0"/>
        <v>7786.6500000000005</v>
      </c>
      <c r="J33" s="983">
        <v>7786.65</v>
      </c>
      <c r="K33" s="995">
        <f t="shared" si="1"/>
        <v>0</v>
      </c>
    </row>
    <row r="34" spans="1:11" s="984" customFormat="1" ht="126">
      <c r="A34" s="1448">
        <f t="shared" si="2"/>
        <v>29</v>
      </c>
      <c r="B34" s="1125">
        <v>9.15</v>
      </c>
      <c r="C34" s="1449" t="s">
        <v>1990</v>
      </c>
      <c r="D34" s="1450" t="s">
        <v>655</v>
      </c>
      <c r="E34" s="1450" t="s">
        <v>57</v>
      </c>
      <c r="F34" s="1448" t="s">
        <v>73</v>
      </c>
      <c r="G34" s="1457">
        <v>1293</v>
      </c>
      <c r="H34" s="1448" t="s">
        <v>65</v>
      </c>
      <c r="I34" s="1451">
        <f t="shared" si="0"/>
        <v>11830.95</v>
      </c>
      <c r="J34" s="983">
        <v>11830.95</v>
      </c>
      <c r="K34" s="995">
        <f t="shared" si="1"/>
        <v>0</v>
      </c>
    </row>
    <row r="35" spans="1:11" s="984" customFormat="1" ht="141.75">
      <c r="A35" s="1448">
        <f t="shared" si="2"/>
        <v>30</v>
      </c>
      <c r="B35" s="1125">
        <v>9.15</v>
      </c>
      <c r="C35" s="1449" t="s">
        <v>1991</v>
      </c>
      <c r="D35" s="1450" t="s">
        <v>655</v>
      </c>
      <c r="E35" s="1450" t="s">
        <v>16</v>
      </c>
      <c r="F35" s="1448" t="s">
        <v>75</v>
      </c>
      <c r="G35" s="1457">
        <v>482</v>
      </c>
      <c r="H35" s="1448" t="s">
        <v>65</v>
      </c>
      <c r="I35" s="1451">
        <f t="shared" si="0"/>
        <v>4410.3</v>
      </c>
      <c r="J35" s="983">
        <v>4410.3</v>
      </c>
      <c r="K35" s="995">
        <f t="shared" si="1"/>
        <v>0</v>
      </c>
    </row>
    <row r="36" spans="1:11" s="984" customFormat="1">
      <c r="A36" s="1448">
        <f t="shared" si="2"/>
        <v>31</v>
      </c>
      <c r="B36" s="1125">
        <v>43</v>
      </c>
      <c r="C36" s="1449" t="s">
        <v>76</v>
      </c>
      <c r="D36" s="1450" t="s">
        <v>655</v>
      </c>
      <c r="E36" s="1450" t="s">
        <v>16</v>
      </c>
      <c r="F36" s="1448" t="s">
        <v>77</v>
      </c>
      <c r="G36" s="1457">
        <v>122</v>
      </c>
      <c r="H36" s="1448" t="s">
        <v>18</v>
      </c>
      <c r="I36" s="1451">
        <f t="shared" si="0"/>
        <v>5246</v>
      </c>
      <c r="J36" s="983">
        <v>5246</v>
      </c>
      <c r="K36" s="995">
        <f t="shared" si="1"/>
        <v>0</v>
      </c>
    </row>
    <row r="37" spans="1:11" s="984" customFormat="1" ht="31.5">
      <c r="A37" s="1448">
        <f t="shared" si="2"/>
        <v>32</v>
      </c>
      <c r="B37" s="1125">
        <v>36</v>
      </c>
      <c r="C37" s="1449" t="s">
        <v>666</v>
      </c>
      <c r="D37" s="1450" t="s">
        <v>655</v>
      </c>
      <c r="E37" s="1450" t="s">
        <v>57</v>
      </c>
      <c r="F37" s="1448" t="s">
        <v>79</v>
      </c>
      <c r="G37" s="1457">
        <v>3486</v>
      </c>
      <c r="H37" s="1448" t="s">
        <v>18</v>
      </c>
      <c r="I37" s="1451">
        <f t="shared" si="0"/>
        <v>125496</v>
      </c>
      <c r="J37" s="983">
        <v>125496</v>
      </c>
      <c r="K37" s="995">
        <f t="shared" si="1"/>
        <v>0</v>
      </c>
    </row>
    <row r="38" spans="1:11" s="984" customFormat="1" ht="78.75">
      <c r="A38" s="1448">
        <f t="shared" si="2"/>
        <v>33</v>
      </c>
      <c r="B38" s="1125">
        <v>36</v>
      </c>
      <c r="C38" s="1449" t="s">
        <v>80</v>
      </c>
      <c r="D38" s="1450" t="s">
        <v>655</v>
      </c>
      <c r="E38" s="1450" t="s">
        <v>16</v>
      </c>
      <c r="F38" s="1448" t="s">
        <v>81</v>
      </c>
      <c r="G38" s="1457">
        <v>1234.2</v>
      </c>
      <c r="H38" s="1448" t="s">
        <v>18</v>
      </c>
      <c r="I38" s="1451">
        <f t="shared" si="0"/>
        <v>44431.200000000004</v>
      </c>
      <c r="J38" s="983">
        <v>44431.199999999997</v>
      </c>
      <c r="K38" s="995">
        <f t="shared" si="1"/>
        <v>0</v>
      </c>
    </row>
    <row r="39" spans="1:11" s="984" customFormat="1" ht="63">
      <c r="A39" s="1448">
        <f t="shared" si="2"/>
        <v>34</v>
      </c>
      <c r="B39" s="1125">
        <v>36</v>
      </c>
      <c r="C39" s="1449" t="s">
        <v>82</v>
      </c>
      <c r="D39" s="1450" t="s">
        <v>655</v>
      </c>
      <c r="E39" s="1450" t="s">
        <v>16</v>
      </c>
      <c r="F39" s="1448" t="s">
        <v>83</v>
      </c>
      <c r="G39" s="1457">
        <v>386</v>
      </c>
      <c r="H39" s="1448" t="s">
        <v>18</v>
      </c>
      <c r="I39" s="1451">
        <f t="shared" si="0"/>
        <v>13896</v>
      </c>
      <c r="J39" s="983">
        <v>13896</v>
      </c>
      <c r="K39" s="995">
        <f t="shared" si="1"/>
        <v>0</v>
      </c>
    </row>
    <row r="40" spans="1:11" s="984" customFormat="1" ht="94.5">
      <c r="A40" s="1448">
        <f t="shared" si="2"/>
        <v>35</v>
      </c>
      <c r="B40" s="1125">
        <v>400</v>
      </c>
      <c r="C40" s="1449" t="s">
        <v>84</v>
      </c>
      <c r="D40" s="1450" t="s">
        <v>655</v>
      </c>
      <c r="E40" s="1450" t="s">
        <v>16</v>
      </c>
      <c r="F40" s="1448" t="s">
        <v>85</v>
      </c>
      <c r="G40" s="1457">
        <v>65</v>
      </c>
      <c r="H40" s="1448" t="s">
        <v>86</v>
      </c>
      <c r="I40" s="1451">
        <f t="shared" si="0"/>
        <v>26000</v>
      </c>
      <c r="J40" s="983">
        <v>26000</v>
      </c>
      <c r="K40" s="995">
        <f t="shared" si="1"/>
        <v>0</v>
      </c>
    </row>
    <row r="41" spans="1:11" s="984" customFormat="1" ht="47.25">
      <c r="A41" s="1448">
        <f t="shared" si="2"/>
        <v>36</v>
      </c>
      <c r="B41" s="1125">
        <v>240</v>
      </c>
      <c r="C41" s="1449" t="s">
        <v>87</v>
      </c>
      <c r="D41" s="1450" t="s">
        <v>655</v>
      </c>
      <c r="E41" s="1450" t="s">
        <v>16</v>
      </c>
      <c r="F41" s="1448" t="s">
        <v>88</v>
      </c>
      <c r="G41" s="1457">
        <v>41</v>
      </c>
      <c r="H41" s="1448" t="s">
        <v>86</v>
      </c>
      <c r="I41" s="1451">
        <f t="shared" si="0"/>
        <v>9840</v>
      </c>
      <c r="J41" s="983">
        <v>9840</v>
      </c>
      <c r="K41" s="995">
        <f t="shared" si="1"/>
        <v>0</v>
      </c>
    </row>
    <row r="42" spans="1:11" s="984" customFormat="1">
      <c r="A42" s="1448">
        <f t="shared" si="2"/>
        <v>37</v>
      </c>
      <c r="B42" s="1125">
        <v>50</v>
      </c>
      <c r="C42" s="1449" t="s">
        <v>89</v>
      </c>
      <c r="D42" s="1450" t="s">
        <v>655</v>
      </c>
      <c r="E42" s="1450" t="s">
        <v>57</v>
      </c>
      <c r="F42" s="1448" t="s">
        <v>90</v>
      </c>
      <c r="G42" s="1457">
        <v>117.5</v>
      </c>
      <c r="H42" s="1448" t="s">
        <v>91</v>
      </c>
      <c r="I42" s="1451">
        <f t="shared" si="0"/>
        <v>5875</v>
      </c>
      <c r="J42" s="983">
        <v>5875</v>
      </c>
      <c r="K42" s="995">
        <f t="shared" si="1"/>
        <v>0</v>
      </c>
    </row>
    <row r="43" spans="1:11" s="984" customFormat="1" ht="78.75">
      <c r="A43" s="1448">
        <f t="shared" si="2"/>
        <v>38</v>
      </c>
      <c r="B43" s="1125">
        <v>2</v>
      </c>
      <c r="C43" s="1449" t="s">
        <v>95</v>
      </c>
      <c r="D43" s="1450" t="s">
        <v>655</v>
      </c>
      <c r="E43" s="1450" t="s">
        <v>57</v>
      </c>
      <c r="F43" s="1448" t="s">
        <v>96</v>
      </c>
      <c r="G43" s="1457">
        <v>4725</v>
      </c>
      <c r="H43" s="1448" t="s">
        <v>18</v>
      </c>
      <c r="I43" s="1451">
        <f t="shared" si="0"/>
        <v>9450</v>
      </c>
      <c r="J43" s="983">
        <v>9450</v>
      </c>
      <c r="K43" s="995">
        <f t="shared" si="1"/>
        <v>0</v>
      </c>
    </row>
    <row r="44" spans="1:11" s="984" customFormat="1" ht="47.25">
      <c r="A44" s="1448">
        <f t="shared" si="2"/>
        <v>39</v>
      </c>
      <c r="B44" s="1125">
        <v>2</v>
      </c>
      <c r="C44" s="1449" t="s">
        <v>97</v>
      </c>
      <c r="D44" s="1450" t="s">
        <v>655</v>
      </c>
      <c r="E44" s="1450" t="s">
        <v>16</v>
      </c>
      <c r="F44" s="1448" t="s">
        <v>98</v>
      </c>
      <c r="G44" s="1457">
        <v>1323</v>
      </c>
      <c r="H44" s="1448" t="s">
        <v>18</v>
      </c>
      <c r="I44" s="1451">
        <f t="shared" si="0"/>
        <v>2646</v>
      </c>
      <c r="J44" s="983">
        <v>2646</v>
      </c>
      <c r="K44" s="995">
        <f t="shared" si="1"/>
        <v>0</v>
      </c>
    </row>
    <row r="45" spans="1:11" s="984" customFormat="1">
      <c r="A45" s="1448">
        <f t="shared" si="2"/>
        <v>40</v>
      </c>
      <c r="B45" s="1125">
        <v>106</v>
      </c>
      <c r="C45" s="1449" t="s">
        <v>103</v>
      </c>
      <c r="D45" s="1450" t="s">
        <v>655</v>
      </c>
      <c r="E45" s="1450" t="s">
        <v>16</v>
      </c>
      <c r="F45" s="1448" t="s">
        <v>104</v>
      </c>
      <c r="G45" s="1457">
        <v>200</v>
      </c>
      <c r="H45" s="1448" t="s">
        <v>94</v>
      </c>
      <c r="I45" s="1451">
        <f t="shared" si="0"/>
        <v>21200</v>
      </c>
      <c r="J45" s="983">
        <v>21200</v>
      </c>
      <c r="K45" s="995">
        <f t="shared" si="1"/>
        <v>0</v>
      </c>
    </row>
    <row r="46" spans="1:11" s="984" customFormat="1" ht="78.75">
      <c r="A46" s="1448">
        <f t="shared" si="2"/>
        <v>41</v>
      </c>
      <c r="B46" s="1125">
        <v>14</v>
      </c>
      <c r="C46" s="1449" t="s">
        <v>669</v>
      </c>
      <c r="D46" s="1450" t="s">
        <v>655</v>
      </c>
      <c r="E46" s="1450" t="s">
        <v>16</v>
      </c>
      <c r="F46" s="1448" t="s">
        <v>106</v>
      </c>
      <c r="G46" s="1457">
        <v>135.66</v>
      </c>
      <c r="H46" s="1448" t="s">
        <v>94</v>
      </c>
      <c r="I46" s="1451">
        <f t="shared" si="0"/>
        <v>1899.24</v>
      </c>
      <c r="J46" s="983">
        <v>1899.24</v>
      </c>
      <c r="K46" s="995">
        <f t="shared" si="1"/>
        <v>0</v>
      </c>
    </row>
    <row r="47" spans="1:11" s="984" customFormat="1" ht="31.5">
      <c r="A47" s="1448">
        <f t="shared" si="2"/>
        <v>42</v>
      </c>
      <c r="B47" s="1125">
        <v>4</v>
      </c>
      <c r="C47" s="1449" t="s">
        <v>115</v>
      </c>
      <c r="D47" s="1450" t="s">
        <v>655</v>
      </c>
      <c r="E47" s="1450" t="s">
        <v>16</v>
      </c>
      <c r="F47" s="1448" t="s">
        <v>116</v>
      </c>
      <c r="G47" s="1457">
        <v>2764.76</v>
      </c>
      <c r="H47" s="1448" t="s">
        <v>18</v>
      </c>
      <c r="I47" s="1451">
        <f t="shared" si="0"/>
        <v>11059.04</v>
      </c>
      <c r="J47" s="983">
        <v>11059.04</v>
      </c>
      <c r="K47" s="995">
        <f t="shared" si="1"/>
        <v>0</v>
      </c>
    </row>
    <row r="48" spans="1:11" s="984" customFormat="1" ht="236.25">
      <c r="A48" s="1448">
        <f t="shared" si="2"/>
        <v>43</v>
      </c>
      <c r="B48" s="1125">
        <v>85</v>
      </c>
      <c r="C48" s="1449" t="s">
        <v>1992</v>
      </c>
      <c r="D48" s="1450" t="s">
        <v>655</v>
      </c>
      <c r="E48" s="1450" t="s">
        <v>16</v>
      </c>
      <c r="F48" s="1448" t="s">
        <v>118</v>
      </c>
      <c r="G48" s="1457">
        <v>465.46</v>
      </c>
      <c r="H48" s="1448" t="s">
        <v>94</v>
      </c>
      <c r="I48" s="1451">
        <f t="shared" si="0"/>
        <v>39564.1</v>
      </c>
      <c r="J48" s="983">
        <v>39564.1</v>
      </c>
      <c r="K48" s="995">
        <f t="shared" si="1"/>
        <v>0</v>
      </c>
    </row>
    <row r="49" spans="1:11" s="984" customFormat="1" ht="78.75">
      <c r="A49" s="1448">
        <f t="shared" si="2"/>
        <v>44</v>
      </c>
      <c r="B49" s="1125">
        <v>15</v>
      </c>
      <c r="C49" s="1449" t="s">
        <v>1993</v>
      </c>
      <c r="D49" s="1450" t="s">
        <v>655</v>
      </c>
      <c r="E49" s="1450" t="s">
        <v>16</v>
      </c>
      <c r="F49" s="1448" t="s">
        <v>120</v>
      </c>
      <c r="G49" s="1457">
        <v>126.23</v>
      </c>
      <c r="H49" s="1448" t="s">
        <v>94</v>
      </c>
      <c r="I49" s="1451">
        <f t="shared" si="0"/>
        <v>1893.45</v>
      </c>
      <c r="J49" s="983">
        <v>1893.45</v>
      </c>
      <c r="K49" s="995">
        <f t="shared" si="1"/>
        <v>0</v>
      </c>
    </row>
    <row r="50" spans="1:11" s="984" customFormat="1" ht="31.5">
      <c r="A50" s="1448">
        <f t="shared" si="2"/>
        <v>45</v>
      </c>
      <c r="B50" s="1125">
        <v>2</v>
      </c>
      <c r="C50" s="1449" t="s">
        <v>121</v>
      </c>
      <c r="D50" s="1450" t="s">
        <v>655</v>
      </c>
      <c r="E50" s="1450" t="s">
        <v>16</v>
      </c>
      <c r="F50" s="1448" t="s">
        <v>122</v>
      </c>
      <c r="G50" s="1457">
        <v>2370.63</v>
      </c>
      <c r="H50" s="1448" t="s">
        <v>18</v>
      </c>
      <c r="I50" s="1451">
        <f t="shared" si="0"/>
        <v>4741.26</v>
      </c>
      <c r="J50" s="983">
        <v>4741.26</v>
      </c>
      <c r="K50" s="995">
        <f t="shared" si="1"/>
        <v>0</v>
      </c>
    </row>
    <row r="51" spans="1:11" s="984" customFormat="1" ht="236.25">
      <c r="A51" s="1448">
        <f t="shared" si="2"/>
        <v>46</v>
      </c>
      <c r="B51" s="1125">
        <v>90</v>
      </c>
      <c r="C51" s="1449" t="s">
        <v>1994</v>
      </c>
      <c r="D51" s="1450" t="s">
        <v>655</v>
      </c>
      <c r="E51" s="1450" t="s">
        <v>16</v>
      </c>
      <c r="F51" s="1448" t="s">
        <v>124</v>
      </c>
      <c r="G51" s="1457">
        <v>377.63</v>
      </c>
      <c r="H51" s="1448" t="s">
        <v>94</v>
      </c>
      <c r="I51" s="1451">
        <f t="shared" si="0"/>
        <v>33986.699999999997</v>
      </c>
      <c r="J51" s="983">
        <v>33986.699999999997</v>
      </c>
      <c r="K51" s="995">
        <f t="shared" si="1"/>
        <v>0</v>
      </c>
    </row>
    <row r="52" spans="1:11" s="984" customFormat="1" ht="78.75">
      <c r="A52" s="1448">
        <f t="shared" si="2"/>
        <v>47</v>
      </c>
      <c r="B52" s="1125">
        <v>10</v>
      </c>
      <c r="C52" s="1449" t="s">
        <v>1995</v>
      </c>
      <c r="D52" s="1450" t="s">
        <v>655</v>
      </c>
      <c r="E52" s="1450" t="s">
        <v>16</v>
      </c>
      <c r="F52" s="1448" t="s">
        <v>126</v>
      </c>
      <c r="G52" s="1457">
        <v>85.43</v>
      </c>
      <c r="H52" s="1448" t="s">
        <v>94</v>
      </c>
      <c r="I52" s="1451">
        <f t="shared" si="0"/>
        <v>854.30000000000007</v>
      </c>
      <c r="J52" s="995">
        <v>854.3</v>
      </c>
      <c r="K52" s="995">
        <f t="shared" si="1"/>
        <v>0</v>
      </c>
    </row>
    <row r="53" spans="1:11" s="984" customFormat="1" ht="31.5">
      <c r="A53" s="1448">
        <f>A52+1</f>
        <v>48</v>
      </c>
      <c r="B53" s="1125">
        <v>2</v>
      </c>
      <c r="C53" s="1449" t="s">
        <v>974</v>
      </c>
      <c r="D53" s="1450" t="s">
        <v>655</v>
      </c>
      <c r="E53" s="1450" t="s">
        <v>16</v>
      </c>
      <c r="F53" s="1448" t="s">
        <v>128</v>
      </c>
      <c r="G53" s="1457">
        <v>968.9</v>
      </c>
      <c r="H53" s="1448" t="s">
        <v>18</v>
      </c>
      <c r="I53" s="1451">
        <f>B53*G53</f>
        <v>1937.8</v>
      </c>
      <c r="J53" s="983">
        <v>1937.8</v>
      </c>
      <c r="K53" s="995">
        <f>I53-J53</f>
        <v>0</v>
      </c>
    </row>
    <row r="54" spans="1:11" s="984" customFormat="1" ht="47.25">
      <c r="A54" s="1448">
        <f>A53+1</f>
        <v>49</v>
      </c>
      <c r="B54" s="1125">
        <v>2200</v>
      </c>
      <c r="C54" s="1449" t="s">
        <v>129</v>
      </c>
      <c r="D54" s="1450" t="s">
        <v>655</v>
      </c>
      <c r="E54" s="1450" t="s">
        <v>16</v>
      </c>
      <c r="F54" s="1448" t="s">
        <v>130</v>
      </c>
      <c r="G54" s="1457">
        <v>27</v>
      </c>
      <c r="H54" s="1448" t="s">
        <v>94</v>
      </c>
      <c r="I54" s="1451">
        <f t="shared" si="0"/>
        <v>59400</v>
      </c>
      <c r="J54" s="983">
        <v>59400</v>
      </c>
      <c r="K54" s="995">
        <f t="shared" si="1"/>
        <v>0</v>
      </c>
    </row>
    <row r="55" spans="1:11" s="984" customFormat="1" ht="78.75">
      <c r="A55" s="1448">
        <f t="shared" si="2"/>
        <v>50</v>
      </c>
      <c r="B55" s="1125">
        <v>500</v>
      </c>
      <c r="C55" s="1449" t="s">
        <v>131</v>
      </c>
      <c r="D55" s="1450" t="s">
        <v>655</v>
      </c>
      <c r="E55" s="1450" t="s">
        <v>16</v>
      </c>
      <c r="F55" s="1448" t="s">
        <v>132</v>
      </c>
      <c r="G55" s="1457">
        <v>27</v>
      </c>
      <c r="H55" s="1448" t="s">
        <v>18</v>
      </c>
      <c r="I55" s="1451">
        <f t="shared" si="0"/>
        <v>13500</v>
      </c>
      <c r="J55" s="983">
        <v>13500</v>
      </c>
      <c r="K55" s="995">
        <f t="shared" si="1"/>
        <v>0</v>
      </c>
    </row>
    <row r="56" spans="1:11" s="984" customFormat="1" ht="78.75">
      <c r="A56" s="1448">
        <f t="shared" si="2"/>
        <v>51</v>
      </c>
      <c r="B56" s="1125">
        <v>1</v>
      </c>
      <c r="C56" s="1449" t="s">
        <v>1996</v>
      </c>
      <c r="D56" s="1450" t="s">
        <v>655</v>
      </c>
      <c r="E56" s="1450" t="s">
        <v>16</v>
      </c>
      <c r="F56" s="1450" t="s">
        <v>137</v>
      </c>
      <c r="G56" s="1451">
        <v>2643.83</v>
      </c>
      <c r="H56" s="1448" t="s">
        <v>18</v>
      </c>
      <c r="I56" s="1451">
        <f t="shared" si="0"/>
        <v>2643.83</v>
      </c>
      <c r="J56" s="983">
        <v>2643.83</v>
      </c>
      <c r="K56" s="995">
        <f t="shared" si="1"/>
        <v>0</v>
      </c>
    </row>
    <row r="57" spans="1:11" s="984" customFormat="1" ht="47.25">
      <c r="A57" s="1448">
        <f t="shared" si="2"/>
        <v>52</v>
      </c>
      <c r="B57" s="1125">
        <v>1</v>
      </c>
      <c r="C57" s="1449" t="s">
        <v>1997</v>
      </c>
      <c r="D57" s="1450" t="s">
        <v>655</v>
      </c>
      <c r="E57" s="1450" t="s">
        <v>16</v>
      </c>
      <c r="F57" s="1450" t="s">
        <v>135</v>
      </c>
      <c r="G57" s="1451">
        <v>990.68</v>
      </c>
      <c r="H57" s="1448" t="s">
        <v>18</v>
      </c>
      <c r="I57" s="1451">
        <f t="shared" si="0"/>
        <v>990.68</v>
      </c>
      <c r="J57" s="995">
        <v>990.68</v>
      </c>
      <c r="K57" s="995">
        <f t="shared" si="1"/>
        <v>0</v>
      </c>
    </row>
    <row r="58" spans="1:11" s="984" customFormat="1" ht="47.25">
      <c r="A58" s="1448">
        <f t="shared" si="2"/>
        <v>53</v>
      </c>
      <c r="B58" s="1125">
        <v>1.31</v>
      </c>
      <c r="C58" s="1449" t="s">
        <v>138</v>
      </c>
      <c r="D58" s="1450" t="s">
        <v>655</v>
      </c>
      <c r="E58" s="1450" t="s">
        <v>16</v>
      </c>
      <c r="F58" s="1450" t="s">
        <v>139</v>
      </c>
      <c r="G58" s="1451">
        <v>6579</v>
      </c>
      <c r="H58" s="1448" t="s">
        <v>140</v>
      </c>
      <c r="I58" s="1451">
        <f t="shared" si="0"/>
        <v>8618.49</v>
      </c>
      <c r="J58" s="983">
        <v>8618.49</v>
      </c>
      <c r="K58" s="995">
        <f t="shared" si="1"/>
        <v>0</v>
      </c>
    </row>
    <row r="59" spans="1:11" s="984" customFormat="1" ht="31.5">
      <c r="A59" s="1448">
        <f t="shared" si="2"/>
        <v>54</v>
      </c>
      <c r="B59" s="1125">
        <v>3.1E-2</v>
      </c>
      <c r="C59" s="1449" t="s">
        <v>141</v>
      </c>
      <c r="D59" s="1450" t="s">
        <v>655</v>
      </c>
      <c r="E59" s="1450" t="s">
        <v>16</v>
      </c>
      <c r="F59" s="1450" t="s">
        <v>142</v>
      </c>
      <c r="G59" s="1451">
        <v>3893</v>
      </c>
      <c r="H59" s="1448" t="s">
        <v>140</v>
      </c>
      <c r="I59" s="1451">
        <f t="shared" si="0"/>
        <v>120.68299999999999</v>
      </c>
      <c r="J59" s="995">
        <v>120.68</v>
      </c>
      <c r="K59" s="995">
        <f t="shared" si="1"/>
        <v>2.9999999999859028E-3</v>
      </c>
    </row>
    <row r="60" spans="1:11" s="984" customFormat="1" ht="31.5">
      <c r="A60" s="1448">
        <f t="shared" si="2"/>
        <v>55</v>
      </c>
      <c r="B60" s="1125">
        <v>1</v>
      </c>
      <c r="C60" s="1449" t="s">
        <v>143</v>
      </c>
      <c r="D60" s="1450" t="s">
        <v>655</v>
      </c>
      <c r="E60" s="1450" t="s">
        <v>16</v>
      </c>
      <c r="F60" s="1450" t="s">
        <v>144</v>
      </c>
      <c r="G60" s="1451">
        <v>48</v>
      </c>
      <c r="H60" s="1448" t="s">
        <v>18</v>
      </c>
      <c r="I60" s="1451">
        <f t="shared" si="0"/>
        <v>48</v>
      </c>
      <c r="J60" s="995">
        <v>48</v>
      </c>
      <c r="K60" s="995">
        <f t="shared" si="1"/>
        <v>0</v>
      </c>
    </row>
    <row r="61" spans="1:11" s="984" customFormat="1">
      <c r="A61" s="1448">
        <f t="shared" si="2"/>
        <v>56</v>
      </c>
      <c r="B61" s="1125">
        <v>1</v>
      </c>
      <c r="C61" s="1449" t="s">
        <v>145</v>
      </c>
      <c r="D61" s="1450" t="s">
        <v>655</v>
      </c>
      <c r="E61" s="1450" t="s">
        <v>16</v>
      </c>
      <c r="F61" s="1450" t="s">
        <v>146</v>
      </c>
      <c r="G61" s="1451">
        <v>740.52</v>
      </c>
      <c r="H61" s="1448" t="s">
        <v>50</v>
      </c>
      <c r="I61" s="1451">
        <f t="shared" si="0"/>
        <v>740.52</v>
      </c>
      <c r="J61" s="995">
        <v>740.52</v>
      </c>
      <c r="K61" s="995">
        <f t="shared" si="1"/>
        <v>0</v>
      </c>
    </row>
    <row r="62" spans="1:11" s="984" customFormat="1" ht="31.5">
      <c r="A62" s="1448">
        <f t="shared" si="2"/>
        <v>57</v>
      </c>
      <c r="B62" s="1125">
        <v>1</v>
      </c>
      <c r="C62" s="1449" t="s">
        <v>147</v>
      </c>
      <c r="D62" s="1450" t="s">
        <v>655</v>
      </c>
      <c r="E62" s="1450" t="s">
        <v>16</v>
      </c>
      <c r="F62" s="1450" t="s">
        <v>148</v>
      </c>
      <c r="G62" s="1451">
        <v>1813.49</v>
      </c>
      <c r="H62" s="1448" t="s">
        <v>18</v>
      </c>
      <c r="I62" s="1451">
        <f t="shared" si="0"/>
        <v>1813.49</v>
      </c>
      <c r="J62" s="983">
        <v>1813.49</v>
      </c>
      <c r="K62" s="995">
        <f t="shared" si="1"/>
        <v>0</v>
      </c>
    </row>
    <row r="63" spans="1:11" s="984" customFormat="1" ht="141.75">
      <c r="A63" s="1448">
        <f t="shared" si="2"/>
        <v>58</v>
      </c>
      <c r="B63" s="1125">
        <v>1</v>
      </c>
      <c r="C63" s="1449" t="s">
        <v>1998</v>
      </c>
      <c r="D63" s="1450" t="s">
        <v>655</v>
      </c>
      <c r="E63" s="1450" t="s">
        <v>16</v>
      </c>
      <c r="F63" s="1450" t="s">
        <v>150</v>
      </c>
      <c r="G63" s="1451">
        <v>142</v>
      </c>
      <c r="H63" s="1448" t="s">
        <v>18</v>
      </c>
      <c r="I63" s="1451">
        <f t="shared" si="0"/>
        <v>142</v>
      </c>
      <c r="J63" s="995">
        <v>142</v>
      </c>
      <c r="K63" s="995">
        <f t="shared" si="1"/>
        <v>0</v>
      </c>
    </row>
    <row r="64" spans="1:11" s="984" customFormat="1" ht="63">
      <c r="A64" s="1448">
        <f t="shared" si="2"/>
        <v>59</v>
      </c>
      <c r="B64" s="1125">
        <v>1</v>
      </c>
      <c r="C64" s="1449" t="s">
        <v>151</v>
      </c>
      <c r="D64" s="1450" t="s">
        <v>655</v>
      </c>
      <c r="E64" s="1450" t="s">
        <v>16</v>
      </c>
      <c r="F64" s="1450" t="s">
        <v>152</v>
      </c>
      <c r="G64" s="1451">
        <v>1594.67</v>
      </c>
      <c r="H64" s="1448" t="s">
        <v>18</v>
      </c>
      <c r="I64" s="1451">
        <f t="shared" si="0"/>
        <v>1594.67</v>
      </c>
      <c r="J64" s="983">
        <v>1594.67</v>
      </c>
      <c r="K64" s="995">
        <f t="shared" si="1"/>
        <v>0</v>
      </c>
    </row>
    <row r="65" spans="1:11" s="984" customFormat="1">
      <c r="A65" s="1448">
        <f t="shared" si="2"/>
        <v>60</v>
      </c>
      <c r="B65" s="1125">
        <v>18</v>
      </c>
      <c r="C65" s="1449" t="s">
        <v>1999</v>
      </c>
      <c r="D65" s="1450" t="s">
        <v>655</v>
      </c>
      <c r="E65" s="1450" t="s">
        <v>57</v>
      </c>
      <c r="F65" s="1450" t="s">
        <v>154</v>
      </c>
      <c r="G65" s="1451">
        <v>105</v>
      </c>
      <c r="H65" s="1448" t="s">
        <v>91</v>
      </c>
      <c r="I65" s="1451">
        <f t="shared" si="0"/>
        <v>1890</v>
      </c>
      <c r="J65" s="983">
        <v>1890</v>
      </c>
      <c r="K65" s="995">
        <f t="shared" si="1"/>
        <v>0</v>
      </c>
    </row>
    <row r="66" spans="1:11" s="984" customFormat="1" ht="63">
      <c r="A66" s="1448">
        <f t="shared" si="2"/>
        <v>61</v>
      </c>
      <c r="B66" s="1125">
        <v>30</v>
      </c>
      <c r="C66" s="1449" t="s">
        <v>155</v>
      </c>
      <c r="D66" s="1450" t="s">
        <v>655</v>
      </c>
      <c r="E66" s="1450" t="s">
        <v>16</v>
      </c>
      <c r="F66" s="1450" t="s">
        <v>156</v>
      </c>
      <c r="G66" s="1451">
        <v>14.03</v>
      </c>
      <c r="H66" s="1448" t="s">
        <v>94</v>
      </c>
      <c r="I66" s="1451">
        <f t="shared" si="0"/>
        <v>420.9</v>
      </c>
      <c r="J66" s="995">
        <v>420.9</v>
      </c>
      <c r="K66" s="995">
        <f t="shared" si="1"/>
        <v>0</v>
      </c>
    </row>
    <row r="67" spans="1:11" s="984" customFormat="1">
      <c r="A67" s="1448">
        <f t="shared" si="2"/>
        <v>62</v>
      </c>
      <c r="B67" s="1125">
        <v>2</v>
      </c>
      <c r="C67" s="1449" t="s">
        <v>157</v>
      </c>
      <c r="D67" s="1450" t="s">
        <v>655</v>
      </c>
      <c r="E67" s="1450" t="s">
        <v>16</v>
      </c>
      <c r="F67" s="1450" t="s">
        <v>158</v>
      </c>
      <c r="G67" s="1451">
        <v>1024</v>
      </c>
      <c r="H67" s="1448" t="s">
        <v>159</v>
      </c>
      <c r="I67" s="1451">
        <f t="shared" si="0"/>
        <v>2048</v>
      </c>
      <c r="J67" s="983">
        <v>2048</v>
      </c>
      <c r="K67" s="995">
        <f t="shared" si="1"/>
        <v>0</v>
      </c>
    </row>
    <row r="68" spans="1:11" s="984" customFormat="1" ht="94.5">
      <c r="A68" s="1448">
        <f t="shared" si="2"/>
        <v>63</v>
      </c>
      <c r="B68" s="1125">
        <v>1</v>
      </c>
      <c r="C68" s="1449" t="s">
        <v>2000</v>
      </c>
      <c r="D68" s="1450" t="s">
        <v>655</v>
      </c>
      <c r="E68" s="1450" t="s">
        <v>16</v>
      </c>
      <c r="F68" s="1450" t="s">
        <v>29</v>
      </c>
      <c r="G68" s="1451">
        <v>3299.7</v>
      </c>
      <c r="H68" s="1448" t="s">
        <v>18</v>
      </c>
      <c r="I68" s="1451">
        <f t="shared" si="0"/>
        <v>3299.7</v>
      </c>
      <c r="J68" s="983">
        <v>3299.7</v>
      </c>
      <c r="K68" s="995">
        <f t="shared" si="1"/>
        <v>0</v>
      </c>
    </row>
    <row r="69" spans="1:11" s="984" customFormat="1">
      <c r="A69" s="1448">
        <f t="shared" si="2"/>
        <v>64</v>
      </c>
      <c r="B69" s="1125">
        <v>2</v>
      </c>
      <c r="C69" s="1449" t="s">
        <v>161</v>
      </c>
      <c r="D69" s="1450" t="s">
        <v>655</v>
      </c>
      <c r="E69" s="1450" t="s">
        <v>16</v>
      </c>
      <c r="F69" s="1448" t="s">
        <v>162</v>
      </c>
      <c r="G69" s="1457">
        <v>1024</v>
      </c>
      <c r="H69" s="1448" t="s">
        <v>159</v>
      </c>
      <c r="I69" s="1451">
        <f t="shared" si="0"/>
        <v>2048</v>
      </c>
      <c r="J69" s="983">
        <v>2048</v>
      </c>
      <c r="K69" s="995">
        <f t="shared" si="1"/>
        <v>0</v>
      </c>
    </row>
    <row r="70" spans="1:11" s="984" customFormat="1" ht="110.25">
      <c r="A70" s="1448">
        <f t="shared" si="2"/>
        <v>65</v>
      </c>
      <c r="B70" s="1125">
        <v>8</v>
      </c>
      <c r="C70" s="1449" t="s">
        <v>1763</v>
      </c>
      <c r="D70" s="1450" t="s">
        <v>655</v>
      </c>
      <c r="E70" s="1450" t="s">
        <v>57</v>
      </c>
      <c r="F70" s="1450" t="s">
        <v>164</v>
      </c>
      <c r="G70" s="1451">
        <v>13913</v>
      </c>
      <c r="H70" s="1448" t="s">
        <v>18</v>
      </c>
      <c r="I70" s="1451">
        <f t="shared" ref="I70:I149" si="3">B70*G70</f>
        <v>111304</v>
      </c>
      <c r="J70" s="983">
        <v>111304</v>
      </c>
      <c r="K70" s="995">
        <f t="shared" si="1"/>
        <v>0</v>
      </c>
    </row>
    <row r="71" spans="1:11" s="984" customFormat="1" ht="299.25">
      <c r="A71" s="1448">
        <f t="shared" si="2"/>
        <v>66</v>
      </c>
      <c r="B71" s="1125">
        <v>8</v>
      </c>
      <c r="C71" s="1449" t="s">
        <v>2001</v>
      </c>
      <c r="D71" s="1450" t="s">
        <v>655</v>
      </c>
      <c r="E71" s="1450" t="s">
        <v>16</v>
      </c>
      <c r="F71" s="1448" t="s">
        <v>168</v>
      </c>
      <c r="G71" s="1451">
        <v>1379</v>
      </c>
      <c r="H71" s="1448" t="s">
        <v>18</v>
      </c>
      <c r="I71" s="1451">
        <f t="shared" si="3"/>
        <v>11032</v>
      </c>
      <c r="J71" s="983">
        <v>11032</v>
      </c>
      <c r="K71" s="995">
        <f t="shared" ref="K71:K105" si="4">I71-J71</f>
        <v>0</v>
      </c>
    </row>
    <row r="72" spans="1:11" s="984" customFormat="1" ht="47.25">
      <c r="A72" s="1448">
        <f t="shared" ref="A72:A135" si="5">A71+1</f>
        <v>67</v>
      </c>
      <c r="B72" s="1125">
        <v>6.1</v>
      </c>
      <c r="C72" s="1449" t="s">
        <v>138</v>
      </c>
      <c r="D72" s="1450" t="s">
        <v>655</v>
      </c>
      <c r="E72" s="1450" t="s">
        <v>16</v>
      </c>
      <c r="F72" s="1448" t="s">
        <v>139</v>
      </c>
      <c r="G72" s="1451">
        <v>6579</v>
      </c>
      <c r="H72" s="1448" t="s">
        <v>140</v>
      </c>
      <c r="I72" s="1451">
        <f t="shared" si="3"/>
        <v>40131.899999999994</v>
      </c>
      <c r="J72" s="983">
        <v>40131.9</v>
      </c>
      <c r="K72" s="995">
        <f t="shared" si="4"/>
        <v>0</v>
      </c>
    </row>
    <row r="73" spans="1:11" s="984" customFormat="1" ht="31.5">
      <c r="A73" s="1448">
        <f t="shared" si="5"/>
        <v>68</v>
      </c>
      <c r="B73" s="1125">
        <v>0.248</v>
      </c>
      <c r="C73" s="1449" t="s">
        <v>141</v>
      </c>
      <c r="D73" s="1450" t="s">
        <v>655</v>
      </c>
      <c r="E73" s="1450" t="s">
        <v>16</v>
      </c>
      <c r="F73" s="1448" t="s">
        <v>142</v>
      </c>
      <c r="G73" s="1451">
        <v>3893</v>
      </c>
      <c r="H73" s="1448" t="s">
        <v>140</v>
      </c>
      <c r="I73" s="1451">
        <f t="shared" si="3"/>
        <v>965.46399999999994</v>
      </c>
      <c r="J73" s="995">
        <v>965.46</v>
      </c>
      <c r="K73" s="995">
        <f t="shared" si="4"/>
        <v>3.9999999999054126E-3</v>
      </c>
    </row>
    <row r="74" spans="1:11" s="984" customFormat="1" ht="31.5">
      <c r="A74" s="1448">
        <f t="shared" si="5"/>
        <v>69</v>
      </c>
      <c r="B74" s="1125">
        <v>8</v>
      </c>
      <c r="C74" s="1449" t="s">
        <v>143</v>
      </c>
      <c r="D74" s="1450" t="s">
        <v>655</v>
      </c>
      <c r="E74" s="1450" t="s">
        <v>16</v>
      </c>
      <c r="F74" s="1448" t="s">
        <v>144</v>
      </c>
      <c r="G74" s="1451">
        <v>48</v>
      </c>
      <c r="H74" s="1448" t="s">
        <v>18</v>
      </c>
      <c r="I74" s="1451">
        <f t="shared" si="3"/>
        <v>384</v>
      </c>
      <c r="J74" s="995">
        <v>384</v>
      </c>
      <c r="K74" s="995">
        <f t="shared" si="4"/>
        <v>0</v>
      </c>
    </row>
    <row r="75" spans="1:11" s="984" customFormat="1">
      <c r="A75" s="1448">
        <f t="shared" si="5"/>
        <v>70</v>
      </c>
      <c r="B75" s="1125">
        <v>8</v>
      </c>
      <c r="C75" s="1449" t="s">
        <v>169</v>
      </c>
      <c r="D75" s="1450" t="s">
        <v>655</v>
      </c>
      <c r="E75" s="1450" t="s">
        <v>57</v>
      </c>
      <c r="F75" s="1448" t="s">
        <v>170</v>
      </c>
      <c r="G75" s="1451">
        <v>6450</v>
      </c>
      <c r="H75" s="1448" t="s">
        <v>18</v>
      </c>
      <c r="I75" s="1451">
        <f t="shared" si="3"/>
        <v>51600</v>
      </c>
      <c r="J75" s="983">
        <v>51600</v>
      </c>
      <c r="K75" s="995">
        <f t="shared" si="4"/>
        <v>0</v>
      </c>
    </row>
    <row r="76" spans="1:11" s="984" customFormat="1">
      <c r="A76" s="1448">
        <f t="shared" si="5"/>
        <v>71</v>
      </c>
      <c r="B76" s="1125">
        <v>50</v>
      </c>
      <c r="C76" s="1449" t="s">
        <v>89</v>
      </c>
      <c r="D76" s="1450" t="s">
        <v>655</v>
      </c>
      <c r="E76" s="1450" t="s">
        <v>57</v>
      </c>
      <c r="F76" s="1448" t="s">
        <v>90</v>
      </c>
      <c r="G76" s="1451">
        <v>117.5</v>
      </c>
      <c r="H76" s="1448" t="s">
        <v>91</v>
      </c>
      <c r="I76" s="1451">
        <f t="shared" si="3"/>
        <v>5875</v>
      </c>
      <c r="J76" s="983">
        <v>5875</v>
      </c>
      <c r="K76" s="995">
        <f t="shared" si="4"/>
        <v>0</v>
      </c>
    </row>
    <row r="77" spans="1:11" s="984" customFormat="1" ht="330.75">
      <c r="A77" s="1448">
        <f t="shared" si="5"/>
        <v>72</v>
      </c>
      <c r="B77" s="1125">
        <v>8</v>
      </c>
      <c r="C77" s="1449" t="s">
        <v>2002</v>
      </c>
      <c r="D77" s="1450" t="s">
        <v>655</v>
      </c>
      <c r="E77" s="1450" t="s">
        <v>16</v>
      </c>
      <c r="F77" s="1448" t="s">
        <v>173</v>
      </c>
      <c r="G77" s="1451">
        <v>1268</v>
      </c>
      <c r="H77" s="1448" t="s">
        <v>18</v>
      </c>
      <c r="I77" s="1451">
        <f t="shared" si="3"/>
        <v>10144</v>
      </c>
      <c r="J77" s="983">
        <v>10144</v>
      </c>
      <c r="K77" s="995">
        <f t="shared" si="4"/>
        <v>0</v>
      </c>
    </row>
    <row r="78" spans="1:11" s="984" customFormat="1">
      <c r="A78" s="1448">
        <f t="shared" si="5"/>
        <v>73</v>
      </c>
      <c r="B78" s="1125">
        <v>1</v>
      </c>
      <c r="C78" s="1449" t="s">
        <v>174</v>
      </c>
      <c r="D78" s="1450" t="s">
        <v>655</v>
      </c>
      <c r="E78" s="1450" t="s">
        <v>57</v>
      </c>
      <c r="F78" s="1448" t="s">
        <v>175</v>
      </c>
      <c r="G78" s="1451">
        <v>9818</v>
      </c>
      <c r="H78" s="1448" t="s">
        <v>18</v>
      </c>
      <c r="I78" s="1451">
        <f t="shared" si="3"/>
        <v>9818</v>
      </c>
      <c r="J78" s="983">
        <v>9818</v>
      </c>
      <c r="K78" s="995">
        <f t="shared" si="4"/>
        <v>0</v>
      </c>
    </row>
    <row r="79" spans="1:11" s="984" customFormat="1" ht="31.5">
      <c r="A79" s="1448">
        <f t="shared" si="5"/>
        <v>74</v>
      </c>
      <c r="B79" s="1125">
        <v>750</v>
      </c>
      <c r="C79" s="1449" t="s">
        <v>176</v>
      </c>
      <c r="D79" s="1450" t="s">
        <v>655</v>
      </c>
      <c r="E79" s="1450" t="s">
        <v>16</v>
      </c>
      <c r="F79" s="1448" t="s">
        <v>177</v>
      </c>
      <c r="G79" s="1451">
        <v>83</v>
      </c>
      <c r="H79" s="1448" t="s">
        <v>91</v>
      </c>
      <c r="I79" s="1451">
        <f t="shared" si="3"/>
        <v>62250</v>
      </c>
      <c r="J79" s="983">
        <v>62250</v>
      </c>
      <c r="K79" s="995">
        <f t="shared" si="4"/>
        <v>0</v>
      </c>
    </row>
    <row r="80" spans="1:11" s="984" customFormat="1">
      <c r="A80" s="1448">
        <f t="shared" si="5"/>
        <v>75</v>
      </c>
      <c r="B80" s="1125">
        <v>12</v>
      </c>
      <c r="C80" s="1449" t="s">
        <v>178</v>
      </c>
      <c r="D80" s="1450" t="s">
        <v>655</v>
      </c>
      <c r="E80" s="1450" t="s">
        <v>57</v>
      </c>
      <c r="F80" s="1448" t="s">
        <v>179</v>
      </c>
      <c r="G80" s="1451">
        <v>1386</v>
      </c>
      <c r="H80" s="1448" t="s">
        <v>18</v>
      </c>
      <c r="I80" s="1451">
        <f t="shared" si="3"/>
        <v>16632</v>
      </c>
      <c r="J80" s="983">
        <v>16632</v>
      </c>
      <c r="K80" s="995">
        <f t="shared" si="4"/>
        <v>0</v>
      </c>
    </row>
    <row r="81" spans="1:11" s="984" customFormat="1">
      <c r="A81" s="1448">
        <f t="shared" si="5"/>
        <v>76</v>
      </c>
      <c r="B81" s="1125">
        <v>1</v>
      </c>
      <c r="C81" s="1449" t="s">
        <v>180</v>
      </c>
      <c r="D81" s="1450" t="s">
        <v>655</v>
      </c>
      <c r="E81" s="1450" t="s">
        <v>57</v>
      </c>
      <c r="F81" s="1448" t="s">
        <v>181</v>
      </c>
      <c r="G81" s="1451">
        <v>4410</v>
      </c>
      <c r="H81" s="1448" t="s">
        <v>18</v>
      </c>
      <c r="I81" s="1451">
        <f t="shared" si="3"/>
        <v>4410</v>
      </c>
      <c r="J81" s="983">
        <v>4410</v>
      </c>
      <c r="K81" s="995">
        <f t="shared" si="4"/>
        <v>0</v>
      </c>
    </row>
    <row r="82" spans="1:11" s="984" customFormat="1">
      <c r="A82" s="1448">
        <f t="shared" si="5"/>
        <v>77</v>
      </c>
      <c r="B82" s="1125">
        <v>2</v>
      </c>
      <c r="C82" s="1449" t="s">
        <v>688</v>
      </c>
      <c r="D82" s="1450" t="s">
        <v>655</v>
      </c>
      <c r="E82" s="1450" t="s">
        <v>57</v>
      </c>
      <c r="F82" s="1448" t="s">
        <v>183</v>
      </c>
      <c r="G82" s="1451">
        <v>9240</v>
      </c>
      <c r="H82" s="1448" t="s">
        <v>18</v>
      </c>
      <c r="I82" s="1451">
        <f t="shared" si="3"/>
        <v>18480</v>
      </c>
      <c r="J82" s="983">
        <v>18480</v>
      </c>
      <c r="K82" s="995">
        <f t="shared" si="4"/>
        <v>0</v>
      </c>
    </row>
    <row r="83" spans="1:11" s="984" customFormat="1" ht="31.5">
      <c r="A83" s="1448">
        <f t="shared" si="5"/>
        <v>78</v>
      </c>
      <c r="B83" s="1125">
        <v>2</v>
      </c>
      <c r="C83" s="1449" t="s">
        <v>984</v>
      </c>
      <c r="D83" s="1450" t="s">
        <v>655</v>
      </c>
      <c r="E83" s="1450" t="s">
        <v>57</v>
      </c>
      <c r="F83" s="1448" t="s">
        <v>185</v>
      </c>
      <c r="G83" s="1451">
        <v>1386</v>
      </c>
      <c r="H83" s="1448" t="s">
        <v>50</v>
      </c>
      <c r="I83" s="1451">
        <f t="shared" si="3"/>
        <v>2772</v>
      </c>
      <c r="J83" s="983">
        <v>2772</v>
      </c>
      <c r="K83" s="995">
        <f t="shared" si="4"/>
        <v>0</v>
      </c>
    </row>
    <row r="84" spans="1:11" s="984" customFormat="1" ht="31.5">
      <c r="A84" s="1448">
        <f t="shared" si="5"/>
        <v>79</v>
      </c>
      <c r="B84" s="1125">
        <v>6</v>
      </c>
      <c r="C84" s="1449" t="s">
        <v>985</v>
      </c>
      <c r="D84" s="1450" t="s">
        <v>655</v>
      </c>
      <c r="E84" s="1450" t="s">
        <v>57</v>
      </c>
      <c r="F84" s="1448" t="s">
        <v>187</v>
      </c>
      <c r="G84" s="1451">
        <v>4620</v>
      </c>
      <c r="H84" s="1448" t="s">
        <v>18</v>
      </c>
      <c r="I84" s="1451">
        <f t="shared" si="3"/>
        <v>27720</v>
      </c>
      <c r="J84" s="983">
        <v>27720</v>
      </c>
      <c r="K84" s="995">
        <f t="shared" si="4"/>
        <v>0</v>
      </c>
    </row>
    <row r="85" spans="1:11" s="984" customFormat="1">
      <c r="A85" s="1448">
        <f t="shared" si="5"/>
        <v>80</v>
      </c>
      <c r="B85" s="1125">
        <v>4</v>
      </c>
      <c r="C85" s="1449" t="s">
        <v>986</v>
      </c>
      <c r="D85" s="1450" t="s">
        <v>655</v>
      </c>
      <c r="E85" s="1450" t="s">
        <v>57</v>
      </c>
      <c r="F85" s="1448" t="s">
        <v>189</v>
      </c>
      <c r="G85" s="1457">
        <v>231</v>
      </c>
      <c r="H85" s="1448" t="s">
        <v>18</v>
      </c>
      <c r="I85" s="1451">
        <f t="shared" si="3"/>
        <v>924</v>
      </c>
      <c r="J85" s="995">
        <v>924</v>
      </c>
      <c r="K85" s="995">
        <f t="shared" si="4"/>
        <v>0</v>
      </c>
    </row>
    <row r="86" spans="1:11" s="984" customFormat="1">
      <c r="A86" s="1448">
        <f t="shared" si="5"/>
        <v>81</v>
      </c>
      <c r="B86" s="1125">
        <v>4</v>
      </c>
      <c r="C86" s="1449" t="s">
        <v>190</v>
      </c>
      <c r="D86" s="1450" t="s">
        <v>655</v>
      </c>
      <c r="E86" s="1450" t="s">
        <v>57</v>
      </c>
      <c r="F86" s="1448" t="s">
        <v>191</v>
      </c>
      <c r="G86" s="1457">
        <v>578</v>
      </c>
      <c r="H86" s="1448" t="s">
        <v>18</v>
      </c>
      <c r="I86" s="1451">
        <f t="shared" si="3"/>
        <v>2312</v>
      </c>
      <c r="J86" s="983">
        <v>2312</v>
      </c>
      <c r="K86" s="995">
        <f t="shared" si="4"/>
        <v>0</v>
      </c>
    </row>
    <row r="87" spans="1:11" s="984" customFormat="1">
      <c r="A87" s="1448">
        <f t="shared" si="5"/>
        <v>82</v>
      </c>
      <c r="B87" s="1125">
        <v>4</v>
      </c>
      <c r="C87" s="1449" t="s">
        <v>192</v>
      </c>
      <c r="D87" s="1450" t="s">
        <v>655</v>
      </c>
      <c r="E87" s="1450" t="s">
        <v>57</v>
      </c>
      <c r="F87" s="1448" t="s">
        <v>193</v>
      </c>
      <c r="G87" s="1451">
        <v>289</v>
      </c>
      <c r="H87" s="1448" t="s">
        <v>50</v>
      </c>
      <c r="I87" s="1451">
        <f t="shared" si="3"/>
        <v>1156</v>
      </c>
      <c r="J87" s="983">
        <v>1156</v>
      </c>
      <c r="K87" s="995">
        <f t="shared" si="4"/>
        <v>0</v>
      </c>
    </row>
    <row r="88" spans="1:11" s="984" customFormat="1">
      <c r="A88" s="1448">
        <f t="shared" si="5"/>
        <v>83</v>
      </c>
      <c r="B88" s="1125">
        <v>1</v>
      </c>
      <c r="C88" s="1449" t="s">
        <v>983</v>
      </c>
      <c r="D88" s="1450" t="s">
        <v>655</v>
      </c>
      <c r="E88" s="1450" t="s">
        <v>57</v>
      </c>
      <c r="F88" s="1448" t="s">
        <v>195</v>
      </c>
      <c r="G88" s="1451">
        <v>1386</v>
      </c>
      <c r="H88" s="1448" t="s">
        <v>18</v>
      </c>
      <c r="I88" s="1451">
        <f t="shared" si="3"/>
        <v>1386</v>
      </c>
      <c r="J88" s="983">
        <v>1386</v>
      </c>
      <c r="K88" s="995">
        <f t="shared" si="4"/>
        <v>0</v>
      </c>
    </row>
    <row r="89" spans="1:11" s="984" customFormat="1">
      <c r="A89" s="1448">
        <f t="shared" si="5"/>
        <v>84</v>
      </c>
      <c r="B89" s="1125">
        <v>1</v>
      </c>
      <c r="C89" s="1449" t="s">
        <v>196</v>
      </c>
      <c r="D89" s="1450" t="s">
        <v>655</v>
      </c>
      <c r="E89" s="1450" t="s">
        <v>57</v>
      </c>
      <c r="F89" s="1448" t="s">
        <v>197</v>
      </c>
      <c r="G89" s="1451">
        <v>6050</v>
      </c>
      <c r="H89" s="1448" t="s">
        <v>18</v>
      </c>
      <c r="I89" s="1451">
        <f t="shared" si="3"/>
        <v>6050</v>
      </c>
      <c r="J89" s="983">
        <v>6050</v>
      </c>
      <c r="K89" s="995">
        <f t="shared" si="4"/>
        <v>0</v>
      </c>
    </row>
    <row r="90" spans="1:11" s="984" customFormat="1">
      <c r="A90" s="1448">
        <f t="shared" si="5"/>
        <v>85</v>
      </c>
      <c r="B90" s="1125">
        <v>4</v>
      </c>
      <c r="C90" s="1449" t="s">
        <v>198</v>
      </c>
      <c r="D90" s="1450" t="s">
        <v>655</v>
      </c>
      <c r="E90" s="1450" t="s">
        <v>57</v>
      </c>
      <c r="F90" s="1448" t="s">
        <v>199</v>
      </c>
      <c r="G90" s="1451">
        <v>924</v>
      </c>
      <c r="H90" s="1448" t="s">
        <v>18</v>
      </c>
      <c r="I90" s="1451">
        <f t="shared" si="3"/>
        <v>3696</v>
      </c>
      <c r="J90" s="983">
        <v>3696</v>
      </c>
      <c r="K90" s="995">
        <f t="shared" si="4"/>
        <v>0</v>
      </c>
    </row>
    <row r="91" spans="1:11" s="984" customFormat="1">
      <c r="A91" s="1448">
        <f t="shared" si="5"/>
        <v>86</v>
      </c>
      <c r="B91" s="1125">
        <v>1</v>
      </c>
      <c r="C91" s="1449" t="s">
        <v>845</v>
      </c>
      <c r="D91" s="1450" t="s">
        <v>655</v>
      </c>
      <c r="E91" s="1450" t="s">
        <v>57</v>
      </c>
      <c r="F91" s="1448" t="s">
        <v>201</v>
      </c>
      <c r="G91" s="1451">
        <v>1733</v>
      </c>
      <c r="H91" s="1448" t="s">
        <v>18</v>
      </c>
      <c r="I91" s="1451">
        <f t="shared" si="3"/>
        <v>1733</v>
      </c>
      <c r="J91" s="983">
        <v>1733</v>
      </c>
      <c r="K91" s="995">
        <f t="shared" si="4"/>
        <v>0</v>
      </c>
    </row>
    <row r="92" spans="1:11" s="984" customFormat="1">
      <c r="A92" s="1448">
        <f t="shared" si="5"/>
        <v>87</v>
      </c>
      <c r="B92" s="1125">
        <v>10</v>
      </c>
      <c r="C92" s="1449" t="s">
        <v>202</v>
      </c>
      <c r="D92" s="1450" t="s">
        <v>655</v>
      </c>
      <c r="E92" s="1450" t="s">
        <v>57</v>
      </c>
      <c r="F92" s="1448" t="s">
        <v>203</v>
      </c>
      <c r="G92" s="1451">
        <v>116</v>
      </c>
      <c r="H92" s="1448" t="s">
        <v>18</v>
      </c>
      <c r="I92" s="1451">
        <f t="shared" si="3"/>
        <v>1160</v>
      </c>
      <c r="J92" s="983">
        <v>1160</v>
      </c>
      <c r="K92" s="995">
        <f t="shared" si="4"/>
        <v>0</v>
      </c>
    </row>
    <row r="93" spans="1:11" s="984" customFormat="1" ht="31.5">
      <c r="A93" s="1448">
        <f t="shared" si="5"/>
        <v>88</v>
      </c>
      <c r="B93" s="1125">
        <v>1</v>
      </c>
      <c r="C93" s="1449" t="s">
        <v>991</v>
      </c>
      <c r="D93" s="1450" t="s">
        <v>655</v>
      </c>
      <c r="E93" s="1450" t="s">
        <v>57</v>
      </c>
      <c r="F93" s="1448" t="s">
        <v>205</v>
      </c>
      <c r="G93" s="1451">
        <v>10238</v>
      </c>
      <c r="H93" s="1448" t="s">
        <v>18</v>
      </c>
      <c r="I93" s="1451">
        <f t="shared" si="3"/>
        <v>10238</v>
      </c>
      <c r="J93" s="983">
        <v>10238</v>
      </c>
      <c r="K93" s="995">
        <f t="shared" si="4"/>
        <v>0</v>
      </c>
    </row>
    <row r="94" spans="1:11" s="984" customFormat="1">
      <c r="A94" s="1448">
        <f t="shared" si="5"/>
        <v>89</v>
      </c>
      <c r="B94" s="1125">
        <v>1</v>
      </c>
      <c r="C94" s="1449" t="s">
        <v>206</v>
      </c>
      <c r="D94" s="1450" t="s">
        <v>655</v>
      </c>
      <c r="E94" s="1450" t="s">
        <v>57</v>
      </c>
      <c r="F94" s="1448" t="s">
        <v>207</v>
      </c>
      <c r="G94" s="1451">
        <v>578</v>
      </c>
      <c r="H94" s="1448" t="s">
        <v>18</v>
      </c>
      <c r="I94" s="1451">
        <f t="shared" si="3"/>
        <v>578</v>
      </c>
      <c r="J94" s="995">
        <v>578</v>
      </c>
      <c r="K94" s="995">
        <f t="shared" si="4"/>
        <v>0</v>
      </c>
    </row>
    <row r="95" spans="1:11" s="984" customFormat="1" ht="315">
      <c r="A95" s="1448">
        <f t="shared" si="5"/>
        <v>90</v>
      </c>
      <c r="B95" s="1125">
        <v>1</v>
      </c>
      <c r="C95" s="1449" t="s">
        <v>1443</v>
      </c>
      <c r="D95" s="1450" t="s">
        <v>655</v>
      </c>
      <c r="E95" s="1450" t="s">
        <v>57</v>
      </c>
      <c r="F95" s="1448" t="s">
        <v>209</v>
      </c>
      <c r="G95" s="1451">
        <v>4925</v>
      </c>
      <c r="H95" s="1448" t="s">
        <v>50</v>
      </c>
      <c r="I95" s="1451">
        <f t="shared" si="3"/>
        <v>4925</v>
      </c>
      <c r="J95" s="983">
        <v>4925</v>
      </c>
      <c r="K95" s="995">
        <f t="shared" si="4"/>
        <v>0</v>
      </c>
    </row>
    <row r="96" spans="1:11" s="984" customFormat="1">
      <c r="A96" s="1448">
        <f t="shared" si="5"/>
        <v>91</v>
      </c>
      <c r="B96" s="1125">
        <v>1</v>
      </c>
      <c r="C96" s="1449" t="s">
        <v>981</v>
      </c>
      <c r="D96" s="1450" t="s">
        <v>655</v>
      </c>
      <c r="E96" s="1450" t="s">
        <v>57</v>
      </c>
      <c r="F96" s="1448" t="s">
        <v>211</v>
      </c>
      <c r="G96" s="1451">
        <v>1733</v>
      </c>
      <c r="H96" s="1448" t="s">
        <v>18</v>
      </c>
      <c r="I96" s="1451">
        <f t="shared" si="3"/>
        <v>1733</v>
      </c>
      <c r="J96" s="983">
        <v>1733</v>
      </c>
      <c r="K96" s="995">
        <f t="shared" si="4"/>
        <v>0</v>
      </c>
    </row>
    <row r="97" spans="1:12" s="984" customFormat="1">
      <c r="A97" s="1448">
        <f t="shared" si="5"/>
        <v>92</v>
      </c>
      <c r="B97" s="1125">
        <v>1</v>
      </c>
      <c r="C97" s="1449" t="s">
        <v>212</v>
      </c>
      <c r="D97" s="1450" t="s">
        <v>655</v>
      </c>
      <c r="E97" s="1450" t="s">
        <v>57</v>
      </c>
      <c r="F97" s="1448" t="s">
        <v>213</v>
      </c>
      <c r="G97" s="1451">
        <v>289</v>
      </c>
      <c r="H97" s="1448" t="s">
        <v>18</v>
      </c>
      <c r="I97" s="1451">
        <f t="shared" si="3"/>
        <v>289</v>
      </c>
      <c r="J97" s="995">
        <v>289</v>
      </c>
      <c r="K97" s="995">
        <f t="shared" si="4"/>
        <v>0</v>
      </c>
    </row>
    <row r="98" spans="1:12" s="984" customFormat="1">
      <c r="A98" s="1448">
        <f t="shared" si="5"/>
        <v>93</v>
      </c>
      <c r="B98" s="1125">
        <v>8</v>
      </c>
      <c r="C98" s="1449" t="s">
        <v>214</v>
      </c>
      <c r="D98" s="1450" t="s">
        <v>655</v>
      </c>
      <c r="E98" s="1450" t="s">
        <v>57</v>
      </c>
      <c r="F98" s="1448" t="s">
        <v>215</v>
      </c>
      <c r="G98" s="1451">
        <v>116</v>
      </c>
      <c r="H98" s="1448" t="s">
        <v>18</v>
      </c>
      <c r="I98" s="1451">
        <f t="shared" si="3"/>
        <v>928</v>
      </c>
      <c r="J98" s="995">
        <v>928</v>
      </c>
      <c r="K98" s="995">
        <f t="shared" si="4"/>
        <v>0</v>
      </c>
    </row>
    <row r="99" spans="1:12" s="984" customFormat="1">
      <c r="A99" s="1448">
        <f t="shared" si="5"/>
        <v>94</v>
      </c>
      <c r="B99" s="1125">
        <v>2</v>
      </c>
      <c r="C99" s="1449" t="s">
        <v>216</v>
      </c>
      <c r="D99" s="1450" t="s">
        <v>655</v>
      </c>
      <c r="E99" s="1450" t="s">
        <v>57</v>
      </c>
      <c r="F99" s="1448" t="s">
        <v>217</v>
      </c>
      <c r="G99" s="1451">
        <v>693</v>
      </c>
      <c r="H99" s="1448" t="s">
        <v>18</v>
      </c>
      <c r="I99" s="1451">
        <f t="shared" si="3"/>
        <v>1386</v>
      </c>
      <c r="J99" s="983">
        <v>1386</v>
      </c>
      <c r="K99" s="995">
        <f t="shared" si="4"/>
        <v>0</v>
      </c>
    </row>
    <row r="100" spans="1:12" s="984" customFormat="1">
      <c r="A100" s="1448">
        <f t="shared" si="5"/>
        <v>95</v>
      </c>
      <c r="B100" s="1125">
        <v>1</v>
      </c>
      <c r="C100" s="1449" t="s">
        <v>218</v>
      </c>
      <c r="D100" s="1450" t="s">
        <v>655</v>
      </c>
      <c r="E100" s="1450" t="s">
        <v>57</v>
      </c>
      <c r="F100" s="1448" t="s">
        <v>219</v>
      </c>
      <c r="G100" s="1451">
        <v>2888</v>
      </c>
      <c r="H100" s="1448" t="s">
        <v>18</v>
      </c>
      <c r="I100" s="1451">
        <f t="shared" si="3"/>
        <v>2888</v>
      </c>
      <c r="J100" s="983">
        <v>2888</v>
      </c>
      <c r="K100" s="995">
        <f t="shared" si="4"/>
        <v>0</v>
      </c>
    </row>
    <row r="101" spans="1:12" s="984" customFormat="1">
      <c r="A101" s="1448">
        <f t="shared" si="5"/>
        <v>96</v>
      </c>
      <c r="B101" s="1125">
        <v>1</v>
      </c>
      <c r="C101" s="1449" t="s">
        <v>220</v>
      </c>
      <c r="D101" s="1450" t="s">
        <v>655</v>
      </c>
      <c r="E101" s="1450" t="s">
        <v>57</v>
      </c>
      <c r="F101" s="1448" t="s">
        <v>221</v>
      </c>
      <c r="G101" s="1451">
        <v>13860</v>
      </c>
      <c r="H101" s="1448" t="s">
        <v>18</v>
      </c>
      <c r="I101" s="1451">
        <f t="shared" si="3"/>
        <v>13860</v>
      </c>
      <c r="J101" s="983">
        <v>13860</v>
      </c>
      <c r="K101" s="995">
        <f t="shared" si="4"/>
        <v>0</v>
      </c>
    </row>
    <row r="102" spans="1:12" s="984" customFormat="1" ht="31.5">
      <c r="A102" s="1448">
        <f t="shared" si="5"/>
        <v>97</v>
      </c>
      <c r="B102" s="1125">
        <v>1</v>
      </c>
      <c r="C102" s="1449" t="s">
        <v>977</v>
      </c>
      <c r="D102" s="1450" t="s">
        <v>655</v>
      </c>
      <c r="E102" s="1450" t="s">
        <v>16</v>
      </c>
      <c r="F102" s="1448" t="s">
        <v>222</v>
      </c>
      <c r="G102" s="1451">
        <v>1654</v>
      </c>
      <c r="H102" s="1448" t="s">
        <v>18</v>
      </c>
      <c r="I102" s="1451">
        <f t="shared" si="3"/>
        <v>1654</v>
      </c>
      <c r="J102" s="983">
        <v>1654</v>
      </c>
      <c r="K102" s="995">
        <f t="shared" si="4"/>
        <v>0</v>
      </c>
    </row>
    <row r="103" spans="1:12" s="984" customFormat="1" ht="31.5">
      <c r="A103" s="1448">
        <f t="shared" si="5"/>
        <v>98</v>
      </c>
      <c r="B103" s="1125">
        <v>1</v>
      </c>
      <c r="C103" s="1449" t="s">
        <v>978</v>
      </c>
      <c r="D103" s="1450" t="s">
        <v>655</v>
      </c>
      <c r="E103" s="1450" t="s">
        <v>16</v>
      </c>
      <c r="F103" s="1448" t="s">
        <v>224</v>
      </c>
      <c r="G103" s="1451">
        <v>2205</v>
      </c>
      <c r="H103" s="1448" t="s">
        <v>18</v>
      </c>
      <c r="I103" s="1451">
        <f t="shared" si="3"/>
        <v>2205</v>
      </c>
      <c r="J103" s="983">
        <v>2205</v>
      </c>
      <c r="K103" s="995">
        <f t="shared" si="4"/>
        <v>0</v>
      </c>
    </row>
    <row r="104" spans="1:12" s="984" customFormat="1">
      <c r="A104" s="1448">
        <f t="shared" si="5"/>
        <v>99</v>
      </c>
      <c r="B104" s="1125">
        <v>1</v>
      </c>
      <c r="C104" s="1449" t="s">
        <v>225</v>
      </c>
      <c r="D104" s="1450" t="s">
        <v>655</v>
      </c>
      <c r="E104" s="1450" t="s">
        <v>57</v>
      </c>
      <c r="F104" s="1448" t="s">
        <v>226</v>
      </c>
      <c r="G104" s="1451">
        <v>1654</v>
      </c>
      <c r="H104" s="1448" t="s">
        <v>18</v>
      </c>
      <c r="I104" s="1451">
        <f t="shared" si="3"/>
        <v>1654</v>
      </c>
      <c r="J104" s="983">
        <v>1654</v>
      </c>
      <c r="K104" s="995">
        <f t="shared" si="4"/>
        <v>0</v>
      </c>
    </row>
    <row r="105" spans="1:12" s="984" customFormat="1" ht="31.5">
      <c r="A105" s="1448">
        <f t="shared" si="5"/>
        <v>100</v>
      </c>
      <c r="B105" s="1125">
        <v>2</v>
      </c>
      <c r="C105" s="1449" t="s">
        <v>2003</v>
      </c>
      <c r="D105" s="1450" t="s">
        <v>655</v>
      </c>
      <c r="E105" s="1450" t="s">
        <v>16</v>
      </c>
      <c r="F105" s="1448" t="s">
        <v>1764</v>
      </c>
      <c r="G105" s="1458">
        <v>6000</v>
      </c>
      <c r="H105" s="1448" t="s">
        <v>1765</v>
      </c>
      <c r="I105" s="1451">
        <f t="shared" si="3"/>
        <v>12000</v>
      </c>
      <c r="J105" s="983">
        <v>12000</v>
      </c>
      <c r="K105" s="995">
        <f t="shared" si="4"/>
        <v>0</v>
      </c>
      <c r="L105" s="983">
        <f>SUM(I6:I105)</f>
        <v>1576279.3769999996</v>
      </c>
    </row>
    <row r="106" spans="1:12" s="984" customFormat="1" ht="31.5">
      <c r="A106" s="1448">
        <f t="shared" si="5"/>
        <v>101</v>
      </c>
      <c r="B106" s="1125">
        <v>4</v>
      </c>
      <c r="C106" s="1449" t="s">
        <v>2004</v>
      </c>
      <c r="D106" s="1450" t="s">
        <v>655</v>
      </c>
      <c r="E106" s="1450" t="s">
        <v>16</v>
      </c>
      <c r="F106" s="1448" t="s">
        <v>2005</v>
      </c>
      <c r="G106" s="1459">
        <v>1044.23</v>
      </c>
      <c r="H106" s="1448" t="s">
        <v>18</v>
      </c>
      <c r="I106" s="1451">
        <f t="shared" si="3"/>
        <v>4176.92</v>
      </c>
      <c r="J106" s="983"/>
      <c r="K106" s="995"/>
      <c r="L106" s="983"/>
    </row>
    <row r="107" spans="1:12" s="984" customFormat="1" ht="31.5">
      <c r="A107" s="1448">
        <f t="shared" si="5"/>
        <v>102</v>
      </c>
      <c r="B107" s="1125">
        <v>2.88</v>
      </c>
      <c r="C107" s="1449" t="s">
        <v>2006</v>
      </c>
      <c r="D107" s="1450" t="s">
        <v>655</v>
      </c>
      <c r="E107" s="1450" t="s">
        <v>16</v>
      </c>
      <c r="F107" s="1448" t="s">
        <v>2007</v>
      </c>
      <c r="G107" s="1459">
        <v>1012.35</v>
      </c>
      <c r="H107" s="1448" t="s">
        <v>140</v>
      </c>
      <c r="I107" s="1451">
        <f t="shared" si="3"/>
        <v>2915.5679999999998</v>
      </c>
      <c r="J107" s="983"/>
      <c r="K107" s="995"/>
      <c r="L107" s="983"/>
    </row>
    <row r="108" spans="1:12" s="984" customFormat="1" ht="47.25">
      <c r="A108" s="1448">
        <f t="shared" si="5"/>
        <v>103</v>
      </c>
      <c r="B108" s="1125">
        <v>2.88</v>
      </c>
      <c r="C108" s="1449" t="s">
        <v>2008</v>
      </c>
      <c r="D108" s="1450" t="s">
        <v>655</v>
      </c>
      <c r="E108" s="1450" t="s">
        <v>16</v>
      </c>
      <c r="F108" s="1448" t="s">
        <v>139</v>
      </c>
      <c r="G108" s="1459">
        <v>6579</v>
      </c>
      <c r="H108" s="1448" t="s">
        <v>140</v>
      </c>
      <c r="I108" s="1451">
        <f t="shared" si="3"/>
        <v>18947.52</v>
      </c>
      <c r="J108" s="983"/>
      <c r="K108" s="995"/>
      <c r="L108" s="983"/>
    </row>
    <row r="109" spans="1:12" s="984" customFormat="1">
      <c r="A109" s="1448">
        <f t="shared" si="5"/>
        <v>104</v>
      </c>
      <c r="B109" s="1125">
        <v>4</v>
      </c>
      <c r="C109" s="1449" t="s">
        <v>2009</v>
      </c>
      <c r="D109" s="1450" t="s">
        <v>655</v>
      </c>
      <c r="E109" s="1450" t="s">
        <v>16</v>
      </c>
      <c r="F109" s="1448" t="s">
        <v>362</v>
      </c>
      <c r="G109" s="1451">
        <v>373</v>
      </c>
      <c r="H109" s="1448" t="s">
        <v>363</v>
      </c>
      <c r="I109" s="1451">
        <f t="shared" si="3"/>
        <v>1492</v>
      </c>
      <c r="J109" s="983"/>
      <c r="K109" s="995"/>
      <c r="L109" s="983"/>
    </row>
    <row r="110" spans="1:12" s="984" customFormat="1" ht="31.5">
      <c r="A110" s="1448">
        <f t="shared" si="5"/>
        <v>105</v>
      </c>
      <c r="B110" s="1125">
        <v>4</v>
      </c>
      <c r="C110" s="1449" t="s">
        <v>143</v>
      </c>
      <c r="D110" s="1450" t="s">
        <v>655</v>
      </c>
      <c r="E110" s="1450" t="s">
        <v>16</v>
      </c>
      <c r="F110" s="1448" t="s">
        <v>144</v>
      </c>
      <c r="G110" s="1451">
        <v>48</v>
      </c>
      <c r="H110" s="1448" t="s">
        <v>18</v>
      </c>
      <c r="I110" s="1451">
        <f t="shared" si="3"/>
        <v>192</v>
      </c>
      <c r="J110" s="983"/>
      <c r="K110" s="995"/>
      <c r="L110" s="983"/>
    </row>
    <row r="111" spans="1:12" s="984" customFormat="1">
      <c r="A111" s="1448">
        <f t="shared" si="5"/>
        <v>106</v>
      </c>
      <c r="B111" s="1125">
        <v>2800</v>
      </c>
      <c r="C111" s="1449" t="s">
        <v>227</v>
      </c>
      <c r="D111" s="1450" t="s">
        <v>655</v>
      </c>
      <c r="E111" s="1450" t="s">
        <v>57</v>
      </c>
      <c r="F111" s="1448" t="s">
        <v>228</v>
      </c>
      <c r="G111" s="1451">
        <v>59.25</v>
      </c>
      <c r="H111" s="1448" t="s">
        <v>91</v>
      </c>
      <c r="I111" s="1451">
        <f t="shared" si="3"/>
        <v>165900</v>
      </c>
      <c r="J111" s="983"/>
      <c r="K111" s="995"/>
      <c r="L111" s="983"/>
    </row>
    <row r="112" spans="1:12" s="984" customFormat="1">
      <c r="A112" s="1448">
        <f t="shared" si="5"/>
        <v>107</v>
      </c>
      <c r="B112" s="1125">
        <v>2650</v>
      </c>
      <c r="C112" s="1449" t="s">
        <v>1005</v>
      </c>
      <c r="D112" s="1450" t="s">
        <v>655</v>
      </c>
      <c r="E112" s="1450" t="s">
        <v>57</v>
      </c>
      <c r="F112" s="1448" t="s">
        <v>230</v>
      </c>
      <c r="G112" s="1451">
        <v>57.45</v>
      </c>
      <c r="H112" s="1448" t="s">
        <v>1006</v>
      </c>
      <c r="I112" s="1451">
        <f t="shared" si="3"/>
        <v>152242.5</v>
      </c>
      <c r="J112" s="983"/>
      <c r="K112" s="995"/>
      <c r="L112" s="983"/>
    </row>
    <row r="113" spans="1:12" s="984" customFormat="1">
      <c r="A113" s="1448">
        <f t="shared" si="5"/>
        <v>108</v>
      </c>
      <c r="B113" s="1125">
        <v>2000</v>
      </c>
      <c r="C113" s="1449" t="s">
        <v>231</v>
      </c>
      <c r="D113" s="1450" t="s">
        <v>655</v>
      </c>
      <c r="E113" s="1450" t="s">
        <v>57</v>
      </c>
      <c r="F113" s="1448" t="s">
        <v>232</v>
      </c>
      <c r="G113" s="1451">
        <v>56.42</v>
      </c>
      <c r="H113" s="1448" t="s">
        <v>91</v>
      </c>
      <c r="I113" s="1451">
        <f t="shared" si="3"/>
        <v>112840</v>
      </c>
      <c r="J113" s="983"/>
      <c r="K113" s="995"/>
      <c r="L113" s="983"/>
    </row>
    <row r="114" spans="1:12" s="984" customFormat="1">
      <c r="A114" s="1448">
        <f t="shared" si="5"/>
        <v>109</v>
      </c>
      <c r="B114" s="1125">
        <v>600</v>
      </c>
      <c r="C114" s="1449" t="s">
        <v>233</v>
      </c>
      <c r="D114" s="1450" t="s">
        <v>655</v>
      </c>
      <c r="E114" s="1450" t="s">
        <v>57</v>
      </c>
      <c r="F114" s="1448" t="s">
        <v>234</v>
      </c>
      <c r="G114" s="1451">
        <v>56.5</v>
      </c>
      <c r="H114" s="1448" t="s">
        <v>91</v>
      </c>
      <c r="I114" s="1451">
        <f t="shared" si="3"/>
        <v>33900</v>
      </c>
      <c r="J114" s="983"/>
      <c r="K114" s="995"/>
      <c r="L114" s="983"/>
    </row>
    <row r="115" spans="1:12" s="984" customFormat="1">
      <c r="A115" s="1448">
        <f t="shared" si="5"/>
        <v>110</v>
      </c>
      <c r="B115" s="1125">
        <v>100</v>
      </c>
      <c r="C115" s="1449" t="s">
        <v>245</v>
      </c>
      <c r="D115" s="1450" t="s">
        <v>655</v>
      </c>
      <c r="E115" s="1450" t="s">
        <v>57</v>
      </c>
      <c r="F115" s="1448" t="s">
        <v>246</v>
      </c>
      <c r="G115" s="1451">
        <v>58.45</v>
      </c>
      <c r="H115" s="1448" t="s">
        <v>91</v>
      </c>
      <c r="I115" s="1451">
        <f t="shared" si="3"/>
        <v>5845</v>
      </c>
      <c r="J115" s="983"/>
      <c r="K115" s="995"/>
      <c r="L115" s="983"/>
    </row>
    <row r="116" spans="1:12" s="984" customFormat="1">
      <c r="A116" s="1448">
        <f t="shared" si="5"/>
        <v>111</v>
      </c>
      <c r="B116" s="1125">
        <v>2</v>
      </c>
      <c r="C116" s="1449" t="s">
        <v>235</v>
      </c>
      <c r="D116" s="1450" t="s">
        <v>655</v>
      </c>
      <c r="E116" s="1450" t="s">
        <v>57</v>
      </c>
      <c r="F116" s="1448" t="s">
        <v>236</v>
      </c>
      <c r="G116" s="1459">
        <v>4554</v>
      </c>
      <c r="H116" s="1448" t="s">
        <v>18</v>
      </c>
      <c r="I116" s="1451">
        <f t="shared" si="3"/>
        <v>9108</v>
      </c>
      <c r="J116" s="983"/>
      <c r="K116" s="995"/>
      <c r="L116" s="983"/>
    </row>
    <row r="117" spans="1:12" s="984" customFormat="1">
      <c r="A117" s="1448">
        <f t="shared" si="5"/>
        <v>112</v>
      </c>
      <c r="B117" s="1125">
        <v>2</v>
      </c>
      <c r="C117" s="1449" t="s">
        <v>237</v>
      </c>
      <c r="D117" s="1450" t="s">
        <v>655</v>
      </c>
      <c r="E117" s="1450" t="s">
        <v>57</v>
      </c>
      <c r="F117" s="1448" t="s">
        <v>238</v>
      </c>
      <c r="G117" s="1459">
        <v>3589.96</v>
      </c>
      <c r="H117" s="1448" t="s">
        <v>18</v>
      </c>
      <c r="I117" s="1451">
        <f t="shared" si="3"/>
        <v>7179.92</v>
      </c>
      <c r="J117" s="983"/>
      <c r="K117" s="995"/>
      <c r="L117" s="983"/>
    </row>
    <row r="118" spans="1:12" s="984" customFormat="1">
      <c r="A118" s="1448">
        <f t="shared" si="5"/>
        <v>113</v>
      </c>
      <c r="B118" s="1125">
        <v>1</v>
      </c>
      <c r="C118" s="1449" t="s">
        <v>239</v>
      </c>
      <c r="D118" s="1450" t="s">
        <v>655</v>
      </c>
      <c r="E118" s="1450" t="s">
        <v>57</v>
      </c>
      <c r="F118" s="1448" t="s">
        <v>240</v>
      </c>
      <c r="G118" s="1459">
        <v>1182.97</v>
      </c>
      <c r="H118" s="1448" t="s">
        <v>18</v>
      </c>
      <c r="I118" s="1451">
        <f t="shared" si="3"/>
        <v>1182.97</v>
      </c>
      <c r="J118" s="983"/>
      <c r="K118" s="995"/>
      <c r="L118" s="983"/>
    </row>
    <row r="119" spans="1:12" s="984" customFormat="1">
      <c r="A119" s="1448">
        <f t="shared" si="5"/>
        <v>114</v>
      </c>
      <c r="B119" s="1125">
        <v>1</v>
      </c>
      <c r="C119" s="1449" t="s">
        <v>241</v>
      </c>
      <c r="D119" s="1450" t="s">
        <v>655</v>
      </c>
      <c r="E119" s="1450" t="s">
        <v>57</v>
      </c>
      <c r="F119" s="1448" t="s">
        <v>242</v>
      </c>
      <c r="G119" s="1459">
        <v>1085</v>
      </c>
      <c r="H119" s="1448" t="s">
        <v>18</v>
      </c>
      <c r="I119" s="1451">
        <f t="shared" si="3"/>
        <v>1085</v>
      </c>
      <c r="J119" s="983"/>
      <c r="K119" s="995"/>
      <c r="L119" s="983"/>
    </row>
    <row r="120" spans="1:12" s="984" customFormat="1">
      <c r="A120" s="1448">
        <f t="shared" si="5"/>
        <v>115</v>
      </c>
      <c r="B120" s="1125">
        <v>100</v>
      </c>
      <c r="C120" s="1449" t="s">
        <v>2010</v>
      </c>
      <c r="D120" s="1450" t="s">
        <v>655</v>
      </c>
      <c r="E120" s="1450" t="s">
        <v>57</v>
      </c>
      <c r="F120" s="1448" t="s">
        <v>244</v>
      </c>
      <c r="G120" s="1451">
        <v>547</v>
      </c>
      <c r="H120" s="1448" t="s">
        <v>94</v>
      </c>
      <c r="I120" s="1451">
        <f t="shared" si="3"/>
        <v>54700</v>
      </c>
      <c r="J120" s="983"/>
      <c r="K120" s="995"/>
      <c r="L120" s="983"/>
    </row>
    <row r="121" spans="1:12" s="984" customFormat="1">
      <c r="A121" s="1448">
        <f t="shared" si="5"/>
        <v>116</v>
      </c>
      <c r="B121" s="1125">
        <v>1000</v>
      </c>
      <c r="C121" s="1449" t="s">
        <v>247</v>
      </c>
      <c r="D121" s="1450" t="s">
        <v>655</v>
      </c>
      <c r="E121" s="1450" t="s">
        <v>57</v>
      </c>
      <c r="F121" s="1448" t="s">
        <v>248</v>
      </c>
      <c r="G121" s="1451">
        <v>60.75</v>
      </c>
      <c r="H121" s="1448" t="s">
        <v>91</v>
      </c>
      <c r="I121" s="1451">
        <f t="shared" si="3"/>
        <v>60750</v>
      </c>
      <c r="J121" s="983"/>
      <c r="K121" s="995"/>
      <c r="L121" s="983"/>
    </row>
    <row r="122" spans="1:12" s="984" customFormat="1">
      <c r="A122" s="1448">
        <f t="shared" si="5"/>
        <v>117</v>
      </c>
      <c r="B122" s="1125">
        <v>1</v>
      </c>
      <c r="C122" s="1449" t="s">
        <v>249</v>
      </c>
      <c r="D122" s="1450" t="s">
        <v>655</v>
      </c>
      <c r="E122" s="1450" t="s">
        <v>57</v>
      </c>
      <c r="F122" s="1448" t="s">
        <v>250</v>
      </c>
      <c r="G122" s="1459">
        <v>1974</v>
      </c>
      <c r="H122" s="1448" t="s">
        <v>18</v>
      </c>
      <c r="I122" s="1451">
        <f t="shared" si="3"/>
        <v>1974</v>
      </c>
      <c r="J122" s="983"/>
      <c r="K122" s="995"/>
      <c r="L122" s="983"/>
    </row>
    <row r="123" spans="1:12" s="984" customFormat="1">
      <c r="A123" s="1448">
        <f t="shared" si="5"/>
        <v>118</v>
      </c>
      <c r="B123" s="1125">
        <v>1</v>
      </c>
      <c r="C123" s="1449" t="s">
        <v>251</v>
      </c>
      <c r="D123" s="1450" t="s">
        <v>655</v>
      </c>
      <c r="E123" s="1450" t="s">
        <v>57</v>
      </c>
      <c r="F123" s="1448" t="s">
        <v>252</v>
      </c>
      <c r="G123" s="1459">
        <v>8991</v>
      </c>
      <c r="H123" s="1448" t="s">
        <v>18</v>
      </c>
      <c r="I123" s="1451">
        <f t="shared" si="3"/>
        <v>8991</v>
      </c>
      <c r="J123" s="983"/>
      <c r="K123" s="995"/>
      <c r="L123" s="983"/>
    </row>
    <row r="124" spans="1:12" s="984" customFormat="1">
      <c r="A124" s="1448">
        <f t="shared" si="5"/>
        <v>119</v>
      </c>
      <c r="B124" s="1125">
        <v>60</v>
      </c>
      <c r="C124" s="1449" t="s">
        <v>255</v>
      </c>
      <c r="D124" s="1450" t="s">
        <v>655</v>
      </c>
      <c r="E124" s="1450" t="s">
        <v>57</v>
      </c>
      <c r="F124" s="1448" t="s">
        <v>256</v>
      </c>
      <c r="G124" s="1451">
        <v>114.83</v>
      </c>
      <c r="H124" s="1448" t="s">
        <v>94</v>
      </c>
      <c r="I124" s="1451">
        <f t="shared" si="3"/>
        <v>6889.8</v>
      </c>
      <c r="J124" s="983"/>
      <c r="K124" s="995"/>
      <c r="L124" s="983"/>
    </row>
    <row r="125" spans="1:12" s="984" customFormat="1">
      <c r="A125" s="1448">
        <f t="shared" si="5"/>
        <v>120</v>
      </c>
      <c r="B125" s="1125">
        <v>1</v>
      </c>
      <c r="C125" s="1449" t="s">
        <v>253</v>
      </c>
      <c r="D125" s="1450" t="s">
        <v>655</v>
      </c>
      <c r="E125" s="1450" t="s">
        <v>57</v>
      </c>
      <c r="F125" s="1448" t="s">
        <v>254</v>
      </c>
      <c r="G125" s="1459">
        <v>7797</v>
      </c>
      <c r="H125" s="1448" t="s">
        <v>18</v>
      </c>
      <c r="I125" s="1451">
        <f t="shared" si="3"/>
        <v>7797</v>
      </c>
      <c r="J125" s="983"/>
      <c r="K125" s="995"/>
      <c r="L125" s="983">
        <f>SUM(I6:I125)</f>
        <v>2234388.5749999993</v>
      </c>
    </row>
    <row r="126" spans="1:12" s="984" customFormat="1">
      <c r="A126" s="1448">
        <f t="shared" si="5"/>
        <v>121</v>
      </c>
      <c r="B126" s="1125">
        <v>1</v>
      </c>
      <c r="C126" s="1449" t="s">
        <v>1772</v>
      </c>
      <c r="D126" s="1450" t="s">
        <v>655</v>
      </c>
      <c r="E126" s="1450" t="s">
        <v>16</v>
      </c>
      <c r="F126" s="1448" t="s">
        <v>258</v>
      </c>
      <c r="G126" s="1459">
        <v>765</v>
      </c>
      <c r="H126" s="1448" t="s">
        <v>259</v>
      </c>
      <c r="I126" s="1451">
        <f t="shared" si="3"/>
        <v>765</v>
      </c>
      <c r="J126" s="995">
        <v>765</v>
      </c>
      <c r="K126" s="983">
        <f>I126-J126</f>
        <v>0</v>
      </c>
    </row>
    <row r="127" spans="1:12" s="984" customFormat="1">
      <c r="A127" s="1448">
        <f t="shared" si="5"/>
        <v>122</v>
      </c>
      <c r="B127" s="1125">
        <v>8</v>
      </c>
      <c r="C127" s="1449" t="s">
        <v>1773</v>
      </c>
      <c r="D127" s="1450" t="s">
        <v>655</v>
      </c>
      <c r="E127" s="1450" t="s">
        <v>16</v>
      </c>
      <c r="F127" s="1448" t="s">
        <v>158</v>
      </c>
      <c r="G127" s="1459">
        <v>1024</v>
      </c>
      <c r="H127" s="1448" t="s">
        <v>159</v>
      </c>
      <c r="I127" s="1451">
        <f t="shared" si="3"/>
        <v>8192</v>
      </c>
      <c r="J127" s="983">
        <v>8192</v>
      </c>
      <c r="K127" s="983">
        <f t="shared" ref="K127:K190" si="6">I127-J127</f>
        <v>0</v>
      </c>
    </row>
    <row r="128" spans="1:12" s="984" customFormat="1" ht="78.75">
      <c r="A128" s="1448">
        <f t="shared" si="5"/>
        <v>123</v>
      </c>
      <c r="B128" s="1125">
        <v>4</v>
      </c>
      <c r="C128" s="1449" t="s">
        <v>2011</v>
      </c>
      <c r="D128" s="1450" t="s">
        <v>655</v>
      </c>
      <c r="E128" s="1450" t="s">
        <v>16</v>
      </c>
      <c r="F128" s="1448" t="s">
        <v>264</v>
      </c>
      <c r="G128" s="1459">
        <v>2720.34</v>
      </c>
      <c r="H128" s="1448" t="s">
        <v>18</v>
      </c>
      <c r="I128" s="1451">
        <f t="shared" si="3"/>
        <v>10881.36</v>
      </c>
      <c r="J128" s="983">
        <v>10881.36</v>
      </c>
      <c r="K128" s="983">
        <f t="shared" si="6"/>
        <v>0</v>
      </c>
    </row>
    <row r="129" spans="1:11" s="984" customFormat="1" ht="31.5">
      <c r="A129" s="1448">
        <f t="shared" si="5"/>
        <v>124</v>
      </c>
      <c r="B129" s="1125">
        <v>8</v>
      </c>
      <c r="C129" s="1449" t="s">
        <v>1489</v>
      </c>
      <c r="D129" s="1450" t="s">
        <v>655</v>
      </c>
      <c r="E129" s="1450" t="s">
        <v>16</v>
      </c>
      <c r="F129" s="1448" t="s">
        <v>162</v>
      </c>
      <c r="G129" s="1459">
        <v>1024</v>
      </c>
      <c r="H129" s="1448" t="s">
        <v>159</v>
      </c>
      <c r="I129" s="1451">
        <f t="shared" si="3"/>
        <v>8192</v>
      </c>
      <c r="J129" s="983">
        <v>8192</v>
      </c>
      <c r="K129" s="983">
        <f t="shared" si="6"/>
        <v>0</v>
      </c>
    </row>
    <row r="130" spans="1:11" s="984" customFormat="1" ht="236.25">
      <c r="A130" s="1448">
        <f t="shared" si="5"/>
        <v>125</v>
      </c>
      <c r="B130" s="1125">
        <v>1010</v>
      </c>
      <c r="C130" s="1449" t="s">
        <v>2012</v>
      </c>
      <c r="D130" s="1450" t="s">
        <v>655</v>
      </c>
      <c r="E130" s="1450" t="s">
        <v>16</v>
      </c>
      <c r="F130" s="1448" t="s">
        <v>266</v>
      </c>
      <c r="G130" s="1459">
        <v>1388.84</v>
      </c>
      <c r="H130" s="1448" t="s">
        <v>94</v>
      </c>
      <c r="I130" s="1451">
        <f t="shared" si="3"/>
        <v>1402728.4</v>
      </c>
      <c r="J130" s="983">
        <v>1402728.4</v>
      </c>
      <c r="K130" s="983">
        <f t="shared" si="6"/>
        <v>0</v>
      </c>
    </row>
    <row r="131" spans="1:11" s="984" customFormat="1" ht="252">
      <c r="A131" s="1448">
        <f t="shared" si="5"/>
        <v>126</v>
      </c>
      <c r="B131" s="1125">
        <v>140</v>
      </c>
      <c r="C131" s="1449" t="s">
        <v>2013</v>
      </c>
      <c r="D131" s="1450" t="s">
        <v>655</v>
      </c>
      <c r="E131" s="1450" t="s">
        <v>16</v>
      </c>
      <c r="F131" s="1448" t="s">
        <v>1653</v>
      </c>
      <c r="G131" s="1459">
        <v>1587.07</v>
      </c>
      <c r="H131" s="1448" t="s">
        <v>94</v>
      </c>
      <c r="I131" s="1451">
        <f t="shared" si="3"/>
        <v>222189.8</v>
      </c>
      <c r="J131" s="983">
        <v>222189.8</v>
      </c>
      <c r="K131" s="983">
        <f t="shared" si="6"/>
        <v>0</v>
      </c>
    </row>
    <row r="132" spans="1:11" s="984" customFormat="1">
      <c r="A132" s="1448">
        <f t="shared" si="5"/>
        <v>127</v>
      </c>
      <c r="B132" s="1125">
        <v>1150</v>
      </c>
      <c r="C132" s="1449" t="s">
        <v>267</v>
      </c>
      <c r="D132" s="1450" t="s">
        <v>655</v>
      </c>
      <c r="E132" s="1450" t="s">
        <v>16</v>
      </c>
      <c r="F132" s="1448" t="s">
        <v>268</v>
      </c>
      <c r="G132" s="1459">
        <v>204.1</v>
      </c>
      <c r="H132" s="1448" t="s">
        <v>94</v>
      </c>
      <c r="I132" s="1451">
        <f t="shared" si="3"/>
        <v>234715</v>
      </c>
      <c r="J132" s="983">
        <v>234715</v>
      </c>
      <c r="K132" s="983">
        <f t="shared" si="6"/>
        <v>0</v>
      </c>
    </row>
    <row r="133" spans="1:11" s="984" customFormat="1">
      <c r="A133" s="1448">
        <f t="shared" si="5"/>
        <v>128</v>
      </c>
      <c r="B133" s="1125">
        <v>22</v>
      </c>
      <c r="C133" s="1449" t="s">
        <v>269</v>
      </c>
      <c r="D133" s="1450" t="s">
        <v>655</v>
      </c>
      <c r="E133" s="1450" t="s">
        <v>16</v>
      </c>
      <c r="F133" s="1448" t="s">
        <v>270</v>
      </c>
      <c r="G133" s="1459">
        <v>2745</v>
      </c>
      <c r="H133" s="1448" t="s">
        <v>18</v>
      </c>
      <c r="I133" s="1451">
        <f t="shared" si="3"/>
        <v>60390</v>
      </c>
      <c r="J133" s="983">
        <v>60390</v>
      </c>
      <c r="K133" s="983">
        <f t="shared" si="6"/>
        <v>0</v>
      </c>
    </row>
    <row r="134" spans="1:11" s="984" customFormat="1" ht="31.5">
      <c r="A134" s="1448">
        <f t="shared" si="5"/>
        <v>129</v>
      </c>
      <c r="B134" s="1125">
        <v>10</v>
      </c>
      <c r="C134" s="1449" t="s">
        <v>1502</v>
      </c>
      <c r="D134" s="1450" t="s">
        <v>655</v>
      </c>
      <c r="E134" s="1450" t="s">
        <v>16</v>
      </c>
      <c r="F134" s="1448" t="s">
        <v>272</v>
      </c>
      <c r="G134" s="1459">
        <v>5700.78</v>
      </c>
      <c r="H134" s="1448" t="s">
        <v>18</v>
      </c>
      <c r="I134" s="1451">
        <f t="shared" si="3"/>
        <v>57007.799999999996</v>
      </c>
      <c r="J134" s="983">
        <v>57007.8</v>
      </c>
      <c r="K134" s="983">
        <f t="shared" si="6"/>
        <v>0</v>
      </c>
    </row>
    <row r="135" spans="1:11" s="984" customFormat="1">
      <c r="A135" s="1448">
        <f t="shared" si="5"/>
        <v>130</v>
      </c>
      <c r="B135" s="1125">
        <v>800</v>
      </c>
      <c r="C135" s="1449" t="s">
        <v>1029</v>
      </c>
      <c r="D135" s="1450" t="s">
        <v>655</v>
      </c>
      <c r="E135" s="1450" t="s">
        <v>57</v>
      </c>
      <c r="F135" s="1448" t="s">
        <v>274</v>
      </c>
      <c r="G135" s="1459">
        <v>1044</v>
      </c>
      <c r="H135" s="1448" t="s">
        <v>94</v>
      </c>
      <c r="I135" s="1451">
        <f t="shared" si="3"/>
        <v>835200</v>
      </c>
      <c r="J135" s="983">
        <v>835200</v>
      </c>
      <c r="K135" s="983">
        <f t="shared" si="6"/>
        <v>0</v>
      </c>
    </row>
    <row r="136" spans="1:11" s="984" customFormat="1">
      <c r="A136" s="1448">
        <f t="shared" ref="A136:A199" si="7">A135+1</f>
        <v>131</v>
      </c>
      <c r="B136" s="1125">
        <v>200</v>
      </c>
      <c r="C136" s="1449" t="s">
        <v>1506</v>
      </c>
      <c r="D136" s="1450" t="s">
        <v>655</v>
      </c>
      <c r="E136" s="1450" t="s">
        <v>57</v>
      </c>
      <c r="F136" s="1448" t="s">
        <v>276</v>
      </c>
      <c r="G136" s="1459">
        <v>1012</v>
      </c>
      <c r="H136" s="1448" t="s">
        <v>94</v>
      </c>
      <c r="I136" s="1451">
        <f t="shared" si="3"/>
        <v>202400</v>
      </c>
      <c r="J136" s="983">
        <v>202400</v>
      </c>
      <c r="K136" s="983">
        <f t="shared" si="6"/>
        <v>0</v>
      </c>
    </row>
    <row r="137" spans="1:11" s="984" customFormat="1">
      <c r="A137" s="1448">
        <f t="shared" si="7"/>
        <v>132</v>
      </c>
      <c r="B137" s="1125">
        <v>150</v>
      </c>
      <c r="C137" s="1449" t="s">
        <v>1508</v>
      </c>
      <c r="D137" s="1450" t="s">
        <v>655</v>
      </c>
      <c r="E137" s="1450" t="s">
        <v>57</v>
      </c>
      <c r="F137" s="1448" t="s">
        <v>278</v>
      </c>
      <c r="G137" s="1459">
        <v>125</v>
      </c>
      <c r="H137" s="1448" t="s">
        <v>94</v>
      </c>
      <c r="I137" s="1451">
        <f t="shared" si="3"/>
        <v>18750</v>
      </c>
      <c r="J137" s="983">
        <v>18750</v>
      </c>
      <c r="K137" s="983">
        <f t="shared" si="6"/>
        <v>0</v>
      </c>
    </row>
    <row r="138" spans="1:11" s="984" customFormat="1" ht="31.5">
      <c r="A138" s="1448">
        <f t="shared" si="7"/>
        <v>133</v>
      </c>
      <c r="B138" s="1125">
        <v>10</v>
      </c>
      <c r="C138" s="1449" t="s">
        <v>1023</v>
      </c>
      <c r="D138" s="1450" t="s">
        <v>655</v>
      </c>
      <c r="E138" s="1450" t="s">
        <v>16</v>
      </c>
      <c r="F138" s="1448" t="s">
        <v>116</v>
      </c>
      <c r="G138" s="1459">
        <v>2764.76</v>
      </c>
      <c r="H138" s="1448" t="s">
        <v>18</v>
      </c>
      <c r="I138" s="1451">
        <f t="shared" si="3"/>
        <v>27647.600000000002</v>
      </c>
      <c r="J138" s="983">
        <v>27647.599999999999</v>
      </c>
      <c r="K138" s="983">
        <f t="shared" si="6"/>
        <v>0</v>
      </c>
    </row>
    <row r="139" spans="1:11" s="984" customFormat="1" ht="78.75">
      <c r="A139" s="1448">
        <f t="shared" si="7"/>
        <v>134</v>
      </c>
      <c r="B139" s="1125">
        <v>100</v>
      </c>
      <c r="C139" s="1449" t="s">
        <v>2014</v>
      </c>
      <c r="D139" s="1450" t="s">
        <v>655</v>
      </c>
      <c r="E139" s="1450" t="s">
        <v>16</v>
      </c>
      <c r="F139" s="1448" t="s">
        <v>1659</v>
      </c>
      <c r="G139" s="1459">
        <v>323.85000000000002</v>
      </c>
      <c r="H139" s="1448" t="s">
        <v>94</v>
      </c>
      <c r="I139" s="1451">
        <f t="shared" si="3"/>
        <v>32385.000000000004</v>
      </c>
      <c r="J139" s="983">
        <v>32385</v>
      </c>
      <c r="K139" s="983">
        <f t="shared" si="6"/>
        <v>0</v>
      </c>
    </row>
    <row r="140" spans="1:11" s="984" customFormat="1" ht="47.25">
      <c r="A140" s="1448">
        <f t="shared" si="7"/>
        <v>135</v>
      </c>
      <c r="B140" s="1125">
        <v>1150</v>
      </c>
      <c r="C140" s="1449" t="s">
        <v>1032</v>
      </c>
      <c r="D140" s="1450" t="s">
        <v>655</v>
      </c>
      <c r="E140" s="1450" t="s">
        <v>16</v>
      </c>
      <c r="F140" s="1448" t="s">
        <v>282</v>
      </c>
      <c r="G140" s="1459">
        <v>30</v>
      </c>
      <c r="H140" s="1448" t="s">
        <v>94</v>
      </c>
      <c r="I140" s="1451">
        <f t="shared" si="3"/>
        <v>34500</v>
      </c>
      <c r="J140" s="983">
        <v>34500</v>
      </c>
      <c r="K140" s="983">
        <f t="shared" si="6"/>
        <v>0</v>
      </c>
    </row>
    <row r="141" spans="1:11" s="984" customFormat="1" ht="63">
      <c r="A141" s="1448">
        <f t="shared" si="7"/>
        <v>136</v>
      </c>
      <c r="B141" s="1125">
        <v>18</v>
      </c>
      <c r="C141" s="1449" t="s">
        <v>1514</v>
      </c>
      <c r="D141" s="1450" t="s">
        <v>655</v>
      </c>
      <c r="E141" s="1450" t="s">
        <v>16</v>
      </c>
      <c r="F141" s="1448" t="s">
        <v>284</v>
      </c>
      <c r="G141" s="1459">
        <v>512.54999999999995</v>
      </c>
      <c r="H141" s="1448" t="s">
        <v>18</v>
      </c>
      <c r="I141" s="1451">
        <f t="shared" si="3"/>
        <v>9225.9</v>
      </c>
      <c r="J141" s="983">
        <v>9225.9</v>
      </c>
      <c r="K141" s="983">
        <f t="shared" si="6"/>
        <v>0</v>
      </c>
    </row>
    <row r="142" spans="1:11" s="984" customFormat="1" ht="47.25">
      <c r="A142" s="1448">
        <f t="shared" si="7"/>
        <v>137</v>
      </c>
      <c r="B142" s="1125">
        <v>18</v>
      </c>
      <c r="C142" s="1449" t="s">
        <v>285</v>
      </c>
      <c r="D142" s="1450" t="s">
        <v>655</v>
      </c>
      <c r="E142" s="1450" t="s">
        <v>16</v>
      </c>
      <c r="F142" s="1448" t="s">
        <v>286</v>
      </c>
      <c r="G142" s="1459">
        <v>1132</v>
      </c>
      <c r="H142" s="1448" t="s">
        <v>18</v>
      </c>
      <c r="I142" s="1451">
        <f t="shared" si="3"/>
        <v>20376</v>
      </c>
      <c r="J142" s="983">
        <v>20376</v>
      </c>
      <c r="K142" s="983">
        <f t="shared" si="6"/>
        <v>0</v>
      </c>
    </row>
    <row r="143" spans="1:11" s="984" customFormat="1" ht="31.5">
      <c r="A143" s="1448">
        <f t="shared" si="7"/>
        <v>138</v>
      </c>
      <c r="B143" s="1125">
        <v>9</v>
      </c>
      <c r="C143" s="1449" t="s">
        <v>1598</v>
      </c>
      <c r="D143" s="1450" t="s">
        <v>655</v>
      </c>
      <c r="E143" s="1450" t="s">
        <v>16</v>
      </c>
      <c r="F143" s="1448" t="s">
        <v>135</v>
      </c>
      <c r="G143" s="1459">
        <v>990.68</v>
      </c>
      <c r="H143" s="1448" t="s">
        <v>18</v>
      </c>
      <c r="I143" s="1451">
        <f t="shared" si="3"/>
        <v>8916.119999999999</v>
      </c>
      <c r="J143" s="983">
        <v>8916.1200000000008</v>
      </c>
      <c r="K143" s="983">
        <f t="shared" si="6"/>
        <v>0</v>
      </c>
    </row>
    <row r="144" spans="1:11" s="984" customFormat="1" ht="78.75">
      <c r="A144" s="1448">
        <f t="shared" si="7"/>
        <v>139</v>
      </c>
      <c r="B144" s="1125">
        <v>9</v>
      </c>
      <c r="C144" s="1449" t="s">
        <v>1996</v>
      </c>
      <c r="D144" s="1450" t="s">
        <v>655</v>
      </c>
      <c r="E144" s="1450" t="s">
        <v>16</v>
      </c>
      <c r="F144" s="1450" t="s">
        <v>137</v>
      </c>
      <c r="G144" s="1459">
        <v>2643.83</v>
      </c>
      <c r="H144" s="1448" t="s">
        <v>18</v>
      </c>
      <c r="I144" s="1451">
        <f t="shared" si="3"/>
        <v>23794.47</v>
      </c>
      <c r="J144" s="983">
        <v>23794.47</v>
      </c>
      <c r="K144" s="983">
        <f t="shared" si="6"/>
        <v>0</v>
      </c>
    </row>
    <row r="145" spans="1:11" s="984" customFormat="1" ht="110.25">
      <c r="A145" s="1448">
        <f t="shared" si="7"/>
        <v>140</v>
      </c>
      <c r="B145" s="1125">
        <v>131</v>
      </c>
      <c r="C145" s="1449" t="s">
        <v>2015</v>
      </c>
      <c r="D145" s="1450" t="s">
        <v>655</v>
      </c>
      <c r="E145" s="1450" t="s">
        <v>16</v>
      </c>
      <c r="F145" s="1450" t="s">
        <v>2016</v>
      </c>
      <c r="G145" s="1459">
        <v>65</v>
      </c>
      <c r="H145" s="1448" t="s">
        <v>86</v>
      </c>
      <c r="I145" s="1451">
        <f t="shared" si="3"/>
        <v>8515</v>
      </c>
      <c r="J145" s="983">
        <v>8515</v>
      </c>
      <c r="K145" s="983">
        <f t="shared" si="6"/>
        <v>0</v>
      </c>
    </row>
    <row r="146" spans="1:11" s="984" customFormat="1" ht="47.25">
      <c r="A146" s="1448">
        <f t="shared" si="7"/>
        <v>141</v>
      </c>
      <c r="B146" s="1125">
        <v>11.790000000000001</v>
      </c>
      <c r="C146" s="1449" t="s">
        <v>138</v>
      </c>
      <c r="D146" s="1450" t="s">
        <v>655</v>
      </c>
      <c r="E146" s="1450" t="s">
        <v>16</v>
      </c>
      <c r="F146" s="1450" t="s">
        <v>139</v>
      </c>
      <c r="G146" s="1459">
        <v>6579</v>
      </c>
      <c r="H146" s="1448" t="s">
        <v>140</v>
      </c>
      <c r="I146" s="1451">
        <f t="shared" si="3"/>
        <v>77566.41</v>
      </c>
      <c r="J146" s="983">
        <v>77566.41</v>
      </c>
      <c r="K146" s="983">
        <f t="shared" si="6"/>
        <v>0</v>
      </c>
    </row>
    <row r="147" spans="1:11" s="984" customFormat="1" ht="31.5">
      <c r="A147" s="1448">
        <f t="shared" si="7"/>
        <v>142</v>
      </c>
      <c r="B147" s="1125">
        <v>0.27900000000000003</v>
      </c>
      <c r="C147" s="1449" t="s">
        <v>141</v>
      </c>
      <c r="D147" s="1450" t="s">
        <v>655</v>
      </c>
      <c r="E147" s="1450" t="s">
        <v>16</v>
      </c>
      <c r="F147" s="1448" t="s">
        <v>142</v>
      </c>
      <c r="G147" s="1459">
        <v>3893</v>
      </c>
      <c r="H147" s="1448" t="s">
        <v>140</v>
      </c>
      <c r="I147" s="1451">
        <f t="shared" si="3"/>
        <v>1086.1470000000002</v>
      </c>
      <c r="J147" s="983">
        <v>1086.1500000000001</v>
      </c>
      <c r="K147" s="983">
        <f t="shared" si="6"/>
        <v>-2.9999999999290594E-3</v>
      </c>
    </row>
    <row r="148" spans="1:11" s="984" customFormat="1" ht="94.5">
      <c r="A148" s="1448">
        <f t="shared" si="7"/>
        <v>143</v>
      </c>
      <c r="B148" s="1125">
        <v>6.1849999999999996</v>
      </c>
      <c r="C148" s="1449" t="s">
        <v>679</v>
      </c>
      <c r="D148" s="1450" t="s">
        <v>655</v>
      </c>
      <c r="E148" s="1450" t="s">
        <v>16</v>
      </c>
      <c r="F148" s="1448" t="s">
        <v>64</v>
      </c>
      <c r="G148" s="1459">
        <v>3426</v>
      </c>
      <c r="H148" s="1448" t="s">
        <v>65</v>
      </c>
      <c r="I148" s="1451">
        <f t="shared" si="3"/>
        <v>21189.809999999998</v>
      </c>
      <c r="J148" s="983">
        <v>21189.81</v>
      </c>
      <c r="K148" s="983">
        <f t="shared" si="6"/>
        <v>0</v>
      </c>
    </row>
    <row r="149" spans="1:11" s="984" customFormat="1">
      <c r="A149" s="1448">
        <f t="shared" si="7"/>
        <v>144</v>
      </c>
      <c r="B149" s="1125">
        <v>3</v>
      </c>
      <c r="C149" s="1449" t="s">
        <v>292</v>
      </c>
      <c r="D149" s="1450" t="s">
        <v>655</v>
      </c>
      <c r="E149" s="1450" t="s">
        <v>16</v>
      </c>
      <c r="F149" s="1448" t="s">
        <v>293</v>
      </c>
      <c r="G149" s="1459">
        <v>880</v>
      </c>
      <c r="H149" s="1448" t="s">
        <v>50</v>
      </c>
      <c r="I149" s="1451">
        <f t="shared" si="3"/>
        <v>2640</v>
      </c>
      <c r="J149" s="983">
        <v>2640</v>
      </c>
      <c r="K149" s="983">
        <f t="shared" si="6"/>
        <v>0</v>
      </c>
    </row>
    <row r="150" spans="1:11" s="984" customFormat="1" ht="31.5">
      <c r="A150" s="1448">
        <f t="shared" si="7"/>
        <v>145</v>
      </c>
      <c r="B150" s="1125">
        <v>5</v>
      </c>
      <c r="C150" s="1449" t="s">
        <v>294</v>
      </c>
      <c r="D150" s="1450" t="s">
        <v>655</v>
      </c>
      <c r="E150" s="1450" t="s">
        <v>16</v>
      </c>
      <c r="F150" s="1448" t="s">
        <v>295</v>
      </c>
      <c r="G150" s="1459">
        <v>4500</v>
      </c>
      <c r="H150" s="1448" t="s">
        <v>18</v>
      </c>
      <c r="I150" s="1451">
        <f t="shared" ref="I150:I213" si="8">B150*G150</f>
        <v>22500</v>
      </c>
      <c r="J150" s="983">
        <v>22500</v>
      </c>
      <c r="K150" s="983">
        <f t="shared" si="6"/>
        <v>0</v>
      </c>
    </row>
    <row r="151" spans="1:11" s="984" customFormat="1">
      <c r="A151" s="1448">
        <f t="shared" si="7"/>
        <v>146</v>
      </c>
      <c r="B151" s="1125">
        <v>10</v>
      </c>
      <c r="C151" s="1449" t="s">
        <v>651</v>
      </c>
      <c r="D151" s="1450" t="s">
        <v>655</v>
      </c>
      <c r="E151" s="1450" t="s">
        <v>57</v>
      </c>
      <c r="F151" s="1448" t="s">
        <v>296</v>
      </c>
      <c r="G151" s="1459">
        <v>2789</v>
      </c>
      <c r="H151" s="1448" t="s">
        <v>18</v>
      </c>
      <c r="I151" s="1451">
        <f t="shared" si="8"/>
        <v>27890</v>
      </c>
      <c r="J151" s="983">
        <v>27890</v>
      </c>
      <c r="K151" s="983">
        <f t="shared" si="6"/>
        <v>0</v>
      </c>
    </row>
    <row r="152" spans="1:11" s="984" customFormat="1" ht="78.75">
      <c r="A152" s="1448">
        <f t="shared" si="7"/>
        <v>147</v>
      </c>
      <c r="B152" s="1125">
        <v>10</v>
      </c>
      <c r="C152" s="1449" t="s">
        <v>80</v>
      </c>
      <c r="D152" s="1450" t="s">
        <v>655</v>
      </c>
      <c r="E152" s="1450" t="s">
        <v>16</v>
      </c>
      <c r="F152" s="1448" t="s">
        <v>81</v>
      </c>
      <c r="G152" s="1459">
        <v>1234.2</v>
      </c>
      <c r="H152" s="1448" t="s">
        <v>18</v>
      </c>
      <c r="I152" s="1451">
        <f t="shared" si="8"/>
        <v>12342</v>
      </c>
      <c r="J152" s="983">
        <v>12342</v>
      </c>
      <c r="K152" s="983">
        <f t="shared" si="6"/>
        <v>0</v>
      </c>
    </row>
    <row r="153" spans="1:11" s="984" customFormat="1" ht="63">
      <c r="A153" s="1448">
        <f t="shared" si="7"/>
        <v>148</v>
      </c>
      <c r="B153" s="1125">
        <v>10</v>
      </c>
      <c r="C153" s="1449" t="s">
        <v>82</v>
      </c>
      <c r="D153" s="1450" t="s">
        <v>655</v>
      </c>
      <c r="E153" s="1450" t="s">
        <v>16</v>
      </c>
      <c r="F153" s="1453" t="s">
        <v>83</v>
      </c>
      <c r="G153" s="1459">
        <v>386</v>
      </c>
      <c r="H153" s="1448" t="s">
        <v>18</v>
      </c>
      <c r="I153" s="1451">
        <f t="shared" si="8"/>
        <v>3860</v>
      </c>
      <c r="J153" s="983">
        <v>3860</v>
      </c>
      <c r="K153" s="983">
        <f t="shared" si="6"/>
        <v>0</v>
      </c>
    </row>
    <row r="154" spans="1:11" s="984" customFormat="1" ht="94.5">
      <c r="A154" s="1448">
        <f t="shared" si="7"/>
        <v>149</v>
      </c>
      <c r="B154" s="1125">
        <v>9</v>
      </c>
      <c r="C154" s="1449" t="s">
        <v>1521</v>
      </c>
      <c r="D154" s="1450" t="s">
        <v>655</v>
      </c>
      <c r="E154" s="1450" t="s">
        <v>57</v>
      </c>
      <c r="F154" s="1453" t="s">
        <v>300</v>
      </c>
      <c r="G154" s="1459">
        <v>484</v>
      </c>
      <c r="H154" s="1448" t="s">
        <v>18</v>
      </c>
      <c r="I154" s="1451">
        <f t="shared" si="8"/>
        <v>4356</v>
      </c>
      <c r="J154" s="983">
        <v>4356</v>
      </c>
      <c r="K154" s="983">
        <f t="shared" si="6"/>
        <v>0</v>
      </c>
    </row>
    <row r="155" spans="1:11" s="984" customFormat="1">
      <c r="A155" s="1448">
        <f t="shared" si="7"/>
        <v>150</v>
      </c>
      <c r="B155" s="1125">
        <v>12</v>
      </c>
      <c r="C155" s="1449" t="s">
        <v>301</v>
      </c>
      <c r="D155" s="1450" t="s">
        <v>655</v>
      </c>
      <c r="E155" s="1450" t="s">
        <v>16</v>
      </c>
      <c r="F155" s="1453" t="s">
        <v>302</v>
      </c>
      <c r="G155" s="1459">
        <v>53</v>
      </c>
      <c r="H155" s="1448" t="s">
        <v>18</v>
      </c>
      <c r="I155" s="1451">
        <f t="shared" si="8"/>
        <v>636</v>
      </c>
      <c r="J155" s="995">
        <v>636</v>
      </c>
      <c r="K155" s="983">
        <f t="shared" si="6"/>
        <v>0</v>
      </c>
    </row>
    <row r="156" spans="1:11" s="984" customFormat="1">
      <c r="A156" s="1448">
        <f t="shared" si="7"/>
        <v>151</v>
      </c>
      <c r="B156" s="1125">
        <v>100</v>
      </c>
      <c r="C156" s="1449" t="s">
        <v>418</v>
      </c>
      <c r="D156" s="1450" t="s">
        <v>655</v>
      </c>
      <c r="E156" s="1450" t="s">
        <v>57</v>
      </c>
      <c r="F156" s="1448" t="s">
        <v>90</v>
      </c>
      <c r="G156" s="1459">
        <v>117.5</v>
      </c>
      <c r="H156" s="1448" t="s">
        <v>91</v>
      </c>
      <c r="I156" s="1451">
        <f t="shared" si="8"/>
        <v>11750</v>
      </c>
      <c r="J156" s="983">
        <v>11750</v>
      </c>
      <c r="K156" s="983">
        <f t="shared" si="6"/>
        <v>0</v>
      </c>
    </row>
    <row r="157" spans="1:11" s="984" customFormat="1" ht="31.5">
      <c r="A157" s="1448">
        <f t="shared" si="7"/>
        <v>152</v>
      </c>
      <c r="B157" s="1125">
        <v>5</v>
      </c>
      <c r="C157" s="1449" t="s">
        <v>312</v>
      </c>
      <c r="D157" s="1450" t="s">
        <v>655</v>
      </c>
      <c r="E157" s="1450" t="s">
        <v>16</v>
      </c>
      <c r="F157" s="1448" t="s">
        <v>150</v>
      </c>
      <c r="G157" s="1459">
        <v>142</v>
      </c>
      <c r="H157" s="1448" t="s">
        <v>18</v>
      </c>
      <c r="I157" s="1451">
        <f t="shared" si="8"/>
        <v>710</v>
      </c>
      <c r="J157" s="995">
        <v>710</v>
      </c>
      <c r="K157" s="983">
        <f t="shared" si="6"/>
        <v>0</v>
      </c>
    </row>
    <row r="158" spans="1:11" s="984" customFormat="1" ht="31.5">
      <c r="A158" s="1448">
        <f t="shared" si="7"/>
        <v>153</v>
      </c>
      <c r="B158" s="1125">
        <v>5</v>
      </c>
      <c r="C158" s="1449" t="s">
        <v>310</v>
      </c>
      <c r="D158" s="1450" t="s">
        <v>655</v>
      </c>
      <c r="E158" s="1450" t="s">
        <v>16</v>
      </c>
      <c r="F158" s="1448" t="s">
        <v>311</v>
      </c>
      <c r="G158" s="1459">
        <v>146.63</v>
      </c>
      <c r="H158" s="1448" t="s">
        <v>18</v>
      </c>
      <c r="I158" s="1451">
        <f t="shared" si="8"/>
        <v>733.15</v>
      </c>
      <c r="J158" s="995">
        <v>733.15</v>
      </c>
      <c r="K158" s="983">
        <f t="shared" si="6"/>
        <v>0</v>
      </c>
    </row>
    <row r="159" spans="1:11" s="984" customFormat="1">
      <c r="A159" s="1448">
        <f t="shared" si="7"/>
        <v>154</v>
      </c>
      <c r="B159" s="1125">
        <v>1030</v>
      </c>
      <c r="C159" s="1449" t="s">
        <v>1005</v>
      </c>
      <c r="D159" s="1450" t="s">
        <v>655</v>
      </c>
      <c r="E159" s="1450" t="s">
        <v>57</v>
      </c>
      <c r="F159" s="1448" t="s">
        <v>230</v>
      </c>
      <c r="G159" s="1451">
        <v>57.45</v>
      </c>
      <c r="H159" s="1448" t="s">
        <v>1006</v>
      </c>
      <c r="I159" s="1451">
        <f t="shared" si="8"/>
        <v>59173.5</v>
      </c>
      <c r="J159" s="983">
        <v>59173.5</v>
      </c>
      <c r="K159" s="983">
        <f t="shared" si="6"/>
        <v>0</v>
      </c>
    </row>
    <row r="160" spans="1:11" s="984" customFormat="1">
      <c r="A160" s="1448">
        <f t="shared" si="7"/>
        <v>155</v>
      </c>
      <c r="B160" s="1125">
        <v>655</v>
      </c>
      <c r="C160" s="1449" t="s">
        <v>231</v>
      </c>
      <c r="D160" s="1450" t="s">
        <v>655</v>
      </c>
      <c r="E160" s="1450" t="s">
        <v>57</v>
      </c>
      <c r="F160" s="1448" t="s">
        <v>232</v>
      </c>
      <c r="G160" s="1451">
        <v>56.42</v>
      </c>
      <c r="H160" s="1448" t="s">
        <v>91</v>
      </c>
      <c r="I160" s="1451">
        <f t="shared" si="8"/>
        <v>36955.1</v>
      </c>
      <c r="J160" s="983">
        <v>36955.1</v>
      </c>
      <c r="K160" s="983">
        <f t="shared" si="6"/>
        <v>0</v>
      </c>
    </row>
    <row r="161" spans="1:12" s="984" customFormat="1">
      <c r="A161" s="1448">
        <f t="shared" si="7"/>
        <v>156</v>
      </c>
      <c r="B161" s="1125">
        <v>4500</v>
      </c>
      <c r="C161" s="1449" t="s">
        <v>247</v>
      </c>
      <c r="D161" s="1450" t="s">
        <v>655</v>
      </c>
      <c r="E161" s="1450" t="s">
        <v>57</v>
      </c>
      <c r="F161" s="1448" t="s">
        <v>248</v>
      </c>
      <c r="G161" s="1451">
        <v>60.75</v>
      </c>
      <c r="H161" s="1448" t="s">
        <v>91</v>
      </c>
      <c r="I161" s="1451">
        <f t="shared" si="8"/>
        <v>273375</v>
      </c>
      <c r="J161" s="983">
        <v>273375</v>
      </c>
      <c r="K161" s="983">
        <f t="shared" si="6"/>
        <v>0</v>
      </c>
    </row>
    <row r="162" spans="1:12" s="984" customFormat="1">
      <c r="A162" s="1448">
        <f t="shared" si="7"/>
        <v>157</v>
      </c>
      <c r="B162" s="1125">
        <v>5</v>
      </c>
      <c r="C162" s="1449" t="s">
        <v>316</v>
      </c>
      <c r="D162" s="1450" t="s">
        <v>655</v>
      </c>
      <c r="E162" s="1450" t="s">
        <v>57</v>
      </c>
      <c r="F162" s="1448" t="s">
        <v>317</v>
      </c>
      <c r="G162" s="1459">
        <v>40658.78</v>
      </c>
      <c r="H162" s="1448" t="s">
        <v>18</v>
      </c>
      <c r="I162" s="1451">
        <f t="shared" si="8"/>
        <v>203293.9</v>
      </c>
      <c r="J162" s="983">
        <v>203293.9</v>
      </c>
      <c r="K162" s="983">
        <f t="shared" si="6"/>
        <v>0</v>
      </c>
    </row>
    <row r="163" spans="1:12" s="984" customFormat="1">
      <c r="A163" s="1448">
        <f t="shared" si="7"/>
        <v>158</v>
      </c>
      <c r="B163" s="1125">
        <v>8</v>
      </c>
      <c r="C163" s="1449" t="s">
        <v>235</v>
      </c>
      <c r="D163" s="1450" t="s">
        <v>655</v>
      </c>
      <c r="E163" s="1450" t="s">
        <v>57</v>
      </c>
      <c r="F163" s="1448" t="s">
        <v>236</v>
      </c>
      <c r="G163" s="1459">
        <v>4554</v>
      </c>
      <c r="H163" s="1448" t="s">
        <v>18</v>
      </c>
      <c r="I163" s="1451">
        <f t="shared" si="8"/>
        <v>36432</v>
      </c>
      <c r="J163" s="983">
        <v>36432</v>
      </c>
      <c r="K163" s="983">
        <f t="shared" si="6"/>
        <v>0</v>
      </c>
    </row>
    <row r="164" spans="1:12" s="984" customFormat="1">
      <c r="A164" s="1448">
        <f t="shared" si="7"/>
        <v>159</v>
      </c>
      <c r="B164" s="1125">
        <v>10</v>
      </c>
      <c r="C164" s="1449" t="s">
        <v>313</v>
      </c>
      <c r="D164" s="1450" t="s">
        <v>655</v>
      </c>
      <c r="E164" s="1450" t="s">
        <v>57</v>
      </c>
      <c r="F164" s="1448" t="s">
        <v>314</v>
      </c>
      <c r="G164" s="1459">
        <v>24151</v>
      </c>
      <c r="H164" s="1448" t="s">
        <v>18</v>
      </c>
      <c r="I164" s="1451">
        <f t="shared" si="8"/>
        <v>241510</v>
      </c>
      <c r="J164" s="983">
        <v>241510</v>
      </c>
      <c r="K164" s="983">
        <f t="shared" si="6"/>
        <v>0</v>
      </c>
    </row>
    <row r="165" spans="1:12" s="984" customFormat="1">
      <c r="A165" s="1448">
        <f t="shared" si="7"/>
        <v>160</v>
      </c>
      <c r="B165" s="1125">
        <v>2</v>
      </c>
      <c r="C165" s="1449" t="s">
        <v>237</v>
      </c>
      <c r="D165" s="1450" t="s">
        <v>655</v>
      </c>
      <c r="E165" s="1450" t="s">
        <v>57</v>
      </c>
      <c r="F165" s="1448" t="s">
        <v>238</v>
      </c>
      <c r="G165" s="1459">
        <v>3589.96</v>
      </c>
      <c r="H165" s="1448" t="s">
        <v>18</v>
      </c>
      <c r="I165" s="1451">
        <f t="shared" si="8"/>
        <v>7179.92</v>
      </c>
      <c r="J165" s="983">
        <v>7179.92</v>
      </c>
      <c r="K165" s="983">
        <f t="shared" si="6"/>
        <v>0</v>
      </c>
    </row>
    <row r="166" spans="1:12" s="984" customFormat="1">
      <c r="A166" s="1448">
        <f t="shared" si="7"/>
        <v>161</v>
      </c>
      <c r="B166" s="1125">
        <v>4</v>
      </c>
      <c r="C166" s="1449" t="s">
        <v>257</v>
      </c>
      <c r="D166" s="1450" t="s">
        <v>655</v>
      </c>
      <c r="E166" s="1450" t="s">
        <v>16</v>
      </c>
      <c r="F166" s="1448" t="s">
        <v>258</v>
      </c>
      <c r="G166" s="1459">
        <v>765</v>
      </c>
      <c r="H166" s="1448" t="s">
        <v>259</v>
      </c>
      <c r="I166" s="1451">
        <f t="shared" si="8"/>
        <v>3060</v>
      </c>
      <c r="J166" s="983">
        <v>3060</v>
      </c>
      <c r="K166" s="983">
        <f t="shared" si="6"/>
        <v>0</v>
      </c>
      <c r="L166" s="983">
        <f>SUM(I126:I165)</f>
        <v>4271950.3870000001</v>
      </c>
    </row>
    <row r="167" spans="1:12" s="984" customFormat="1">
      <c r="A167" s="1448">
        <f t="shared" si="7"/>
        <v>162</v>
      </c>
      <c r="B167" s="1125">
        <v>33</v>
      </c>
      <c r="C167" s="1449" t="s">
        <v>157</v>
      </c>
      <c r="D167" s="1450" t="s">
        <v>655</v>
      </c>
      <c r="E167" s="1450" t="s">
        <v>16</v>
      </c>
      <c r="F167" s="1448" t="s">
        <v>158</v>
      </c>
      <c r="G167" s="1459">
        <v>1024</v>
      </c>
      <c r="H167" s="1448" t="s">
        <v>159</v>
      </c>
      <c r="I167" s="1451">
        <f t="shared" si="8"/>
        <v>33792</v>
      </c>
      <c r="J167" s="983">
        <v>33792</v>
      </c>
      <c r="K167" s="983">
        <f t="shared" si="6"/>
        <v>0</v>
      </c>
    </row>
    <row r="168" spans="1:12" s="984" customFormat="1" ht="94.5">
      <c r="A168" s="1448">
        <f t="shared" si="7"/>
        <v>163</v>
      </c>
      <c r="B168" s="1125">
        <v>17</v>
      </c>
      <c r="C168" s="1449" t="s">
        <v>2017</v>
      </c>
      <c r="D168" s="1450" t="s">
        <v>655</v>
      </c>
      <c r="E168" s="1450" t="s">
        <v>16</v>
      </c>
      <c r="F168" s="1448" t="s">
        <v>29</v>
      </c>
      <c r="G168" s="1459">
        <v>3299.7</v>
      </c>
      <c r="H168" s="1448" t="s">
        <v>18</v>
      </c>
      <c r="I168" s="1451">
        <f t="shared" si="8"/>
        <v>56094.899999999994</v>
      </c>
      <c r="J168" s="983">
        <v>56094.9</v>
      </c>
      <c r="K168" s="983">
        <f t="shared" si="6"/>
        <v>0</v>
      </c>
    </row>
    <row r="169" spans="1:12" s="984" customFormat="1">
      <c r="A169" s="1448">
        <f t="shared" si="7"/>
        <v>164</v>
      </c>
      <c r="B169" s="1125">
        <v>33</v>
      </c>
      <c r="C169" s="1449" t="s">
        <v>161</v>
      </c>
      <c r="D169" s="1450" t="s">
        <v>655</v>
      </c>
      <c r="E169" s="1450" t="s">
        <v>16</v>
      </c>
      <c r="F169" s="1448" t="s">
        <v>162</v>
      </c>
      <c r="G169" s="1459">
        <v>1024</v>
      </c>
      <c r="H169" s="1448" t="s">
        <v>159</v>
      </c>
      <c r="I169" s="1451">
        <f t="shared" si="8"/>
        <v>33792</v>
      </c>
      <c r="J169" s="983">
        <v>33792</v>
      </c>
      <c r="K169" s="983">
        <f t="shared" si="6"/>
        <v>0</v>
      </c>
    </row>
    <row r="170" spans="1:12" s="984" customFormat="1" ht="267.75">
      <c r="A170" s="1448">
        <f t="shared" si="7"/>
        <v>165</v>
      </c>
      <c r="B170" s="1125">
        <v>120</v>
      </c>
      <c r="C170" s="1449" t="s">
        <v>2018</v>
      </c>
      <c r="D170" s="1450" t="s">
        <v>655</v>
      </c>
      <c r="E170" s="1450" t="s">
        <v>16</v>
      </c>
      <c r="F170" s="1448" t="s">
        <v>2019</v>
      </c>
      <c r="G170" s="1460">
        <v>2173.88</v>
      </c>
      <c r="H170" s="1461" t="s">
        <v>94</v>
      </c>
      <c r="I170" s="1451">
        <f t="shared" si="8"/>
        <v>260865.6</v>
      </c>
      <c r="J170" s="983">
        <v>260865.6</v>
      </c>
      <c r="K170" s="983">
        <f t="shared" si="6"/>
        <v>0</v>
      </c>
    </row>
    <row r="171" spans="1:12" s="984" customFormat="1" ht="283.5">
      <c r="A171" s="1448">
        <f t="shared" si="7"/>
        <v>166</v>
      </c>
      <c r="B171" s="1125">
        <v>20</v>
      </c>
      <c r="C171" s="1449" t="s">
        <v>2020</v>
      </c>
      <c r="D171" s="1450" t="s">
        <v>655</v>
      </c>
      <c r="E171" s="1450" t="s">
        <v>16</v>
      </c>
      <c r="F171" s="1448" t="s">
        <v>2021</v>
      </c>
      <c r="G171" s="1460">
        <v>2244</v>
      </c>
      <c r="H171" s="1461" t="s">
        <v>94</v>
      </c>
      <c r="I171" s="1451">
        <f t="shared" si="8"/>
        <v>44880</v>
      </c>
      <c r="J171" s="983">
        <v>44880</v>
      </c>
      <c r="K171" s="983">
        <f t="shared" si="6"/>
        <v>0</v>
      </c>
    </row>
    <row r="172" spans="1:12" s="984" customFormat="1" ht="283.5">
      <c r="A172" s="1448">
        <f t="shared" si="7"/>
        <v>167</v>
      </c>
      <c r="B172" s="1125">
        <v>50</v>
      </c>
      <c r="C172" s="1449" t="s">
        <v>2022</v>
      </c>
      <c r="D172" s="1450" t="s">
        <v>655</v>
      </c>
      <c r="E172" s="1450" t="s">
        <v>16</v>
      </c>
      <c r="F172" s="1448" t="s">
        <v>2023</v>
      </c>
      <c r="G172" s="1460">
        <v>1262.25</v>
      </c>
      <c r="H172" s="1461" t="s">
        <v>94</v>
      </c>
      <c r="I172" s="1451">
        <f t="shared" si="8"/>
        <v>63112.5</v>
      </c>
      <c r="J172" s="983">
        <v>63112.5</v>
      </c>
      <c r="K172" s="983">
        <f t="shared" si="6"/>
        <v>0</v>
      </c>
    </row>
    <row r="173" spans="1:12" s="984" customFormat="1">
      <c r="A173" s="1448">
        <f t="shared" si="7"/>
        <v>168</v>
      </c>
      <c r="B173" s="1125">
        <v>950</v>
      </c>
      <c r="C173" s="1449" t="s">
        <v>267</v>
      </c>
      <c r="D173" s="1450" t="s">
        <v>655</v>
      </c>
      <c r="E173" s="1450" t="s">
        <v>16</v>
      </c>
      <c r="F173" s="1448" t="s">
        <v>268</v>
      </c>
      <c r="G173" s="1460">
        <v>204.1</v>
      </c>
      <c r="H173" s="1461" t="s">
        <v>94</v>
      </c>
      <c r="I173" s="1451">
        <f t="shared" si="8"/>
        <v>193895</v>
      </c>
      <c r="J173" s="983">
        <v>193895</v>
      </c>
      <c r="K173" s="983">
        <f t="shared" si="6"/>
        <v>0</v>
      </c>
    </row>
    <row r="174" spans="1:12" s="984" customFormat="1" ht="267.75">
      <c r="A174" s="1448">
        <f t="shared" si="7"/>
        <v>169</v>
      </c>
      <c r="B174" s="1125">
        <v>200</v>
      </c>
      <c r="C174" s="1449" t="s">
        <v>2024</v>
      </c>
      <c r="D174" s="1450" t="s">
        <v>655</v>
      </c>
      <c r="E174" s="1450" t="s">
        <v>16</v>
      </c>
      <c r="F174" s="1448" t="s">
        <v>1671</v>
      </c>
      <c r="G174" s="1460">
        <v>2047.65</v>
      </c>
      <c r="H174" s="1461" t="s">
        <v>94</v>
      </c>
      <c r="I174" s="1451">
        <f t="shared" si="8"/>
        <v>409530</v>
      </c>
      <c r="J174" s="983">
        <v>409530</v>
      </c>
      <c r="K174" s="983">
        <f t="shared" si="6"/>
        <v>0</v>
      </c>
    </row>
    <row r="175" spans="1:12" s="984" customFormat="1" ht="283.5">
      <c r="A175" s="1448">
        <f t="shared" si="7"/>
        <v>170</v>
      </c>
      <c r="B175" s="1125">
        <v>40</v>
      </c>
      <c r="C175" s="1449" t="s">
        <v>2025</v>
      </c>
      <c r="D175" s="1450" t="s">
        <v>655</v>
      </c>
      <c r="E175" s="1450" t="s">
        <v>16</v>
      </c>
      <c r="F175" s="1448" t="s">
        <v>1673</v>
      </c>
      <c r="G175" s="1460">
        <v>2103.75</v>
      </c>
      <c r="H175" s="1461" t="s">
        <v>94</v>
      </c>
      <c r="I175" s="1451">
        <f t="shared" si="8"/>
        <v>84150</v>
      </c>
      <c r="J175" s="983">
        <v>84150</v>
      </c>
      <c r="K175" s="983">
        <f t="shared" si="6"/>
        <v>0</v>
      </c>
    </row>
    <row r="176" spans="1:12" s="984" customFormat="1" ht="283.5">
      <c r="A176" s="1448">
        <f t="shared" si="7"/>
        <v>171</v>
      </c>
      <c r="B176" s="1125">
        <v>20</v>
      </c>
      <c r="C176" s="1449" t="s">
        <v>2026</v>
      </c>
      <c r="D176" s="1450" t="s">
        <v>655</v>
      </c>
      <c r="E176" s="1450" t="s">
        <v>16</v>
      </c>
      <c r="F176" s="1448" t="s">
        <v>2027</v>
      </c>
      <c r="G176" s="1460">
        <v>1122</v>
      </c>
      <c r="H176" s="1461" t="s">
        <v>94</v>
      </c>
      <c r="I176" s="1451">
        <f t="shared" si="8"/>
        <v>22440</v>
      </c>
      <c r="J176" s="983">
        <v>22440</v>
      </c>
      <c r="K176" s="983">
        <f t="shared" si="6"/>
        <v>0</v>
      </c>
    </row>
    <row r="177" spans="1:12" s="984" customFormat="1">
      <c r="A177" s="1448">
        <f t="shared" si="7"/>
        <v>172</v>
      </c>
      <c r="B177" s="1125">
        <v>1040</v>
      </c>
      <c r="C177" s="1449" t="s">
        <v>267</v>
      </c>
      <c r="D177" s="1450" t="s">
        <v>655</v>
      </c>
      <c r="E177" s="1450" t="s">
        <v>16</v>
      </c>
      <c r="F177" s="1448" t="s">
        <v>268</v>
      </c>
      <c r="G177" s="1460">
        <v>204.1</v>
      </c>
      <c r="H177" s="1461" t="s">
        <v>94</v>
      </c>
      <c r="I177" s="1451">
        <f t="shared" si="8"/>
        <v>212264</v>
      </c>
      <c r="J177" s="983">
        <v>212264</v>
      </c>
      <c r="K177" s="983">
        <f t="shared" si="6"/>
        <v>0</v>
      </c>
    </row>
    <row r="178" spans="1:12" s="984" customFormat="1" ht="267.75">
      <c r="A178" s="1448">
        <f t="shared" si="7"/>
        <v>173</v>
      </c>
      <c r="B178" s="1125">
        <v>320</v>
      </c>
      <c r="C178" s="1449" t="s">
        <v>2028</v>
      </c>
      <c r="D178" s="1450" t="s">
        <v>655</v>
      </c>
      <c r="E178" s="1450" t="s">
        <v>16</v>
      </c>
      <c r="F178" s="1448" t="s">
        <v>2029</v>
      </c>
      <c r="G178" s="1460">
        <v>2033.63</v>
      </c>
      <c r="H178" s="1461" t="s">
        <v>94</v>
      </c>
      <c r="I178" s="1451">
        <f t="shared" si="8"/>
        <v>650761.60000000009</v>
      </c>
      <c r="J178" s="983">
        <v>650761.6</v>
      </c>
      <c r="K178" s="983">
        <f t="shared" si="6"/>
        <v>0</v>
      </c>
    </row>
    <row r="179" spans="1:12" s="984" customFormat="1" ht="283.5">
      <c r="A179" s="1448">
        <f t="shared" si="7"/>
        <v>174</v>
      </c>
      <c r="B179" s="1125">
        <v>60</v>
      </c>
      <c r="C179" s="1449" t="s">
        <v>2030</v>
      </c>
      <c r="D179" s="1450" t="s">
        <v>655</v>
      </c>
      <c r="E179" s="1450" t="s">
        <v>16</v>
      </c>
      <c r="F179" s="1448" t="s">
        <v>2031</v>
      </c>
      <c r="G179" s="1460">
        <v>2033.63</v>
      </c>
      <c r="H179" s="1461" t="s">
        <v>94</v>
      </c>
      <c r="I179" s="1451">
        <f t="shared" si="8"/>
        <v>122017.8</v>
      </c>
      <c r="J179" s="983">
        <v>122017.8</v>
      </c>
      <c r="K179" s="983">
        <f t="shared" si="6"/>
        <v>0</v>
      </c>
    </row>
    <row r="180" spans="1:12" s="984" customFormat="1" ht="283.5">
      <c r="A180" s="1448">
        <f t="shared" si="7"/>
        <v>175</v>
      </c>
      <c r="B180" s="1125">
        <v>30</v>
      </c>
      <c r="C180" s="1449" t="s">
        <v>2032</v>
      </c>
      <c r="D180" s="1450" t="s">
        <v>655</v>
      </c>
      <c r="E180" s="1450" t="s">
        <v>16</v>
      </c>
      <c r="F180" s="1448" t="s">
        <v>2033</v>
      </c>
      <c r="G180" s="1460">
        <v>1051.8800000000001</v>
      </c>
      <c r="H180" s="1461" t="s">
        <v>94</v>
      </c>
      <c r="I180" s="1451">
        <f>B180*G180</f>
        <v>31556.400000000001</v>
      </c>
      <c r="J180" s="983">
        <v>31556.400000000001</v>
      </c>
      <c r="K180" s="983">
        <f t="shared" si="6"/>
        <v>0</v>
      </c>
    </row>
    <row r="181" spans="1:12" s="984" customFormat="1">
      <c r="A181" s="1448">
        <f t="shared" si="7"/>
        <v>176</v>
      </c>
      <c r="B181" s="1125">
        <v>1230</v>
      </c>
      <c r="C181" s="1449" t="s">
        <v>267</v>
      </c>
      <c r="D181" s="1450" t="s">
        <v>655</v>
      </c>
      <c r="E181" s="1450" t="s">
        <v>16</v>
      </c>
      <c r="F181" s="1448" t="s">
        <v>268</v>
      </c>
      <c r="G181" s="1460">
        <v>204.1</v>
      </c>
      <c r="H181" s="1461" t="s">
        <v>94</v>
      </c>
      <c r="I181" s="1451">
        <f>B181*G181</f>
        <v>251043</v>
      </c>
      <c r="J181" s="983">
        <v>251043</v>
      </c>
      <c r="K181" s="983">
        <f t="shared" si="6"/>
        <v>0</v>
      </c>
    </row>
    <row r="182" spans="1:12" s="984" customFormat="1" ht="267.75">
      <c r="A182" s="1448">
        <f t="shared" si="7"/>
        <v>177</v>
      </c>
      <c r="B182" s="1462">
        <v>350</v>
      </c>
      <c r="C182" s="1449" t="s">
        <v>2034</v>
      </c>
      <c r="D182" s="1450" t="s">
        <v>655</v>
      </c>
      <c r="E182" s="1450" t="s">
        <v>16</v>
      </c>
      <c r="F182" s="1463" t="s">
        <v>1669</v>
      </c>
      <c r="G182" s="1460">
        <v>1578.45</v>
      </c>
      <c r="H182" s="1461" t="s">
        <v>94</v>
      </c>
      <c r="I182" s="1451">
        <f t="shared" si="8"/>
        <v>552457.5</v>
      </c>
      <c r="J182" s="983">
        <v>552457.5</v>
      </c>
      <c r="K182" s="983">
        <f t="shared" si="6"/>
        <v>0</v>
      </c>
      <c r="L182" s="995"/>
    </row>
    <row r="183" spans="1:12" s="984" customFormat="1" ht="283.5">
      <c r="A183" s="1448">
        <f t="shared" si="7"/>
        <v>178</v>
      </c>
      <c r="B183" s="1462">
        <v>50</v>
      </c>
      <c r="C183" s="1449" t="s">
        <v>2035</v>
      </c>
      <c r="D183" s="1450" t="s">
        <v>655</v>
      </c>
      <c r="E183" s="1450" t="s">
        <v>16</v>
      </c>
      <c r="F183" s="1461" t="s">
        <v>2036</v>
      </c>
      <c r="G183" s="1460">
        <v>1805.4</v>
      </c>
      <c r="H183" s="1461" t="s">
        <v>94</v>
      </c>
      <c r="I183" s="1451">
        <f t="shared" si="8"/>
        <v>90270</v>
      </c>
      <c r="J183" s="983">
        <v>90270</v>
      </c>
      <c r="K183" s="983">
        <f t="shared" si="6"/>
        <v>0</v>
      </c>
    </row>
    <row r="184" spans="1:12" s="984" customFormat="1" ht="267.75">
      <c r="A184" s="1448">
        <f t="shared" si="7"/>
        <v>179</v>
      </c>
      <c r="B184" s="1462">
        <v>60</v>
      </c>
      <c r="C184" s="1449" t="s">
        <v>2037</v>
      </c>
      <c r="D184" s="1450" t="s">
        <v>655</v>
      </c>
      <c r="E184" s="1450" t="s">
        <v>16</v>
      </c>
      <c r="F184" s="1461" t="s">
        <v>1709</v>
      </c>
      <c r="G184" s="1460">
        <v>780.3</v>
      </c>
      <c r="H184" s="1461" t="s">
        <v>94</v>
      </c>
      <c r="I184" s="1451">
        <f t="shared" si="8"/>
        <v>46818</v>
      </c>
      <c r="J184" s="983">
        <v>46818</v>
      </c>
      <c r="K184" s="983">
        <f t="shared" si="6"/>
        <v>0</v>
      </c>
    </row>
    <row r="185" spans="1:12" s="984" customFormat="1">
      <c r="A185" s="1448">
        <f t="shared" si="7"/>
        <v>180</v>
      </c>
      <c r="B185" s="1462">
        <v>920</v>
      </c>
      <c r="C185" s="1449" t="s">
        <v>267</v>
      </c>
      <c r="D185" s="1450" t="s">
        <v>655</v>
      </c>
      <c r="E185" s="1450" t="s">
        <v>16</v>
      </c>
      <c r="F185" s="1461" t="s">
        <v>268</v>
      </c>
      <c r="G185" s="1460">
        <v>204.1</v>
      </c>
      <c r="H185" s="1461" t="s">
        <v>94</v>
      </c>
      <c r="I185" s="1451">
        <f t="shared" si="8"/>
        <v>187772</v>
      </c>
      <c r="J185" s="983">
        <v>187772</v>
      </c>
      <c r="K185" s="983">
        <f t="shared" si="6"/>
        <v>0</v>
      </c>
    </row>
    <row r="186" spans="1:12" s="984" customFormat="1" ht="236.25">
      <c r="A186" s="1448">
        <f t="shared" si="7"/>
        <v>181</v>
      </c>
      <c r="B186" s="1462">
        <v>950</v>
      </c>
      <c r="C186" s="1449" t="s">
        <v>2038</v>
      </c>
      <c r="D186" s="1450" t="s">
        <v>655</v>
      </c>
      <c r="E186" s="1450" t="s">
        <v>16</v>
      </c>
      <c r="F186" s="1461" t="s">
        <v>866</v>
      </c>
      <c r="G186" s="1460">
        <v>1264.6400000000001</v>
      </c>
      <c r="H186" s="1461" t="s">
        <v>94</v>
      </c>
      <c r="I186" s="1451">
        <f t="shared" si="8"/>
        <v>1201408</v>
      </c>
      <c r="J186" s="983">
        <v>1201408</v>
      </c>
      <c r="K186" s="983">
        <f t="shared" si="6"/>
        <v>0</v>
      </c>
    </row>
    <row r="187" spans="1:12" s="984" customFormat="1" ht="267.75">
      <c r="A187" s="1448">
        <f t="shared" si="7"/>
        <v>182</v>
      </c>
      <c r="B187" s="1462">
        <v>300</v>
      </c>
      <c r="C187" s="1449" t="s">
        <v>2039</v>
      </c>
      <c r="D187" s="1450" t="s">
        <v>655</v>
      </c>
      <c r="E187" s="1450" t="s">
        <v>16</v>
      </c>
      <c r="F187" s="1461" t="s">
        <v>1667</v>
      </c>
      <c r="G187" s="1460">
        <v>1449.06</v>
      </c>
      <c r="H187" s="1461" t="s">
        <v>94</v>
      </c>
      <c r="I187" s="1451">
        <f t="shared" si="8"/>
        <v>434718</v>
      </c>
      <c r="J187" s="983">
        <v>434718</v>
      </c>
      <c r="K187" s="983">
        <f t="shared" si="6"/>
        <v>0</v>
      </c>
    </row>
    <row r="188" spans="1:12" s="984" customFormat="1" ht="252">
      <c r="A188" s="1448">
        <f t="shared" si="7"/>
        <v>183</v>
      </c>
      <c r="B188" s="1462">
        <v>60</v>
      </c>
      <c r="C188" s="1449" t="s">
        <v>2040</v>
      </c>
      <c r="D188" s="1450" t="s">
        <v>655</v>
      </c>
      <c r="E188" s="1450" t="s">
        <v>16</v>
      </c>
      <c r="F188" s="1461" t="s">
        <v>868</v>
      </c>
      <c r="G188" s="1460">
        <v>631.05999999999995</v>
      </c>
      <c r="H188" s="1461" t="s">
        <v>94</v>
      </c>
      <c r="I188" s="1451">
        <f t="shared" si="8"/>
        <v>37863.599999999999</v>
      </c>
      <c r="J188" s="983">
        <v>37863.599999999999</v>
      </c>
      <c r="K188" s="983">
        <f t="shared" si="6"/>
        <v>0</v>
      </c>
    </row>
    <row r="189" spans="1:12" s="984" customFormat="1">
      <c r="A189" s="1448">
        <f t="shared" si="7"/>
        <v>184</v>
      </c>
      <c r="B189" s="1462">
        <v>1310</v>
      </c>
      <c r="C189" s="1449" t="s">
        <v>267</v>
      </c>
      <c r="D189" s="1450" t="s">
        <v>655</v>
      </c>
      <c r="E189" s="1450" t="s">
        <v>16</v>
      </c>
      <c r="F189" s="1461" t="s">
        <v>268</v>
      </c>
      <c r="G189" s="1460">
        <v>204.1</v>
      </c>
      <c r="H189" s="1461" t="s">
        <v>94</v>
      </c>
      <c r="I189" s="1451">
        <f t="shared" si="8"/>
        <v>267371</v>
      </c>
      <c r="J189" s="983">
        <v>267371</v>
      </c>
      <c r="K189" s="983">
        <f t="shared" si="6"/>
        <v>0</v>
      </c>
    </row>
    <row r="190" spans="1:12" s="984" customFormat="1" ht="220.5">
      <c r="A190" s="1448">
        <f t="shared" si="7"/>
        <v>185</v>
      </c>
      <c r="B190" s="1462">
        <v>1500</v>
      </c>
      <c r="C190" s="1449" t="s">
        <v>2041</v>
      </c>
      <c r="D190" s="1450" t="s">
        <v>655</v>
      </c>
      <c r="E190" s="1450" t="s">
        <v>16</v>
      </c>
      <c r="F190" s="1461" t="s">
        <v>1535</v>
      </c>
      <c r="G190" s="1460">
        <v>465.46</v>
      </c>
      <c r="H190" s="1461" t="s">
        <v>94</v>
      </c>
      <c r="I190" s="1451">
        <f t="shared" si="8"/>
        <v>698190</v>
      </c>
      <c r="J190" s="983">
        <v>698190</v>
      </c>
      <c r="K190" s="983">
        <f t="shared" si="6"/>
        <v>0</v>
      </c>
    </row>
    <row r="191" spans="1:12" s="984" customFormat="1" ht="236.25">
      <c r="A191" s="1448">
        <f t="shared" si="7"/>
        <v>186</v>
      </c>
      <c r="B191" s="1462">
        <v>160</v>
      </c>
      <c r="C191" s="1449" t="s">
        <v>2042</v>
      </c>
      <c r="D191" s="1450" t="s">
        <v>655</v>
      </c>
      <c r="E191" s="1450" t="s">
        <v>16</v>
      </c>
      <c r="F191" s="1461" t="s">
        <v>322</v>
      </c>
      <c r="G191" s="1460">
        <v>1073.94</v>
      </c>
      <c r="H191" s="1461" t="s">
        <v>94</v>
      </c>
      <c r="I191" s="1451">
        <f t="shared" si="8"/>
        <v>171830.40000000002</v>
      </c>
      <c r="J191" s="983">
        <v>171830.39999999999</v>
      </c>
      <c r="K191" s="983">
        <f t="shared" ref="K191:K217" si="9">I191-J191</f>
        <v>0</v>
      </c>
    </row>
    <row r="192" spans="1:12" s="984" customFormat="1" ht="220.5">
      <c r="A192" s="1448">
        <f t="shared" si="7"/>
        <v>187</v>
      </c>
      <c r="B192" s="1462">
        <v>60</v>
      </c>
      <c r="C192" s="1449" t="s">
        <v>2043</v>
      </c>
      <c r="D192" s="1450" t="s">
        <v>655</v>
      </c>
      <c r="E192" s="1450" t="s">
        <v>16</v>
      </c>
      <c r="F192" s="1463" t="s">
        <v>1540</v>
      </c>
      <c r="G192" s="1460">
        <v>1199.4000000000001</v>
      </c>
      <c r="H192" s="1461" t="s">
        <v>94</v>
      </c>
      <c r="I192" s="1451">
        <f t="shared" si="8"/>
        <v>71964</v>
      </c>
      <c r="J192" s="983">
        <v>71964</v>
      </c>
      <c r="K192" s="983">
        <f t="shared" si="9"/>
        <v>0</v>
      </c>
    </row>
    <row r="193" spans="1:11" s="984" customFormat="1">
      <c r="A193" s="1448">
        <f t="shared" si="7"/>
        <v>188</v>
      </c>
      <c r="B193" s="1462">
        <v>65</v>
      </c>
      <c r="C193" s="1449" t="s">
        <v>269</v>
      </c>
      <c r="D193" s="1450" t="s">
        <v>655</v>
      </c>
      <c r="E193" s="1450" t="s">
        <v>16</v>
      </c>
      <c r="F193" s="1461" t="s">
        <v>270</v>
      </c>
      <c r="G193" s="1460">
        <v>2745</v>
      </c>
      <c r="H193" s="1461" t="s">
        <v>18</v>
      </c>
      <c r="I193" s="1451">
        <f t="shared" si="8"/>
        <v>178425</v>
      </c>
      <c r="J193" s="983">
        <v>178425</v>
      </c>
      <c r="K193" s="983">
        <f t="shared" si="9"/>
        <v>0</v>
      </c>
    </row>
    <row r="194" spans="1:11" s="984" customFormat="1" ht="31.5">
      <c r="A194" s="1448">
        <f t="shared" si="7"/>
        <v>189</v>
      </c>
      <c r="B194" s="1462">
        <v>38</v>
      </c>
      <c r="C194" s="1449" t="s">
        <v>1783</v>
      </c>
      <c r="D194" s="1450" t="s">
        <v>655</v>
      </c>
      <c r="E194" s="1450" t="s">
        <v>16</v>
      </c>
      <c r="F194" s="1461" t="s">
        <v>327</v>
      </c>
      <c r="G194" s="1460">
        <v>3725.45</v>
      </c>
      <c r="H194" s="1461" t="s">
        <v>18</v>
      </c>
      <c r="I194" s="1451">
        <f t="shared" si="8"/>
        <v>141567.1</v>
      </c>
      <c r="J194" s="983">
        <v>141567.1</v>
      </c>
      <c r="K194" s="983">
        <f t="shared" si="9"/>
        <v>0</v>
      </c>
    </row>
    <row r="195" spans="1:11" s="984" customFormat="1">
      <c r="A195" s="1448">
        <f t="shared" si="7"/>
        <v>190</v>
      </c>
      <c r="B195" s="1462">
        <v>1700</v>
      </c>
      <c r="C195" s="1449" t="s">
        <v>1784</v>
      </c>
      <c r="D195" s="1450" t="s">
        <v>655</v>
      </c>
      <c r="E195" s="1450" t="s">
        <v>57</v>
      </c>
      <c r="F195" s="1461" t="s">
        <v>329</v>
      </c>
      <c r="G195" s="1460">
        <v>740</v>
      </c>
      <c r="H195" s="1461" t="s">
        <v>94</v>
      </c>
      <c r="I195" s="1451">
        <f t="shared" si="8"/>
        <v>1258000</v>
      </c>
      <c r="J195" s="983">
        <v>1258000</v>
      </c>
      <c r="K195" s="983">
        <f t="shared" si="9"/>
        <v>0</v>
      </c>
    </row>
    <row r="196" spans="1:11" s="984" customFormat="1">
      <c r="A196" s="1448">
        <f t="shared" si="7"/>
        <v>191</v>
      </c>
      <c r="B196" s="1462">
        <v>600</v>
      </c>
      <c r="C196" s="1449" t="s">
        <v>1135</v>
      </c>
      <c r="D196" s="1450" t="s">
        <v>655</v>
      </c>
      <c r="E196" s="1450" t="s">
        <v>57</v>
      </c>
      <c r="F196" s="1461" t="s">
        <v>331</v>
      </c>
      <c r="G196" s="1460">
        <v>759</v>
      </c>
      <c r="H196" s="1461" t="s">
        <v>94</v>
      </c>
      <c r="I196" s="1451">
        <f t="shared" si="8"/>
        <v>455400</v>
      </c>
      <c r="J196" s="983">
        <v>455400</v>
      </c>
      <c r="K196" s="983">
        <f t="shared" si="9"/>
        <v>0</v>
      </c>
    </row>
    <row r="197" spans="1:11" s="984" customFormat="1">
      <c r="A197" s="1448">
        <f t="shared" si="7"/>
        <v>192</v>
      </c>
      <c r="B197" s="1462">
        <v>300</v>
      </c>
      <c r="C197" s="1449" t="s">
        <v>1785</v>
      </c>
      <c r="D197" s="1450" t="s">
        <v>655</v>
      </c>
      <c r="E197" s="1450" t="s">
        <v>57</v>
      </c>
      <c r="F197" s="1461" t="s">
        <v>333</v>
      </c>
      <c r="G197" s="1460">
        <v>80</v>
      </c>
      <c r="H197" s="1461" t="s">
        <v>94</v>
      </c>
      <c r="I197" s="1451">
        <f t="shared" si="8"/>
        <v>24000</v>
      </c>
      <c r="J197" s="983">
        <v>24000</v>
      </c>
      <c r="K197" s="983">
        <f t="shared" si="9"/>
        <v>0</v>
      </c>
    </row>
    <row r="198" spans="1:11" s="984" customFormat="1" ht="31.5">
      <c r="A198" s="1448">
        <f t="shared" si="7"/>
        <v>193</v>
      </c>
      <c r="B198" s="1462">
        <v>18</v>
      </c>
      <c r="C198" s="1449" t="s">
        <v>334</v>
      </c>
      <c r="D198" s="1450" t="s">
        <v>655</v>
      </c>
      <c r="E198" s="1450" t="s">
        <v>16</v>
      </c>
      <c r="F198" s="1461" t="s">
        <v>335</v>
      </c>
      <c r="G198" s="1460">
        <v>2370.63</v>
      </c>
      <c r="H198" s="1461" t="s">
        <v>18</v>
      </c>
      <c r="I198" s="1451">
        <f t="shared" si="8"/>
        <v>42671.340000000004</v>
      </c>
      <c r="J198" s="983">
        <v>42671.34</v>
      </c>
      <c r="K198" s="983">
        <f t="shared" si="9"/>
        <v>0</v>
      </c>
    </row>
    <row r="199" spans="1:11" s="984" customFormat="1" ht="78.75">
      <c r="A199" s="1448">
        <f t="shared" si="7"/>
        <v>194</v>
      </c>
      <c r="B199" s="1462">
        <v>160</v>
      </c>
      <c r="C199" s="1449" t="s">
        <v>2044</v>
      </c>
      <c r="D199" s="1450" t="s">
        <v>655</v>
      </c>
      <c r="E199" s="1450" t="s">
        <v>16</v>
      </c>
      <c r="F199" s="1461" t="s">
        <v>324</v>
      </c>
      <c r="G199" s="1460">
        <v>144.08000000000001</v>
      </c>
      <c r="H199" s="1461" t="s">
        <v>94</v>
      </c>
      <c r="I199" s="1451">
        <f t="shared" si="8"/>
        <v>23052.800000000003</v>
      </c>
      <c r="J199" s="983">
        <v>23052.799999999999</v>
      </c>
      <c r="K199" s="983">
        <f t="shared" si="9"/>
        <v>0</v>
      </c>
    </row>
    <row r="200" spans="1:11" s="984" customFormat="1" ht="47.25">
      <c r="A200" s="1448">
        <f t="shared" ref="A200:A225" si="10">A199+1</f>
        <v>195</v>
      </c>
      <c r="B200" s="1462">
        <v>4350</v>
      </c>
      <c r="C200" s="1449" t="s">
        <v>1032</v>
      </c>
      <c r="D200" s="1450" t="s">
        <v>655</v>
      </c>
      <c r="E200" s="1450" t="s">
        <v>16</v>
      </c>
      <c r="F200" s="1461" t="s">
        <v>282</v>
      </c>
      <c r="G200" s="1460">
        <v>30</v>
      </c>
      <c r="H200" s="1461" t="s">
        <v>94</v>
      </c>
      <c r="I200" s="1451">
        <f t="shared" si="8"/>
        <v>130500</v>
      </c>
      <c r="J200" s="983">
        <v>130500</v>
      </c>
      <c r="K200" s="983">
        <f t="shared" si="9"/>
        <v>0</v>
      </c>
    </row>
    <row r="201" spans="1:11" s="984" customFormat="1" ht="63">
      <c r="A201" s="1448">
        <f t="shared" si="10"/>
        <v>196</v>
      </c>
      <c r="B201" s="1462">
        <v>32</v>
      </c>
      <c r="C201" s="1449" t="s">
        <v>1039</v>
      </c>
      <c r="D201" s="1450" t="s">
        <v>655</v>
      </c>
      <c r="E201" s="1450" t="s">
        <v>16</v>
      </c>
      <c r="F201" s="1461" t="s">
        <v>284</v>
      </c>
      <c r="G201" s="1460">
        <v>512.54999999999995</v>
      </c>
      <c r="H201" s="1461" t="s">
        <v>18</v>
      </c>
      <c r="I201" s="1451">
        <f t="shared" si="8"/>
        <v>16401.599999999999</v>
      </c>
      <c r="J201" s="983">
        <v>16401.599999999999</v>
      </c>
      <c r="K201" s="983">
        <f t="shared" si="9"/>
        <v>0</v>
      </c>
    </row>
    <row r="202" spans="1:11" s="984" customFormat="1" ht="47.25">
      <c r="A202" s="1448">
        <f t="shared" si="10"/>
        <v>197</v>
      </c>
      <c r="B202" s="1462">
        <v>32</v>
      </c>
      <c r="C202" s="1449" t="s">
        <v>285</v>
      </c>
      <c r="D202" s="1450" t="s">
        <v>655</v>
      </c>
      <c r="E202" s="1450" t="s">
        <v>16</v>
      </c>
      <c r="F202" s="1461" t="s">
        <v>286</v>
      </c>
      <c r="G202" s="1460">
        <v>1132</v>
      </c>
      <c r="H202" s="1461" t="s">
        <v>18</v>
      </c>
      <c r="I202" s="1451">
        <f t="shared" si="8"/>
        <v>36224</v>
      </c>
      <c r="J202" s="983">
        <v>36224</v>
      </c>
      <c r="K202" s="983">
        <f t="shared" si="9"/>
        <v>0</v>
      </c>
    </row>
    <row r="203" spans="1:11" s="984" customFormat="1" ht="31.5">
      <c r="A203" s="1448">
        <f t="shared" si="10"/>
        <v>198</v>
      </c>
      <c r="B203" s="1462">
        <v>16</v>
      </c>
      <c r="C203" s="1449" t="s">
        <v>2045</v>
      </c>
      <c r="D203" s="1450" t="s">
        <v>655</v>
      </c>
      <c r="E203" s="1450" t="s">
        <v>16</v>
      </c>
      <c r="F203" s="1461" t="s">
        <v>135</v>
      </c>
      <c r="G203" s="1460">
        <v>990.68</v>
      </c>
      <c r="H203" s="1461" t="s">
        <v>18</v>
      </c>
      <c r="I203" s="1451">
        <f t="shared" si="8"/>
        <v>15850.88</v>
      </c>
      <c r="J203" s="983">
        <v>15850.88</v>
      </c>
      <c r="K203" s="983">
        <f t="shared" si="9"/>
        <v>0</v>
      </c>
    </row>
    <row r="204" spans="1:11" s="984" customFormat="1" ht="78.75">
      <c r="A204" s="1448">
        <f t="shared" si="10"/>
        <v>199</v>
      </c>
      <c r="B204" s="1462">
        <v>16</v>
      </c>
      <c r="C204" s="1449" t="s">
        <v>1996</v>
      </c>
      <c r="D204" s="1450" t="s">
        <v>655</v>
      </c>
      <c r="E204" s="1450" t="s">
        <v>16</v>
      </c>
      <c r="F204" s="1461" t="s">
        <v>137</v>
      </c>
      <c r="G204" s="1460">
        <v>2643.83</v>
      </c>
      <c r="H204" s="1461" t="s">
        <v>18</v>
      </c>
      <c r="I204" s="1451">
        <f t="shared" si="8"/>
        <v>42301.279999999999</v>
      </c>
      <c r="J204" s="983">
        <v>42301.279999999999</v>
      </c>
      <c r="K204" s="983">
        <f t="shared" si="9"/>
        <v>0</v>
      </c>
    </row>
    <row r="205" spans="1:11" s="984" customFormat="1" ht="110.25">
      <c r="A205" s="1448">
        <f t="shared" si="10"/>
        <v>200</v>
      </c>
      <c r="B205" s="1462">
        <v>545.83000000000004</v>
      </c>
      <c r="C205" s="1449" t="s">
        <v>2046</v>
      </c>
      <c r="D205" s="1450" t="s">
        <v>655</v>
      </c>
      <c r="E205" s="1450" t="s">
        <v>16</v>
      </c>
      <c r="F205" s="1461" t="s">
        <v>88</v>
      </c>
      <c r="G205" s="1460">
        <v>41</v>
      </c>
      <c r="H205" s="1461" t="s">
        <v>86</v>
      </c>
      <c r="I205" s="1451">
        <f t="shared" si="8"/>
        <v>22379.030000000002</v>
      </c>
      <c r="J205" s="983">
        <v>22379.03</v>
      </c>
      <c r="K205" s="983">
        <f t="shared" si="9"/>
        <v>0</v>
      </c>
    </row>
    <row r="206" spans="1:11" s="984" customFormat="1" ht="47.25">
      <c r="A206" s="1448">
        <f t="shared" si="10"/>
        <v>201</v>
      </c>
      <c r="B206" s="1462">
        <v>15.04</v>
      </c>
      <c r="C206" s="1449" t="s">
        <v>138</v>
      </c>
      <c r="D206" s="1450" t="s">
        <v>655</v>
      </c>
      <c r="E206" s="1450" t="s">
        <v>16</v>
      </c>
      <c r="F206" s="1461" t="s">
        <v>139</v>
      </c>
      <c r="G206" s="1460">
        <v>6579</v>
      </c>
      <c r="H206" s="1461" t="s">
        <v>140</v>
      </c>
      <c r="I206" s="1451">
        <f t="shared" si="8"/>
        <v>98948.159999999989</v>
      </c>
      <c r="J206" s="983">
        <v>98948.160000000003</v>
      </c>
      <c r="K206" s="983">
        <f t="shared" si="9"/>
        <v>0</v>
      </c>
    </row>
    <row r="207" spans="1:11" s="984" customFormat="1" ht="31.5">
      <c r="A207" s="1448">
        <f t="shared" si="10"/>
        <v>202</v>
      </c>
      <c r="B207" s="1462">
        <v>0.496</v>
      </c>
      <c r="C207" s="1449" t="s">
        <v>141</v>
      </c>
      <c r="D207" s="1450" t="s">
        <v>655</v>
      </c>
      <c r="E207" s="1450" t="s">
        <v>16</v>
      </c>
      <c r="F207" s="1461" t="s">
        <v>142</v>
      </c>
      <c r="G207" s="1460">
        <v>3893</v>
      </c>
      <c r="H207" s="1461" t="s">
        <v>140</v>
      </c>
      <c r="I207" s="1451">
        <f t="shared" si="8"/>
        <v>1930.9279999999999</v>
      </c>
      <c r="J207" s="983">
        <v>1930.93</v>
      </c>
      <c r="K207" s="983">
        <f t="shared" si="9"/>
        <v>-2.00000000018008E-3</v>
      </c>
    </row>
    <row r="208" spans="1:11" s="984" customFormat="1" ht="94.5">
      <c r="A208" s="1448">
        <f t="shared" si="10"/>
        <v>203</v>
      </c>
      <c r="B208" s="1462">
        <v>10.86</v>
      </c>
      <c r="C208" s="1449" t="s">
        <v>679</v>
      </c>
      <c r="D208" s="1450" t="s">
        <v>655</v>
      </c>
      <c r="E208" s="1450" t="s">
        <v>16</v>
      </c>
      <c r="F208" s="1461" t="s">
        <v>64</v>
      </c>
      <c r="G208" s="1460">
        <v>3426</v>
      </c>
      <c r="H208" s="1461" t="s">
        <v>65</v>
      </c>
      <c r="I208" s="1451">
        <f t="shared" si="8"/>
        <v>37206.36</v>
      </c>
      <c r="J208" s="983">
        <v>37206.36</v>
      </c>
      <c r="K208" s="983">
        <f t="shared" si="9"/>
        <v>0</v>
      </c>
    </row>
    <row r="209" spans="1:12" s="984" customFormat="1" ht="31.5">
      <c r="A209" s="1448">
        <f t="shared" si="10"/>
        <v>204</v>
      </c>
      <c r="B209" s="1462">
        <v>10</v>
      </c>
      <c r="C209" s="1449" t="s">
        <v>340</v>
      </c>
      <c r="D209" s="1450" t="s">
        <v>655</v>
      </c>
      <c r="E209" s="1450" t="s">
        <v>16</v>
      </c>
      <c r="F209" s="1461" t="s">
        <v>341</v>
      </c>
      <c r="G209" s="1460">
        <v>3200</v>
      </c>
      <c r="H209" s="1461" t="s">
        <v>18</v>
      </c>
      <c r="I209" s="1451">
        <f t="shared" si="8"/>
        <v>32000</v>
      </c>
      <c r="J209" s="983">
        <v>32000</v>
      </c>
      <c r="K209" s="983">
        <f t="shared" si="9"/>
        <v>0</v>
      </c>
    </row>
    <row r="210" spans="1:12" s="984" customFormat="1">
      <c r="A210" s="1448">
        <f t="shared" si="10"/>
        <v>205</v>
      </c>
      <c r="B210" s="1462">
        <v>20</v>
      </c>
      <c r="C210" s="1449" t="s">
        <v>651</v>
      </c>
      <c r="D210" s="1450" t="s">
        <v>655</v>
      </c>
      <c r="E210" s="1450" t="s">
        <v>57</v>
      </c>
      <c r="F210" s="1461" t="s">
        <v>296</v>
      </c>
      <c r="G210" s="1460">
        <v>2789</v>
      </c>
      <c r="H210" s="1461" t="s">
        <v>18</v>
      </c>
      <c r="I210" s="1451">
        <f t="shared" si="8"/>
        <v>55780</v>
      </c>
      <c r="J210" s="983">
        <v>55780</v>
      </c>
      <c r="K210" s="983">
        <f t="shared" si="9"/>
        <v>0</v>
      </c>
    </row>
    <row r="211" spans="1:12" s="984" customFormat="1" ht="78.75">
      <c r="A211" s="1448">
        <f t="shared" si="10"/>
        <v>206</v>
      </c>
      <c r="B211" s="1462">
        <v>20</v>
      </c>
      <c r="C211" s="1449" t="s">
        <v>717</v>
      </c>
      <c r="D211" s="1450" t="s">
        <v>655</v>
      </c>
      <c r="E211" s="1450" t="s">
        <v>16</v>
      </c>
      <c r="F211" s="1461" t="s">
        <v>81</v>
      </c>
      <c r="G211" s="1460">
        <v>1234.2</v>
      </c>
      <c r="H211" s="1461" t="s">
        <v>18</v>
      </c>
      <c r="I211" s="1451">
        <f t="shared" si="8"/>
        <v>24684</v>
      </c>
      <c r="J211" s="983">
        <v>24684</v>
      </c>
      <c r="K211" s="983">
        <f t="shared" si="9"/>
        <v>0</v>
      </c>
    </row>
    <row r="212" spans="1:12" s="984" customFormat="1" ht="63">
      <c r="A212" s="1448">
        <f t="shared" si="10"/>
        <v>207</v>
      </c>
      <c r="B212" s="1462">
        <v>20</v>
      </c>
      <c r="C212" s="1449" t="s">
        <v>298</v>
      </c>
      <c r="D212" s="1450" t="s">
        <v>655</v>
      </c>
      <c r="E212" s="1450" t="s">
        <v>16</v>
      </c>
      <c r="F212" s="1461" t="s">
        <v>83</v>
      </c>
      <c r="G212" s="1460">
        <v>386</v>
      </c>
      <c r="H212" s="1461" t="s">
        <v>18</v>
      </c>
      <c r="I212" s="1451">
        <f t="shared" si="8"/>
        <v>7720</v>
      </c>
      <c r="J212" s="983">
        <v>7720</v>
      </c>
      <c r="K212" s="983">
        <f t="shared" si="9"/>
        <v>0</v>
      </c>
    </row>
    <row r="213" spans="1:12" s="984" customFormat="1" ht="94.5">
      <c r="A213" s="1448">
        <f t="shared" si="10"/>
        <v>208</v>
      </c>
      <c r="B213" s="1462">
        <v>100</v>
      </c>
      <c r="C213" s="1449" t="s">
        <v>344</v>
      </c>
      <c r="D213" s="1450" t="s">
        <v>655</v>
      </c>
      <c r="E213" s="1450" t="s">
        <v>57</v>
      </c>
      <c r="F213" s="1461" t="s">
        <v>300</v>
      </c>
      <c r="G213" s="1460">
        <v>484</v>
      </c>
      <c r="H213" s="1461" t="s">
        <v>18</v>
      </c>
      <c r="I213" s="1451">
        <f t="shared" si="8"/>
        <v>48400</v>
      </c>
      <c r="J213" s="983">
        <v>48400</v>
      </c>
      <c r="K213" s="983">
        <f t="shared" si="9"/>
        <v>0</v>
      </c>
    </row>
    <row r="214" spans="1:12" s="984" customFormat="1">
      <c r="A214" s="1448">
        <f t="shared" si="10"/>
        <v>209</v>
      </c>
      <c r="B214" s="1462">
        <v>10</v>
      </c>
      <c r="C214" s="1449" t="s">
        <v>301</v>
      </c>
      <c r="D214" s="1450" t="s">
        <v>655</v>
      </c>
      <c r="E214" s="1450" t="s">
        <v>16</v>
      </c>
      <c r="F214" s="1461" t="s">
        <v>302</v>
      </c>
      <c r="G214" s="1460">
        <v>53</v>
      </c>
      <c r="H214" s="1461" t="s">
        <v>18</v>
      </c>
      <c r="I214" s="1451">
        <f t="shared" ref="I214:I225" si="11">B214*G214</f>
        <v>530</v>
      </c>
      <c r="J214" s="995">
        <v>530</v>
      </c>
      <c r="K214" s="983">
        <f t="shared" si="9"/>
        <v>0</v>
      </c>
    </row>
    <row r="215" spans="1:12" s="984" customFormat="1" ht="31.5">
      <c r="A215" s="1448">
        <f t="shared" si="10"/>
        <v>210</v>
      </c>
      <c r="B215" s="1462">
        <v>80</v>
      </c>
      <c r="C215" s="1449" t="s">
        <v>2047</v>
      </c>
      <c r="D215" s="1450" t="s">
        <v>655</v>
      </c>
      <c r="E215" s="1450" t="s">
        <v>57</v>
      </c>
      <c r="F215" s="1461" t="s">
        <v>90</v>
      </c>
      <c r="G215" s="1460">
        <v>117.5</v>
      </c>
      <c r="H215" s="1461" t="s">
        <v>91</v>
      </c>
      <c r="I215" s="1451">
        <f t="shared" si="11"/>
        <v>9400</v>
      </c>
      <c r="J215" s="983">
        <v>9400</v>
      </c>
      <c r="K215" s="983">
        <f t="shared" si="9"/>
        <v>0</v>
      </c>
      <c r="L215" s="983"/>
    </row>
    <row r="216" spans="1:12" s="984" customFormat="1" ht="31.5">
      <c r="A216" s="1448">
        <f t="shared" si="10"/>
        <v>211</v>
      </c>
      <c r="B216" s="1462">
        <v>10</v>
      </c>
      <c r="C216" s="1449" t="s">
        <v>312</v>
      </c>
      <c r="D216" s="1450" t="s">
        <v>655</v>
      </c>
      <c r="E216" s="1450" t="s">
        <v>16</v>
      </c>
      <c r="F216" s="1461" t="s">
        <v>150</v>
      </c>
      <c r="G216" s="1460">
        <v>142</v>
      </c>
      <c r="H216" s="1461" t="s">
        <v>18</v>
      </c>
      <c r="I216" s="1451">
        <f t="shared" si="11"/>
        <v>1420</v>
      </c>
      <c r="J216" s="983">
        <v>1420</v>
      </c>
      <c r="K216" s="983">
        <f t="shared" si="9"/>
        <v>0</v>
      </c>
      <c r="L216" s="983"/>
    </row>
    <row r="217" spans="1:12" s="984" customFormat="1" ht="31.5">
      <c r="A217" s="1448">
        <f t="shared" si="10"/>
        <v>212</v>
      </c>
      <c r="B217" s="1462">
        <v>10</v>
      </c>
      <c r="C217" s="1449" t="s">
        <v>310</v>
      </c>
      <c r="D217" s="1450" t="s">
        <v>655</v>
      </c>
      <c r="E217" s="1450" t="s">
        <v>16</v>
      </c>
      <c r="F217" s="1461" t="s">
        <v>311</v>
      </c>
      <c r="G217" s="1460">
        <v>146.63</v>
      </c>
      <c r="H217" s="1461" t="s">
        <v>18</v>
      </c>
      <c r="I217" s="1451">
        <f t="shared" si="11"/>
        <v>1466.3</v>
      </c>
      <c r="J217" s="1007">
        <v>1466.3</v>
      </c>
      <c r="K217" s="983">
        <f t="shared" si="9"/>
        <v>0</v>
      </c>
      <c r="L217" s="983"/>
    </row>
    <row r="218" spans="1:12" s="984" customFormat="1">
      <c r="A218" s="1448">
        <f t="shared" si="10"/>
        <v>213</v>
      </c>
      <c r="B218" s="1462">
        <v>38</v>
      </c>
      <c r="C218" s="1449" t="s">
        <v>345</v>
      </c>
      <c r="D218" s="1450" t="s">
        <v>655</v>
      </c>
      <c r="E218" s="1450" t="s">
        <v>57</v>
      </c>
      <c r="F218" s="1461" t="s">
        <v>346</v>
      </c>
      <c r="G218" s="1460">
        <v>4110.17</v>
      </c>
      <c r="H218" s="1461" t="s">
        <v>18</v>
      </c>
      <c r="I218" s="1451">
        <f t="shared" si="11"/>
        <v>156186.46</v>
      </c>
      <c r="J218" s="1464"/>
      <c r="K218" s="983"/>
      <c r="L218" s="983"/>
    </row>
    <row r="219" spans="1:12" s="984" customFormat="1">
      <c r="A219" s="1448">
        <f t="shared" si="10"/>
        <v>214</v>
      </c>
      <c r="B219" s="1462">
        <v>12</v>
      </c>
      <c r="C219" s="1449" t="s">
        <v>347</v>
      </c>
      <c r="D219" s="1450" t="s">
        <v>655</v>
      </c>
      <c r="E219" s="1450" t="s">
        <v>57</v>
      </c>
      <c r="F219" s="1461" t="s">
        <v>348</v>
      </c>
      <c r="G219" s="1460">
        <v>1372.88</v>
      </c>
      <c r="H219" s="1461" t="s">
        <v>18</v>
      </c>
      <c r="I219" s="1451">
        <f t="shared" si="11"/>
        <v>16474.560000000001</v>
      </c>
      <c r="J219" s="1464"/>
      <c r="K219" s="983"/>
      <c r="L219" s="983"/>
    </row>
    <row r="220" spans="1:12" s="984" customFormat="1">
      <c r="A220" s="1448">
        <f t="shared" si="10"/>
        <v>215</v>
      </c>
      <c r="B220" s="1462">
        <v>6</v>
      </c>
      <c r="C220" s="1449" t="s">
        <v>349</v>
      </c>
      <c r="D220" s="1450" t="s">
        <v>655</v>
      </c>
      <c r="E220" s="1450" t="s">
        <v>57</v>
      </c>
      <c r="F220" s="1461" t="s">
        <v>350</v>
      </c>
      <c r="G220" s="1460">
        <v>1459.83</v>
      </c>
      <c r="H220" s="1461" t="s">
        <v>18</v>
      </c>
      <c r="I220" s="1451">
        <f t="shared" si="11"/>
        <v>8758.98</v>
      </c>
      <c r="J220" s="1464"/>
      <c r="K220" s="983"/>
      <c r="L220" s="983"/>
    </row>
    <row r="221" spans="1:12" s="984" customFormat="1">
      <c r="A221" s="1448">
        <f t="shared" si="10"/>
        <v>216</v>
      </c>
      <c r="B221" s="1462">
        <v>1310</v>
      </c>
      <c r="C221" s="1449" t="s">
        <v>233</v>
      </c>
      <c r="D221" s="1450" t="s">
        <v>655</v>
      </c>
      <c r="E221" s="1450" t="s">
        <v>57</v>
      </c>
      <c r="F221" s="1461" t="s">
        <v>234</v>
      </c>
      <c r="G221" s="1465">
        <v>56.5</v>
      </c>
      <c r="H221" s="1461" t="s">
        <v>91</v>
      </c>
      <c r="I221" s="1451">
        <f t="shared" si="11"/>
        <v>74015</v>
      </c>
      <c r="J221" s="1464"/>
      <c r="K221" s="983"/>
      <c r="L221" s="983"/>
    </row>
    <row r="222" spans="1:12" s="984" customFormat="1">
      <c r="A222" s="1448">
        <f t="shared" si="10"/>
        <v>217</v>
      </c>
      <c r="B222" s="1462">
        <v>1200</v>
      </c>
      <c r="C222" s="1449" t="s">
        <v>245</v>
      </c>
      <c r="D222" s="1450" t="s">
        <v>655</v>
      </c>
      <c r="E222" s="1450" t="s">
        <v>57</v>
      </c>
      <c r="F222" s="1461" t="s">
        <v>246</v>
      </c>
      <c r="G222" s="1465">
        <v>58.45</v>
      </c>
      <c r="H222" s="1461" t="s">
        <v>91</v>
      </c>
      <c r="I222" s="1451">
        <f t="shared" si="11"/>
        <v>70140</v>
      </c>
      <c r="J222" s="1464"/>
      <c r="K222" s="983"/>
      <c r="L222" s="983"/>
    </row>
    <row r="223" spans="1:12" s="984" customFormat="1">
      <c r="A223" s="1448">
        <f t="shared" si="10"/>
        <v>218</v>
      </c>
      <c r="B223" s="1462">
        <v>350</v>
      </c>
      <c r="C223" s="1449" t="s">
        <v>1182</v>
      </c>
      <c r="D223" s="1450" t="s">
        <v>655</v>
      </c>
      <c r="E223" s="1450" t="s">
        <v>57</v>
      </c>
      <c r="F223" s="1461" t="s">
        <v>1183</v>
      </c>
      <c r="G223" s="1465">
        <v>58.15</v>
      </c>
      <c r="H223" s="1461" t="s">
        <v>91</v>
      </c>
      <c r="I223" s="1451">
        <f t="shared" si="11"/>
        <v>20352.5</v>
      </c>
      <c r="J223" s="1464"/>
      <c r="K223" s="983"/>
      <c r="L223" s="983"/>
    </row>
    <row r="224" spans="1:12" s="984" customFormat="1">
      <c r="A224" s="1448">
        <f t="shared" si="10"/>
        <v>219</v>
      </c>
      <c r="B224" s="1462">
        <v>8000</v>
      </c>
      <c r="C224" s="1449" t="s">
        <v>247</v>
      </c>
      <c r="D224" s="1450" t="s">
        <v>655</v>
      </c>
      <c r="E224" s="1450" t="s">
        <v>57</v>
      </c>
      <c r="F224" s="1461" t="s">
        <v>248</v>
      </c>
      <c r="G224" s="1465">
        <v>60.75</v>
      </c>
      <c r="H224" s="1461" t="s">
        <v>91</v>
      </c>
      <c r="I224" s="1451">
        <f t="shared" si="11"/>
        <v>486000</v>
      </c>
      <c r="J224" s="1464"/>
      <c r="K224" s="983"/>
      <c r="L224" s="983"/>
    </row>
    <row r="225" spans="1:12" s="984" customFormat="1">
      <c r="A225" s="1448">
        <f t="shared" si="10"/>
        <v>220</v>
      </c>
      <c r="B225" s="1462">
        <v>10</v>
      </c>
      <c r="C225" s="1449" t="s">
        <v>1178</v>
      </c>
      <c r="D225" s="1450" t="s">
        <v>655</v>
      </c>
      <c r="E225" s="1450" t="s">
        <v>57</v>
      </c>
      <c r="F225" s="1461" t="s">
        <v>1179</v>
      </c>
      <c r="G225" s="1460">
        <v>18150</v>
      </c>
      <c r="H225" s="1461" t="s">
        <v>18</v>
      </c>
      <c r="I225" s="1451">
        <f t="shared" si="11"/>
        <v>181500</v>
      </c>
      <c r="J225" s="1464"/>
      <c r="K225" s="983"/>
      <c r="L225" s="983"/>
    </row>
    <row r="226" spans="1:12" s="1469" customFormat="1" ht="16.5" customHeight="1">
      <c r="A226" s="1466"/>
      <c r="B226" s="1636" t="s">
        <v>1793</v>
      </c>
      <c r="C226" s="1636"/>
      <c r="D226" s="1636"/>
      <c r="E226" s="1636"/>
      <c r="F226" s="1636"/>
      <c r="G226" s="1636"/>
      <c r="H226" s="1636"/>
      <c r="I226" s="1467">
        <f>SUM(I6:I225)</f>
        <v>16459942.540000001</v>
      </c>
      <c r="J226" s="1468"/>
    </row>
    <row r="227" spans="1:12" ht="19.5">
      <c r="B227" s="1637" t="s">
        <v>721</v>
      </c>
      <c r="C227" s="1637"/>
    </row>
    <row r="228" spans="1:12" ht="31.5">
      <c r="A228" s="988">
        <v>221</v>
      </c>
      <c r="B228" s="1471">
        <v>14</v>
      </c>
      <c r="C228" s="1413" t="s">
        <v>442</v>
      </c>
      <c r="D228" s="1329" t="s">
        <v>406</v>
      </c>
      <c r="E228" s="1329" t="s">
        <v>443</v>
      </c>
      <c r="F228" s="988" t="s">
        <v>444</v>
      </c>
      <c r="G228" s="1472">
        <v>2165</v>
      </c>
      <c r="H228" s="1471" t="s">
        <v>445</v>
      </c>
      <c r="I228" s="1473">
        <f t="shared" ref="I228:I291" si="12">ROUND(B228*G228,2)</f>
        <v>30310</v>
      </c>
    </row>
    <row r="229" spans="1:12" ht="47.25">
      <c r="A229" s="988">
        <v>222</v>
      </c>
      <c r="B229" s="1471">
        <v>1</v>
      </c>
      <c r="C229" s="1413" t="s">
        <v>446</v>
      </c>
      <c r="D229" s="1329" t="s">
        <v>406</v>
      </c>
      <c r="E229" s="1329" t="s">
        <v>443</v>
      </c>
      <c r="F229" s="988" t="s">
        <v>447</v>
      </c>
      <c r="G229" s="1472">
        <v>5665</v>
      </c>
      <c r="H229" s="1471" t="s">
        <v>18</v>
      </c>
      <c r="I229" s="1473">
        <f t="shared" si="12"/>
        <v>5665</v>
      </c>
    </row>
    <row r="230" spans="1:12">
      <c r="A230" s="988">
        <v>223</v>
      </c>
      <c r="B230" s="1471">
        <v>2</v>
      </c>
      <c r="C230" s="1296" t="s">
        <v>448</v>
      </c>
      <c r="D230" s="1329" t="s">
        <v>406</v>
      </c>
      <c r="E230" s="1329" t="s">
        <v>443</v>
      </c>
      <c r="F230" s="988" t="s">
        <v>449</v>
      </c>
      <c r="G230" s="1472">
        <v>4500</v>
      </c>
      <c r="H230" s="1471" t="s">
        <v>18</v>
      </c>
      <c r="I230" s="1473">
        <f t="shared" si="12"/>
        <v>9000</v>
      </c>
    </row>
    <row r="231" spans="1:12" ht="31.5">
      <c r="A231" s="988">
        <v>224</v>
      </c>
      <c r="B231" s="1471">
        <v>7500</v>
      </c>
      <c r="C231" s="1413" t="s">
        <v>450</v>
      </c>
      <c r="D231" s="1329" t="s">
        <v>406</v>
      </c>
      <c r="E231" s="1329" t="s">
        <v>443</v>
      </c>
      <c r="F231" s="988" t="s">
        <v>451</v>
      </c>
      <c r="G231" s="1472">
        <v>5</v>
      </c>
      <c r="H231" s="1471" t="s">
        <v>452</v>
      </c>
      <c r="I231" s="1473">
        <f t="shared" si="12"/>
        <v>37500</v>
      </c>
    </row>
    <row r="232" spans="1:12" ht="94.5">
      <c r="A232" s="988">
        <v>225</v>
      </c>
      <c r="B232" s="1471">
        <v>9.1999999999999993</v>
      </c>
      <c r="C232" s="1413" t="s">
        <v>453</v>
      </c>
      <c r="D232" s="1329" t="s">
        <v>406</v>
      </c>
      <c r="E232" s="1329" t="s">
        <v>443</v>
      </c>
      <c r="F232" s="988" t="s">
        <v>454</v>
      </c>
      <c r="G232" s="1472">
        <v>1440</v>
      </c>
      <c r="H232" s="1471" t="s">
        <v>455</v>
      </c>
      <c r="I232" s="1473">
        <f t="shared" si="12"/>
        <v>13248</v>
      </c>
    </row>
    <row r="233" spans="1:12" ht="78.75">
      <c r="A233" s="988">
        <v>226</v>
      </c>
      <c r="B233" s="1471">
        <v>870.34</v>
      </c>
      <c r="C233" s="1413" t="s">
        <v>456</v>
      </c>
      <c r="D233" s="1329" t="s">
        <v>406</v>
      </c>
      <c r="E233" s="1329" t="s">
        <v>443</v>
      </c>
      <c r="F233" s="988" t="s">
        <v>409</v>
      </c>
      <c r="G233" s="1472">
        <v>486</v>
      </c>
      <c r="H233" s="1471" t="s">
        <v>455</v>
      </c>
      <c r="I233" s="1473">
        <f t="shared" si="12"/>
        <v>422985.24</v>
      </c>
    </row>
    <row r="234" spans="1:12" ht="31.5">
      <c r="A234" s="988">
        <v>227</v>
      </c>
      <c r="B234" s="1471">
        <v>108</v>
      </c>
      <c r="C234" s="1413" t="s">
        <v>457</v>
      </c>
      <c r="D234" s="1329" t="s">
        <v>406</v>
      </c>
      <c r="E234" s="1329" t="s">
        <v>443</v>
      </c>
      <c r="F234" s="988" t="s">
        <v>458</v>
      </c>
      <c r="G234" s="1472">
        <v>144</v>
      </c>
      <c r="H234" s="1471" t="s">
        <v>459</v>
      </c>
      <c r="I234" s="1473">
        <f t="shared" si="12"/>
        <v>15552</v>
      </c>
    </row>
    <row r="235" spans="1:12" ht="63">
      <c r="A235" s="988">
        <v>228</v>
      </c>
      <c r="B235" s="1471">
        <v>108</v>
      </c>
      <c r="C235" s="1413" t="s">
        <v>460</v>
      </c>
      <c r="D235" s="1329" t="s">
        <v>406</v>
      </c>
      <c r="E235" s="1329" t="s">
        <v>443</v>
      </c>
      <c r="F235" s="988" t="s">
        <v>461</v>
      </c>
      <c r="G235" s="1472">
        <v>93</v>
      </c>
      <c r="H235" s="1471" t="s">
        <v>459</v>
      </c>
      <c r="I235" s="1473">
        <f t="shared" si="12"/>
        <v>10044</v>
      </c>
    </row>
    <row r="236" spans="1:12" ht="47.25">
      <c r="A236" s="988">
        <v>229</v>
      </c>
      <c r="B236" s="1471">
        <v>158.72</v>
      </c>
      <c r="C236" s="1413" t="s">
        <v>462</v>
      </c>
      <c r="D236" s="1329" t="s">
        <v>406</v>
      </c>
      <c r="E236" s="1329" t="s">
        <v>443</v>
      </c>
      <c r="F236" s="988" t="s">
        <v>463</v>
      </c>
      <c r="G236" s="1472">
        <v>40</v>
      </c>
      <c r="H236" s="1471" t="s">
        <v>455</v>
      </c>
      <c r="I236" s="1473">
        <f t="shared" si="12"/>
        <v>6348.8</v>
      </c>
    </row>
    <row r="237" spans="1:12" ht="126">
      <c r="A237" s="988">
        <v>230</v>
      </c>
      <c r="B237" s="1471">
        <v>90</v>
      </c>
      <c r="C237" s="1413" t="s">
        <v>464</v>
      </c>
      <c r="D237" s="1329" t="s">
        <v>406</v>
      </c>
      <c r="E237" s="1329" t="s">
        <v>443</v>
      </c>
      <c r="F237" s="988" t="s">
        <v>465</v>
      </c>
      <c r="G237" s="1472">
        <v>4859</v>
      </c>
      <c r="H237" s="1471" t="s">
        <v>455</v>
      </c>
      <c r="I237" s="1473">
        <f t="shared" si="12"/>
        <v>437310</v>
      </c>
    </row>
    <row r="238" spans="1:12" ht="189">
      <c r="A238" s="988">
        <v>231</v>
      </c>
      <c r="B238" s="1471">
        <v>68.05</v>
      </c>
      <c r="C238" s="1413" t="s">
        <v>466</v>
      </c>
      <c r="D238" s="1329" t="s">
        <v>406</v>
      </c>
      <c r="E238" s="1329" t="s">
        <v>443</v>
      </c>
      <c r="F238" s="988" t="s">
        <v>467</v>
      </c>
      <c r="G238" s="1472">
        <v>9635</v>
      </c>
      <c r="H238" s="1471" t="s">
        <v>455</v>
      </c>
      <c r="I238" s="1473">
        <f t="shared" si="12"/>
        <v>655661.75</v>
      </c>
    </row>
    <row r="239" spans="1:12" ht="94.5">
      <c r="A239" s="988">
        <v>232</v>
      </c>
      <c r="B239" s="1471">
        <v>19.87</v>
      </c>
      <c r="C239" s="1413" t="s">
        <v>468</v>
      </c>
      <c r="D239" s="1329" t="s">
        <v>406</v>
      </c>
      <c r="E239" s="1329" t="s">
        <v>443</v>
      </c>
      <c r="F239" s="988" t="s">
        <v>469</v>
      </c>
      <c r="G239" s="1472">
        <v>13383</v>
      </c>
      <c r="H239" s="1471" t="s">
        <v>455</v>
      </c>
      <c r="I239" s="1473">
        <f t="shared" si="12"/>
        <v>265920.21000000002</v>
      </c>
    </row>
    <row r="240" spans="1:12" ht="189">
      <c r="A240" s="988">
        <v>233</v>
      </c>
      <c r="B240" s="1471">
        <v>5.37</v>
      </c>
      <c r="C240" s="1413" t="s">
        <v>470</v>
      </c>
      <c r="D240" s="1329" t="s">
        <v>406</v>
      </c>
      <c r="E240" s="1329" t="s">
        <v>443</v>
      </c>
      <c r="F240" s="988" t="s">
        <v>471</v>
      </c>
      <c r="G240" s="1472">
        <v>12505</v>
      </c>
      <c r="H240" s="1471" t="s">
        <v>455</v>
      </c>
      <c r="I240" s="1473">
        <f t="shared" si="12"/>
        <v>67151.850000000006</v>
      </c>
    </row>
    <row r="241" spans="1:9" ht="94.5">
      <c r="A241" s="988">
        <v>234</v>
      </c>
      <c r="B241" s="1471">
        <v>18.079999999999998</v>
      </c>
      <c r="C241" s="1413" t="s">
        <v>472</v>
      </c>
      <c r="D241" s="1329" t="s">
        <v>406</v>
      </c>
      <c r="E241" s="1329" t="s">
        <v>443</v>
      </c>
      <c r="F241" s="988" t="s">
        <v>473</v>
      </c>
      <c r="G241" s="1472">
        <v>12421</v>
      </c>
      <c r="H241" s="1471" t="s">
        <v>455</v>
      </c>
      <c r="I241" s="1473">
        <f t="shared" si="12"/>
        <v>224571.68</v>
      </c>
    </row>
    <row r="242" spans="1:9" ht="204.75">
      <c r="A242" s="988">
        <v>235</v>
      </c>
      <c r="B242" s="1471">
        <v>1.18</v>
      </c>
      <c r="C242" s="1413" t="s">
        <v>474</v>
      </c>
      <c r="D242" s="1329" t="s">
        <v>406</v>
      </c>
      <c r="E242" s="1329" t="s">
        <v>443</v>
      </c>
      <c r="F242" s="988" t="s">
        <v>475</v>
      </c>
      <c r="G242" s="1472">
        <v>13213</v>
      </c>
      <c r="H242" s="1471" t="s">
        <v>455</v>
      </c>
      <c r="I242" s="1473">
        <f t="shared" si="12"/>
        <v>15591.34</v>
      </c>
    </row>
    <row r="243" spans="1:9" ht="94.5">
      <c r="A243" s="988">
        <v>236</v>
      </c>
      <c r="B243" s="1471">
        <v>45.04</v>
      </c>
      <c r="C243" s="1413" t="s">
        <v>476</v>
      </c>
      <c r="D243" s="1329" t="s">
        <v>406</v>
      </c>
      <c r="E243" s="1329" t="s">
        <v>443</v>
      </c>
      <c r="F243" s="988" t="s">
        <v>477</v>
      </c>
      <c r="G243" s="1472">
        <v>11009</v>
      </c>
      <c r="H243" s="1471" t="s">
        <v>455</v>
      </c>
      <c r="I243" s="1473">
        <f t="shared" si="12"/>
        <v>495845.36</v>
      </c>
    </row>
    <row r="244" spans="1:9" ht="78.75">
      <c r="A244" s="988">
        <v>237</v>
      </c>
      <c r="B244" s="1471">
        <v>16.5</v>
      </c>
      <c r="C244" s="1413" t="s">
        <v>478</v>
      </c>
      <c r="D244" s="1329" t="s">
        <v>406</v>
      </c>
      <c r="E244" s="1329" t="s">
        <v>57</v>
      </c>
      <c r="F244" s="988" t="s">
        <v>479</v>
      </c>
      <c r="G244" s="1472">
        <v>76127</v>
      </c>
      <c r="H244" s="1471" t="s">
        <v>480</v>
      </c>
      <c r="I244" s="1473">
        <f t="shared" si="12"/>
        <v>1256095.5</v>
      </c>
    </row>
    <row r="245" spans="1:9" ht="78.75">
      <c r="A245" s="988">
        <v>238</v>
      </c>
      <c r="B245" s="1471">
        <v>281.42</v>
      </c>
      <c r="C245" s="1413" t="s">
        <v>481</v>
      </c>
      <c r="D245" s="1329" t="s">
        <v>406</v>
      </c>
      <c r="E245" s="1329" t="s">
        <v>443</v>
      </c>
      <c r="F245" s="988" t="s">
        <v>482</v>
      </c>
      <c r="G245" s="1472">
        <v>5035</v>
      </c>
      <c r="H245" s="1471" t="s">
        <v>455</v>
      </c>
      <c r="I245" s="1473">
        <f t="shared" si="12"/>
        <v>1416949.7</v>
      </c>
    </row>
    <row r="246" spans="1:9" ht="63">
      <c r="A246" s="988">
        <v>239</v>
      </c>
      <c r="B246" s="1471">
        <v>106.53</v>
      </c>
      <c r="C246" s="1413" t="s">
        <v>483</v>
      </c>
      <c r="D246" s="1329" t="s">
        <v>406</v>
      </c>
      <c r="E246" s="1329" t="s">
        <v>57</v>
      </c>
      <c r="F246" s="988" t="s">
        <v>484</v>
      </c>
      <c r="G246" s="1472">
        <v>124</v>
      </c>
      <c r="H246" s="1471" t="s">
        <v>485</v>
      </c>
      <c r="I246" s="1473">
        <f t="shared" si="12"/>
        <v>13209.72</v>
      </c>
    </row>
    <row r="247" spans="1:9" ht="78.75">
      <c r="A247" s="988">
        <v>240</v>
      </c>
      <c r="B247" s="1471">
        <v>99.63</v>
      </c>
      <c r="C247" s="1413" t="s">
        <v>486</v>
      </c>
      <c r="D247" s="1329" t="s">
        <v>406</v>
      </c>
      <c r="E247" s="1329" t="s">
        <v>443</v>
      </c>
      <c r="F247" s="988" t="s">
        <v>407</v>
      </c>
      <c r="G247" s="1472">
        <v>8374</v>
      </c>
      <c r="H247" s="1471" t="s">
        <v>455</v>
      </c>
      <c r="I247" s="1473">
        <f t="shared" si="12"/>
        <v>834301.62</v>
      </c>
    </row>
    <row r="248" spans="1:9" ht="47.25">
      <c r="A248" s="988">
        <v>241</v>
      </c>
      <c r="B248" s="1471">
        <v>654.29999999999995</v>
      </c>
      <c r="C248" s="1413" t="s">
        <v>487</v>
      </c>
      <c r="D248" s="1329" t="s">
        <v>406</v>
      </c>
      <c r="E248" s="1329" t="s">
        <v>57</v>
      </c>
      <c r="F248" s="988" t="s">
        <v>488</v>
      </c>
      <c r="G248" s="1472">
        <v>493</v>
      </c>
      <c r="H248" s="1471" t="s">
        <v>455</v>
      </c>
      <c r="I248" s="1473">
        <f t="shared" si="12"/>
        <v>322569.90000000002</v>
      </c>
    </row>
    <row r="249" spans="1:9" ht="126">
      <c r="A249" s="988">
        <v>242</v>
      </c>
      <c r="B249" s="1471">
        <v>1445.49</v>
      </c>
      <c r="C249" s="1413" t="s">
        <v>489</v>
      </c>
      <c r="D249" s="1329" t="s">
        <v>406</v>
      </c>
      <c r="E249" s="1329" t="s">
        <v>443</v>
      </c>
      <c r="F249" s="988" t="s">
        <v>490</v>
      </c>
      <c r="G249" s="1472">
        <v>560</v>
      </c>
      <c r="H249" s="1471" t="s">
        <v>485</v>
      </c>
      <c r="I249" s="1473">
        <f t="shared" si="12"/>
        <v>809474.4</v>
      </c>
    </row>
    <row r="250" spans="1:9" ht="141.75">
      <c r="A250" s="988">
        <v>243</v>
      </c>
      <c r="B250" s="1471">
        <v>266.18</v>
      </c>
      <c r="C250" s="1413" t="s">
        <v>491</v>
      </c>
      <c r="D250" s="1329" t="s">
        <v>406</v>
      </c>
      <c r="E250" s="1329" t="s">
        <v>443</v>
      </c>
      <c r="F250" s="988" t="s">
        <v>492</v>
      </c>
      <c r="G250" s="1472">
        <v>447</v>
      </c>
      <c r="H250" s="1471" t="s">
        <v>485</v>
      </c>
      <c r="I250" s="1473">
        <f t="shared" si="12"/>
        <v>118982.46</v>
      </c>
    </row>
    <row r="251" spans="1:9" ht="141.75">
      <c r="A251" s="988">
        <v>244</v>
      </c>
      <c r="B251" s="1471">
        <v>63.54</v>
      </c>
      <c r="C251" s="1413" t="s">
        <v>493</v>
      </c>
      <c r="D251" s="1329" t="s">
        <v>406</v>
      </c>
      <c r="E251" s="1329" t="s">
        <v>443</v>
      </c>
      <c r="F251" s="988" t="s">
        <v>494</v>
      </c>
      <c r="G251" s="1472">
        <v>3049</v>
      </c>
      <c r="H251" s="1471" t="s">
        <v>485</v>
      </c>
      <c r="I251" s="1473">
        <f t="shared" si="12"/>
        <v>193733.46</v>
      </c>
    </row>
    <row r="252" spans="1:9" ht="204.75">
      <c r="A252" s="988">
        <v>245</v>
      </c>
      <c r="B252" s="1471">
        <v>45.67</v>
      </c>
      <c r="C252" s="1413" t="s">
        <v>495</v>
      </c>
      <c r="D252" s="1329" t="s">
        <v>406</v>
      </c>
      <c r="E252" s="1329" t="s">
        <v>57</v>
      </c>
      <c r="F252" s="988" t="s">
        <v>496</v>
      </c>
      <c r="G252" s="1472">
        <v>3623</v>
      </c>
      <c r="H252" s="1471" t="s">
        <v>485</v>
      </c>
      <c r="I252" s="1473">
        <f t="shared" si="12"/>
        <v>165462.41</v>
      </c>
    </row>
    <row r="253" spans="1:9" ht="63">
      <c r="A253" s="988">
        <v>246</v>
      </c>
      <c r="B253" s="1471">
        <v>28.42</v>
      </c>
      <c r="C253" s="1413" t="s">
        <v>497</v>
      </c>
      <c r="D253" s="1329" t="s">
        <v>406</v>
      </c>
      <c r="E253" s="1329" t="s">
        <v>57</v>
      </c>
      <c r="F253" s="988" t="s">
        <v>498</v>
      </c>
      <c r="G253" s="1472">
        <v>2990</v>
      </c>
      <c r="H253" s="1471" t="s">
        <v>499</v>
      </c>
      <c r="I253" s="1473">
        <f t="shared" si="12"/>
        <v>84975.8</v>
      </c>
    </row>
    <row r="254" spans="1:9" ht="157.5">
      <c r="A254" s="988">
        <v>247</v>
      </c>
      <c r="B254" s="1471">
        <v>8.6999999999999993</v>
      </c>
      <c r="C254" s="1413" t="s">
        <v>500</v>
      </c>
      <c r="D254" s="1329" t="s">
        <v>406</v>
      </c>
      <c r="E254" s="1329" t="s">
        <v>57</v>
      </c>
      <c r="F254" s="988" t="s">
        <v>501</v>
      </c>
      <c r="G254" s="1472">
        <v>4017</v>
      </c>
      <c r="H254" s="1471" t="s">
        <v>485</v>
      </c>
      <c r="I254" s="1473">
        <f t="shared" si="12"/>
        <v>34947.9</v>
      </c>
    </row>
    <row r="255" spans="1:9" ht="63">
      <c r="A255" s="988">
        <v>248</v>
      </c>
      <c r="B255" s="1471">
        <v>3.49</v>
      </c>
      <c r="C255" s="1413" t="s">
        <v>502</v>
      </c>
      <c r="D255" s="1329" t="s">
        <v>406</v>
      </c>
      <c r="E255" s="1329" t="s">
        <v>57</v>
      </c>
      <c r="F255" s="988" t="s">
        <v>503</v>
      </c>
      <c r="G255" s="1472">
        <v>4371</v>
      </c>
      <c r="H255" s="1471" t="s">
        <v>485</v>
      </c>
      <c r="I255" s="1473">
        <f t="shared" si="12"/>
        <v>15254.79</v>
      </c>
    </row>
    <row r="256" spans="1:9" ht="126">
      <c r="A256" s="988">
        <v>249</v>
      </c>
      <c r="B256" s="1471">
        <v>3.2</v>
      </c>
      <c r="C256" s="1413" t="s">
        <v>1739</v>
      </c>
      <c r="D256" s="1329" t="s">
        <v>406</v>
      </c>
      <c r="E256" s="1329" t="s">
        <v>443</v>
      </c>
      <c r="F256" s="988" t="s">
        <v>505</v>
      </c>
      <c r="G256" s="1472">
        <v>914</v>
      </c>
      <c r="H256" s="1471" t="s">
        <v>485</v>
      </c>
      <c r="I256" s="1473">
        <f t="shared" si="12"/>
        <v>2924.8</v>
      </c>
    </row>
    <row r="257" spans="1:9" ht="126">
      <c r="A257" s="988">
        <v>250</v>
      </c>
      <c r="B257" s="1471">
        <v>224.7</v>
      </c>
      <c r="C257" s="1413" t="s">
        <v>506</v>
      </c>
      <c r="D257" s="1329" t="s">
        <v>406</v>
      </c>
      <c r="E257" s="1329" t="s">
        <v>443</v>
      </c>
      <c r="F257" s="988" t="s">
        <v>507</v>
      </c>
      <c r="G257" s="1472">
        <v>786</v>
      </c>
      <c r="H257" s="1471" t="s">
        <v>485</v>
      </c>
      <c r="I257" s="1473">
        <f t="shared" si="12"/>
        <v>176614.2</v>
      </c>
    </row>
    <row r="258" spans="1:9" ht="126">
      <c r="A258" s="988">
        <v>251</v>
      </c>
      <c r="B258" s="1471">
        <v>13.21</v>
      </c>
      <c r="C258" s="1413" t="s">
        <v>1740</v>
      </c>
      <c r="D258" s="1329" t="s">
        <v>406</v>
      </c>
      <c r="E258" s="1329" t="s">
        <v>443</v>
      </c>
      <c r="F258" s="988" t="s">
        <v>509</v>
      </c>
      <c r="G258" s="1472">
        <v>882</v>
      </c>
      <c r="H258" s="1471" t="s">
        <v>485</v>
      </c>
      <c r="I258" s="1473">
        <f t="shared" si="12"/>
        <v>11651.22</v>
      </c>
    </row>
    <row r="259" spans="1:9" ht="157.5">
      <c r="A259" s="988">
        <v>252</v>
      </c>
      <c r="B259" s="1471">
        <v>21.580000000000002</v>
      </c>
      <c r="C259" s="1413" t="s">
        <v>510</v>
      </c>
      <c r="D259" s="1329" t="s">
        <v>406</v>
      </c>
      <c r="E259" s="1329" t="s">
        <v>443</v>
      </c>
      <c r="F259" s="988" t="s">
        <v>511</v>
      </c>
      <c r="G259" s="1472">
        <v>876</v>
      </c>
      <c r="H259" s="1471" t="s">
        <v>485</v>
      </c>
      <c r="I259" s="1473">
        <f t="shared" si="12"/>
        <v>18904.080000000002</v>
      </c>
    </row>
    <row r="260" spans="1:9" ht="141.75">
      <c r="A260" s="988">
        <v>253</v>
      </c>
      <c r="B260" s="1471">
        <v>552.91</v>
      </c>
      <c r="C260" s="1413" t="s">
        <v>512</v>
      </c>
      <c r="D260" s="1329" t="s">
        <v>406</v>
      </c>
      <c r="E260" s="1329" t="s">
        <v>443</v>
      </c>
      <c r="F260" s="988" t="s">
        <v>513</v>
      </c>
      <c r="G260" s="1472">
        <v>146</v>
      </c>
      <c r="H260" s="1471" t="s">
        <v>485</v>
      </c>
      <c r="I260" s="1473">
        <f t="shared" si="12"/>
        <v>80724.86</v>
      </c>
    </row>
    <row r="261" spans="1:9" ht="141.75">
      <c r="A261" s="988">
        <v>254</v>
      </c>
      <c r="B261" s="1471">
        <v>1425.9399999999998</v>
      </c>
      <c r="C261" s="1413" t="s">
        <v>514</v>
      </c>
      <c r="D261" s="1329" t="s">
        <v>406</v>
      </c>
      <c r="E261" s="1329" t="s">
        <v>443</v>
      </c>
      <c r="F261" s="988" t="s">
        <v>515</v>
      </c>
      <c r="G261" s="1472">
        <v>154</v>
      </c>
      <c r="H261" s="1471" t="s">
        <v>485</v>
      </c>
      <c r="I261" s="1473">
        <f t="shared" si="12"/>
        <v>219594.76</v>
      </c>
    </row>
    <row r="262" spans="1:9" ht="78.75">
      <c r="A262" s="988">
        <v>255</v>
      </c>
      <c r="B262" s="1471">
        <v>9.59</v>
      </c>
      <c r="C262" s="1413" t="s">
        <v>516</v>
      </c>
      <c r="D262" s="1329" t="s">
        <v>406</v>
      </c>
      <c r="E262" s="1329" t="s">
        <v>57</v>
      </c>
      <c r="F262" s="988" t="s">
        <v>517</v>
      </c>
      <c r="G262" s="1472">
        <v>6162</v>
      </c>
      <c r="H262" s="1471" t="s">
        <v>485</v>
      </c>
      <c r="I262" s="1473">
        <f t="shared" si="12"/>
        <v>59093.58</v>
      </c>
    </row>
    <row r="263" spans="1:9" ht="110.25">
      <c r="A263" s="988">
        <v>256</v>
      </c>
      <c r="B263" s="1471">
        <v>25.37</v>
      </c>
      <c r="C263" s="1413" t="s">
        <v>518</v>
      </c>
      <c r="D263" s="1329" t="s">
        <v>406</v>
      </c>
      <c r="E263" s="1329" t="s">
        <v>443</v>
      </c>
      <c r="F263" s="988" t="s">
        <v>519</v>
      </c>
      <c r="G263" s="1472">
        <v>6252</v>
      </c>
      <c r="H263" s="1471" t="s">
        <v>455</v>
      </c>
      <c r="I263" s="1473">
        <f t="shared" si="12"/>
        <v>158613.24</v>
      </c>
    </row>
    <row r="264" spans="1:9" ht="110.25">
      <c r="A264" s="988">
        <v>257</v>
      </c>
      <c r="B264" s="1471">
        <v>41.38</v>
      </c>
      <c r="C264" s="1413" t="s">
        <v>520</v>
      </c>
      <c r="D264" s="1329" t="s">
        <v>406</v>
      </c>
      <c r="E264" s="1329" t="s">
        <v>443</v>
      </c>
      <c r="F264" s="988" t="s">
        <v>521</v>
      </c>
      <c r="G264" s="1472">
        <v>5155</v>
      </c>
      <c r="H264" s="1471" t="s">
        <v>455</v>
      </c>
      <c r="I264" s="1473">
        <f t="shared" si="12"/>
        <v>213313.9</v>
      </c>
    </row>
    <row r="265" spans="1:9" ht="31.5">
      <c r="A265" s="988">
        <v>258</v>
      </c>
      <c r="B265" s="1471">
        <v>2358.4699999999998</v>
      </c>
      <c r="C265" s="1413" t="s">
        <v>522</v>
      </c>
      <c r="D265" s="1329" t="s">
        <v>406</v>
      </c>
      <c r="E265" s="1329" t="s">
        <v>57</v>
      </c>
      <c r="F265" s="988" t="s">
        <v>523</v>
      </c>
      <c r="G265" s="1472">
        <v>128</v>
      </c>
      <c r="H265" s="1471" t="s">
        <v>524</v>
      </c>
      <c r="I265" s="1473">
        <f t="shared" si="12"/>
        <v>301884.15999999997</v>
      </c>
    </row>
    <row r="266" spans="1:9" ht="47.25">
      <c r="A266" s="988">
        <v>259</v>
      </c>
      <c r="B266" s="1471">
        <v>365</v>
      </c>
      <c r="C266" s="1413" t="s">
        <v>525</v>
      </c>
      <c r="D266" s="1329" t="s">
        <v>406</v>
      </c>
      <c r="E266" s="1329" t="s">
        <v>57</v>
      </c>
      <c r="F266" s="988" t="s">
        <v>526</v>
      </c>
      <c r="G266" s="1472">
        <v>108</v>
      </c>
      <c r="H266" s="1471" t="s">
        <v>459</v>
      </c>
      <c r="I266" s="1473">
        <f t="shared" si="12"/>
        <v>39420</v>
      </c>
    </row>
    <row r="267" spans="1:9" ht="78.75">
      <c r="A267" s="988">
        <v>260</v>
      </c>
      <c r="B267" s="1471">
        <v>1</v>
      </c>
      <c r="C267" s="1413" t="s">
        <v>527</v>
      </c>
      <c r="D267" s="1329" t="s">
        <v>406</v>
      </c>
      <c r="E267" s="1329" t="s">
        <v>57</v>
      </c>
      <c r="F267" s="988" t="s">
        <v>528</v>
      </c>
      <c r="G267" s="1472">
        <v>11353</v>
      </c>
      <c r="H267" s="1471" t="s">
        <v>18</v>
      </c>
      <c r="I267" s="1473">
        <f t="shared" si="12"/>
        <v>11353</v>
      </c>
    </row>
    <row r="268" spans="1:9" ht="63">
      <c r="A268" s="988">
        <v>261</v>
      </c>
      <c r="B268" s="1471">
        <v>8</v>
      </c>
      <c r="C268" s="1413" t="s">
        <v>529</v>
      </c>
      <c r="D268" s="1329" t="s">
        <v>406</v>
      </c>
      <c r="E268" s="1329" t="s">
        <v>57</v>
      </c>
      <c r="F268" s="988" t="s">
        <v>530</v>
      </c>
      <c r="G268" s="1472">
        <v>166</v>
      </c>
      <c r="H268" s="1471" t="s">
        <v>18</v>
      </c>
      <c r="I268" s="1473">
        <f t="shared" si="12"/>
        <v>1328</v>
      </c>
    </row>
    <row r="269" spans="1:9" ht="78.75">
      <c r="A269" s="988">
        <v>262</v>
      </c>
      <c r="B269" s="1471">
        <v>4</v>
      </c>
      <c r="C269" s="1413" t="s">
        <v>531</v>
      </c>
      <c r="D269" s="1329" t="s">
        <v>406</v>
      </c>
      <c r="E269" s="1329" t="s">
        <v>57</v>
      </c>
      <c r="F269" s="988" t="s">
        <v>532</v>
      </c>
      <c r="G269" s="1472">
        <v>449</v>
      </c>
      <c r="H269" s="1471" t="s">
        <v>18</v>
      </c>
      <c r="I269" s="1473">
        <f t="shared" si="12"/>
        <v>1796</v>
      </c>
    </row>
    <row r="270" spans="1:9" ht="94.5">
      <c r="A270" s="988">
        <v>263</v>
      </c>
      <c r="B270" s="1471">
        <v>54</v>
      </c>
      <c r="C270" s="1413" t="s">
        <v>533</v>
      </c>
      <c r="D270" s="1329" t="s">
        <v>406</v>
      </c>
      <c r="E270" s="1329" t="s">
        <v>57</v>
      </c>
      <c r="F270" s="988" t="s">
        <v>534</v>
      </c>
      <c r="G270" s="1472">
        <v>676</v>
      </c>
      <c r="H270" s="1471" t="s">
        <v>18</v>
      </c>
      <c r="I270" s="1473">
        <f t="shared" si="12"/>
        <v>36504</v>
      </c>
    </row>
    <row r="271" spans="1:9" ht="47.25">
      <c r="A271" s="988">
        <v>264</v>
      </c>
      <c r="B271" s="1471">
        <v>24</v>
      </c>
      <c r="C271" s="1413" t="s">
        <v>535</v>
      </c>
      <c r="D271" s="1329" t="s">
        <v>406</v>
      </c>
      <c r="E271" s="1329" t="s">
        <v>57</v>
      </c>
      <c r="F271" s="988" t="s">
        <v>536</v>
      </c>
      <c r="G271" s="1472">
        <v>148</v>
      </c>
      <c r="H271" s="1471" t="s">
        <v>18</v>
      </c>
      <c r="I271" s="1473">
        <f t="shared" si="12"/>
        <v>3552</v>
      </c>
    </row>
    <row r="272" spans="1:9" ht="47.25">
      <c r="A272" s="988">
        <v>265</v>
      </c>
      <c r="B272" s="1471">
        <v>2</v>
      </c>
      <c r="C272" s="1413" t="s">
        <v>537</v>
      </c>
      <c r="D272" s="1329" t="s">
        <v>406</v>
      </c>
      <c r="E272" s="1329" t="s">
        <v>57</v>
      </c>
      <c r="F272" s="988" t="s">
        <v>538</v>
      </c>
      <c r="G272" s="1472">
        <v>2192</v>
      </c>
      <c r="H272" s="1471" t="s">
        <v>18</v>
      </c>
      <c r="I272" s="1473">
        <f t="shared" si="12"/>
        <v>4384</v>
      </c>
    </row>
    <row r="273" spans="1:9" ht="47.25">
      <c r="A273" s="988">
        <v>266</v>
      </c>
      <c r="B273" s="1471">
        <v>196</v>
      </c>
      <c r="C273" s="1413" t="s">
        <v>539</v>
      </c>
      <c r="D273" s="1329" t="s">
        <v>406</v>
      </c>
      <c r="E273" s="1329" t="s">
        <v>57</v>
      </c>
      <c r="F273" s="988" t="s">
        <v>540</v>
      </c>
      <c r="G273" s="1472">
        <v>75</v>
      </c>
      <c r="H273" s="1471" t="s">
        <v>86</v>
      </c>
      <c r="I273" s="1473">
        <f t="shared" si="12"/>
        <v>14700</v>
      </c>
    </row>
    <row r="274" spans="1:9" ht="47.25">
      <c r="A274" s="988">
        <v>267</v>
      </c>
      <c r="B274" s="1471">
        <v>320</v>
      </c>
      <c r="C274" s="1413" t="s">
        <v>541</v>
      </c>
      <c r="D274" s="1329" t="s">
        <v>406</v>
      </c>
      <c r="E274" s="1329" t="s">
        <v>57</v>
      </c>
      <c r="F274" s="988" t="s">
        <v>542</v>
      </c>
      <c r="G274" s="1472">
        <v>103</v>
      </c>
      <c r="H274" s="1471" t="s">
        <v>86</v>
      </c>
      <c r="I274" s="1473">
        <f t="shared" si="12"/>
        <v>32960</v>
      </c>
    </row>
    <row r="275" spans="1:9" ht="47.25">
      <c r="A275" s="988">
        <v>268</v>
      </c>
      <c r="B275" s="1471">
        <v>12</v>
      </c>
      <c r="C275" s="1413" t="s">
        <v>543</v>
      </c>
      <c r="D275" s="1329" t="s">
        <v>406</v>
      </c>
      <c r="E275" s="1329" t="s">
        <v>57</v>
      </c>
      <c r="F275" s="988" t="s">
        <v>544</v>
      </c>
      <c r="G275" s="1472">
        <v>141</v>
      </c>
      <c r="H275" s="1471" t="s">
        <v>18</v>
      </c>
      <c r="I275" s="1473">
        <f t="shared" si="12"/>
        <v>1692</v>
      </c>
    </row>
    <row r="276" spans="1:9" ht="47.25">
      <c r="A276" s="988">
        <v>269</v>
      </c>
      <c r="B276" s="1471">
        <v>6</v>
      </c>
      <c r="C276" s="1413" t="s">
        <v>545</v>
      </c>
      <c r="D276" s="1329" t="s">
        <v>406</v>
      </c>
      <c r="E276" s="1329" t="s">
        <v>57</v>
      </c>
      <c r="F276" s="988" t="s">
        <v>546</v>
      </c>
      <c r="G276" s="1472">
        <v>2277</v>
      </c>
      <c r="H276" s="1471" t="s">
        <v>18</v>
      </c>
      <c r="I276" s="1473">
        <f t="shared" si="12"/>
        <v>13662</v>
      </c>
    </row>
    <row r="277" spans="1:9" ht="47.25">
      <c r="A277" s="988">
        <v>270</v>
      </c>
      <c r="B277" s="1471">
        <v>6</v>
      </c>
      <c r="C277" s="1474" t="s">
        <v>547</v>
      </c>
      <c r="D277" s="1329" t="s">
        <v>406</v>
      </c>
      <c r="E277" s="1329" t="s">
        <v>57</v>
      </c>
      <c r="F277" s="988" t="s">
        <v>548</v>
      </c>
      <c r="G277" s="1472">
        <v>589</v>
      </c>
      <c r="H277" s="1471" t="s">
        <v>18</v>
      </c>
      <c r="I277" s="1473">
        <f t="shared" si="12"/>
        <v>3534</v>
      </c>
    </row>
    <row r="278" spans="1:9" ht="63">
      <c r="A278" s="988">
        <v>271</v>
      </c>
      <c r="B278" s="1471">
        <v>10</v>
      </c>
      <c r="C278" s="1413" t="s">
        <v>2048</v>
      </c>
      <c r="D278" s="1329" t="s">
        <v>406</v>
      </c>
      <c r="E278" s="1329" t="s">
        <v>57</v>
      </c>
      <c r="F278" s="988" t="s">
        <v>550</v>
      </c>
      <c r="G278" s="1472">
        <v>3887</v>
      </c>
      <c r="H278" s="1471" t="s">
        <v>18</v>
      </c>
      <c r="I278" s="1473">
        <f t="shared" si="12"/>
        <v>38870</v>
      </c>
    </row>
    <row r="279" spans="1:9" ht="94.5">
      <c r="A279" s="988">
        <v>272</v>
      </c>
      <c r="B279" s="1471">
        <v>1</v>
      </c>
      <c r="C279" s="1413" t="s">
        <v>551</v>
      </c>
      <c r="D279" s="1329" t="s">
        <v>406</v>
      </c>
      <c r="E279" s="1329" t="s">
        <v>57</v>
      </c>
      <c r="F279" s="988" t="s">
        <v>552</v>
      </c>
      <c r="G279" s="1472">
        <v>5345</v>
      </c>
      <c r="H279" s="1471" t="s">
        <v>18</v>
      </c>
      <c r="I279" s="1473">
        <f t="shared" si="12"/>
        <v>5345</v>
      </c>
    </row>
    <row r="280" spans="1:9">
      <c r="A280" s="988">
        <v>273</v>
      </c>
      <c r="B280" s="1471">
        <v>4</v>
      </c>
      <c r="C280" s="563" t="s">
        <v>553</v>
      </c>
      <c r="D280" s="1329" t="s">
        <v>406</v>
      </c>
      <c r="E280" s="1329" t="s">
        <v>57</v>
      </c>
      <c r="F280" s="1475" t="s">
        <v>554</v>
      </c>
      <c r="G280" s="1472">
        <v>582</v>
      </c>
      <c r="H280" s="1471" t="s">
        <v>18</v>
      </c>
      <c r="I280" s="1473">
        <f t="shared" si="12"/>
        <v>2328</v>
      </c>
    </row>
    <row r="281" spans="1:9" ht="78.75">
      <c r="A281" s="988">
        <v>274</v>
      </c>
      <c r="B281" s="1471">
        <v>25</v>
      </c>
      <c r="C281" s="1413" t="s">
        <v>555</v>
      </c>
      <c r="D281" s="1329" t="s">
        <v>406</v>
      </c>
      <c r="E281" s="1329" t="s">
        <v>57</v>
      </c>
      <c r="F281" s="988" t="s">
        <v>556</v>
      </c>
      <c r="G281" s="1472">
        <v>755</v>
      </c>
      <c r="H281" s="1471" t="s">
        <v>86</v>
      </c>
      <c r="I281" s="1473">
        <f t="shared" si="12"/>
        <v>18875</v>
      </c>
    </row>
    <row r="282" spans="1:9" ht="63">
      <c r="A282" s="988">
        <v>275</v>
      </c>
      <c r="B282" s="1471">
        <v>1</v>
      </c>
      <c r="C282" s="1413" t="s">
        <v>557</v>
      </c>
      <c r="D282" s="1329" t="s">
        <v>406</v>
      </c>
      <c r="E282" s="1329" t="s">
        <v>443</v>
      </c>
      <c r="F282" s="988" t="s">
        <v>558</v>
      </c>
      <c r="G282" s="1472">
        <v>8766</v>
      </c>
      <c r="H282" s="1471" t="s">
        <v>18</v>
      </c>
      <c r="I282" s="1473">
        <f t="shared" si="12"/>
        <v>8766</v>
      </c>
    </row>
    <row r="283" spans="1:9" ht="31.5">
      <c r="A283" s="988">
        <v>276</v>
      </c>
      <c r="B283" s="1471">
        <v>1</v>
      </c>
      <c r="C283" s="1413" t="s">
        <v>559</v>
      </c>
      <c r="D283" s="1329" t="s">
        <v>406</v>
      </c>
      <c r="E283" s="1329" t="s">
        <v>57</v>
      </c>
      <c r="F283" s="988" t="s">
        <v>560</v>
      </c>
      <c r="G283" s="1472">
        <v>128</v>
      </c>
      <c r="H283" s="1471" t="s">
        <v>18</v>
      </c>
      <c r="I283" s="1473">
        <f t="shared" si="12"/>
        <v>128</v>
      </c>
    </row>
    <row r="284" spans="1:9" ht="31.5">
      <c r="A284" s="988">
        <v>277</v>
      </c>
      <c r="B284" s="1471">
        <v>1</v>
      </c>
      <c r="C284" s="1413" t="s">
        <v>561</v>
      </c>
      <c r="D284" s="1329" t="s">
        <v>406</v>
      </c>
      <c r="E284" s="1329" t="s">
        <v>57</v>
      </c>
      <c r="F284" s="988" t="s">
        <v>562</v>
      </c>
      <c r="G284" s="1472">
        <v>100</v>
      </c>
      <c r="H284" s="1471" t="s">
        <v>18</v>
      </c>
      <c r="I284" s="1473">
        <f t="shared" si="12"/>
        <v>100</v>
      </c>
    </row>
    <row r="285" spans="1:9" ht="31.5">
      <c r="A285" s="988">
        <v>278</v>
      </c>
      <c r="B285" s="1471">
        <v>3</v>
      </c>
      <c r="C285" s="1413" t="s">
        <v>563</v>
      </c>
      <c r="D285" s="1329" t="s">
        <v>406</v>
      </c>
      <c r="E285" s="1329" t="s">
        <v>57</v>
      </c>
      <c r="F285" s="988" t="s">
        <v>564</v>
      </c>
      <c r="G285" s="1472">
        <v>462</v>
      </c>
      <c r="H285" s="1471" t="s">
        <v>86</v>
      </c>
      <c r="I285" s="1473">
        <f t="shared" si="12"/>
        <v>1386</v>
      </c>
    </row>
    <row r="286" spans="1:9" ht="31.5">
      <c r="A286" s="988">
        <v>279</v>
      </c>
      <c r="B286" s="1471">
        <v>3</v>
      </c>
      <c r="C286" s="1413" t="s">
        <v>565</v>
      </c>
      <c r="D286" s="1329" t="s">
        <v>406</v>
      </c>
      <c r="E286" s="1329" t="s">
        <v>57</v>
      </c>
      <c r="F286" s="988" t="s">
        <v>566</v>
      </c>
      <c r="G286" s="1472">
        <v>410</v>
      </c>
      <c r="H286" s="1471" t="s">
        <v>86</v>
      </c>
      <c r="I286" s="1473">
        <f t="shared" si="12"/>
        <v>1230</v>
      </c>
    </row>
    <row r="287" spans="1:9" ht="63">
      <c r="A287" s="988">
        <v>280</v>
      </c>
      <c r="B287" s="1471">
        <v>1</v>
      </c>
      <c r="C287" s="1413" t="s">
        <v>567</v>
      </c>
      <c r="D287" s="1329" t="s">
        <v>406</v>
      </c>
      <c r="E287" s="1329" t="s">
        <v>57</v>
      </c>
      <c r="F287" s="988" t="s">
        <v>568</v>
      </c>
      <c r="G287" s="1472">
        <v>767</v>
      </c>
      <c r="H287" s="1471" t="s">
        <v>18</v>
      </c>
      <c r="I287" s="1473">
        <f t="shared" si="12"/>
        <v>767</v>
      </c>
    </row>
    <row r="288" spans="1:9" ht="47.25">
      <c r="A288" s="988">
        <v>281</v>
      </c>
      <c r="B288" s="1471">
        <v>1</v>
      </c>
      <c r="C288" s="1413" t="s">
        <v>569</v>
      </c>
      <c r="D288" s="1329" t="s">
        <v>406</v>
      </c>
      <c r="E288" s="1329" t="s">
        <v>57</v>
      </c>
      <c r="F288" s="988" t="s">
        <v>570</v>
      </c>
      <c r="G288" s="1472">
        <v>2228</v>
      </c>
      <c r="H288" s="1471" t="s">
        <v>18</v>
      </c>
      <c r="I288" s="1473">
        <f t="shared" si="12"/>
        <v>2228</v>
      </c>
    </row>
    <row r="289" spans="1:9" ht="47.25">
      <c r="A289" s="988">
        <v>282</v>
      </c>
      <c r="B289" s="1471">
        <v>1</v>
      </c>
      <c r="C289" s="1413" t="s">
        <v>571</v>
      </c>
      <c r="D289" s="1329" t="s">
        <v>406</v>
      </c>
      <c r="E289" s="1329" t="s">
        <v>57</v>
      </c>
      <c r="F289" s="988" t="s">
        <v>572</v>
      </c>
      <c r="G289" s="1472">
        <v>1324</v>
      </c>
      <c r="H289" s="1471" t="s">
        <v>18</v>
      </c>
      <c r="I289" s="1473">
        <f t="shared" si="12"/>
        <v>1324</v>
      </c>
    </row>
    <row r="290" spans="1:9" ht="31.5">
      <c r="A290" s="988">
        <v>283</v>
      </c>
      <c r="B290" s="1471">
        <v>2</v>
      </c>
      <c r="C290" s="1413" t="s">
        <v>1742</v>
      </c>
      <c r="D290" s="1329" t="s">
        <v>406</v>
      </c>
      <c r="E290" s="1329" t="s">
        <v>57</v>
      </c>
      <c r="F290" s="988" t="s">
        <v>574</v>
      </c>
      <c r="G290" s="1472">
        <v>721</v>
      </c>
      <c r="H290" s="1471" t="s">
        <v>18</v>
      </c>
      <c r="I290" s="1473">
        <f t="shared" si="12"/>
        <v>1442</v>
      </c>
    </row>
    <row r="291" spans="1:9" ht="31.5">
      <c r="A291" s="988">
        <v>284</v>
      </c>
      <c r="B291" s="1471">
        <v>3</v>
      </c>
      <c r="C291" s="1413" t="s">
        <v>1743</v>
      </c>
      <c r="D291" s="1329" t="s">
        <v>406</v>
      </c>
      <c r="E291" s="1329" t="s">
        <v>57</v>
      </c>
      <c r="F291" s="988" t="s">
        <v>576</v>
      </c>
      <c r="G291" s="1472">
        <v>298</v>
      </c>
      <c r="H291" s="1471" t="s">
        <v>18</v>
      </c>
      <c r="I291" s="1473">
        <f t="shared" si="12"/>
        <v>894</v>
      </c>
    </row>
    <row r="292" spans="1:9" ht="126">
      <c r="A292" s="988">
        <v>285</v>
      </c>
      <c r="B292" s="1471">
        <v>1</v>
      </c>
      <c r="C292" s="1413" t="s">
        <v>577</v>
      </c>
      <c r="D292" s="1329" t="s">
        <v>406</v>
      </c>
      <c r="E292" s="1329" t="s">
        <v>57</v>
      </c>
      <c r="F292" s="988" t="s">
        <v>578</v>
      </c>
      <c r="G292" s="1472">
        <v>1717</v>
      </c>
      <c r="H292" s="1471" t="s">
        <v>18</v>
      </c>
      <c r="I292" s="1473">
        <f t="shared" ref="I292:I322" si="13">ROUND(B292*G292,2)</f>
        <v>1717</v>
      </c>
    </row>
    <row r="293" spans="1:9" ht="31.5">
      <c r="A293" s="988">
        <v>286</v>
      </c>
      <c r="B293" s="1471">
        <v>2</v>
      </c>
      <c r="C293" s="1413" t="s">
        <v>579</v>
      </c>
      <c r="D293" s="1329" t="s">
        <v>406</v>
      </c>
      <c r="E293" s="1329" t="s">
        <v>57</v>
      </c>
      <c r="F293" s="988" t="s">
        <v>580</v>
      </c>
      <c r="G293" s="1472">
        <v>309</v>
      </c>
      <c r="H293" s="1471" t="s">
        <v>18</v>
      </c>
      <c r="I293" s="1473">
        <f t="shared" si="13"/>
        <v>618</v>
      </c>
    </row>
    <row r="294" spans="1:9" ht="31.5">
      <c r="A294" s="988">
        <v>287</v>
      </c>
      <c r="B294" s="1471">
        <v>2</v>
      </c>
      <c r="C294" s="1413" t="s">
        <v>581</v>
      </c>
      <c r="D294" s="1329" t="s">
        <v>406</v>
      </c>
      <c r="E294" s="1329" t="s">
        <v>57</v>
      </c>
      <c r="F294" s="988" t="s">
        <v>582</v>
      </c>
      <c r="G294" s="1472">
        <v>134</v>
      </c>
      <c r="H294" s="1471" t="s">
        <v>18</v>
      </c>
      <c r="I294" s="1473">
        <f t="shared" si="13"/>
        <v>268</v>
      </c>
    </row>
    <row r="295" spans="1:9" ht="47.25">
      <c r="A295" s="988">
        <v>288</v>
      </c>
      <c r="B295" s="1471">
        <v>1</v>
      </c>
      <c r="C295" s="1413" t="s">
        <v>583</v>
      </c>
      <c r="D295" s="1329" t="s">
        <v>406</v>
      </c>
      <c r="E295" s="1329" t="s">
        <v>57</v>
      </c>
      <c r="F295" s="988" t="s">
        <v>584</v>
      </c>
      <c r="G295" s="1472">
        <v>2032</v>
      </c>
      <c r="H295" s="1471" t="s">
        <v>18</v>
      </c>
      <c r="I295" s="1473">
        <f t="shared" si="13"/>
        <v>2032</v>
      </c>
    </row>
    <row r="296" spans="1:9" ht="78.75">
      <c r="A296" s="988">
        <v>289</v>
      </c>
      <c r="B296" s="1471">
        <v>1000</v>
      </c>
      <c r="C296" s="1413" t="s">
        <v>585</v>
      </c>
      <c r="D296" s="1329" t="s">
        <v>406</v>
      </c>
      <c r="E296" s="1329" t="s">
        <v>57</v>
      </c>
      <c r="F296" s="988" t="s">
        <v>586</v>
      </c>
      <c r="G296" s="1472">
        <v>10</v>
      </c>
      <c r="H296" s="1471" t="s">
        <v>587</v>
      </c>
      <c r="I296" s="1473">
        <f t="shared" si="13"/>
        <v>10000</v>
      </c>
    </row>
    <row r="297" spans="1:9" ht="31.5">
      <c r="A297" s="988">
        <v>290</v>
      </c>
      <c r="B297" s="1471">
        <v>2</v>
      </c>
      <c r="C297" s="1413" t="s">
        <v>588</v>
      </c>
      <c r="D297" s="1329" t="s">
        <v>406</v>
      </c>
      <c r="E297" s="1329" t="s">
        <v>57</v>
      </c>
      <c r="F297" s="988" t="s">
        <v>589</v>
      </c>
      <c r="G297" s="1472">
        <v>33</v>
      </c>
      <c r="H297" s="1471" t="s">
        <v>18</v>
      </c>
      <c r="I297" s="1473">
        <f t="shared" si="13"/>
        <v>66</v>
      </c>
    </row>
    <row r="298" spans="1:9" ht="110.25">
      <c r="A298" s="988">
        <v>291</v>
      </c>
      <c r="B298" s="1471">
        <v>25</v>
      </c>
      <c r="C298" s="1413" t="s">
        <v>590</v>
      </c>
      <c r="D298" s="1329" t="s">
        <v>406</v>
      </c>
      <c r="E298" s="1329" t="s">
        <v>57</v>
      </c>
      <c r="F298" s="988" t="s">
        <v>591</v>
      </c>
      <c r="G298" s="1472">
        <v>239</v>
      </c>
      <c r="H298" s="1471" t="s">
        <v>86</v>
      </c>
      <c r="I298" s="1473">
        <f t="shared" si="13"/>
        <v>5975</v>
      </c>
    </row>
    <row r="299" spans="1:9" ht="110.25">
      <c r="A299" s="988">
        <v>292</v>
      </c>
      <c r="B299" s="1471">
        <v>65</v>
      </c>
      <c r="C299" s="1413" t="s">
        <v>592</v>
      </c>
      <c r="D299" s="1329" t="s">
        <v>406</v>
      </c>
      <c r="E299" s="1329" t="s">
        <v>57</v>
      </c>
      <c r="F299" s="988" t="s">
        <v>413</v>
      </c>
      <c r="G299" s="1472">
        <v>313</v>
      </c>
      <c r="H299" s="1471" t="s">
        <v>86</v>
      </c>
      <c r="I299" s="1473">
        <f t="shared" si="13"/>
        <v>20345</v>
      </c>
    </row>
    <row r="300" spans="1:9" ht="110.25">
      <c r="A300" s="988">
        <v>293</v>
      </c>
      <c r="B300" s="1471">
        <v>40</v>
      </c>
      <c r="C300" s="1413" t="s">
        <v>593</v>
      </c>
      <c r="D300" s="1329" t="s">
        <v>406</v>
      </c>
      <c r="E300" s="1329" t="s">
        <v>57</v>
      </c>
      <c r="F300" s="988" t="s">
        <v>594</v>
      </c>
      <c r="G300" s="1472">
        <v>410</v>
      </c>
      <c r="H300" s="1471" t="s">
        <v>86</v>
      </c>
      <c r="I300" s="1473">
        <f t="shared" si="13"/>
        <v>16400</v>
      </c>
    </row>
    <row r="301" spans="1:9" ht="47.25">
      <c r="A301" s="988">
        <v>294</v>
      </c>
      <c r="B301" s="1471">
        <v>1</v>
      </c>
      <c r="C301" s="1413" t="s">
        <v>595</v>
      </c>
      <c r="D301" s="1329" t="s">
        <v>406</v>
      </c>
      <c r="E301" s="1329" t="s">
        <v>57</v>
      </c>
      <c r="F301" s="988" t="s">
        <v>596</v>
      </c>
      <c r="G301" s="1472">
        <v>466</v>
      </c>
      <c r="H301" s="1471" t="s">
        <v>18</v>
      </c>
      <c r="I301" s="1473">
        <f t="shared" si="13"/>
        <v>466</v>
      </c>
    </row>
    <row r="302" spans="1:9" ht="47.25">
      <c r="A302" s="988">
        <v>295</v>
      </c>
      <c r="B302" s="1471">
        <v>1</v>
      </c>
      <c r="C302" s="1413" t="s">
        <v>597</v>
      </c>
      <c r="D302" s="1329" t="s">
        <v>406</v>
      </c>
      <c r="E302" s="1329" t="s">
        <v>57</v>
      </c>
      <c r="F302" s="988" t="s">
        <v>598</v>
      </c>
      <c r="G302" s="1472">
        <v>331</v>
      </c>
      <c r="H302" s="1471" t="s">
        <v>18</v>
      </c>
      <c r="I302" s="1473">
        <f t="shared" si="13"/>
        <v>331</v>
      </c>
    </row>
    <row r="303" spans="1:9" ht="31.5">
      <c r="A303" s="988">
        <v>296</v>
      </c>
      <c r="B303" s="1471">
        <v>1</v>
      </c>
      <c r="C303" s="1413" t="s">
        <v>599</v>
      </c>
      <c r="D303" s="1329" t="s">
        <v>406</v>
      </c>
      <c r="E303" s="1329" t="s">
        <v>57</v>
      </c>
      <c r="F303" s="988" t="s">
        <v>600</v>
      </c>
      <c r="G303" s="1472">
        <v>489</v>
      </c>
      <c r="H303" s="1471" t="s">
        <v>18</v>
      </c>
      <c r="I303" s="1473">
        <f t="shared" si="13"/>
        <v>489</v>
      </c>
    </row>
    <row r="304" spans="1:9">
      <c r="A304" s="988">
        <v>297</v>
      </c>
      <c r="B304" s="1471">
        <v>1</v>
      </c>
      <c r="C304" s="1413" t="s">
        <v>601</v>
      </c>
      <c r="D304" s="1329" t="s">
        <v>406</v>
      </c>
      <c r="E304" s="1329" t="s">
        <v>57</v>
      </c>
      <c r="F304" s="988" t="s">
        <v>602</v>
      </c>
      <c r="G304" s="1472">
        <v>675</v>
      </c>
      <c r="H304" s="1471" t="s">
        <v>18</v>
      </c>
      <c r="I304" s="1473">
        <f t="shared" si="13"/>
        <v>675</v>
      </c>
    </row>
    <row r="305" spans="1:9" ht="47.25">
      <c r="A305" s="988">
        <v>298</v>
      </c>
      <c r="B305" s="1471">
        <v>17.5</v>
      </c>
      <c r="C305" s="1413" t="s">
        <v>603</v>
      </c>
      <c r="D305" s="1329" t="s">
        <v>406</v>
      </c>
      <c r="E305" s="1329" t="s">
        <v>57</v>
      </c>
      <c r="F305" s="988" t="s">
        <v>604</v>
      </c>
      <c r="G305" s="1472">
        <v>395</v>
      </c>
      <c r="H305" s="1471" t="s">
        <v>485</v>
      </c>
      <c r="I305" s="1473">
        <f t="shared" si="13"/>
        <v>6912.5</v>
      </c>
    </row>
    <row r="306" spans="1:9" ht="47.25">
      <c r="A306" s="988">
        <v>299</v>
      </c>
      <c r="B306" s="1471">
        <v>3.05</v>
      </c>
      <c r="C306" s="1413" t="s">
        <v>605</v>
      </c>
      <c r="D306" s="1329" t="s">
        <v>406</v>
      </c>
      <c r="E306" s="1329" t="s">
        <v>57</v>
      </c>
      <c r="F306" s="988" t="s">
        <v>606</v>
      </c>
      <c r="G306" s="1472">
        <v>3553</v>
      </c>
      <c r="H306" s="1471" t="s">
        <v>485</v>
      </c>
      <c r="I306" s="1473">
        <f t="shared" si="13"/>
        <v>10836.65</v>
      </c>
    </row>
    <row r="307" spans="1:9" ht="31.5">
      <c r="A307" s="988">
        <v>300</v>
      </c>
      <c r="B307" s="1471">
        <v>180</v>
      </c>
      <c r="C307" s="1476" t="s">
        <v>607</v>
      </c>
      <c r="D307" s="1329" t="s">
        <v>406</v>
      </c>
      <c r="E307" s="1329" t="s">
        <v>443</v>
      </c>
      <c r="F307" s="988" t="s">
        <v>608</v>
      </c>
      <c r="G307" s="1472">
        <v>270</v>
      </c>
      <c r="H307" s="1471" t="s">
        <v>455</v>
      </c>
      <c r="I307" s="1473">
        <f t="shared" si="13"/>
        <v>48600</v>
      </c>
    </row>
    <row r="308" spans="1:9" ht="31.5">
      <c r="A308" s="988">
        <v>301</v>
      </c>
      <c r="B308" s="1471">
        <v>9.3999999999999986</v>
      </c>
      <c r="C308" s="1413" t="s">
        <v>609</v>
      </c>
      <c r="D308" s="1329" t="s">
        <v>406</v>
      </c>
      <c r="E308" s="1329" t="s">
        <v>443</v>
      </c>
      <c r="F308" s="988" t="s">
        <v>610</v>
      </c>
      <c r="G308" s="1472">
        <v>1543</v>
      </c>
      <c r="H308" s="1471" t="s">
        <v>455</v>
      </c>
      <c r="I308" s="1473">
        <f t="shared" si="13"/>
        <v>14504.2</v>
      </c>
    </row>
    <row r="309" spans="1:9" ht="126">
      <c r="A309" s="988">
        <v>302</v>
      </c>
      <c r="B309" s="1471">
        <v>50</v>
      </c>
      <c r="C309" s="1413" t="s">
        <v>611</v>
      </c>
      <c r="D309" s="1329" t="s">
        <v>406</v>
      </c>
      <c r="E309" s="1329" t="s">
        <v>443</v>
      </c>
      <c r="F309" s="988" t="s">
        <v>612</v>
      </c>
      <c r="G309" s="1472">
        <v>766</v>
      </c>
      <c r="H309" s="1471" t="s">
        <v>485</v>
      </c>
      <c r="I309" s="1473">
        <f t="shared" si="13"/>
        <v>38300</v>
      </c>
    </row>
    <row r="310" spans="1:9" ht="47.25">
      <c r="A310" s="988">
        <v>303</v>
      </c>
      <c r="B310" s="1471">
        <v>32.520000000000003</v>
      </c>
      <c r="C310" s="1296" t="s">
        <v>613</v>
      </c>
      <c r="D310" s="1329" t="s">
        <v>406</v>
      </c>
      <c r="E310" s="1329" t="s">
        <v>57</v>
      </c>
      <c r="F310" s="988" t="s">
        <v>614</v>
      </c>
      <c r="G310" s="1472">
        <v>5299</v>
      </c>
      <c r="H310" s="1471" t="s">
        <v>499</v>
      </c>
      <c r="I310" s="1473">
        <f t="shared" si="13"/>
        <v>172323.48</v>
      </c>
    </row>
    <row r="311" spans="1:9" ht="47.25">
      <c r="A311" s="988">
        <v>304</v>
      </c>
      <c r="B311" s="1471">
        <v>1</v>
      </c>
      <c r="C311" s="1296" t="s">
        <v>615</v>
      </c>
      <c r="D311" s="1329" t="s">
        <v>406</v>
      </c>
      <c r="E311" s="1329" t="s">
        <v>443</v>
      </c>
      <c r="F311" s="988" t="s">
        <v>616</v>
      </c>
      <c r="G311" s="1472">
        <v>5000</v>
      </c>
      <c r="H311" s="1471" t="s">
        <v>18</v>
      </c>
      <c r="I311" s="1473">
        <f t="shared" si="13"/>
        <v>5000</v>
      </c>
    </row>
    <row r="312" spans="1:9" ht="63">
      <c r="A312" s="988">
        <v>305</v>
      </c>
      <c r="B312" s="1471">
        <v>195</v>
      </c>
      <c r="C312" s="1296" t="s">
        <v>617</v>
      </c>
      <c r="D312" s="1329" t="s">
        <v>406</v>
      </c>
      <c r="E312" s="1477" t="s">
        <v>443</v>
      </c>
      <c r="F312" s="988" t="s">
        <v>618</v>
      </c>
      <c r="G312" s="1472">
        <v>336</v>
      </c>
      <c r="H312" s="1471" t="s">
        <v>459</v>
      </c>
      <c r="I312" s="1473">
        <f t="shared" si="13"/>
        <v>65520</v>
      </c>
    </row>
    <row r="313" spans="1:9" ht="63">
      <c r="A313" s="988">
        <v>306</v>
      </c>
      <c r="B313" s="1471">
        <v>25</v>
      </c>
      <c r="C313" s="1296" t="s">
        <v>1744</v>
      </c>
      <c r="D313" s="1329" t="s">
        <v>406</v>
      </c>
      <c r="E313" s="1329" t="s">
        <v>57</v>
      </c>
      <c r="F313" s="988" t="s">
        <v>620</v>
      </c>
      <c r="G313" s="1472">
        <v>883</v>
      </c>
      <c r="H313" s="1471" t="s">
        <v>459</v>
      </c>
      <c r="I313" s="1473">
        <f t="shared" si="13"/>
        <v>22075</v>
      </c>
    </row>
    <row r="314" spans="1:9" ht="63">
      <c r="A314" s="988">
        <v>307</v>
      </c>
      <c r="B314" s="1471">
        <v>1</v>
      </c>
      <c r="C314" s="1296" t="s">
        <v>621</v>
      </c>
      <c r="D314" s="1329" t="s">
        <v>406</v>
      </c>
      <c r="E314" s="1329" t="s">
        <v>57</v>
      </c>
      <c r="F314" s="988" t="s">
        <v>622</v>
      </c>
      <c r="G314" s="1472">
        <v>21619</v>
      </c>
      <c r="H314" s="1471" t="s">
        <v>18</v>
      </c>
      <c r="I314" s="1473">
        <f t="shared" si="13"/>
        <v>21619</v>
      </c>
    </row>
    <row r="315" spans="1:9" ht="63">
      <c r="A315" s="988">
        <v>308</v>
      </c>
      <c r="B315" s="1471">
        <v>168</v>
      </c>
      <c r="C315" s="1296" t="s">
        <v>1745</v>
      </c>
      <c r="D315" s="1329" t="s">
        <v>406</v>
      </c>
      <c r="E315" s="1329" t="s">
        <v>57</v>
      </c>
      <c r="F315" s="988" t="s">
        <v>624</v>
      </c>
      <c r="G315" s="1472">
        <v>180</v>
      </c>
      <c r="H315" s="1471" t="s">
        <v>459</v>
      </c>
      <c r="I315" s="1473">
        <f t="shared" si="13"/>
        <v>30240</v>
      </c>
    </row>
    <row r="316" spans="1:9" ht="47.25">
      <c r="A316" s="988">
        <v>309</v>
      </c>
      <c r="B316" s="1471">
        <v>1</v>
      </c>
      <c r="C316" s="1296" t="s">
        <v>625</v>
      </c>
      <c r="D316" s="1329" t="s">
        <v>406</v>
      </c>
      <c r="E316" s="1329" t="s">
        <v>57</v>
      </c>
      <c r="F316" s="988" t="s">
        <v>626</v>
      </c>
      <c r="G316" s="1472">
        <v>1040</v>
      </c>
      <c r="H316" s="1471" t="s">
        <v>18</v>
      </c>
      <c r="I316" s="1473">
        <f t="shared" si="13"/>
        <v>1040</v>
      </c>
    </row>
    <row r="317" spans="1:9" ht="47.25">
      <c r="A317" s="988">
        <v>310</v>
      </c>
      <c r="B317" s="1471">
        <v>180</v>
      </c>
      <c r="C317" s="1296" t="s">
        <v>627</v>
      </c>
      <c r="D317" s="1329" t="s">
        <v>406</v>
      </c>
      <c r="E317" s="1329" t="s">
        <v>57</v>
      </c>
      <c r="F317" s="988" t="s">
        <v>628</v>
      </c>
      <c r="G317" s="1472">
        <v>192</v>
      </c>
      <c r="H317" s="1471" t="s">
        <v>459</v>
      </c>
      <c r="I317" s="1473">
        <f t="shared" si="13"/>
        <v>34560</v>
      </c>
    </row>
    <row r="318" spans="1:9">
      <c r="A318" s="988">
        <v>311</v>
      </c>
      <c r="B318" s="1471">
        <v>1</v>
      </c>
      <c r="C318" s="1296" t="s">
        <v>629</v>
      </c>
      <c r="D318" s="1329" t="s">
        <v>406</v>
      </c>
      <c r="E318" s="1329" t="s">
        <v>443</v>
      </c>
      <c r="F318" s="988" t="s">
        <v>630</v>
      </c>
      <c r="G318" s="1472">
        <v>5000</v>
      </c>
      <c r="H318" s="1471" t="s">
        <v>18</v>
      </c>
      <c r="I318" s="1473">
        <f t="shared" si="13"/>
        <v>5000</v>
      </c>
    </row>
    <row r="319" spans="1:9" ht="47.25">
      <c r="A319" s="988">
        <v>312</v>
      </c>
      <c r="B319" s="1471">
        <v>1</v>
      </c>
      <c r="C319" s="1296" t="s">
        <v>631</v>
      </c>
      <c r="D319" s="1329" t="s">
        <v>406</v>
      </c>
      <c r="E319" s="1329" t="s">
        <v>443</v>
      </c>
      <c r="F319" s="988" t="s">
        <v>632</v>
      </c>
      <c r="G319" s="1472">
        <v>5408</v>
      </c>
      <c r="H319" s="1471" t="s">
        <v>18</v>
      </c>
      <c r="I319" s="1473">
        <f t="shared" si="13"/>
        <v>5408</v>
      </c>
    </row>
    <row r="320" spans="1:9">
      <c r="A320" s="988">
        <v>313</v>
      </c>
      <c r="B320" s="1471">
        <v>296.05</v>
      </c>
      <c r="C320" s="1296" t="s">
        <v>633</v>
      </c>
      <c r="D320" s="1329" t="s">
        <v>406</v>
      </c>
      <c r="E320" s="1329" t="s">
        <v>443</v>
      </c>
      <c r="F320" s="988" t="s">
        <v>634</v>
      </c>
      <c r="G320" s="1472">
        <v>40</v>
      </c>
      <c r="H320" s="1471" t="s">
        <v>455</v>
      </c>
      <c r="I320" s="1473">
        <f t="shared" si="13"/>
        <v>11842</v>
      </c>
    </row>
    <row r="321" spans="1:9">
      <c r="A321" s="988">
        <v>314</v>
      </c>
      <c r="B321" s="1471">
        <v>596.51</v>
      </c>
      <c r="C321" s="1296" t="s">
        <v>635</v>
      </c>
      <c r="D321" s="1329" t="s">
        <v>406</v>
      </c>
      <c r="E321" s="1329" t="s">
        <v>443</v>
      </c>
      <c r="F321" s="988" t="s">
        <v>636</v>
      </c>
      <c r="G321" s="1472">
        <v>97.5</v>
      </c>
      <c r="H321" s="1471" t="s">
        <v>455</v>
      </c>
      <c r="I321" s="1473">
        <f t="shared" si="13"/>
        <v>58159.73</v>
      </c>
    </row>
    <row r="322" spans="1:9">
      <c r="A322" s="988">
        <v>315</v>
      </c>
      <c r="B322" s="1471">
        <v>373</v>
      </c>
      <c r="C322" s="1296" t="s">
        <v>637</v>
      </c>
      <c r="D322" s="1329" t="s">
        <v>406</v>
      </c>
      <c r="E322" s="1329" t="s">
        <v>443</v>
      </c>
      <c r="F322" s="988" t="s">
        <v>638</v>
      </c>
      <c r="G322" s="1472">
        <v>30</v>
      </c>
      <c r="H322" s="1471" t="s">
        <v>455</v>
      </c>
      <c r="I322" s="1473">
        <f t="shared" si="13"/>
        <v>11190</v>
      </c>
    </row>
    <row r="323" spans="1:9" ht="16.5">
      <c r="A323" s="988"/>
      <c r="B323" s="1457"/>
      <c r="C323" s="988"/>
      <c r="D323" s="988"/>
      <c r="E323" s="1491" t="s">
        <v>1289</v>
      </c>
      <c r="F323" s="1491"/>
      <c r="G323" s="1491"/>
      <c r="H323" s="1491"/>
      <c r="I323" s="1044">
        <f>SUM(I228:I322)</f>
        <v>10093062.250000002</v>
      </c>
    </row>
    <row r="324" spans="1:9" ht="16.5">
      <c r="A324" s="988"/>
      <c r="B324" s="1457"/>
      <c r="C324" s="988"/>
      <c r="D324" s="988"/>
      <c r="E324" s="1479" t="s">
        <v>1290</v>
      </c>
      <c r="F324" s="1479"/>
      <c r="G324" s="1479"/>
      <c r="H324" s="1479"/>
      <c r="I324" s="1044">
        <f>I323+I226</f>
        <v>26553004.790000003</v>
      </c>
    </row>
    <row r="325" spans="1:9" ht="16.5">
      <c r="A325" s="988"/>
      <c r="B325" s="1457"/>
      <c r="C325" s="988"/>
      <c r="D325" s="988"/>
      <c r="E325" s="1479" t="s">
        <v>1291</v>
      </c>
      <c r="F325" s="1479"/>
      <c r="G325" s="1479"/>
      <c r="H325" s="1479"/>
      <c r="I325" s="1044">
        <f>I324*18/100</f>
        <v>4779540.8622000003</v>
      </c>
    </row>
    <row r="326" spans="1:9" ht="16.5">
      <c r="A326" s="988"/>
      <c r="B326" s="1457"/>
      <c r="C326" s="988"/>
      <c r="D326" s="988"/>
      <c r="E326" s="1479" t="s">
        <v>1292</v>
      </c>
      <c r="F326" s="1479"/>
      <c r="G326" s="1479"/>
      <c r="H326" s="1479"/>
      <c r="I326" s="1044">
        <f>I325+I324</f>
        <v>31332545.652200002</v>
      </c>
    </row>
  </sheetData>
  <mergeCells count="9">
    <mergeCell ref="E324:H324"/>
    <mergeCell ref="E325:H325"/>
    <mergeCell ref="E326:H326"/>
    <mergeCell ref="A1:I1"/>
    <mergeCell ref="A2:I2"/>
    <mergeCell ref="B4:C4"/>
    <mergeCell ref="B226:H226"/>
    <mergeCell ref="B227:C227"/>
    <mergeCell ref="E323:H323"/>
  </mergeCells>
  <printOptions horizontalCentered="1"/>
  <pageMargins left="0.23622047244094499" right="0.23622047244094499" top="0.51" bottom="0.63" header="0.23622047244094499" footer="0.66929133858267698"/>
  <pageSetup paperSize="5" scale="56" fitToHeight="12" orientation="portrait" r:id="rId1"/>
  <headerFooter alignWithMargins="0"/>
</worksheet>
</file>

<file path=xl/worksheets/sheet19.xml><?xml version="1.0" encoding="utf-8"?>
<worksheet xmlns="http://schemas.openxmlformats.org/spreadsheetml/2006/main" xmlns:r="http://schemas.openxmlformats.org/officeDocument/2006/relationships">
  <dimension ref="A1:N313"/>
  <sheetViews>
    <sheetView view="pageBreakPreview" topLeftCell="A304" zoomScale="85" zoomScaleSheetLayoutView="85" workbookViewId="0">
      <selection activeCell="H199" sqref="H199"/>
    </sheetView>
  </sheetViews>
  <sheetFormatPr defaultRowHeight="15.75"/>
  <cols>
    <col min="1" max="1" width="6.42578125" style="428" customWidth="1"/>
    <col min="2" max="2" width="12.28515625" style="1347" bestFit="1" customWidth="1"/>
    <col min="3" max="3" width="70.85546875" style="428" customWidth="1"/>
    <col min="4" max="4" width="8.85546875" style="428" customWidth="1"/>
    <col min="5" max="5" width="15.140625" style="428" customWidth="1"/>
    <col min="6" max="6" width="14.5703125" style="428" customWidth="1"/>
    <col min="7" max="7" width="14.28515625" style="1348" bestFit="1" customWidth="1"/>
    <col min="8" max="8" width="8" style="485" customWidth="1"/>
    <col min="9" max="9" width="16.5703125" style="483" bestFit="1" customWidth="1"/>
    <col min="10" max="10" width="26.5703125" style="419" customWidth="1"/>
    <col min="11" max="11" width="19" style="419" bestFit="1" customWidth="1"/>
    <col min="12" max="12" width="18" style="419" bestFit="1" customWidth="1"/>
    <col min="13" max="13" width="9.140625" style="419"/>
    <col min="14" max="14" width="16.42578125" style="419" bestFit="1" customWidth="1"/>
    <col min="15" max="256" width="9.140625" style="419"/>
    <col min="257" max="257" width="6.42578125" style="419" customWidth="1"/>
    <col min="258" max="258" width="12.28515625" style="419" bestFit="1" customWidth="1"/>
    <col min="259" max="259" width="70.85546875" style="419" customWidth="1"/>
    <col min="260" max="260" width="8.85546875" style="419" customWidth="1"/>
    <col min="261" max="261" width="15.140625" style="419" customWidth="1"/>
    <col min="262" max="262" width="14.5703125" style="419" customWidth="1"/>
    <col min="263" max="263" width="14.28515625" style="419" bestFit="1" customWidth="1"/>
    <col min="264" max="264" width="8" style="419" customWidth="1"/>
    <col min="265" max="265" width="16.5703125" style="419" bestFit="1" customWidth="1"/>
    <col min="266" max="266" width="26.5703125" style="419" customWidth="1"/>
    <col min="267" max="267" width="19" style="419" bestFit="1" customWidth="1"/>
    <col min="268" max="268" width="18" style="419" bestFit="1" customWidth="1"/>
    <col min="269" max="269" width="9.140625" style="419"/>
    <col min="270" max="270" width="16.42578125" style="419" bestFit="1" customWidth="1"/>
    <col min="271" max="512" width="9.140625" style="419"/>
    <col min="513" max="513" width="6.42578125" style="419" customWidth="1"/>
    <col min="514" max="514" width="12.28515625" style="419" bestFit="1" customWidth="1"/>
    <col min="515" max="515" width="70.85546875" style="419" customWidth="1"/>
    <col min="516" max="516" width="8.85546875" style="419" customWidth="1"/>
    <col min="517" max="517" width="15.140625" style="419" customWidth="1"/>
    <col min="518" max="518" width="14.5703125" style="419" customWidth="1"/>
    <col min="519" max="519" width="14.28515625" style="419" bestFit="1" customWidth="1"/>
    <col min="520" max="520" width="8" style="419" customWidth="1"/>
    <col min="521" max="521" width="16.5703125" style="419" bestFit="1" customWidth="1"/>
    <col min="522" max="522" width="26.5703125" style="419" customWidth="1"/>
    <col min="523" max="523" width="19" style="419" bestFit="1" customWidth="1"/>
    <col min="524" max="524" width="18" style="419" bestFit="1" customWidth="1"/>
    <col min="525" max="525" width="9.140625" style="419"/>
    <col min="526" max="526" width="16.42578125" style="419" bestFit="1" customWidth="1"/>
    <col min="527" max="768" width="9.140625" style="419"/>
    <col min="769" max="769" width="6.42578125" style="419" customWidth="1"/>
    <col min="770" max="770" width="12.28515625" style="419" bestFit="1" customWidth="1"/>
    <col min="771" max="771" width="70.85546875" style="419" customWidth="1"/>
    <col min="772" max="772" width="8.85546875" style="419" customWidth="1"/>
    <col min="773" max="773" width="15.140625" style="419" customWidth="1"/>
    <col min="774" max="774" width="14.5703125" style="419" customWidth="1"/>
    <col min="775" max="775" width="14.28515625" style="419" bestFit="1" customWidth="1"/>
    <col min="776" max="776" width="8" style="419" customWidth="1"/>
    <col min="777" max="777" width="16.5703125" style="419" bestFit="1" customWidth="1"/>
    <col min="778" max="778" width="26.5703125" style="419" customWidth="1"/>
    <col min="779" max="779" width="19" style="419" bestFit="1" customWidth="1"/>
    <col min="780" max="780" width="18" style="419" bestFit="1" customWidth="1"/>
    <col min="781" max="781" width="9.140625" style="419"/>
    <col min="782" max="782" width="16.42578125" style="419" bestFit="1" customWidth="1"/>
    <col min="783" max="1024" width="9.140625" style="419"/>
    <col min="1025" max="1025" width="6.42578125" style="419" customWidth="1"/>
    <col min="1026" max="1026" width="12.28515625" style="419" bestFit="1" customWidth="1"/>
    <col min="1027" max="1027" width="70.85546875" style="419" customWidth="1"/>
    <col min="1028" max="1028" width="8.85546875" style="419" customWidth="1"/>
    <col min="1029" max="1029" width="15.140625" style="419" customWidth="1"/>
    <col min="1030" max="1030" width="14.5703125" style="419" customWidth="1"/>
    <col min="1031" max="1031" width="14.28515625" style="419" bestFit="1" customWidth="1"/>
    <col min="1032" max="1032" width="8" style="419" customWidth="1"/>
    <col min="1033" max="1033" width="16.5703125" style="419" bestFit="1" customWidth="1"/>
    <col min="1034" max="1034" width="26.5703125" style="419" customWidth="1"/>
    <col min="1035" max="1035" width="19" style="419" bestFit="1" customWidth="1"/>
    <col min="1036" max="1036" width="18" style="419" bestFit="1" customWidth="1"/>
    <col min="1037" max="1037" width="9.140625" style="419"/>
    <col min="1038" max="1038" width="16.42578125" style="419" bestFit="1" customWidth="1"/>
    <col min="1039" max="1280" width="9.140625" style="419"/>
    <col min="1281" max="1281" width="6.42578125" style="419" customWidth="1"/>
    <col min="1282" max="1282" width="12.28515625" style="419" bestFit="1" customWidth="1"/>
    <col min="1283" max="1283" width="70.85546875" style="419" customWidth="1"/>
    <col min="1284" max="1284" width="8.85546875" style="419" customWidth="1"/>
    <col min="1285" max="1285" width="15.140625" style="419" customWidth="1"/>
    <col min="1286" max="1286" width="14.5703125" style="419" customWidth="1"/>
    <col min="1287" max="1287" width="14.28515625" style="419" bestFit="1" customWidth="1"/>
    <col min="1288" max="1288" width="8" style="419" customWidth="1"/>
    <col min="1289" max="1289" width="16.5703125" style="419" bestFit="1" customWidth="1"/>
    <col min="1290" max="1290" width="26.5703125" style="419" customWidth="1"/>
    <col min="1291" max="1291" width="19" style="419" bestFit="1" customWidth="1"/>
    <col min="1292" max="1292" width="18" style="419" bestFit="1" customWidth="1"/>
    <col min="1293" max="1293" width="9.140625" style="419"/>
    <col min="1294" max="1294" width="16.42578125" style="419" bestFit="1" customWidth="1"/>
    <col min="1295" max="1536" width="9.140625" style="419"/>
    <col min="1537" max="1537" width="6.42578125" style="419" customWidth="1"/>
    <col min="1538" max="1538" width="12.28515625" style="419" bestFit="1" customWidth="1"/>
    <col min="1539" max="1539" width="70.85546875" style="419" customWidth="1"/>
    <col min="1540" max="1540" width="8.85546875" style="419" customWidth="1"/>
    <col min="1541" max="1541" width="15.140625" style="419" customWidth="1"/>
    <col min="1542" max="1542" width="14.5703125" style="419" customWidth="1"/>
    <col min="1543" max="1543" width="14.28515625" style="419" bestFit="1" customWidth="1"/>
    <col min="1544" max="1544" width="8" style="419" customWidth="1"/>
    <col min="1545" max="1545" width="16.5703125" style="419" bestFit="1" customWidth="1"/>
    <col min="1546" max="1546" width="26.5703125" style="419" customWidth="1"/>
    <col min="1547" max="1547" width="19" style="419" bestFit="1" customWidth="1"/>
    <col min="1548" max="1548" width="18" style="419" bestFit="1" customWidth="1"/>
    <col min="1549" max="1549" width="9.140625" style="419"/>
    <col min="1550" max="1550" width="16.42578125" style="419" bestFit="1" customWidth="1"/>
    <col min="1551" max="1792" width="9.140625" style="419"/>
    <col min="1793" max="1793" width="6.42578125" style="419" customWidth="1"/>
    <col min="1794" max="1794" width="12.28515625" style="419" bestFit="1" customWidth="1"/>
    <col min="1795" max="1795" width="70.85546875" style="419" customWidth="1"/>
    <col min="1796" max="1796" width="8.85546875" style="419" customWidth="1"/>
    <col min="1797" max="1797" width="15.140625" style="419" customWidth="1"/>
    <col min="1798" max="1798" width="14.5703125" style="419" customWidth="1"/>
    <col min="1799" max="1799" width="14.28515625" style="419" bestFit="1" customWidth="1"/>
    <col min="1800" max="1800" width="8" style="419" customWidth="1"/>
    <col min="1801" max="1801" width="16.5703125" style="419" bestFit="1" customWidth="1"/>
    <col min="1802" max="1802" width="26.5703125" style="419" customWidth="1"/>
    <col min="1803" max="1803" width="19" style="419" bestFit="1" customWidth="1"/>
    <col min="1804" max="1804" width="18" style="419" bestFit="1" customWidth="1"/>
    <col min="1805" max="1805" width="9.140625" style="419"/>
    <col min="1806" max="1806" width="16.42578125" style="419" bestFit="1" customWidth="1"/>
    <col min="1807" max="2048" width="9.140625" style="419"/>
    <col min="2049" max="2049" width="6.42578125" style="419" customWidth="1"/>
    <col min="2050" max="2050" width="12.28515625" style="419" bestFit="1" customWidth="1"/>
    <col min="2051" max="2051" width="70.85546875" style="419" customWidth="1"/>
    <col min="2052" max="2052" width="8.85546875" style="419" customWidth="1"/>
    <col min="2053" max="2053" width="15.140625" style="419" customWidth="1"/>
    <col min="2054" max="2054" width="14.5703125" style="419" customWidth="1"/>
    <col min="2055" max="2055" width="14.28515625" style="419" bestFit="1" customWidth="1"/>
    <col min="2056" max="2056" width="8" style="419" customWidth="1"/>
    <col min="2057" max="2057" width="16.5703125" style="419" bestFit="1" customWidth="1"/>
    <col min="2058" max="2058" width="26.5703125" style="419" customWidth="1"/>
    <col min="2059" max="2059" width="19" style="419" bestFit="1" customWidth="1"/>
    <col min="2060" max="2060" width="18" style="419" bestFit="1" customWidth="1"/>
    <col min="2061" max="2061" width="9.140625" style="419"/>
    <col min="2062" max="2062" width="16.42578125" style="419" bestFit="1" customWidth="1"/>
    <col min="2063" max="2304" width="9.140625" style="419"/>
    <col min="2305" max="2305" width="6.42578125" style="419" customWidth="1"/>
    <col min="2306" max="2306" width="12.28515625" style="419" bestFit="1" customWidth="1"/>
    <col min="2307" max="2307" width="70.85546875" style="419" customWidth="1"/>
    <col min="2308" max="2308" width="8.85546875" style="419" customWidth="1"/>
    <col min="2309" max="2309" width="15.140625" style="419" customWidth="1"/>
    <col min="2310" max="2310" width="14.5703125" style="419" customWidth="1"/>
    <col min="2311" max="2311" width="14.28515625" style="419" bestFit="1" customWidth="1"/>
    <col min="2312" max="2312" width="8" style="419" customWidth="1"/>
    <col min="2313" max="2313" width="16.5703125" style="419" bestFit="1" customWidth="1"/>
    <col min="2314" max="2314" width="26.5703125" style="419" customWidth="1"/>
    <col min="2315" max="2315" width="19" style="419" bestFit="1" customWidth="1"/>
    <col min="2316" max="2316" width="18" style="419" bestFit="1" customWidth="1"/>
    <col min="2317" max="2317" width="9.140625" style="419"/>
    <col min="2318" max="2318" width="16.42578125" style="419" bestFit="1" customWidth="1"/>
    <col min="2319" max="2560" width="9.140625" style="419"/>
    <col min="2561" max="2561" width="6.42578125" style="419" customWidth="1"/>
    <col min="2562" max="2562" width="12.28515625" style="419" bestFit="1" customWidth="1"/>
    <col min="2563" max="2563" width="70.85546875" style="419" customWidth="1"/>
    <col min="2564" max="2564" width="8.85546875" style="419" customWidth="1"/>
    <col min="2565" max="2565" width="15.140625" style="419" customWidth="1"/>
    <col min="2566" max="2566" width="14.5703125" style="419" customWidth="1"/>
    <col min="2567" max="2567" width="14.28515625" style="419" bestFit="1" customWidth="1"/>
    <col min="2568" max="2568" width="8" style="419" customWidth="1"/>
    <col min="2569" max="2569" width="16.5703125" style="419" bestFit="1" customWidth="1"/>
    <col min="2570" max="2570" width="26.5703125" style="419" customWidth="1"/>
    <col min="2571" max="2571" width="19" style="419" bestFit="1" customWidth="1"/>
    <col min="2572" max="2572" width="18" style="419" bestFit="1" customWidth="1"/>
    <col min="2573" max="2573" width="9.140625" style="419"/>
    <col min="2574" max="2574" width="16.42578125" style="419" bestFit="1" customWidth="1"/>
    <col min="2575" max="2816" width="9.140625" style="419"/>
    <col min="2817" max="2817" width="6.42578125" style="419" customWidth="1"/>
    <col min="2818" max="2818" width="12.28515625" style="419" bestFit="1" customWidth="1"/>
    <col min="2819" max="2819" width="70.85546875" style="419" customWidth="1"/>
    <col min="2820" max="2820" width="8.85546875" style="419" customWidth="1"/>
    <col min="2821" max="2821" width="15.140625" style="419" customWidth="1"/>
    <col min="2822" max="2822" width="14.5703125" style="419" customWidth="1"/>
    <col min="2823" max="2823" width="14.28515625" style="419" bestFit="1" customWidth="1"/>
    <col min="2824" max="2824" width="8" style="419" customWidth="1"/>
    <col min="2825" max="2825" width="16.5703125" style="419" bestFit="1" customWidth="1"/>
    <col min="2826" max="2826" width="26.5703125" style="419" customWidth="1"/>
    <col min="2827" max="2827" width="19" style="419" bestFit="1" customWidth="1"/>
    <col min="2828" max="2828" width="18" style="419" bestFit="1" customWidth="1"/>
    <col min="2829" max="2829" width="9.140625" style="419"/>
    <col min="2830" max="2830" width="16.42578125" style="419" bestFit="1" customWidth="1"/>
    <col min="2831" max="3072" width="9.140625" style="419"/>
    <col min="3073" max="3073" width="6.42578125" style="419" customWidth="1"/>
    <col min="3074" max="3074" width="12.28515625" style="419" bestFit="1" customWidth="1"/>
    <col min="3075" max="3075" width="70.85546875" style="419" customWidth="1"/>
    <col min="3076" max="3076" width="8.85546875" style="419" customWidth="1"/>
    <col min="3077" max="3077" width="15.140625" style="419" customWidth="1"/>
    <col min="3078" max="3078" width="14.5703125" style="419" customWidth="1"/>
    <col min="3079" max="3079" width="14.28515625" style="419" bestFit="1" customWidth="1"/>
    <col min="3080" max="3080" width="8" style="419" customWidth="1"/>
    <col min="3081" max="3081" width="16.5703125" style="419" bestFit="1" customWidth="1"/>
    <col min="3082" max="3082" width="26.5703125" style="419" customWidth="1"/>
    <col min="3083" max="3083" width="19" style="419" bestFit="1" customWidth="1"/>
    <col min="3084" max="3084" width="18" style="419" bestFit="1" customWidth="1"/>
    <col min="3085" max="3085" width="9.140625" style="419"/>
    <col min="3086" max="3086" width="16.42578125" style="419" bestFit="1" customWidth="1"/>
    <col min="3087" max="3328" width="9.140625" style="419"/>
    <col min="3329" max="3329" width="6.42578125" style="419" customWidth="1"/>
    <col min="3330" max="3330" width="12.28515625" style="419" bestFit="1" customWidth="1"/>
    <col min="3331" max="3331" width="70.85546875" style="419" customWidth="1"/>
    <col min="3332" max="3332" width="8.85546875" style="419" customWidth="1"/>
    <col min="3333" max="3333" width="15.140625" style="419" customWidth="1"/>
    <col min="3334" max="3334" width="14.5703125" style="419" customWidth="1"/>
    <col min="3335" max="3335" width="14.28515625" style="419" bestFit="1" customWidth="1"/>
    <col min="3336" max="3336" width="8" style="419" customWidth="1"/>
    <col min="3337" max="3337" width="16.5703125" style="419" bestFit="1" customWidth="1"/>
    <col min="3338" max="3338" width="26.5703125" style="419" customWidth="1"/>
    <col min="3339" max="3339" width="19" style="419" bestFit="1" customWidth="1"/>
    <col min="3340" max="3340" width="18" style="419" bestFit="1" customWidth="1"/>
    <col min="3341" max="3341" width="9.140625" style="419"/>
    <col min="3342" max="3342" width="16.42578125" style="419" bestFit="1" customWidth="1"/>
    <col min="3343" max="3584" width="9.140625" style="419"/>
    <col min="3585" max="3585" width="6.42578125" style="419" customWidth="1"/>
    <col min="3586" max="3586" width="12.28515625" style="419" bestFit="1" customWidth="1"/>
    <col min="3587" max="3587" width="70.85546875" style="419" customWidth="1"/>
    <col min="3588" max="3588" width="8.85546875" style="419" customWidth="1"/>
    <col min="3589" max="3589" width="15.140625" style="419" customWidth="1"/>
    <col min="3590" max="3590" width="14.5703125" style="419" customWidth="1"/>
    <col min="3591" max="3591" width="14.28515625" style="419" bestFit="1" customWidth="1"/>
    <col min="3592" max="3592" width="8" style="419" customWidth="1"/>
    <col min="3593" max="3593" width="16.5703125" style="419" bestFit="1" customWidth="1"/>
    <col min="3594" max="3594" width="26.5703125" style="419" customWidth="1"/>
    <col min="3595" max="3595" width="19" style="419" bestFit="1" customWidth="1"/>
    <col min="3596" max="3596" width="18" style="419" bestFit="1" customWidth="1"/>
    <col min="3597" max="3597" width="9.140625" style="419"/>
    <col min="3598" max="3598" width="16.42578125" style="419" bestFit="1" customWidth="1"/>
    <col min="3599" max="3840" width="9.140625" style="419"/>
    <col min="3841" max="3841" width="6.42578125" style="419" customWidth="1"/>
    <col min="3842" max="3842" width="12.28515625" style="419" bestFit="1" customWidth="1"/>
    <col min="3843" max="3843" width="70.85546875" style="419" customWidth="1"/>
    <col min="3844" max="3844" width="8.85546875" style="419" customWidth="1"/>
    <col min="3845" max="3845" width="15.140625" style="419" customWidth="1"/>
    <col min="3846" max="3846" width="14.5703125" style="419" customWidth="1"/>
    <col min="3847" max="3847" width="14.28515625" style="419" bestFit="1" customWidth="1"/>
    <col min="3848" max="3848" width="8" style="419" customWidth="1"/>
    <col min="3849" max="3849" width="16.5703125" style="419" bestFit="1" customWidth="1"/>
    <col min="3850" max="3850" width="26.5703125" style="419" customWidth="1"/>
    <col min="3851" max="3851" width="19" style="419" bestFit="1" customWidth="1"/>
    <col min="3852" max="3852" width="18" style="419" bestFit="1" customWidth="1"/>
    <col min="3853" max="3853" width="9.140625" style="419"/>
    <col min="3854" max="3854" width="16.42578125" style="419" bestFit="1" customWidth="1"/>
    <col min="3855" max="4096" width="9.140625" style="419"/>
    <col min="4097" max="4097" width="6.42578125" style="419" customWidth="1"/>
    <col min="4098" max="4098" width="12.28515625" style="419" bestFit="1" customWidth="1"/>
    <col min="4099" max="4099" width="70.85546875" style="419" customWidth="1"/>
    <col min="4100" max="4100" width="8.85546875" style="419" customWidth="1"/>
    <col min="4101" max="4101" width="15.140625" style="419" customWidth="1"/>
    <col min="4102" max="4102" width="14.5703125" style="419" customWidth="1"/>
    <col min="4103" max="4103" width="14.28515625" style="419" bestFit="1" customWidth="1"/>
    <col min="4104" max="4104" width="8" style="419" customWidth="1"/>
    <col min="4105" max="4105" width="16.5703125" style="419" bestFit="1" customWidth="1"/>
    <col min="4106" max="4106" width="26.5703125" style="419" customWidth="1"/>
    <col min="4107" max="4107" width="19" style="419" bestFit="1" customWidth="1"/>
    <col min="4108" max="4108" width="18" style="419" bestFit="1" customWidth="1"/>
    <col min="4109" max="4109" width="9.140625" style="419"/>
    <col min="4110" max="4110" width="16.42578125" style="419" bestFit="1" customWidth="1"/>
    <col min="4111" max="4352" width="9.140625" style="419"/>
    <col min="4353" max="4353" width="6.42578125" style="419" customWidth="1"/>
    <col min="4354" max="4354" width="12.28515625" style="419" bestFit="1" customWidth="1"/>
    <col min="4355" max="4355" width="70.85546875" style="419" customWidth="1"/>
    <col min="4356" max="4356" width="8.85546875" style="419" customWidth="1"/>
    <col min="4357" max="4357" width="15.140625" style="419" customWidth="1"/>
    <col min="4358" max="4358" width="14.5703125" style="419" customWidth="1"/>
    <col min="4359" max="4359" width="14.28515625" style="419" bestFit="1" customWidth="1"/>
    <col min="4360" max="4360" width="8" style="419" customWidth="1"/>
    <col min="4361" max="4361" width="16.5703125" style="419" bestFit="1" customWidth="1"/>
    <col min="4362" max="4362" width="26.5703125" style="419" customWidth="1"/>
    <col min="4363" max="4363" width="19" style="419" bestFit="1" customWidth="1"/>
    <col min="4364" max="4364" width="18" style="419" bestFit="1" customWidth="1"/>
    <col min="4365" max="4365" width="9.140625" style="419"/>
    <col min="4366" max="4366" width="16.42578125" style="419" bestFit="1" customWidth="1"/>
    <col min="4367" max="4608" width="9.140625" style="419"/>
    <col min="4609" max="4609" width="6.42578125" style="419" customWidth="1"/>
    <col min="4610" max="4610" width="12.28515625" style="419" bestFit="1" customWidth="1"/>
    <col min="4611" max="4611" width="70.85546875" style="419" customWidth="1"/>
    <col min="4612" max="4612" width="8.85546875" style="419" customWidth="1"/>
    <col min="4613" max="4613" width="15.140625" style="419" customWidth="1"/>
    <col min="4614" max="4614" width="14.5703125" style="419" customWidth="1"/>
    <col min="4615" max="4615" width="14.28515625" style="419" bestFit="1" customWidth="1"/>
    <col min="4616" max="4616" width="8" style="419" customWidth="1"/>
    <col min="4617" max="4617" width="16.5703125" style="419" bestFit="1" customWidth="1"/>
    <col min="4618" max="4618" width="26.5703125" style="419" customWidth="1"/>
    <col min="4619" max="4619" width="19" style="419" bestFit="1" customWidth="1"/>
    <col min="4620" max="4620" width="18" style="419" bestFit="1" customWidth="1"/>
    <col min="4621" max="4621" width="9.140625" style="419"/>
    <col min="4622" max="4622" width="16.42578125" style="419" bestFit="1" customWidth="1"/>
    <col min="4623" max="4864" width="9.140625" style="419"/>
    <col min="4865" max="4865" width="6.42578125" style="419" customWidth="1"/>
    <col min="4866" max="4866" width="12.28515625" style="419" bestFit="1" customWidth="1"/>
    <col min="4867" max="4867" width="70.85546875" style="419" customWidth="1"/>
    <col min="4868" max="4868" width="8.85546875" style="419" customWidth="1"/>
    <col min="4869" max="4869" width="15.140625" style="419" customWidth="1"/>
    <col min="4870" max="4870" width="14.5703125" style="419" customWidth="1"/>
    <col min="4871" max="4871" width="14.28515625" style="419" bestFit="1" customWidth="1"/>
    <col min="4872" max="4872" width="8" style="419" customWidth="1"/>
    <col min="4873" max="4873" width="16.5703125" style="419" bestFit="1" customWidth="1"/>
    <col min="4874" max="4874" width="26.5703125" style="419" customWidth="1"/>
    <col min="4875" max="4875" width="19" style="419" bestFit="1" customWidth="1"/>
    <col min="4876" max="4876" width="18" style="419" bestFit="1" customWidth="1"/>
    <col min="4877" max="4877" width="9.140625" style="419"/>
    <col min="4878" max="4878" width="16.42578125" style="419" bestFit="1" customWidth="1"/>
    <col min="4879" max="5120" width="9.140625" style="419"/>
    <col min="5121" max="5121" width="6.42578125" style="419" customWidth="1"/>
    <col min="5122" max="5122" width="12.28515625" style="419" bestFit="1" customWidth="1"/>
    <col min="5123" max="5123" width="70.85546875" style="419" customWidth="1"/>
    <col min="5124" max="5124" width="8.85546875" style="419" customWidth="1"/>
    <col min="5125" max="5125" width="15.140625" style="419" customWidth="1"/>
    <col min="5126" max="5126" width="14.5703125" style="419" customWidth="1"/>
    <col min="5127" max="5127" width="14.28515625" style="419" bestFit="1" customWidth="1"/>
    <col min="5128" max="5128" width="8" style="419" customWidth="1"/>
    <col min="5129" max="5129" width="16.5703125" style="419" bestFit="1" customWidth="1"/>
    <col min="5130" max="5130" width="26.5703125" style="419" customWidth="1"/>
    <col min="5131" max="5131" width="19" style="419" bestFit="1" customWidth="1"/>
    <col min="5132" max="5132" width="18" style="419" bestFit="1" customWidth="1"/>
    <col min="5133" max="5133" width="9.140625" style="419"/>
    <col min="5134" max="5134" width="16.42578125" style="419" bestFit="1" customWidth="1"/>
    <col min="5135" max="5376" width="9.140625" style="419"/>
    <col min="5377" max="5377" width="6.42578125" style="419" customWidth="1"/>
    <col min="5378" max="5378" width="12.28515625" style="419" bestFit="1" customWidth="1"/>
    <col min="5379" max="5379" width="70.85546875" style="419" customWidth="1"/>
    <col min="5380" max="5380" width="8.85546875" style="419" customWidth="1"/>
    <col min="5381" max="5381" width="15.140625" style="419" customWidth="1"/>
    <col min="5382" max="5382" width="14.5703125" style="419" customWidth="1"/>
    <col min="5383" max="5383" width="14.28515625" style="419" bestFit="1" customWidth="1"/>
    <col min="5384" max="5384" width="8" style="419" customWidth="1"/>
    <col min="5385" max="5385" width="16.5703125" style="419" bestFit="1" customWidth="1"/>
    <col min="5386" max="5386" width="26.5703125" style="419" customWidth="1"/>
    <col min="5387" max="5387" width="19" style="419" bestFit="1" customWidth="1"/>
    <col min="5388" max="5388" width="18" style="419" bestFit="1" customWidth="1"/>
    <col min="5389" max="5389" width="9.140625" style="419"/>
    <col min="5390" max="5390" width="16.42578125" style="419" bestFit="1" customWidth="1"/>
    <col min="5391" max="5632" width="9.140625" style="419"/>
    <col min="5633" max="5633" width="6.42578125" style="419" customWidth="1"/>
    <col min="5634" max="5634" width="12.28515625" style="419" bestFit="1" customWidth="1"/>
    <col min="5635" max="5635" width="70.85546875" style="419" customWidth="1"/>
    <col min="5636" max="5636" width="8.85546875" style="419" customWidth="1"/>
    <col min="5637" max="5637" width="15.140625" style="419" customWidth="1"/>
    <col min="5638" max="5638" width="14.5703125" style="419" customWidth="1"/>
    <col min="5639" max="5639" width="14.28515625" style="419" bestFit="1" customWidth="1"/>
    <col min="5640" max="5640" width="8" style="419" customWidth="1"/>
    <col min="5641" max="5641" width="16.5703125" style="419" bestFit="1" customWidth="1"/>
    <col min="5642" max="5642" width="26.5703125" style="419" customWidth="1"/>
    <col min="5643" max="5643" width="19" style="419" bestFit="1" customWidth="1"/>
    <col min="5644" max="5644" width="18" style="419" bestFit="1" customWidth="1"/>
    <col min="5645" max="5645" width="9.140625" style="419"/>
    <col min="5646" max="5646" width="16.42578125" style="419" bestFit="1" customWidth="1"/>
    <col min="5647" max="5888" width="9.140625" style="419"/>
    <col min="5889" max="5889" width="6.42578125" style="419" customWidth="1"/>
    <col min="5890" max="5890" width="12.28515625" style="419" bestFit="1" customWidth="1"/>
    <col min="5891" max="5891" width="70.85546875" style="419" customWidth="1"/>
    <col min="5892" max="5892" width="8.85546875" style="419" customWidth="1"/>
    <col min="5893" max="5893" width="15.140625" style="419" customWidth="1"/>
    <col min="5894" max="5894" width="14.5703125" style="419" customWidth="1"/>
    <col min="5895" max="5895" width="14.28515625" style="419" bestFit="1" customWidth="1"/>
    <col min="5896" max="5896" width="8" style="419" customWidth="1"/>
    <col min="5897" max="5897" width="16.5703125" style="419" bestFit="1" customWidth="1"/>
    <col min="5898" max="5898" width="26.5703125" style="419" customWidth="1"/>
    <col min="5899" max="5899" width="19" style="419" bestFit="1" customWidth="1"/>
    <col min="5900" max="5900" width="18" style="419" bestFit="1" customWidth="1"/>
    <col min="5901" max="5901" width="9.140625" style="419"/>
    <col min="5902" max="5902" width="16.42578125" style="419" bestFit="1" customWidth="1"/>
    <col min="5903" max="6144" width="9.140625" style="419"/>
    <col min="6145" max="6145" width="6.42578125" style="419" customWidth="1"/>
    <col min="6146" max="6146" width="12.28515625" style="419" bestFit="1" customWidth="1"/>
    <col min="6147" max="6147" width="70.85546875" style="419" customWidth="1"/>
    <col min="6148" max="6148" width="8.85546875" style="419" customWidth="1"/>
    <col min="6149" max="6149" width="15.140625" style="419" customWidth="1"/>
    <col min="6150" max="6150" width="14.5703125" style="419" customWidth="1"/>
    <col min="6151" max="6151" width="14.28515625" style="419" bestFit="1" customWidth="1"/>
    <col min="6152" max="6152" width="8" style="419" customWidth="1"/>
    <col min="6153" max="6153" width="16.5703125" style="419" bestFit="1" customWidth="1"/>
    <col min="6154" max="6154" width="26.5703125" style="419" customWidth="1"/>
    <col min="6155" max="6155" width="19" style="419" bestFit="1" customWidth="1"/>
    <col min="6156" max="6156" width="18" style="419" bestFit="1" customWidth="1"/>
    <col min="6157" max="6157" width="9.140625" style="419"/>
    <col min="6158" max="6158" width="16.42578125" style="419" bestFit="1" customWidth="1"/>
    <col min="6159" max="6400" width="9.140625" style="419"/>
    <col min="6401" max="6401" width="6.42578125" style="419" customWidth="1"/>
    <col min="6402" max="6402" width="12.28515625" style="419" bestFit="1" customWidth="1"/>
    <col min="6403" max="6403" width="70.85546875" style="419" customWidth="1"/>
    <col min="6404" max="6404" width="8.85546875" style="419" customWidth="1"/>
    <col min="6405" max="6405" width="15.140625" style="419" customWidth="1"/>
    <col min="6406" max="6406" width="14.5703125" style="419" customWidth="1"/>
    <col min="6407" max="6407" width="14.28515625" style="419" bestFit="1" customWidth="1"/>
    <col min="6408" max="6408" width="8" style="419" customWidth="1"/>
    <col min="6409" max="6409" width="16.5703125" style="419" bestFit="1" customWidth="1"/>
    <col min="6410" max="6410" width="26.5703125" style="419" customWidth="1"/>
    <col min="6411" max="6411" width="19" style="419" bestFit="1" customWidth="1"/>
    <col min="6412" max="6412" width="18" style="419" bestFit="1" customWidth="1"/>
    <col min="6413" max="6413" width="9.140625" style="419"/>
    <col min="6414" max="6414" width="16.42578125" style="419" bestFit="1" customWidth="1"/>
    <col min="6415" max="6656" width="9.140625" style="419"/>
    <col min="6657" max="6657" width="6.42578125" style="419" customWidth="1"/>
    <col min="6658" max="6658" width="12.28515625" style="419" bestFit="1" customWidth="1"/>
    <col min="6659" max="6659" width="70.85546875" style="419" customWidth="1"/>
    <col min="6660" max="6660" width="8.85546875" style="419" customWidth="1"/>
    <col min="6661" max="6661" width="15.140625" style="419" customWidth="1"/>
    <col min="6662" max="6662" width="14.5703125" style="419" customWidth="1"/>
    <col min="6663" max="6663" width="14.28515625" style="419" bestFit="1" customWidth="1"/>
    <col min="6664" max="6664" width="8" style="419" customWidth="1"/>
    <col min="6665" max="6665" width="16.5703125" style="419" bestFit="1" customWidth="1"/>
    <col min="6666" max="6666" width="26.5703125" style="419" customWidth="1"/>
    <col min="6667" max="6667" width="19" style="419" bestFit="1" customWidth="1"/>
    <col min="6668" max="6668" width="18" style="419" bestFit="1" customWidth="1"/>
    <col min="6669" max="6669" width="9.140625" style="419"/>
    <col min="6670" max="6670" width="16.42578125" style="419" bestFit="1" customWidth="1"/>
    <col min="6671" max="6912" width="9.140625" style="419"/>
    <col min="6913" max="6913" width="6.42578125" style="419" customWidth="1"/>
    <col min="6914" max="6914" width="12.28515625" style="419" bestFit="1" customWidth="1"/>
    <col min="6915" max="6915" width="70.85546875" style="419" customWidth="1"/>
    <col min="6916" max="6916" width="8.85546875" style="419" customWidth="1"/>
    <col min="6917" max="6917" width="15.140625" style="419" customWidth="1"/>
    <col min="6918" max="6918" width="14.5703125" style="419" customWidth="1"/>
    <col min="6919" max="6919" width="14.28515625" style="419" bestFit="1" customWidth="1"/>
    <col min="6920" max="6920" width="8" style="419" customWidth="1"/>
    <col min="6921" max="6921" width="16.5703125" style="419" bestFit="1" customWidth="1"/>
    <col min="6922" max="6922" width="26.5703125" style="419" customWidth="1"/>
    <col min="6923" max="6923" width="19" style="419" bestFit="1" customWidth="1"/>
    <col min="6924" max="6924" width="18" style="419" bestFit="1" customWidth="1"/>
    <col min="6925" max="6925" width="9.140625" style="419"/>
    <col min="6926" max="6926" width="16.42578125" style="419" bestFit="1" customWidth="1"/>
    <col min="6927" max="7168" width="9.140625" style="419"/>
    <col min="7169" max="7169" width="6.42578125" style="419" customWidth="1"/>
    <col min="7170" max="7170" width="12.28515625" style="419" bestFit="1" customWidth="1"/>
    <col min="7171" max="7171" width="70.85546875" style="419" customWidth="1"/>
    <col min="7172" max="7172" width="8.85546875" style="419" customWidth="1"/>
    <col min="7173" max="7173" width="15.140625" style="419" customWidth="1"/>
    <col min="7174" max="7174" width="14.5703125" style="419" customWidth="1"/>
    <col min="7175" max="7175" width="14.28515625" style="419" bestFit="1" customWidth="1"/>
    <col min="7176" max="7176" width="8" style="419" customWidth="1"/>
    <col min="7177" max="7177" width="16.5703125" style="419" bestFit="1" customWidth="1"/>
    <col min="7178" max="7178" width="26.5703125" style="419" customWidth="1"/>
    <col min="7179" max="7179" width="19" style="419" bestFit="1" customWidth="1"/>
    <col min="7180" max="7180" width="18" style="419" bestFit="1" customWidth="1"/>
    <col min="7181" max="7181" width="9.140625" style="419"/>
    <col min="7182" max="7182" width="16.42578125" style="419" bestFit="1" customWidth="1"/>
    <col min="7183" max="7424" width="9.140625" style="419"/>
    <col min="7425" max="7425" width="6.42578125" style="419" customWidth="1"/>
    <col min="7426" max="7426" width="12.28515625" style="419" bestFit="1" customWidth="1"/>
    <col min="7427" max="7427" width="70.85546875" style="419" customWidth="1"/>
    <col min="7428" max="7428" width="8.85546875" style="419" customWidth="1"/>
    <col min="7429" max="7429" width="15.140625" style="419" customWidth="1"/>
    <col min="7430" max="7430" width="14.5703125" style="419" customWidth="1"/>
    <col min="7431" max="7431" width="14.28515625" style="419" bestFit="1" customWidth="1"/>
    <col min="7432" max="7432" width="8" style="419" customWidth="1"/>
    <col min="7433" max="7433" width="16.5703125" style="419" bestFit="1" customWidth="1"/>
    <col min="7434" max="7434" width="26.5703125" style="419" customWidth="1"/>
    <col min="7435" max="7435" width="19" style="419" bestFit="1" customWidth="1"/>
    <col min="7436" max="7436" width="18" style="419" bestFit="1" customWidth="1"/>
    <col min="7437" max="7437" width="9.140625" style="419"/>
    <col min="7438" max="7438" width="16.42578125" style="419" bestFit="1" customWidth="1"/>
    <col min="7439" max="7680" width="9.140625" style="419"/>
    <col min="7681" max="7681" width="6.42578125" style="419" customWidth="1"/>
    <col min="7682" max="7682" width="12.28515625" style="419" bestFit="1" customWidth="1"/>
    <col min="7683" max="7683" width="70.85546875" style="419" customWidth="1"/>
    <col min="7684" max="7684" width="8.85546875" style="419" customWidth="1"/>
    <col min="7685" max="7685" width="15.140625" style="419" customWidth="1"/>
    <col min="7686" max="7686" width="14.5703125" style="419" customWidth="1"/>
    <col min="7687" max="7687" width="14.28515625" style="419" bestFit="1" customWidth="1"/>
    <col min="7688" max="7688" width="8" style="419" customWidth="1"/>
    <col min="7689" max="7689" width="16.5703125" style="419" bestFit="1" customWidth="1"/>
    <col min="7690" max="7690" width="26.5703125" style="419" customWidth="1"/>
    <col min="7691" max="7691" width="19" style="419" bestFit="1" customWidth="1"/>
    <col min="7692" max="7692" width="18" style="419" bestFit="1" customWidth="1"/>
    <col min="7693" max="7693" width="9.140625" style="419"/>
    <col min="7694" max="7694" width="16.42578125" style="419" bestFit="1" customWidth="1"/>
    <col min="7695" max="7936" width="9.140625" style="419"/>
    <col min="7937" max="7937" width="6.42578125" style="419" customWidth="1"/>
    <col min="7938" max="7938" width="12.28515625" style="419" bestFit="1" customWidth="1"/>
    <col min="7939" max="7939" width="70.85546875" style="419" customWidth="1"/>
    <col min="7940" max="7940" width="8.85546875" style="419" customWidth="1"/>
    <col min="7941" max="7941" width="15.140625" style="419" customWidth="1"/>
    <col min="7942" max="7942" width="14.5703125" style="419" customWidth="1"/>
    <col min="7943" max="7943" width="14.28515625" style="419" bestFit="1" customWidth="1"/>
    <col min="7944" max="7944" width="8" style="419" customWidth="1"/>
    <col min="7945" max="7945" width="16.5703125" style="419" bestFit="1" customWidth="1"/>
    <col min="7946" max="7946" width="26.5703125" style="419" customWidth="1"/>
    <col min="7947" max="7947" width="19" style="419" bestFit="1" customWidth="1"/>
    <col min="7948" max="7948" width="18" style="419" bestFit="1" customWidth="1"/>
    <col min="7949" max="7949" width="9.140625" style="419"/>
    <col min="7950" max="7950" width="16.42578125" style="419" bestFit="1" customWidth="1"/>
    <col min="7951" max="8192" width="9.140625" style="419"/>
    <col min="8193" max="8193" width="6.42578125" style="419" customWidth="1"/>
    <col min="8194" max="8194" width="12.28515625" style="419" bestFit="1" customWidth="1"/>
    <col min="8195" max="8195" width="70.85546875" style="419" customWidth="1"/>
    <col min="8196" max="8196" width="8.85546875" style="419" customWidth="1"/>
    <col min="8197" max="8197" width="15.140625" style="419" customWidth="1"/>
    <col min="8198" max="8198" width="14.5703125" style="419" customWidth="1"/>
    <col min="8199" max="8199" width="14.28515625" style="419" bestFit="1" customWidth="1"/>
    <col min="8200" max="8200" width="8" style="419" customWidth="1"/>
    <col min="8201" max="8201" width="16.5703125" style="419" bestFit="1" customWidth="1"/>
    <col min="8202" max="8202" width="26.5703125" style="419" customWidth="1"/>
    <col min="8203" max="8203" width="19" style="419" bestFit="1" customWidth="1"/>
    <col min="8204" max="8204" width="18" style="419" bestFit="1" customWidth="1"/>
    <col min="8205" max="8205" width="9.140625" style="419"/>
    <col min="8206" max="8206" width="16.42578125" style="419" bestFit="1" customWidth="1"/>
    <col min="8207" max="8448" width="9.140625" style="419"/>
    <col min="8449" max="8449" width="6.42578125" style="419" customWidth="1"/>
    <col min="8450" max="8450" width="12.28515625" style="419" bestFit="1" customWidth="1"/>
    <col min="8451" max="8451" width="70.85546875" style="419" customWidth="1"/>
    <col min="8452" max="8452" width="8.85546875" style="419" customWidth="1"/>
    <col min="8453" max="8453" width="15.140625" style="419" customWidth="1"/>
    <col min="8454" max="8454" width="14.5703125" style="419" customWidth="1"/>
    <col min="8455" max="8455" width="14.28515625" style="419" bestFit="1" customWidth="1"/>
    <col min="8456" max="8456" width="8" style="419" customWidth="1"/>
    <col min="8457" max="8457" width="16.5703125" style="419" bestFit="1" customWidth="1"/>
    <col min="8458" max="8458" width="26.5703125" style="419" customWidth="1"/>
    <col min="8459" max="8459" width="19" style="419" bestFit="1" customWidth="1"/>
    <col min="8460" max="8460" width="18" style="419" bestFit="1" customWidth="1"/>
    <col min="8461" max="8461" width="9.140625" style="419"/>
    <col min="8462" max="8462" width="16.42578125" style="419" bestFit="1" customWidth="1"/>
    <col min="8463" max="8704" width="9.140625" style="419"/>
    <col min="8705" max="8705" width="6.42578125" style="419" customWidth="1"/>
    <col min="8706" max="8706" width="12.28515625" style="419" bestFit="1" customWidth="1"/>
    <col min="8707" max="8707" width="70.85546875" style="419" customWidth="1"/>
    <col min="8708" max="8708" width="8.85546875" style="419" customWidth="1"/>
    <col min="8709" max="8709" width="15.140625" style="419" customWidth="1"/>
    <col min="8710" max="8710" width="14.5703125" style="419" customWidth="1"/>
    <col min="8711" max="8711" width="14.28515625" style="419" bestFit="1" customWidth="1"/>
    <col min="8712" max="8712" width="8" style="419" customWidth="1"/>
    <col min="8713" max="8713" width="16.5703125" style="419" bestFit="1" customWidth="1"/>
    <col min="8714" max="8714" width="26.5703125" style="419" customWidth="1"/>
    <col min="8715" max="8715" width="19" style="419" bestFit="1" customWidth="1"/>
    <col min="8716" max="8716" width="18" style="419" bestFit="1" customWidth="1"/>
    <col min="8717" max="8717" width="9.140625" style="419"/>
    <col min="8718" max="8718" width="16.42578125" style="419" bestFit="1" customWidth="1"/>
    <col min="8719" max="8960" width="9.140625" style="419"/>
    <col min="8961" max="8961" width="6.42578125" style="419" customWidth="1"/>
    <col min="8962" max="8962" width="12.28515625" style="419" bestFit="1" customWidth="1"/>
    <col min="8963" max="8963" width="70.85546875" style="419" customWidth="1"/>
    <col min="8964" max="8964" width="8.85546875" style="419" customWidth="1"/>
    <col min="8965" max="8965" width="15.140625" style="419" customWidth="1"/>
    <col min="8966" max="8966" width="14.5703125" style="419" customWidth="1"/>
    <col min="8967" max="8967" width="14.28515625" style="419" bestFit="1" customWidth="1"/>
    <col min="8968" max="8968" width="8" style="419" customWidth="1"/>
    <col min="8969" max="8969" width="16.5703125" style="419" bestFit="1" customWidth="1"/>
    <col min="8970" max="8970" width="26.5703125" style="419" customWidth="1"/>
    <col min="8971" max="8971" width="19" style="419" bestFit="1" customWidth="1"/>
    <col min="8972" max="8972" width="18" style="419" bestFit="1" customWidth="1"/>
    <col min="8973" max="8973" width="9.140625" style="419"/>
    <col min="8974" max="8974" width="16.42578125" style="419" bestFit="1" customWidth="1"/>
    <col min="8975" max="9216" width="9.140625" style="419"/>
    <col min="9217" max="9217" width="6.42578125" style="419" customWidth="1"/>
    <col min="9218" max="9218" width="12.28515625" style="419" bestFit="1" customWidth="1"/>
    <col min="9219" max="9219" width="70.85546875" style="419" customWidth="1"/>
    <col min="9220" max="9220" width="8.85546875" style="419" customWidth="1"/>
    <col min="9221" max="9221" width="15.140625" style="419" customWidth="1"/>
    <col min="9222" max="9222" width="14.5703125" style="419" customWidth="1"/>
    <col min="9223" max="9223" width="14.28515625" style="419" bestFit="1" customWidth="1"/>
    <col min="9224" max="9224" width="8" style="419" customWidth="1"/>
    <col min="9225" max="9225" width="16.5703125" style="419" bestFit="1" customWidth="1"/>
    <col min="9226" max="9226" width="26.5703125" style="419" customWidth="1"/>
    <col min="9227" max="9227" width="19" style="419" bestFit="1" customWidth="1"/>
    <col min="9228" max="9228" width="18" style="419" bestFit="1" customWidth="1"/>
    <col min="9229" max="9229" width="9.140625" style="419"/>
    <col min="9230" max="9230" width="16.42578125" style="419" bestFit="1" customWidth="1"/>
    <col min="9231" max="9472" width="9.140625" style="419"/>
    <col min="9473" max="9473" width="6.42578125" style="419" customWidth="1"/>
    <col min="9474" max="9474" width="12.28515625" style="419" bestFit="1" customWidth="1"/>
    <col min="9475" max="9475" width="70.85546875" style="419" customWidth="1"/>
    <col min="9476" max="9476" width="8.85546875" style="419" customWidth="1"/>
    <col min="9477" max="9477" width="15.140625" style="419" customWidth="1"/>
    <col min="9478" max="9478" width="14.5703125" style="419" customWidth="1"/>
    <col min="9479" max="9479" width="14.28515625" style="419" bestFit="1" customWidth="1"/>
    <col min="9480" max="9480" width="8" style="419" customWidth="1"/>
    <col min="9481" max="9481" width="16.5703125" style="419" bestFit="1" customWidth="1"/>
    <col min="9482" max="9482" width="26.5703125" style="419" customWidth="1"/>
    <col min="9483" max="9483" width="19" style="419" bestFit="1" customWidth="1"/>
    <col min="9484" max="9484" width="18" style="419" bestFit="1" customWidth="1"/>
    <col min="9485" max="9485" width="9.140625" style="419"/>
    <col min="9486" max="9486" width="16.42578125" style="419" bestFit="1" customWidth="1"/>
    <col min="9487" max="9728" width="9.140625" style="419"/>
    <col min="9729" max="9729" width="6.42578125" style="419" customWidth="1"/>
    <col min="9730" max="9730" width="12.28515625" style="419" bestFit="1" customWidth="1"/>
    <col min="9731" max="9731" width="70.85546875" style="419" customWidth="1"/>
    <col min="9732" max="9732" width="8.85546875" style="419" customWidth="1"/>
    <col min="9733" max="9733" width="15.140625" style="419" customWidth="1"/>
    <col min="9734" max="9734" width="14.5703125" style="419" customWidth="1"/>
    <col min="9735" max="9735" width="14.28515625" style="419" bestFit="1" customWidth="1"/>
    <col min="9736" max="9736" width="8" style="419" customWidth="1"/>
    <col min="9737" max="9737" width="16.5703125" style="419" bestFit="1" customWidth="1"/>
    <col min="9738" max="9738" width="26.5703125" style="419" customWidth="1"/>
    <col min="9739" max="9739" width="19" style="419" bestFit="1" customWidth="1"/>
    <col min="9740" max="9740" width="18" style="419" bestFit="1" customWidth="1"/>
    <col min="9741" max="9741" width="9.140625" style="419"/>
    <col min="9742" max="9742" width="16.42578125" style="419" bestFit="1" customWidth="1"/>
    <col min="9743" max="9984" width="9.140625" style="419"/>
    <col min="9985" max="9985" width="6.42578125" style="419" customWidth="1"/>
    <col min="9986" max="9986" width="12.28515625" style="419" bestFit="1" customWidth="1"/>
    <col min="9987" max="9987" width="70.85546875" style="419" customWidth="1"/>
    <col min="9988" max="9988" width="8.85546875" style="419" customWidth="1"/>
    <col min="9989" max="9989" width="15.140625" style="419" customWidth="1"/>
    <col min="9990" max="9990" width="14.5703125" style="419" customWidth="1"/>
    <col min="9991" max="9991" width="14.28515625" style="419" bestFit="1" customWidth="1"/>
    <col min="9992" max="9992" width="8" style="419" customWidth="1"/>
    <col min="9993" max="9993" width="16.5703125" style="419" bestFit="1" customWidth="1"/>
    <col min="9994" max="9994" width="26.5703125" style="419" customWidth="1"/>
    <col min="9995" max="9995" width="19" style="419" bestFit="1" customWidth="1"/>
    <col min="9996" max="9996" width="18" style="419" bestFit="1" customWidth="1"/>
    <col min="9997" max="9997" width="9.140625" style="419"/>
    <col min="9998" max="9998" width="16.42578125" style="419" bestFit="1" customWidth="1"/>
    <col min="9999" max="10240" width="9.140625" style="419"/>
    <col min="10241" max="10241" width="6.42578125" style="419" customWidth="1"/>
    <col min="10242" max="10242" width="12.28515625" style="419" bestFit="1" customWidth="1"/>
    <col min="10243" max="10243" width="70.85546875" style="419" customWidth="1"/>
    <col min="10244" max="10244" width="8.85546875" style="419" customWidth="1"/>
    <col min="10245" max="10245" width="15.140625" style="419" customWidth="1"/>
    <col min="10246" max="10246" width="14.5703125" style="419" customWidth="1"/>
    <col min="10247" max="10247" width="14.28515625" style="419" bestFit="1" customWidth="1"/>
    <col min="10248" max="10248" width="8" style="419" customWidth="1"/>
    <col min="10249" max="10249" width="16.5703125" style="419" bestFit="1" customWidth="1"/>
    <col min="10250" max="10250" width="26.5703125" style="419" customWidth="1"/>
    <col min="10251" max="10251" width="19" style="419" bestFit="1" customWidth="1"/>
    <col min="10252" max="10252" width="18" style="419" bestFit="1" customWidth="1"/>
    <col min="10253" max="10253" width="9.140625" style="419"/>
    <col min="10254" max="10254" width="16.42578125" style="419" bestFit="1" customWidth="1"/>
    <col min="10255" max="10496" width="9.140625" style="419"/>
    <col min="10497" max="10497" width="6.42578125" style="419" customWidth="1"/>
    <col min="10498" max="10498" width="12.28515625" style="419" bestFit="1" customWidth="1"/>
    <col min="10499" max="10499" width="70.85546875" style="419" customWidth="1"/>
    <col min="10500" max="10500" width="8.85546875" style="419" customWidth="1"/>
    <col min="10501" max="10501" width="15.140625" style="419" customWidth="1"/>
    <col min="10502" max="10502" width="14.5703125" style="419" customWidth="1"/>
    <col min="10503" max="10503" width="14.28515625" style="419" bestFit="1" customWidth="1"/>
    <col min="10504" max="10504" width="8" style="419" customWidth="1"/>
    <col min="10505" max="10505" width="16.5703125" style="419" bestFit="1" customWidth="1"/>
    <col min="10506" max="10506" width="26.5703125" style="419" customWidth="1"/>
    <col min="10507" max="10507" width="19" style="419" bestFit="1" customWidth="1"/>
    <col min="10508" max="10508" width="18" style="419" bestFit="1" customWidth="1"/>
    <col min="10509" max="10509" width="9.140625" style="419"/>
    <col min="10510" max="10510" width="16.42578125" style="419" bestFit="1" customWidth="1"/>
    <col min="10511" max="10752" width="9.140625" style="419"/>
    <col min="10753" max="10753" width="6.42578125" style="419" customWidth="1"/>
    <col min="10754" max="10754" width="12.28515625" style="419" bestFit="1" customWidth="1"/>
    <col min="10755" max="10755" width="70.85546875" style="419" customWidth="1"/>
    <col min="10756" max="10756" width="8.85546875" style="419" customWidth="1"/>
    <col min="10757" max="10757" width="15.140625" style="419" customWidth="1"/>
    <col min="10758" max="10758" width="14.5703125" style="419" customWidth="1"/>
    <col min="10759" max="10759" width="14.28515625" style="419" bestFit="1" customWidth="1"/>
    <col min="10760" max="10760" width="8" style="419" customWidth="1"/>
    <col min="10761" max="10761" width="16.5703125" style="419" bestFit="1" customWidth="1"/>
    <col min="10762" max="10762" width="26.5703125" style="419" customWidth="1"/>
    <col min="10763" max="10763" width="19" style="419" bestFit="1" customWidth="1"/>
    <col min="10764" max="10764" width="18" style="419" bestFit="1" customWidth="1"/>
    <col min="10765" max="10765" width="9.140625" style="419"/>
    <col min="10766" max="10766" width="16.42578125" style="419" bestFit="1" customWidth="1"/>
    <col min="10767" max="11008" width="9.140625" style="419"/>
    <col min="11009" max="11009" width="6.42578125" style="419" customWidth="1"/>
    <col min="11010" max="11010" width="12.28515625" style="419" bestFit="1" customWidth="1"/>
    <col min="11011" max="11011" width="70.85546875" style="419" customWidth="1"/>
    <col min="11012" max="11012" width="8.85546875" style="419" customWidth="1"/>
    <col min="11013" max="11013" width="15.140625" style="419" customWidth="1"/>
    <col min="11014" max="11014" width="14.5703125" style="419" customWidth="1"/>
    <col min="11015" max="11015" width="14.28515625" style="419" bestFit="1" customWidth="1"/>
    <col min="11016" max="11016" width="8" style="419" customWidth="1"/>
    <col min="11017" max="11017" width="16.5703125" style="419" bestFit="1" customWidth="1"/>
    <col min="11018" max="11018" width="26.5703125" style="419" customWidth="1"/>
    <col min="11019" max="11019" width="19" style="419" bestFit="1" customWidth="1"/>
    <col min="11020" max="11020" width="18" style="419" bestFit="1" customWidth="1"/>
    <col min="11021" max="11021" width="9.140625" style="419"/>
    <col min="11022" max="11022" width="16.42578125" style="419" bestFit="1" customWidth="1"/>
    <col min="11023" max="11264" width="9.140625" style="419"/>
    <col min="11265" max="11265" width="6.42578125" style="419" customWidth="1"/>
    <col min="11266" max="11266" width="12.28515625" style="419" bestFit="1" customWidth="1"/>
    <col min="11267" max="11267" width="70.85546875" style="419" customWidth="1"/>
    <col min="11268" max="11268" width="8.85546875" style="419" customWidth="1"/>
    <col min="11269" max="11269" width="15.140625" style="419" customWidth="1"/>
    <col min="11270" max="11270" width="14.5703125" style="419" customWidth="1"/>
    <col min="11271" max="11271" width="14.28515625" style="419" bestFit="1" customWidth="1"/>
    <col min="11272" max="11272" width="8" style="419" customWidth="1"/>
    <col min="11273" max="11273" width="16.5703125" style="419" bestFit="1" customWidth="1"/>
    <col min="11274" max="11274" width="26.5703125" style="419" customWidth="1"/>
    <col min="11275" max="11275" width="19" style="419" bestFit="1" customWidth="1"/>
    <col min="11276" max="11276" width="18" style="419" bestFit="1" customWidth="1"/>
    <col min="11277" max="11277" width="9.140625" style="419"/>
    <col min="11278" max="11278" width="16.42578125" style="419" bestFit="1" customWidth="1"/>
    <col min="11279" max="11520" width="9.140625" style="419"/>
    <col min="11521" max="11521" width="6.42578125" style="419" customWidth="1"/>
    <col min="11522" max="11522" width="12.28515625" style="419" bestFit="1" customWidth="1"/>
    <col min="11523" max="11523" width="70.85546875" style="419" customWidth="1"/>
    <col min="11524" max="11524" width="8.85546875" style="419" customWidth="1"/>
    <col min="11525" max="11525" width="15.140625" style="419" customWidth="1"/>
    <col min="11526" max="11526" width="14.5703125" style="419" customWidth="1"/>
    <col min="11527" max="11527" width="14.28515625" style="419" bestFit="1" customWidth="1"/>
    <col min="11528" max="11528" width="8" style="419" customWidth="1"/>
    <col min="11529" max="11529" width="16.5703125" style="419" bestFit="1" customWidth="1"/>
    <col min="11530" max="11530" width="26.5703125" style="419" customWidth="1"/>
    <col min="11531" max="11531" width="19" style="419" bestFit="1" customWidth="1"/>
    <col min="11532" max="11532" width="18" style="419" bestFit="1" customWidth="1"/>
    <col min="11533" max="11533" width="9.140625" style="419"/>
    <col min="11534" max="11534" width="16.42578125" style="419" bestFit="1" customWidth="1"/>
    <col min="11535" max="11776" width="9.140625" style="419"/>
    <col min="11777" max="11777" width="6.42578125" style="419" customWidth="1"/>
    <col min="11778" max="11778" width="12.28515625" style="419" bestFit="1" customWidth="1"/>
    <col min="11779" max="11779" width="70.85546875" style="419" customWidth="1"/>
    <col min="11780" max="11780" width="8.85546875" style="419" customWidth="1"/>
    <col min="11781" max="11781" width="15.140625" style="419" customWidth="1"/>
    <col min="11782" max="11782" width="14.5703125" style="419" customWidth="1"/>
    <col min="11783" max="11783" width="14.28515625" style="419" bestFit="1" customWidth="1"/>
    <col min="11784" max="11784" width="8" style="419" customWidth="1"/>
    <col min="11785" max="11785" width="16.5703125" style="419" bestFit="1" customWidth="1"/>
    <col min="11786" max="11786" width="26.5703125" style="419" customWidth="1"/>
    <col min="11787" max="11787" width="19" style="419" bestFit="1" customWidth="1"/>
    <col min="11788" max="11788" width="18" style="419" bestFit="1" customWidth="1"/>
    <col min="11789" max="11789" width="9.140625" style="419"/>
    <col min="11790" max="11790" width="16.42578125" style="419" bestFit="1" customWidth="1"/>
    <col min="11791" max="12032" width="9.140625" style="419"/>
    <col min="12033" max="12033" width="6.42578125" style="419" customWidth="1"/>
    <col min="12034" max="12034" width="12.28515625" style="419" bestFit="1" customWidth="1"/>
    <col min="12035" max="12035" width="70.85546875" style="419" customWidth="1"/>
    <col min="12036" max="12036" width="8.85546875" style="419" customWidth="1"/>
    <col min="12037" max="12037" width="15.140625" style="419" customWidth="1"/>
    <col min="12038" max="12038" width="14.5703125" style="419" customWidth="1"/>
    <col min="12039" max="12039" width="14.28515625" style="419" bestFit="1" customWidth="1"/>
    <col min="12040" max="12040" width="8" style="419" customWidth="1"/>
    <col min="12041" max="12041" width="16.5703125" style="419" bestFit="1" customWidth="1"/>
    <col min="12042" max="12042" width="26.5703125" style="419" customWidth="1"/>
    <col min="12043" max="12043" width="19" style="419" bestFit="1" customWidth="1"/>
    <col min="12044" max="12044" width="18" style="419" bestFit="1" customWidth="1"/>
    <col min="12045" max="12045" width="9.140625" style="419"/>
    <col min="12046" max="12046" width="16.42578125" style="419" bestFit="1" customWidth="1"/>
    <col min="12047" max="12288" width="9.140625" style="419"/>
    <col min="12289" max="12289" width="6.42578125" style="419" customWidth="1"/>
    <col min="12290" max="12290" width="12.28515625" style="419" bestFit="1" customWidth="1"/>
    <col min="12291" max="12291" width="70.85546875" style="419" customWidth="1"/>
    <col min="12292" max="12292" width="8.85546875" style="419" customWidth="1"/>
    <col min="12293" max="12293" width="15.140625" style="419" customWidth="1"/>
    <col min="12294" max="12294" width="14.5703125" style="419" customWidth="1"/>
    <col min="12295" max="12295" width="14.28515625" style="419" bestFit="1" customWidth="1"/>
    <col min="12296" max="12296" width="8" style="419" customWidth="1"/>
    <col min="12297" max="12297" width="16.5703125" style="419" bestFit="1" customWidth="1"/>
    <col min="12298" max="12298" width="26.5703125" style="419" customWidth="1"/>
    <col min="12299" max="12299" width="19" style="419" bestFit="1" customWidth="1"/>
    <col min="12300" max="12300" width="18" style="419" bestFit="1" customWidth="1"/>
    <col min="12301" max="12301" width="9.140625" style="419"/>
    <col min="12302" max="12302" width="16.42578125" style="419" bestFit="1" customWidth="1"/>
    <col min="12303" max="12544" width="9.140625" style="419"/>
    <col min="12545" max="12545" width="6.42578125" style="419" customWidth="1"/>
    <col min="12546" max="12546" width="12.28515625" style="419" bestFit="1" customWidth="1"/>
    <col min="12547" max="12547" width="70.85546875" style="419" customWidth="1"/>
    <col min="12548" max="12548" width="8.85546875" style="419" customWidth="1"/>
    <col min="12549" max="12549" width="15.140625" style="419" customWidth="1"/>
    <col min="12550" max="12550" width="14.5703125" style="419" customWidth="1"/>
    <col min="12551" max="12551" width="14.28515625" style="419" bestFit="1" customWidth="1"/>
    <col min="12552" max="12552" width="8" style="419" customWidth="1"/>
    <col min="12553" max="12553" width="16.5703125" style="419" bestFit="1" customWidth="1"/>
    <col min="12554" max="12554" width="26.5703125" style="419" customWidth="1"/>
    <col min="12555" max="12555" width="19" style="419" bestFit="1" customWidth="1"/>
    <col min="12556" max="12556" width="18" style="419" bestFit="1" customWidth="1"/>
    <col min="12557" max="12557" width="9.140625" style="419"/>
    <col min="12558" max="12558" width="16.42578125" style="419" bestFit="1" customWidth="1"/>
    <col min="12559" max="12800" width="9.140625" style="419"/>
    <col min="12801" max="12801" width="6.42578125" style="419" customWidth="1"/>
    <col min="12802" max="12802" width="12.28515625" style="419" bestFit="1" customWidth="1"/>
    <col min="12803" max="12803" width="70.85546875" style="419" customWidth="1"/>
    <col min="12804" max="12804" width="8.85546875" style="419" customWidth="1"/>
    <col min="12805" max="12805" width="15.140625" style="419" customWidth="1"/>
    <col min="12806" max="12806" width="14.5703125" style="419" customWidth="1"/>
    <col min="12807" max="12807" width="14.28515625" style="419" bestFit="1" customWidth="1"/>
    <col min="12808" max="12808" width="8" style="419" customWidth="1"/>
    <col min="12809" max="12809" width="16.5703125" style="419" bestFit="1" customWidth="1"/>
    <col min="12810" max="12810" width="26.5703125" style="419" customWidth="1"/>
    <col min="12811" max="12811" width="19" style="419" bestFit="1" customWidth="1"/>
    <col min="12812" max="12812" width="18" style="419" bestFit="1" customWidth="1"/>
    <col min="12813" max="12813" width="9.140625" style="419"/>
    <col min="12814" max="12814" width="16.42578125" style="419" bestFit="1" customWidth="1"/>
    <col min="12815" max="13056" width="9.140625" style="419"/>
    <col min="13057" max="13057" width="6.42578125" style="419" customWidth="1"/>
    <col min="13058" max="13058" width="12.28515625" style="419" bestFit="1" customWidth="1"/>
    <col min="13059" max="13059" width="70.85546875" style="419" customWidth="1"/>
    <col min="13060" max="13060" width="8.85546875" style="419" customWidth="1"/>
    <col min="13061" max="13061" width="15.140625" style="419" customWidth="1"/>
    <col min="13062" max="13062" width="14.5703125" style="419" customWidth="1"/>
    <col min="13063" max="13063" width="14.28515625" style="419" bestFit="1" customWidth="1"/>
    <col min="13064" max="13064" width="8" style="419" customWidth="1"/>
    <col min="13065" max="13065" width="16.5703125" style="419" bestFit="1" customWidth="1"/>
    <col min="13066" max="13066" width="26.5703125" style="419" customWidth="1"/>
    <col min="13067" max="13067" width="19" style="419" bestFit="1" customWidth="1"/>
    <col min="13068" max="13068" width="18" style="419" bestFit="1" customWidth="1"/>
    <col min="13069" max="13069" width="9.140625" style="419"/>
    <col min="13070" max="13070" width="16.42578125" style="419" bestFit="1" customWidth="1"/>
    <col min="13071" max="13312" width="9.140625" style="419"/>
    <col min="13313" max="13313" width="6.42578125" style="419" customWidth="1"/>
    <col min="13314" max="13314" width="12.28515625" style="419" bestFit="1" customWidth="1"/>
    <col min="13315" max="13315" width="70.85546875" style="419" customWidth="1"/>
    <col min="13316" max="13316" width="8.85546875" style="419" customWidth="1"/>
    <col min="13317" max="13317" width="15.140625" style="419" customWidth="1"/>
    <col min="13318" max="13318" width="14.5703125" style="419" customWidth="1"/>
    <col min="13319" max="13319" width="14.28515625" style="419" bestFit="1" customWidth="1"/>
    <col min="13320" max="13320" width="8" style="419" customWidth="1"/>
    <col min="13321" max="13321" width="16.5703125" style="419" bestFit="1" customWidth="1"/>
    <col min="13322" max="13322" width="26.5703125" style="419" customWidth="1"/>
    <col min="13323" max="13323" width="19" style="419" bestFit="1" customWidth="1"/>
    <col min="13324" max="13324" width="18" style="419" bestFit="1" customWidth="1"/>
    <col min="13325" max="13325" width="9.140625" style="419"/>
    <col min="13326" max="13326" width="16.42578125" style="419" bestFit="1" customWidth="1"/>
    <col min="13327" max="13568" width="9.140625" style="419"/>
    <col min="13569" max="13569" width="6.42578125" style="419" customWidth="1"/>
    <col min="13570" max="13570" width="12.28515625" style="419" bestFit="1" customWidth="1"/>
    <col min="13571" max="13571" width="70.85546875" style="419" customWidth="1"/>
    <col min="13572" max="13572" width="8.85546875" style="419" customWidth="1"/>
    <col min="13573" max="13573" width="15.140625" style="419" customWidth="1"/>
    <col min="13574" max="13574" width="14.5703125" style="419" customWidth="1"/>
    <col min="13575" max="13575" width="14.28515625" style="419" bestFit="1" customWidth="1"/>
    <col min="13576" max="13576" width="8" style="419" customWidth="1"/>
    <col min="13577" max="13577" width="16.5703125" style="419" bestFit="1" customWidth="1"/>
    <col min="13578" max="13578" width="26.5703125" style="419" customWidth="1"/>
    <col min="13579" max="13579" width="19" style="419" bestFit="1" customWidth="1"/>
    <col min="13580" max="13580" width="18" style="419" bestFit="1" customWidth="1"/>
    <col min="13581" max="13581" width="9.140625" style="419"/>
    <col min="13582" max="13582" width="16.42578125" style="419" bestFit="1" customWidth="1"/>
    <col min="13583" max="13824" width="9.140625" style="419"/>
    <col min="13825" max="13825" width="6.42578125" style="419" customWidth="1"/>
    <col min="13826" max="13826" width="12.28515625" style="419" bestFit="1" customWidth="1"/>
    <col min="13827" max="13827" width="70.85546875" style="419" customWidth="1"/>
    <col min="13828" max="13828" width="8.85546875" style="419" customWidth="1"/>
    <col min="13829" max="13829" width="15.140625" style="419" customWidth="1"/>
    <col min="13830" max="13830" width="14.5703125" style="419" customWidth="1"/>
    <col min="13831" max="13831" width="14.28515625" style="419" bestFit="1" customWidth="1"/>
    <col min="13832" max="13832" width="8" style="419" customWidth="1"/>
    <col min="13833" max="13833" width="16.5703125" style="419" bestFit="1" customWidth="1"/>
    <col min="13834" max="13834" width="26.5703125" style="419" customWidth="1"/>
    <col min="13835" max="13835" width="19" style="419" bestFit="1" customWidth="1"/>
    <col min="13836" max="13836" width="18" style="419" bestFit="1" customWidth="1"/>
    <col min="13837" max="13837" width="9.140625" style="419"/>
    <col min="13838" max="13838" width="16.42578125" style="419" bestFit="1" customWidth="1"/>
    <col min="13839" max="14080" width="9.140625" style="419"/>
    <col min="14081" max="14081" width="6.42578125" style="419" customWidth="1"/>
    <col min="14082" max="14082" width="12.28515625" style="419" bestFit="1" customWidth="1"/>
    <col min="14083" max="14083" width="70.85546875" style="419" customWidth="1"/>
    <col min="14084" max="14084" width="8.85546875" style="419" customWidth="1"/>
    <col min="14085" max="14085" width="15.140625" style="419" customWidth="1"/>
    <col min="14086" max="14086" width="14.5703125" style="419" customWidth="1"/>
    <col min="14087" max="14087" width="14.28515625" style="419" bestFit="1" customWidth="1"/>
    <col min="14088" max="14088" width="8" style="419" customWidth="1"/>
    <col min="14089" max="14089" width="16.5703125" style="419" bestFit="1" customWidth="1"/>
    <col min="14090" max="14090" width="26.5703125" style="419" customWidth="1"/>
    <col min="14091" max="14091" width="19" style="419" bestFit="1" customWidth="1"/>
    <col min="14092" max="14092" width="18" style="419" bestFit="1" customWidth="1"/>
    <col min="14093" max="14093" width="9.140625" style="419"/>
    <col min="14094" max="14094" width="16.42578125" style="419" bestFit="1" customWidth="1"/>
    <col min="14095" max="14336" width="9.140625" style="419"/>
    <col min="14337" max="14337" width="6.42578125" style="419" customWidth="1"/>
    <col min="14338" max="14338" width="12.28515625" style="419" bestFit="1" customWidth="1"/>
    <col min="14339" max="14339" width="70.85546875" style="419" customWidth="1"/>
    <col min="14340" max="14340" width="8.85546875" style="419" customWidth="1"/>
    <col min="14341" max="14341" width="15.140625" style="419" customWidth="1"/>
    <col min="14342" max="14342" width="14.5703125" style="419" customWidth="1"/>
    <col min="14343" max="14343" width="14.28515625" style="419" bestFit="1" customWidth="1"/>
    <col min="14344" max="14344" width="8" style="419" customWidth="1"/>
    <col min="14345" max="14345" width="16.5703125" style="419" bestFit="1" customWidth="1"/>
    <col min="14346" max="14346" width="26.5703125" style="419" customWidth="1"/>
    <col min="14347" max="14347" width="19" style="419" bestFit="1" customWidth="1"/>
    <col min="14348" max="14348" width="18" style="419" bestFit="1" customWidth="1"/>
    <col min="14349" max="14349" width="9.140625" style="419"/>
    <col min="14350" max="14350" width="16.42578125" style="419" bestFit="1" customWidth="1"/>
    <col min="14351" max="14592" width="9.140625" style="419"/>
    <col min="14593" max="14593" width="6.42578125" style="419" customWidth="1"/>
    <col min="14594" max="14594" width="12.28515625" style="419" bestFit="1" customWidth="1"/>
    <col min="14595" max="14595" width="70.85546875" style="419" customWidth="1"/>
    <col min="14596" max="14596" width="8.85546875" style="419" customWidth="1"/>
    <col min="14597" max="14597" width="15.140625" style="419" customWidth="1"/>
    <col min="14598" max="14598" width="14.5703125" style="419" customWidth="1"/>
    <col min="14599" max="14599" width="14.28515625" style="419" bestFit="1" customWidth="1"/>
    <col min="14600" max="14600" width="8" style="419" customWidth="1"/>
    <col min="14601" max="14601" width="16.5703125" style="419" bestFit="1" customWidth="1"/>
    <col min="14602" max="14602" width="26.5703125" style="419" customWidth="1"/>
    <col min="14603" max="14603" width="19" style="419" bestFit="1" customWidth="1"/>
    <col min="14604" max="14604" width="18" style="419" bestFit="1" customWidth="1"/>
    <col min="14605" max="14605" width="9.140625" style="419"/>
    <col min="14606" max="14606" width="16.42578125" style="419" bestFit="1" customWidth="1"/>
    <col min="14607" max="14848" width="9.140625" style="419"/>
    <col min="14849" max="14849" width="6.42578125" style="419" customWidth="1"/>
    <col min="14850" max="14850" width="12.28515625" style="419" bestFit="1" customWidth="1"/>
    <col min="14851" max="14851" width="70.85546875" style="419" customWidth="1"/>
    <col min="14852" max="14852" width="8.85546875" style="419" customWidth="1"/>
    <col min="14853" max="14853" width="15.140625" style="419" customWidth="1"/>
    <col min="14854" max="14854" width="14.5703125" style="419" customWidth="1"/>
    <col min="14855" max="14855" width="14.28515625" style="419" bestFit="1" customWidth="1"/>
    <col min="14856" max="14856" width="8" style="419" customWidth="1"/>
    <col min="14857" max="14857" width="16.5703125" style="419" bestFit="1" customWidth="1"/>
    <col min="14858" max="14858" width="26.5703125" style="419" customWidth="1"/>
    <col min="14859" max="14859" width="19" style="419" bestFit="1" customWidth="1"/>
    <col min="14860" max="14860" width="18" style="419" bestFit="1" customWidth="1"/>
    <col min="14861" max="14861" width="9.140625" style="419"/>
    <col min="14862" max="14862" width="16.42578125" style="419" bestFit="1" customWidth="1"/>
    <col min="14863" max="15104" width="9.140625" style="419"/>
    <col min="15105" max="15105" width="6.42578125" style="419" customWidth="1"/>
    <col min="15106" max="15106" width="12.28515625" style="419" bestFit="1" customWidth="1"/>
    <col min="15107" max="15107" width="70.85546875" style="419" customWidth="1"/>
    <col min="15108" max="15108" width="8.85546875" style="419" customWidth="1"/>
    <col min="15109" max="15109" width="15.140625" style="419" customWidth="1"/>
    <col min="15110" max="15110" width="14.5703125" style="419" customWidth="1"/>
    <col min="15111" max="15111" width="14.28515625" style="419" bestFit="1" customWidth="1"/>
    <col min="15112" max="15112" width="8" style="419" customWidth="1"/>
    <col min="15113" max="15113" width="16.5703125" style="419" bestFit="1" customWidth="1"/>
    <col min="15114" max="15114" width="26.5703125" style="419" customWidth="1"/>
    <col min="15115" max="15115" width="19" style="419" bestFit="1" customWidth="1"/>
    <col min="15116" max="15116" width="18" style="419" bestFit="1" customWidth="1"/>
    <col min="15117" max="15117" width="9.140625" style="419"/>
    <col min="15118" max="15118" width="16.42578125" style="419" bestFit="1" customWidth="1"/>
    <col min="15119" max="15360" width="9.140625" style="419"/>
    <col min="15361" max="15361" width="6.42578125" style="419" customWidth="1"/>
    <col min="15362" max="15362" width="12.28515625" style="419" bestFit="1" customWidth="1"/>
    <col min="15363" max="15363" width="70.85546875" style="419" customWidth="1"/>
    <col min="15364" max="15364" width="8.85546875" style="419" customWidth="1"/>
    <col min="15365" max="15365" width="15.140625" style="419" customWidth="1"/>
    <col min="15366" max="15366" width="14.5703125" style="419" customWidth="1"/>
    <col min="15367" max="15367" width="14.28515625" style="419" bestFit="1" customWidth="1"/>
    <col min="15368" max="15368" width="8" style="419" customWidth="1"/>
    <col min="15369" max="15369" width="16.5703125" style="419" bestFit="1" customWidth="1"/>
    <col min="15370" max="15370" width="26.5703125" style="419" customWidth="1"/>
    <col min="15371" max="15371" width="19" style="419" bestFit="1" customWidth="1"/>
    <col min="15372" max="15372" width="18" style="419" bestFit="1" customWidth="1"/>
    <col min="15373" max="15373" width="9.140625" style="419"/>
    <col min="15374" max="15374" width="16.42578125" style="419" bestFit="1" customWidth="1"/>
    <col min="15375" max="15616" width="9.140625" style="419"/>
    <col min="15617" max="15617" width="6.42578125" style="419" customWidth="1"/>
    <col min="15618" max="15618" width="12.28515625" style="419" bestFit="1" customWidth="1"/>
    <col min="15619" max="15619" width="70.85546875" style="419" customWidth="1"/>
    <col min="15620" max="15620" width="8.85546875" style="419" customWidth="1"/>
    <col min="15621" max="15621" width="15.140625" style="419" customWidth="1"/>
    <col min="15622" max="15622" width="14.5703125" style="419" customWidth="1"/>
    <col min="15623" max="15623" width="14.28515625" style="419" bestFit="1" customWidth="1"/>
    <col min="15624" max="15624" width="8" style="419" customWidth="1"/>
    <col min="15625" max="15625" width="16.5703125" style="419" bestFit="1" customWidth="1"/>
    <col min="15626" max="15626" width="26.5703125" style="419" customWidth="1"/>
    <col min="15627" max="15627" width="19" style="419" bestFit="1" customWidth="1"/>
    <col min="15628" max="15628" width="18" style="419" bestFit="1" customWidth="1"/>
    <col min="15629" max="15629" width="9.140625" style="419"/>
    <col min="15630" max="15630" width="16.42578125" style="419" bestFit="1" customWidth="1"/>
    <col min="15631" max="15872" width="9.140625" style="419"/>
    <col min="15873" max="15873" width="6.42578125" style="419" customWidth="1"/>
    <col min="15874" max="15874" width="12.28515625" style="419" bestFit="1" customWidth="1"/>
    <col min="15875" max="15875" width="70.85546875" style="419" customWidth="1"/>
    <col min="15876" max="15876" width="8.85546875" style="419" customWidth="1"/>
    <col min="15877" max="15877" width="15.140625" style="419" customWidth="1"/>
    <col min="15878" max="15878" width="14.5703125" style="419" customWidth="1"/>
    <col min="15879" max="15879" width="14.28515625" style="419" bestFit="1" customWidth="1"/>
    <col min="15880" max="15880" width="8" style="419" customWidth="1"/>
    <col min="15881" max="15881" width="16.5703125" style="419" bestFit="1" customWidth="1"/>
    <col min="15882" max="15882" width="26.5703125" style="419" customWidth="1"/>
    <col min="15883" max="15883" width="19" style="419" bestFit="1" customWidth="1"/>
    <col min="15884" max="15884" width="18" style="419" bestFit="1" customWidth="1"/>
    <col min="15885" max="15885" width="9.140625" style="419"/>
    <col min="15886" max="15886" width="16.42578125" style="419" bestFit="1" customWidth="1"/>
    <col min="15887" max="16128" width="9.140625" style="419"/>
    <col min="16129" max="16129" width="6.42578125" style="419" customWidth="1"/>
    <col min="16130" max="16130" width="12.28515625" style="419" bestFit="1" customWidth="1"/>
    <col min="16131" max="16131" width="70.85546875" style="419" customWidth="1"/>
    <col min="16132" max="16132" width="8.85546875" style="419" customWidth="1"/>
    <col min="16133" max="16133" width="15.140625" style="419" customWidth="1"/>
    <col min="16134" max="16134" width="14.5703125" style="419" customWidth="1"/>
    <col min="16135" max="16135" width="14.28515625" style="419" bestFit="1" customWidth="1"/>
    <col min="16136" max="16136" width="8" style="419" customWidth="1"/>
    <col min="16137" max="16137" width="16.5703125" style="419" bestFit="1" customWidth="1"/>
    <col min="16138" max="16138" width="26.5703125" style="419" customWidth="1"/>
    <col min="16139" max="16139" width="19" style="419" bestFit="1" customWidth="1"/>
    <col min="16140" max="16140" width="18" style="419" bestFit="1" customWidth="1"/>
    <col min="16141" max="16141" width="9.140625" style="419"/>
    <col min="16142" max="16142" width="16.42578125" style="419" bestFit="1" customWidth="1"/>
    <col min="16143" max="16384" width="9.140625" style="419"/>
  </cols>
  <sheetData>
    <row r="1" spans="1:11" ht="54.75" customHeight="1">
      <c r="A1" s="1638" t="s">
        <v>1955</v>
      </c>
      <c r="B1" s="1638"/>
      <c r="C1" s="1638"/>
      <c r="D1" s="1638"/>
      <c r="E1" s="1638"/>
      <c r="F1" s="1638"/>
      <c r="G1" s="1638"/>
      <c r="H1" s="1638"/>
      <c r="I1" s="1638"/>
    </row>
    <row r="2" spans="1:11" ht="25.5" customHeight="1">
      <c r="A2" s="1639" t="s">
        <v>3</v>
      </c>
      <c r="B2" s="1640"/>
      <c r="C2" s="1640"/>
      <c r="D2" s="1640"/>
      <c r="E2" s="1640"/>
      <c r="F2" s="1640"/>
      <c r="G2" s="1640"/>
      <c r="H2" s="1640"/>
      <c r="I2" s="1641"/>
    </row>
    <row r="3" spans="1:11" ht="16.5">
      <c r="A3" s="1638" t="s">
        <v>1956</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79.5">
      <c r="A11" s="104">
        <f>A10+1</f>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ref="A12:A75" si="2">A11+1</f>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A13+1</f>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79.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A16+1</f>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A18+1</f>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79.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A21+1</f>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A24+1</f>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A26+1</f>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A29+1</f>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A32+1</f>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A34+1</f>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A37+1</f>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63">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428" customFormat="1" ht="47.25">
      <c r="A41" s="104">
        <f>A40+1</f>
        <v>36</v>
      </c>
      <c r="B41" s="434">
        <v>208.3</v>
      </c>
      <c r="C41" s="425" t="s">
        <v>87</v>
      </c>
      <c r="D41" s="302" t="s">
        <v>655</v>
      </c>
      <c r="E41" s="302" t="s">
        <v>16</v>
      </c>
      <c r="F41" s="104" t="s">
        <v>88</v>
      </c>
      <c r="G41" s="433">
        <v>41</v>
      </c>
      <c r="H41" s="104" t="s">
        <v>86</v>
      </c>
      <c r="I41" s="303">
        <f t="shared" si="0"/>
        <v>8540.3000000000011</v>
      </c>
      <c r="J41" s="426">
        <v>8540.2999999999993</v>
      </c>
      <c r="K41" s="426">
        <f t="shared" si="1"/>
        <v>0</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A42+1</f>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76.25">
      <c r="A46" s="104">
        <f>A45+1</f>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A48+1</f>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A50+1</f>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A53+1</f>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A56+1</f>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A58+1</f>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A61+1</f>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A64+1</f>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A66+1</f>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A69+1</f>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si="2"/>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A72+1</f>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2"/>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2"/>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ref="A76:A139" si="5">A75+1</f>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1391" customFormat="1" ht="16.5">
      <c r="A84" s="104">
        <f t="shared" si="5"/>
        <v>79</v>
      </c>
      <c r="B84" s="1384">
        <v>8</v>
      </c>
      <c r="C84" s="1385" t="s">
        <v>374</v>
      </c>
      <c r="D84" s="1386" t="s">
        <v>655</v>
      </c>
      <c r="E84" s="1386" t="s">
        <v>16</v>
      </c>
      <c r="F84" s="1387" t="s">
        <v>168</v>
      </c>
      <c r="G84" s="1388">
        <v>1379</v>
      </c>
      <c r="H84" s="1387" t="s">
        <v>18</v>
      </c>
      <c r="I84" s="1389">
        <f t="shared" si="3"/>
        <v>11032</v>
      </c>
      <c r="J84" s="1390">
        <v>11032</v>
      </c>
      <c r="K84" s="1390">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169</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J99" s="426">
        <v>2312</v>
      </c>
      <c r="K99" s="426">
        <f t="shared" si="4"/>
        <v>0</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1156</v>
      </c>
      <c r="K100" s="426">
        <f t="shared" si="4"/>
        <v>0</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1386</v>
      </c>
      <c r="K101" s="426">
        <f t="shared" si="4"/>
        <v>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6050</v>
      </c>
      <c r="K102" s="426">
        <f t="shared" si="4"/>
        <v>0</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3696</v>
      </c>
      <c r="K103" s="426">
        <f t="shared" si="4"/>
        <v>0</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1733</v>
      </c>
      <c r="K104" s="426">
        <f t="shared" si="4"/>
        <v>0</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1160</v>
      </c>
      <c r="K105" s="426">
        <f t="shared" si="4"/>
        <v>0</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10238</v>
      </c>
      <c r="K106" s="426">
        <f t="shared" si="4"/>
        <v>0</v>
      </c>
    </row>
    <row r="107" spans="1:11" s="428" customFormat="1">
      <c r="A107" s="104">
        <f t="shared" si="5"/>
        <v>102</v>
      </c>
      <c r="B107" s="434">
        <v>1</v>
      </c>
      <c r="C107" s="425" t="s">
        <v>206</v>
      </c>
      <c r="D107" s="302" t="s">
        <v>655</v>
      </c>
      <c r="E107" s="302" t="s">
        <v>57</v>
      </c>
      <c r="F107" s="1311" t="s">
        <v>207</v>
      </c>
      <c r="G107" s="303">
        <v>578</v>
      </c>
      <c r="H107" s="104" t="s">
        <v>18</v>
      </c>
      <c r="I107" s="303">
        <f t="shared" si="3"/>
        <v>578</v>
      </c>
      <c r="J107" s="427">
        <v>578</v>
      </c>
      <c r="K107" s="426">
        <f t="shared" si="4"/>
        <v>0</v>
      </c>
    </row>
    <row r="108" spans="1:11" s="428" customFormat="1" ht="267.75">
      <c r="A108" s="104">
        <f t="shared" si="5"/>
        <v>103</v>
      </c>
      <c r="B108" s="434">
        <v>1</v>
      </c>
      <c r="C108" s="425" t="s">
        <v>1443</v>
      </c>
      <c r="D108" s="302" t="s">
        <v>655</v>
      </c>
      <c r="E108" s="302" t="s">
        <v>57</v>
      </c>
      <c r="F108" s="1311" t="s">
        <v>209</v>
      </c>
      <c r="G108" s="431">
        <v>4925</v>
      </c>
      <c r="H108" s="104" t="s">
        <v>50</v>
      </c>
      <c r="I108" s="303">
        <f t="shared" si="3"/>
        <v>4925</v>
      </c>
      <c r="J108" s="1392">
        <v>4925</v>
      </c>
      <c r="K108" s="426">
        <f t="shared" si="4"/>
        <v>0</v>
      </c>
    </row>
    <row r="109" spans="1:11" s="428" customFormat="1">
      <c r="A109" s="104">
        <f t="shared" si="5"/>
        <v>104</v>
      </c>
      <c r="B109" s="434">
        <v>1</v>
      </c>
      <c r="C109" s="425" t="s">
        <v>981</v>
      </c>
      <c r="D109" s="302" t="s">
        <v>655</v>
      </c>
      <c r="E109" s="302" t="s">
        <v>57</v>
      </c>
      <c r="F109" s="1311" t="s">
        <v>211</v>
      </c>
      <c r="G109" s="431">
        <v>1733</v>
      </c>
      <c r="H109" s="104" t="s">
        <v>18</v>
      </c>
      <c r="I109" s="303">
        <f t="shared" si="3"/>
        <v>1733</v>
      </c>
      <c r="J109" s="426">
        <v>1733</v>
      </c>
      <c r="K109" s="426">
        <f t="shared" si="4"/>
        <v>0</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7">
        <v>289</v>
      </c>
      <c r="K110" s="426">
        <f t="shared" si="4"/>
        <v>0</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928</v>
      </c>
      <c r="K111" s="426">
        <f t="shared" si="4"/>
        <v>0</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6">
        <v>1386</v>
      </c>
      <c r="K112" s="426">
        <f t="shared" si="4"/>
        <v>0</v>
      </c>
    </row>
    <row r="113" spans="1:14" s="428" customFormat="1">
      <c r="A113" s="104">
        <f t="shared" si="5"/>
        <v>108</v>
      </c>
      <c r="B113" s="434">
        <v>1</v>
      </c>
      <c r="C113" s="425" t="s">
        <v>218</v>
      </c>
      <c r="D113" s="302" t="s">
        <v>655</v>
      </c>
      <c r="E113" s="302" t="s">
        <v>57</v>
      </c>
      <c r="F113" s="104" t="s">
        <v>219</v>
      </c>
      <c r="G113" s="431">
        <v>2888</v>
      </c>
      <c r="H113" s="104" t="s">
        <v>18</v>
      </c>
      <c r="I113" s="303">
        <f t="shared" si="3"/>
        <v>2888</v>
      </c>
      <c r="J113" s="426">
        <v>2888</v>
      </c>
      <c r="K113" s="426">
        <f t="shared" si="4"/>
        <v>0</v>
      </c>
    </row>
    <row r="114" spans="1:14" s="428" customFormat="1">
      <c r="A114" s="104">
        <f t="shared" si="5"/>
        <v>109</v>
      </c>
      <c r="B114" s="434">
        <v>1</v>
      </c>
      <c r="C114" s="425" t="s">
        <v>220</v>
      </c>
      <c r="D114" s="302" t="s">
        <v>655</v>
      </c>
      <c r="E114" s="302" t="s">
        <v>57</v>
      </c>
      <c r="F114" s="104" t="s">
        <v>221</v>
      </c>
      <c r="G114" s="431">
        <v>13860</v>
      </c>
      <c r="H114" s="104" t="s">
        <v>18</v>
      </c>
      <c r="I114" s="303">
        <f t="shared" si="3"/>
        <v>13860</v>
      </c>
      <c r="J114" s="426">
        <v>13860</v>
      </c>
      <c r="K114" s="426">
        <f t="shared" si="4"/>
        <v>0</v>
      </c>
    </row>
    <row r="115" spans="1:14" s="428" customFormat="1" ht="31.5">
      <c r="A115" s="104">
        <f t="shared" si="5"/>
        <v>110</v>
      </c>
      <c r="B115" s="434">
        <v>1</v>
      </c>
      <c r="C115" s="425" t="s">
        <v>977</v>
      </c>
      <c r="D115" s="302" t="s">
        <v>655</v>
      </c>
      <c r="E115" s="302" t="s">
        <v>16</v>
      </c>
      <c r="F115" s="104" t="s">
        <v>222</v>
      </c>
      <c r="G115" s="431">
        <v>1654</v>
      </c>
      <c r="H115" s="104" t="s">
        <v>18</v>
      </c>
      <c r="I115" s="303">
        <f t="shared" si="3"/>
        <v>1654</v>
      </c>
      <c r="J115" s="426">
        <v>1654</v>
      </c>
      <c r="K115" s="426">
        <f t="shared" si="4"/>
        <v>0</v>
      </c>
    </row>
    <row r="116" spans="1:14" s="428" customFormat="1" ht="31.5">
      <c r="A116" s="104">
        <f t="shared" si="5"/>
        <v>111</v>
      </c>
      <c r="B116" s="434">
        <v>1</v>
      </c>
      <c r="C116" s="425" t="s">
        <v>978</v>
      </c>
      <c r="D116" s="302" t="s">
        <v>655</v>
      </c>
      <c r="E116" s="302" t="s">
        <v>16</v>
      </c>
      <c r="F116" s="104" t="s">
        <v>224</v>
      </c>
      <c r="G116" s="431">
        <v>2205</v>
      </c>
      <c r="H116" s="104" t="s">
        <v>18</v>
      </c>
      <c r="I116" s="303">
        <f t="shared" si="3"/>
        <v>2205</v>
      </c>
      <c r="J116" s="426">
        <v>2205</v>
      </c>
      <c r="K116" s="426">
        <f t="shared" si="4"/>
        <v>0</v>
      </c>
    </row>
    <row r="117" spans="1:14" s="428" customFormat="1">
      <c r="A117" s="104">
        <f t="shared" si="5"/>
        <v>112</v>
      </c>
      <c r="B117" s="434">
        <v>1</v>
      </c>
      <c r="C117" s="425" t="s">
        <v>225</v>
      </c>
      <c r="D117" s="302" t="s">
        <v>655</v>
      </c>
      <c r="E117" s="302" t="s">
        <v>57</v>
      </c>
      <c r="F117" s="104" t="s">
        <v>226</v>
      </c>
      <c r="G117" s="431">
        <v>1654</v>
      </c>
      <c r="H117" s="104" t="s">
        <v>18</v>
      </c>
      <c r="I117" s="303">
        <f t="shared" si="3"/>
        <v>1654</v>
      </c>
      <c r="J117" s="426">
        <v>1654</v>
      </c>
      <c r="K117" s="426">
        <f t="shared" si="4"/>
        <v>0</v>
      </c>
      <c r="N117" s="427">
        <f>SUM(I6:I117)</f>
        <v>2093014.19869</v>
      </c>
    </row>
    <row r="118" spans="1:14" s="428" customFormat="1">
      <c r="A118" s="104">
        <f t="shared" si="5"/>
        <v>113</v>
      </c>
      <c r="B118" s="113">
        <v>3000</v>
      </c>
      <c r="C118" s="425" t="s">
        <v>227</v>
      </c>
      <c r="D118" s="302" t="s">
        <v>655</v>
      </c>
      <c r="E118" s="302" t="s">
        <v>57</v>
      </c>
      <c r="F118" s="104" t="s">
        <v>228</v>
      </c>
      <c r="G118" s="303">
        <v>59.25</v>
      </c>
      <c r="H118" s="104" t="s">
        <v>91</v>
      </c>
      <c r="I118" s="303">
        <f t="shared" si="3"/>
        <v>177750</v>
      </c>
      <c r="J118" s="426"/>
      <c r="K118" s="426"/>
      <c r="N118" s="427"/>
    </row>
    <row r="119" spans="1:14" s="428" customFormat="1">
      <c r="A119" s="104">
        <f t="shared" si="5"/>
        <v>114</v>
      </c>
      <c r="B119" s="113">
        <v>830</v>
      </c>
      <c r="C119" s="425" t="s">
        <v>1005</v>
      </c>
      <c r="D119" s="302" t="s">
        <v>655</v>
      </c>
      <c r="E119" s="302" t="s">
        <v>57</v>
      </c>
      <c r="F119" s="104" t="s">
        <v>230</v>
      </c>
      <c r="G119" s="303">
        <v>57.45</v>
      </c>
      <c r="H119" s="104" t="s">
        <v>1006</v>
      </c>
      <c r="I119" s="303">
        <f t="shared" si="3"/>
        <v>47683.5</v>
      </c>
      <c r="J119" s="426"/>
      <c r="K119" s="426"/>
      <c r="N119" s="427"/>
    </row>
    <row r="120" spans="1:14" s="428" customFormat="1">
      <c r="A120" s="104">
        <f t="shared" si="5"/>
        <v>115</v>
      </c>
      <c r="B120" s="113">
        <v>2500</v>
      </c>
      <c r="C120" s="425" t="s">
        <v>231</v>
      </c>
      <c r="D120" s="302" t="s">
        <v>655</v>
      </c>
      <c r="E120" s="302" t="s">
        <v>57</v>
      </c>
      <c r="F120" s="104" t="s">
        <v>232</v>
      </c>
      <c r="G120" s="303">
        <v>56.42</v>
      </c>
      <c r="H120" s="104" t="s">
        <v>91</v>
      </c>
      <c r="I120" s="303">
        <f t="shared" si="3"/>
        <v>141050</v>
      </c>
      <c r="J120" s="426"/>
      <c r="K120" s="426"/>
      <c r="N120" s="427"/>
    </row>
    <row r="121" spans="1:14" s="428" customFormat="1">
      <c r="A121" s="104">
        <f t="shared" si="5"/>
        <v>116</v>
      </c>
      <c r="B121" s="113">
        <v>500</v>
      </c>
      <c r="C121" s="425" t="s">
        <v>233</v>
      </c>
      <c r="D121" s="302" t="s">
        <v>655</v>
      </c>
      <c r="E121" s="302" t="s">
        <v>57</v>
      </c>
      <c r="F121" s="104" t="s">
        <v>234</v>
      </c>
      <c r="G121" s="303">
        <v>56.5</v>
      </c>
      <c r="H121" s="104" t="s">
        <v>91</v>
      </c>
      <c r="I121" s="303">
        <f t="shared" si="3"/>
        <v>28250</v>
      </c>
      <c r="J121" s="426"/>
      <c r="K121" s="426"/>
      <c r="N121" s="427"/>
    </row>
    <row r="122" spans="1:14" s="428" customFormat="1">
      <c r="A122" s="104">
        <f t="shared" si="5"/>
        <v>117</v>
      </c>
      <c r="B122" s="113">
        <v>400</v>
      </c>
      <c r="C122" s="425" t="s">
        <v>1005</v>
      </c>
      <c r="D122" s="302" t="s">
        <v>655</v>
      </c>
      <c r="E122" s="302" t="s">
        <v>57</v>
      </c>
      <c r="F122" s="104" t="s">
        <v>230</v>
      </c>
      <c r="G122" s="303">
        <v>57.45</v>
      </c>
      <c r="H122" s="104" t="s">
        <v>1006</v>
      </c>
      <c r="I122" s="303">
        <f t="shared" si="3"/>
        <v>22980</v>
      </c>
      <c r="J122" s="426"/>
      <c r="K122" s="426"/>
      <c r="N122" s="427"/>
    </row>
    <row r="123" spans="1:14" s="428" customFormat="1">
      <c r="A123" s="104">
        <f t="shared" si="5"/>
        <v>118</v>
      </c>
      <c r="B123" s="113">
        <v>2</v>
      </c>
      <c r="C123" s="425" t="s">
        <v>235</v>
      </c>
      <c r="D123" s="302" t="s">
        <v>655</v>
      </c>
      <c r="E123" s="302" t="s">
        <v>57</v>
      </c>
      <c r="F123" s="104" t="s">
        <v>236</v>
      </c>
      <c r="G123" s="303">
        <v>4554</v>
      </c>
      <c r="H123" s="104" t="s">
        <v>18</v>
      </c>
      <c r="I123" s="303">
        <f t="shared" si="3"/>
        <v>9108</v>
      </c>
      <c r="J123" s="426"/>
      <c r="K123" s="426"/>
      <c r="N123" s="427"/>
    </row>
    <row r="124" spans="1:14" s="428" customFormat="1">
      <c r="A124" s="104">
        <f t="shared" si="5"/>
        <v>119</v>
      </c>
      <c r="B124" s="113">
        <v>2</v>
      </c>
      <c r="C124" s="425" t="s">
        <v>237</v>
      </c>
      <c r="D124" s="302" t="s">
        <v>655</v>
      </c>
      <c r="E124" s="302" t="s">
        <v>57</v>
      </c>
      <c r="F124" s="104" t="s">
        <v>238</v>
      </c>
      <c r="G124" s="303">
        <v>3589.96</v>
      </c>
      <c r="H124" s="104" t="s">
        <v>18</v>
      </c>
      <c r="I124" s="303">
        <f t="shared" si="3"/>
        <v>7179.92</v>
      </c>
      <c r="J124" s="426"/>
      <c r="K124" s="426"/>
      <c r="N124" s="427"/>
    </row>
    <row r="125" spans="1:14" s="428" customFormat="1">
      <c r="A125" s="104">
        <f t="shared" si="5"/>
        <v>120</v>
      </c>
      <c r="B125" s="113">
        <v>1500</v>
      </c>
      <c r="C125" s="425" t="s">
        <v>247</v>
      </c>
      <c r="D125" s="302" t="s">
        <v>655</v>
      </c>
      <c r="E125" s="302" t="s">
        <v>57</v>
      </c>
      <c r="F125" s="104" t="s">
        <v>248</v>
      </c>
      <c r="G125" s="303">
        <v>60.75</v>
      </c>
      <c r="H125" s="104" t="s">
        <v>91</v>
      </c>
      <c r="I125" s="303">
        <f t="shared" si="3"/>
        <v>91125</v>
      </c>
      <c r="J125" s="426"/>
      <c r="K125" s="426"/>
      <c r="N125" s="427"/>
    </row>
    <row r="126" spans="1:14" s="428" customFormat="1">
      <c r="A126" s="104">
        <f t="shared" si="5"/>
        <v>121</v>
      </c>
      <c r="B126" s="113">
        <v>100</v>
      </c>
      <c r="C126" s="425" t="s">
        <v>245</v>
      </c>
      <c r="D126" s="302" t="s">
        <v>655</v>
      </c>
      <c r="E126" s="302" t="s">
        <v>57</v>
      </c>
      <c r="F126" s="104" t="s">
        <v>246</v>
      </c>
      <c r="G126" s="303">
        <v>58.45</v>
      </c>
      <c r="H126" s="104" t="s">
        <v>91</v>
      </c>
      <c r="I126" s="303">
        <f t="shared" si="3"/>
        <v>5845</v>
      </c>
      <c r="J126" s="426"/>
      <c r="K126" s="426"/>
      <c r="N126" s="427"/>
    </row>
    <row r="127" spans="1:14" s="428" customFormat="1">
      <c r="A127" s="104">
        <f t="shared" si="5"/>
        <v>122</v>
      </c>
      <c r="B127" s="113">
        <v>1</v>
      </c>
      <c r="C127" s="425" t="s">
        <v>1921</v>
      </c>
      <c r="D127" s="302" t="s">
        <v>655</v>
      </c>
      <c r="E127" s="302" t="s">
        <v>57</v>
      </c>
      <c r="F127" s="104" t="s">
        <v>250</v>
      </c>
      <c r="G127" s="303">
        <v>1974</v>
      </c>
      <c r="H127" s="104" t="s">
        <v>18</v>
      </c>
      <c r="I127" s="303">
        <f t="shared" si="3"/>
        <v>1974</v>
      </c>
      <c r="J127" s="426"/>
      <c r="K127" s="426"/>
      <c r="N127" s="427"/>
    </row>
    <row r="128" spans="1:14" s="428" customFormat="1">
      <c r="A128" s="104">
        <f t="shared" si="5"/>
        <v>123</v>
      </c>
      <c r="B128" s="433">
        <v>1</v>
      </c>
      <c r="C128" s="425" t="s">
        <v>251</v>
      </c>
      <c r="D128" s="302" t="s">
        <v>655</v>
      </c>
      <c r="E128" s="302" t="s">
        <v>57</v>
      </c>
      <c r="F128" s="104" t="s">
        <v>252</v>
      </c>
      <c r="G128" s="431">
        <v>8991</v>
      </c>
      <c r="H128" s="104" t="s">
        <v>18</v>
      </c>
      <c r="I128" s="303">
        <f t="shared" si="3"/>
        <v>8991</v>
      </c>
      <c r="J128" s="426"/>
      <c r="K128" s="426"/>
      <c r="N128" s="427"/>
    </row>
    <row r="129" spans="1:14" s="428" customFormat="1">
      <c r="A129" s="104">
        <f t="shared" si="5"/>
        <v>124</v>
      </c>
      <c r="B129" s="433">
        <v>1</v>
      </c>
      <c r="C129" s="425" t="s">
        <v>253</v>
      </c>
      <c r="D129" s="302" t="s">
        <v>655</v>
      </c>
      <c r="E129" s="302" t="s">
        <v>57</v>
      </c>
      <c r="F129" s="104" t="s">
        <v>254</v>
      </c>
      <c r="G129" s="431">
        <v>7797</v>
      </c>
      <c r="H129" s="104" t="s">
        <v>18</v>
      </c>
      <c r="I129" s="303">
        <f t="shared" si="3"/>
        <v>7797</v>
      </c>
      <c r="J129" s="426"/>
      <c r="K129" s="426"/>
      <c r="N129" s="427"/>
    </row>
    <row r="130" spans="1:14" s="428" customFormat="1">
      <c r="A130" s="104">
        <f t="shared" si="5"/>
        <v>125</v>
      </c>
      <c r="B130" s="433">
        <v>60</v>
      </c>
      <c r="C130" s="425" t="s">
        <v>255</v>
      </c>
      <c r="D130" s="302" t="s">
        <v>655</v>
      </c>
      <c r="E130" s="302" t="s">
        <v>57</v>
      </c>
      <c r="F130" s="104" t="s">
        <v>256</v>
      </c>
      <c r="G130" s="303">
        <v>114.83</v>
      </c>
      <c r="H130" s="104" t="s">
        <v>94</v>
      </c>
      <c r="I130" s="303">
        <f t="shared" si="3"/>
        <v>6889.8</v>
      </c>
      <c r="J130" s="426"/>
      <c r="K130" s="426"/>
      <c r="N130" s="427"/>
    </row>
    <row r="131" spans="1:14" s="428" customFormat="1">
      <c r="A131" s="104">
        <f t="shared" si="5"/>
        <v>126</v>
      </c>
      <c r="B131" s="433">
        <v>1</v>
      </c>
      <c r="C131" s="425" t="s">
        <v>239</v>
      </c>
      <c r="D131" s="302" t="s">
        <v>655</v>
      </c>
      <c r="E131" s="302" t="s">
        <v>57</v>
      </c>
      <c r="F131" s="104" t="s">
        <v>240</v>
      </c>
      <c r="G131" s="431">
        <v>1182.97</v>
      </c>
      <c r="H131" s="104" t="s">
        <v>18</v>
      </c>
      <c r="I131" s="303">
        <f t="shared" si="3"/>
        <v>1182.97</v>
      </c>
      <c r="J131" s="426"/>
      <c r="K131" s="426"/>
      <c r="N131" s="427"/>
    </row>
    <row r="132" spans="1:14" s="428" customFormat="1">
      <c r="A132" s="104">
        <f t="shared" si="5"/>
        <v>127</v>
      </c>
      <c r="B132" s="433">
        <v>1</v>
      </c>
      <c r="C132" s="425" t="s">
        <v>241</v>
      </c>
      <c r="D132" s="302" t="s">
        <v>655</v>
      </c>
      <c r="E132" s="302" t="s">
        <v>57</v>
      </c>
      <c r="F132" s="104" t="s">
        <v>242</v>
      </c>
      <c r="G132" s="431">
        <v>1085</v>
      </c>
      <c r="H132" s="104" t="s">
        <v>18</v>
      </c>
      <c r="I132" s="303">
        <f t="shared" si="3"/>
        <v>1085</v>
      </c>
      <c r="J132" s="426"/>
      <c r="K132" s="426"/>
      <c r="N132" s="427"/>
    </row>
    <row r="133" spans="1:14" s="428" customFormat="1">
      <c r="A133" s="104">
        <f t="shared" si="5"/>
        <v>128</v>
      </c>
      <c r="B133" s="433">
        <v>100</v>
      </c>
      <c r="C133" s="425" t="s">
        <v>243</v>
      </c>
      <c r="D133" s="302" t="s">
        <v>655</v>
      </c>
      <c r="E133" s="302" t="s">
        <v>57</v>
      </c>
      <c r="F133" s="104" t="s">
        <v>244</v>
      </c>
      <c r="G133" s="303">
        <v>547</v>
      </c>
      <c r="H133" s="104" t="s">
        <v>94</v>
      </c>
      <c r="I133" s="303">
        <f t="shared" si="3"/>
        <v>54700</v>
      </c>
      <c r="J133" s="426"/>
      <c r="K133" s="426"/>
      <c r="L133" s="427">
        <f>SUM(I6:I133)</f>
        <v>2706605.3886899999</v>
      </c>
      <c r="N133" s="427">
        <f>SUM(I6:I133)</f>
        <v>2706605.3886899999</v>
      </c>
    </row>
    <row r="134" spans="1:14"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7">
        <v>765</v>
      </c>
      <c r="K134" s="427">
        <f>I134-J134</f>
        <v>0</v>
      </c>
    </row>
    <row r="135" spans="1:14" s="428" customFormat="1">
      <c r="A135" s="104">
        <f t="shared" si="5"/>
        <v>130</v>
      </c>
      <c r="B135" s="434">
        <v>12</v>
      </c>
      <c r="C135" s="425" t="s">
        <v>1773</v>
      </c>
      <c r="D135" s="302" t="s">
        <v>655</v>
      </c>
      <c r="E135" s="302" t="s">
        <v>16</v>
      </c>
      <c r="F135" s="104" t="s">
        <v>158</v>
      </c>
      <c r="G135" s="431">
        <v>1024</v>
      </c>
      <c r="H135" s="104" t="s">
        <v>159</v>
      </c>
      <c r="I135" s="303">
        <f t="shared" si="6"/>
        <v>12288</v>
      </c>
      <c r="J135" s="426">
        <v>12288</v>
      </c>
      <c r="K135" s="427">
        <f t="shared" ref="K135:K198" si="7">I135-J135</f>
        <v>0</v>
      </c>
    </row>
    <row r="136" spans="1:14" s="428" customFormat="1" ht="80.25">
      <c r="A136" s="104">
        <f t="shared" si="5"/>
        <v>131</v>
      </c>
      <c r="B136" s="434">
        <v>6</v>
      </c>
      <c r="C136" s="425" t="s">
        <v>1774</v>
      </c>
      <c r="D136" s="302" t="s">
        <v>655</v>
      </c>
      <c r="E136" s="302" t="s">
        <v>16</v>
      </c>
      <c r="F136" s="104" t="s">
        <v>264</v>
      </c>
      <c r="G136" s="431">
        <v>2720.34</v>
      </c>
      <c r="H136" s="104" t="s">
        <v>18</v>
      </c>
      <c r="I136" s="303">
        <f t="shared" si="6"/>
        <v>16322.04</v>
      </c>
      <c r="J136" s="426">
        <v>16322.04</v>
      </c>
      <c r="K136" s="427">
        <f t="shared" si="7"/>
        <v>0</v>
      </c>
    </row>
    <row r="137" spans="1:14" s="428" customFormat="1">
      <c r="A137" s="104">
        <f t="shared" si="5"/>
        <v>132</v>
      </c>
      <c r="B137" s="434">
        <v>12</v>
      </c>
      <c r="C137" s="425" t="s">
        <v>1489</v>
      </c>
      <c r="D137" s="302" t="s">
        <v>655</v>
      </c>
      <c r="E137" s="302" t="s">
        <v>16</v>
      </c>
      <c r="F137" s="104" t="s">
        <v>162</v>
      </c>
      <c r="G137" s="431">
        <v>1024</v>
      </c>
      <c r="H137" s="104" t="s">
        <v>159</v>
      </c>
      <c r="I137" s="303">
        <f t="shared" si="6"/>
        <v>12288</v>
      </c>
      <c r="J137" s="426">
        <v>12288</v>
      </c>
      <c r="K137" s="427">
        <f t="shared" si="7"/>
        <v>0</v>
      </c>
    </row>
    <row r="138" spans="1:14" s="428" customFormat="1" ht="223.5">
      <c r="A138" s="104">
        <f t="shared" si="5"/>
        <v>133</v>
      </c>
      <c r="B138" s="434">
        <v>1750</v>
      </c>
      <c r="C138" s="425" t="s">
        <v>1775</v>
      </c>
      <c r="D138" s="302" t="s">
        <v>655</v>
      </c>
      <c r="E138" s="302" t="s">
        <v>16</v>
      </c>
      <c r="F138" s="104" t="s">
        <v>266</v>
      </c>
      <c r="G138" s="431">
        <v>1388.84</v>
      </c>
      <c r="H138" s="104" t="s">
        <v>94</v>
      </c>
      <c r="I138" s="303">
        <f t="shared" si="6"/>
        <v>2430470</v>
      </c>
      <c r="J138" s="426">
        <v>2430470</v>
      </c>
      <c r="K138" s="427">
        <f t="shared" si="7"/>
        <v>0</v>
      </c>
    </row>
    <row r="139" spans="1:14" s="428" customFormat="1">
      <c r="A139" s="104">
        <f t="shared" si="5"/>
        <v>134</v>
      </c>
      <c r="B139" s="434">
        <v>1750</v>
      </c>
      <c r="C139" s="425" t="s">
        <v>267</v>
      </c>
      <c r="D139" s="302" t="s">
        <v>655</v>
      </c>
      <c r="E139" s="302" t="s">
        <v>16</v>
      </c>
      <c r="F139" s="104" t="s">
        <v>268</v>
      </c>
      <c r="G139" s="303">
        <v>204.1</v>
      </c>
      <c r="H139" s="104" t="s">
        <v>94</v>
      </c>
      <c r="I139" s="303">
        <f t="shared" si="6"/>
        <v>357175</v>
      </c>
      <c r="J139" s="426">
        <v>357175</v>
      </c>
      <c r="K139" s="427">
        <f t="shared" si="7"/>
        <v>0</v>
      </c>
    </row>
    <row r="140" spans="1:14" s="428" customFormat="1">
      <c r="A140" s="104">
        <f t="shared" ref="A140:A203" si="8">A139+1</f>
        <v>135</v>
      </c>
      <c r="B140" s="434">
        <v>18</v>
      </c>
      <c r="C140" s="425" t="s">
        <v>269</v>
      </c>
      <c r="D140" s="302" t="s">
        <v>655</v>
      </c>
      <c r="E140" s="302" t="s">
        <v>16</v>
      </c>
      <c r="F140" s="104" t="s">
        <v>270</v>
      </c>
      <c r="G140" s="431">
        <v>2745</v>
      </c>
      <c r="H140" s="104" t="s">
        <v>18</v>
      </c>
      <c r="I140" s="303">
        <f t="shared" si="6"/>
        <v>49410</v>
      </c>
      <c r="J140" s="426">
        <v>49410</v>
      </c>
      <c r="K140" s="427">
        <f t="shared" si="7"/>
        <v>0</v>
      </c>
    </row>
    <row r="141" spans="1:14" s="428" customFormat="1" ht="31.5">
      <c r="A141" s="104">
        <f t="shared" si="8"/>
        <v>136</v>
      </c>
      <c r="B141" s="434">
        <v>12</v>
      </c>
      <c r="C141" s="425" t="s">
        <v>1502</v>
      </c>
      <c r="D141" s="302" t="s">
        <v>655</v>
      </c>
      <c r="E141" s="302" t="s">
        <v>16</v>
      </c>
      <c r="F141" s="104" t="s">
        <v>272</v>
      </c>
      <c r="G141" s="431">
        <v>5700.78</v>
      </c>
      <c r="H141" s="104" t="s">
        <v>18</v>
      </c>
      <c r="I141" s="303">
        <f t="shared" si="6"/>
        <v>68409.36</v>
      </c>
      <c r="J141" s="426">
        <v>68409.36</v>
      </c>
      <c r="K141" s="427">
        <f t="shared" si="7"/>
        <v>0</v>
      </c>
    </row>
    <row r="142" spans="1:14" s="428" customFormat="1">
      <c r="A142" s="104">
        <f t="shared" si="8"/>
        <v>137</v>
      </c>
      <c r="B142" s="434">
        <v>1200</v>
      </c>
      <c r="C142" s="425" t="s">
        <v>1029</v>
      </c>
      <c r="D142" s="302" t="s">
        <v>655</v>
      </c>
      <c r="E142" s="302" t="s">
        <v>57</v>
      </c>
      <c r="F142" s="104" t="s">
        <v>274</v>
      </c>
      <c r="G142" s="431">
        <v>1044</v>
      </c>
      <c r="H142" s="104" t="s">
        <v>94</v>
      </c>
      <c r="I142" s="303">
        <f t="shared" si="6"/>
        <v>1252800</v>
      </c>
      <c r="J142" s="426">
        <v>1252800</v>
      </c>
      <c r="K142" s="427">
        <f t="shared" si="7"/>
        <v>0</v>
      </c>
    </row>
    <row r="143" spans="1:14"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4"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7</v>
      </c>
      <c r="C145" s="425" t="s">
        <v>1023</v>
      </c>
      <c r="D145" s="302" t="s">
        <v>655</v>
      </c>
      <c r="E145" s="302" t="s">
        <v>16</v>
      </c>
      <c r="F145" s="104" t="s">
        <v>116</v>
      </c>
      <c r="G145" s="431">
        <v>2764.76</v>
      </c>
      <c r="H145" s="104" t="s">
        <v>18</v>
      </c>
      <c r="I145" s="303">
        <f t="shared" si="6"/>
        <v>19353.32</v>
      </c>
      <c r="J145" s="426">
        <v>19353.32</v>
      </c>
      <c r="K145" s="427">
        <f t="shared" si="7"/>
        <v>0</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1750</v>
      </c>
      <c r="C147" s="425" t="s">
        <v>1032</v>
      </c>
      <c r="D147" s="302" t="s">
        <v>655</v>
      </c>
      <c r="E147" s="302" t="s">
        <v>16</v>
      </c>
      <c r="F147" s="104" t="s">
        <v>282</v>
      </c>
      <c r="G147" s="303">
        <v>30</v>
      </c>
      <c r="H147" s="104" t="s">
        <v>94</v>
      </c>
      <c r="I147" s="303">
        <f t="shared" si="6"/>
        <v>52500</v>
      </c>
      <c r="J147" s="426">
        <v>52500</v>
      </c>
      <c r="K147" s="427">
        <f t="shared" si="7"/>
        <v>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1391" customFormat="1" ht="47.25">
      <c r="A152" s="1387">
        <f t="shared" si="8"/>
        <v>147</v>
      </c>
      <c r="B152" s="1384">
        <v>208.33</v>
      </c>
      <c r="C152" s="1393" t="s">
        <v>87</v>
      </c>
      <c r="D152" s="1386" t="s">
        <v>655</v>
      </c>
      <c r="E152" s="1386" t="s">
        <v>16</v>
      </c>
      <c r="F152" s="1387" t="s">
        <v>88</v>
      </c>
      <c r="G152" s="1389">
        <v>41</v>
      </c>
      <c r="H152" s="1387" t="s">
        <v>86</v>
      </c>
      <c r="I152" s="1389">
        <f t="shared" si="6"/>
        <v>8541.5300000000007</v>
      </c>
      <c r="J152" s="1390">
        <v>8541.5300000000007</v>
      </c>
      <c r="K152" s="456">
        <f t="shared" si="7"/>
        <v>0</v>
      </c>
    </row>
    <row r="153" spans="1:11" s="428" customFormat="1" ht="47.25">
      <c r="A153" s="104">
        <f t="shared" si="8"/>
        <v>148</v>
      </c>
      <c r="B153" s="434">
        <v>5.64</v>
      </c>
      <c r="C153" s="425" t="s">
        <v>138</v>
      </c>
      <c r="D153" s="302" t="s">
        <v>655</v>
      </c>
      <c r="E153" s="302" t="s">
        <v>16</v>
      </c>
      <c r="F153" s="104" t="s">
        <v>139</v>
      </c>
      <c r="G153" s="431">
        <v>6579</v>
      </c>
      <c r="H153" s="104" t="s">
        <v>140</v>
      </c>
      <c r="I153" s="303">
        <f t="shared" si="6"/>
        <v>37105.56</v>
      </c>
      <c r="J153" s="426">
        <v>37105.56</v>
      </c>
      <c r="K153" s="427">
        <f t="shared" si="7"/>
        <v>0</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0.6</v>
      </c>
      <c r="C155" s="425" t="s">
        <v>679</v>
      </c>
      <c r="D155" s="302" t="s">
        <v>655</v>
      </c>
      <c r="E155" s="302" t="s">
        <v>16</v>
      </c>
      <c r="F155" s="302" t="s">
        <v>64</v>
      </c>
      <c r="G155" s="431">
        <v>3426</v>
      </c>
      <c r="H155" s="104" t="s">
        <v>65</v>
      </c>
      <c r="I155" s="303">
        <f t="shared" si="6"/>
        <v>2055.6</v>
      </c>
      <c r="J155" s="426">
        <v>2055.6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63">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4" s="428" customFormat="1" ht="94.5">
      <c r="A161" s="104">
        <f t="shared" si="8"/>
        <v>156</v>
      </c>
      <c r="B161" s="434">
        <v>18</v>
      </c>
      <c r="C161" s="425" t="s">
        <v>1521</v>
      </c>
      <c r="D161" s="302" t="s">
        <v>655</v>
      </c>
      <c r="E161" s="302" t="s">
        <v>57</v>
      </c>
      <c r="F161" s="104" t="s">
        <v>300</v>
      </c>
      <c r="G161" s="303">
        <v>484</v>
      </c>
      <c r="H161" s="104" t="s">
        <v>18</v>
      </c>
      <c r="I161" s="303">
        <f t="shared" si="6"/>
        <v>8712</v>
      </c>
      <c r="J161" s="426">
        <v>8712</v>
      </c>
      <c r="K161" s="427">
        <f t="shared" si="7"/>
        <v>0</v>
      </c>
    </row>
    <row r="162" spans="1:14" s="428" customFormat="1">
      <c r="A162" s="104">
        <f t="shared" si="8"/>
        <v>157</v>
      </c>
      <c r="B162" s="458">
        <v>6</v>
      </c>
      <c r="C162" s="425" t="s">
        <v>301</v>
      </c>
      <c r="D162" s="302" t="s">
        <v>655</v>
      </c>
      <c r="E162" s="302" t="s">
        <v>16</v>
      </c>
      <c r="F162" s="1311" t="s">
        <v>302</v>
      </c>
      <c r="G162" s="450">
        <v>53</v>
      </c>
      <c r="H162" s="302" t="s">
        <v>18</v>
      </c>
      <c r="I162" s="303">
        <f t="shared" si="6"/>
        <v>318</v>
      </c>
      <c r="J162" s="427">
        <v>318</v>
      </c>
      <c r="K162" s="427">
        <f t="shared" si="7"/>
        <v>0</v>
      </c>
    </row>
    <row r="163" spans="1:14"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4"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4"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4" s="428" customFormat="1">
      <c r="A166" s="104">
        <f t="shared" si="8"/>
        <v>161</v>
      </c>
      <c r="B166" s="458">
        <v>9</v>
      </c>
      <c r="C166" s="425" t="s">
        <v>1926</v>
      </c>
      <c r="D166" s="302" t="s">
        <v>655</v>
      </c>
      <c r="E166" s="302" t="s">
        <v>16</v>
      </c>
      <c r="F166" s="302" t="s">
        <v>307</v>
      </c>
      <c r="G166" s="450">
        <v>41</v>
      </c>
      <c r="H166" s="302" t="s">
        <v>18</v>
      </c>
      <c r="I166" s="303">
        <f t="shared" si="6"/>
        <v>369</v>
      </c>
      <c r="J166" s="427">
        <v>369</v>
      </c>
      <c r="K166" s="427">
        <f t="shared" si="7"/>
        <v>0</v>
      </c>
    </row>
    <row r="167" spans="1:14" s="428" customFormat="1">
      <c r="A167" s="104">
        <f t="shared" si="8"/>
        <v>162</v>
      </c>
      <c r="B167" s="458">
        <v>9</v>
      </c>
      <c r="C167" s="425" t="s">
        <v>1927</v>
      </c>
      <c r="D167" s="302" t="s">
        <v>655</v>
      </c>
      <c r="E167" s="302" t="s">
        <v>16</v>
      </c>
      <c r="F167" s="302" t="s">
        <v>309</v>
      </c>
      <c r="G167" s="450">
        <v>35</v>
      </c>
      <c r="H167" s="302" t="s">
        <v>18</v>
      </c>
      <c r="I167" s="303">
        <f t="shared" si="6"/>
        <v>315</v>
      </c>
      <c r="J167" s="427">
        <v>315</v>
      </c>
      <c r="K167" s="427">
        <f t="shared" si="7"/>
        <v>0</v>
      </c>
    </row>
    <row r="168" spans="1:14" s="428" customFormat="1">
      <c r="A168" s="104">
        <f t="shared" si="8"/>
        <v>163</v>
      </c>
      <c r="B168" s="458">
        <v>7</v>
      </c>
      <c r="C168" s="425" t="s">
        <v>235</v>
      </c>
      <c r="D168" s="302" t="s">
        <v>655</v>
      </c>
      <c r="E168" s="302" t="s">
        <v>57</v>
      </c>
      <c r="F168" s="302" t="s">
        <v>236</v>
      </c>
      <c r="G168" s="449">
        <v>4554</v>
      </c>
      <c r="H168" s="302" t="s">
        <v>18</v>
      </c>
      <c r="I168" s="303">
        <f t="shared" si="6"/>
        <v>31878</v>
      </c>
      <c r="J168" s="426">
        <v>31878</v>
      </c>
      <c r="K168" s="427">
        <f t="shared" si="7"/>
        <v>0</v>
      </c>
    </row>
    <row r="169" spans="1:14" s="428" customFormat="1">
      <c r="A169" s="104">
        <f t="shared" si="8"/>
        <v>164</v>
      </c>
      <c r="B169" s="458">
        <v>3</v>
      </c>
      <c r="C169" s="425" t="s">
        <v>316</v>
      </c>
      <c r="D169" s="302" t="s">
        <v>655</v>
      </c>
      <c r="E169" s="302" t="s">
        <v>57</v>
      </c>
      <c r="F169" s="302" t="s">
        <v>317</v>
      </c>
      <c r="G169" s="449">
        <v>40658.78</v>
      </c>
      <c r="H169" s="302" t="s">
        <v>91</v>
      </c>
      <c r="I169" s="303">
        <f t="shared" si="6"/>
        <v>121976.34</v>
      </c>
      <c r="J169" s="426">
        <v>121976.34</v>
      </c>
      <c r="K169" s="427">
        <f>I169-J169</f>
        <v>0</v>
      </c>
    </row>
    <row r="170" spans="1:14" s="428" customFormat="1">
      <c r="A170" s="104">
        <f t="shared" si="8"/>
        <v>165</v>
      </c>
      <c r="B170" s="458">
        <v>3000</v>
      </c>
      <c r="C170" s="425" t="s">
        <v>247</v>
      </c>
      <c r="D170" s="302" t="s">
        <v>655</v>
      </c>
      <c r="E170" s="302" t="s">
        <v>57</v>
      </c>
      <c r="F170" s="302" t="s">
        <v>248</v>
      </c>
      <c r="G170" s="450">
        <v>60.75</v>
      </c>
      <c r="H170" s="302" t="s">
        <v>91</v>
      </c>
      <c r="I170" s="303">
        <f t="shared" si="6"/>
        <v>182250</v>
      </c>
      <c r="J170" s="426">
        <v>182250</v>
      </c>
      <c r="K170" s="427">
        <f t="shared" si="7"/>
        <v>0</v>
      </c>
    </row>
    <row r="171" spans="1:14" s="428" customFormat="1">
      <c r="A171" s="104">
        <f t="shared" si="8"/>
        <v>166</v>
      </c>
      <c r="B171" s="458">
        <v>500</v>
      </c>
      <c r="C171" s="425" t="s">
        <v>233</v>
      </c>
      <c r="D171" s="302" t="s">
        <v>655</v>
      </c>
      <c r="E171" s="302" t="s">
        <v>57</v>
      </c>
      <c r="F171" s="302" t="s">
        <v>234</v>
      </c>
      <c r="G171" s="450">
        <v>56.5</v>
      </c>
      <c r="H171" s="302" t="s">
        <v>1006</v>
      </c>
      <c r="I171" s="303">
        <f t="shared" si="6"/>
        <v>28250</v>
      </c>
      <c r="J171" s="426">
        <v>28250</v>
      </c>
      <c r="K171" s="427">
        <f t="shared" si="7"/>
        <v>0</v>
      </c>
    </row>
    <row r="172" spans="1:14" s="428" customFormat="1">
      <c r="A172" s="104">
        <f t="shared" si="8"/>
        <v>167</v>
      </c>
      <c r="B172" s="458">
        <v>600</v>
      </c>
      <c r="C172" s="425" t="s">
        <v>1005</v>
      </c>
      <c r="D172" s="302" t="s">
        <v>655</v>
      </c>
      <c r="E172" s="302" t="s">
        <v>57</v>
      </c>
      <c r="F172" s="302" t="s">
        <v>230</v>
      </c>
      <c r="G172" s="450">
        <v>57.45</v>
      </c>
      <c r="H172" s="302" t="s">
        <v>18</v>
      </c>
      <c r="I172" s="303">
        <f t="shared" si="6"/>
        <v>34470</v>
      </c>
      <c r="J172" s="426">
        <v>34470</v>
      </c>
      <c r="K172" s="427">
        <f t="shared" si="7"/>
        <v>0</v>
      </c>
      <c r="N172" s="427">
        <f>SUM(I134:I172)</f>
        <v>4892168.1179999998</v>
      </c>
    </row>
    <row r="173" spans="1:14" s="428" customFormat="1">
      <c r="A173" s="104">
        <f t="shared" si="8"/>
        <v>168</v>
      </c>
      <c r="B173" s="458">
        <v>12</v>
      </c>
      <c r="C173" s="425" t="s">
        <v>313</v>
      </c>
      <c r="D173" s="302" t="s">
        <v>655</v>
      </c>
      <c r="E173" s="302" t="s">
        <v>57</v>
      </c>
      <c r="F173" s="302" t="s">
        <v>314</v>
      </c>
      <c r="G173" s="449">
        <v>24151</v>
      </c>
      <c r="H173" s="302" t="s">
        <v>18</v>
      </c>
      <c r="I173" s="303">
        <f t="shared" si="6"/>
        <v>289812</v>
      </c>
      <c r="J173" s="426">
        <v>289812</v>
      </c>
      <c r="K173" s="427">
        <f>I173-J173</f>
        <v>0</v>
      </c>
    </row>
    <row r="174" spans="1:14"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 t="shared" si="7"/>
        <v>0</v>
      </c>
    </row>
    <row r="175" spans="1:14" s="428" customFormat="1">
      <c r="A175" s="104">
        <f t="shared" si="8"/>
        <v>170</v>
      </c>
      <c r="B175" s="458">
        <v>25</v>
      </c>
      <c r="C175" s="425" t="s">
        <v>157</v>
      </c>
      <c r="D175" s="302" t="s">
        <v>655</v>
      </c>
      <c r="E175" s="302" t="s">
        <v>16</v>
      </c>
      <c r="F175" s="302" t="s">
        <v>158</v>
      </c>
      <c r="G175" s="449">
        <v>1024</v>
      </c>
      <c r="H175" s="302" t="s">
        <v>159</v>
      </c>
      <c r="I175" s="303">
        <f t="shared" si="6"/>
        <v>25600</v>
      </c>
      <c r="J175" s="426">
        <v>25600</v>
      </c>
      <c r="K175" s="427">
        <f t="shared" si="7"/>
        <v>0</v>
      </c>
      <c r="L175" s="427">
        <f>SUM(I134:I173)</f>
        <v>5181980.1179999998</v>
      </c>
    </row>
    <row r="176" spans="1:14" s="428" customFormat="1" ht="79.5">
      <c r="A176" s="104">
        <f t="shared" si="8"/>
        <v>171</v>
      </c>
      <c r="B176" s="458">
        <v>12</v>
      </c>
      <c r="C176" s="425" t="s">
        <v>1120</v>
      </c>
      <c r="D176" s="302" t="s">
        <v>655</v>
      </c>
      <c r="E176" s="302" t="s">
        <v>16</v>
      </c>
      <c r="F176" s="302" t="s">
        <v>29</v>
      </c>
      <c r="G176" s="449">
        <v>3299.7</v>
      </c>
      <c r="H176" s="302" t="s">
        <v>18</v>
      </c>
      <c r="I176" s="303">
        <f t="shared" si="6"/>
        <v>39596.399999999994</v>
      </c>
      <c r="J176" s="426">
        <v>39596.400000000001</v>
      </c>
      <c r="K176" s="427">
        <f t="shared" si="7"/>
        <v>0</v>
      </c>
      <c r="L176" s="427">
        <f>L175+L133</f>
        <v>7888585.5066899993</v>
      </c>
    </row>
    <row r="177" spans="1:12" s="428" customFormat="1">
      <c r="A177" s="104">
        <f t="shared" si="8"/>
        <v>172</v>
      </c>
      <c r="B177" s="458">
        <v>25</v>
      </c>
      <c r="C177" s="425" t="s">
        <v>161</v>
      </c>
      <c r="D177" s="302" t="s">
        <v>655</v>
      </c>
      <c r="E177" s="302" t="s">
        <v>16</v>
      </c>
      <c r="F177" s="302" t="s">
        <v>162</v>
      </c>
      <c r="G177" s="449">
        <v>1024</v>
      </c>
      <c r="H177" s="302" t="s">
        <v>159</v>
      </c>
      <c r="I177" s="303">
        <f t="shared" si="6"/>
        <v>25600</v>
      </c>
      <c r="J177" s="426">
        <v>25600</v>
      </c>
      <c r="K177" s="427">
        <f t="shared" si="7"/>
        <v>0</v>
      </c>
      <c r="L177" s="427">
        <f>SUM(I6:I173)</f>
        <v>7888585.5066899993</v>
      </c>
    </row>
    <row r="178" spans="1:12" s="428" customFormat="1" ht="191.25">
      <c r="A178" s="104">
        <f t="shared" si="8"/>
        <v>173</v>
      </c>
      <c r="B178" s="458">
        <v>7200</v>
      </c>
      <c r="C178" s="425" t="s">
        <v>1782</v>
      </c>
      <c r="D178" s="302" t="s">
        <v>655</v>
      </c>
      <c r="E178" s="302" t="s">
        <v>16</v>
      </c>
      <c r="F178" s="302" t="s">
        <v>322</v>
      </c>
      <c r="G178" s="449">
        <v>1073.94</v>
      </c>
      <c r="H178" s="302" t="s">
        <v>94</v>
      </c>
      <c r="I178" s="303">
        <f t="shared" si="6"/>
        <v>7732368</v>
      </c>
      <c r="J178" s="426">
        <v>7732368</v>
      </c>
      <c r="K178" s="427">
        <f t="shared" si="7"/>
        <v>0</v>
      </c>
      <c r="L178" s="427" t="e">
        <f>L177+#REF!</f>
        <v>#REF!</v>
      </c>
    </row>
    <row r="179" spans="1:12" s="428" customFormat="1">
      <c r="A179" s="104">
        <f t="shared" si="8"/>
        <v>174</v>
      </c>
      <c r="B179" s="458">
        <v>74</v>
      </c>
      <c r="C179" s="425" t="s">
        <v>269</v>
      </c>
      <c r="D179" s="302" t="s">
        <v>655</v>
      </c>
      <c r="E179" s="302" t="s">
        <v>16</v>
      </c>
      <c r="F179" s="302" t="s">
        <v>270</v>
      </c>
      <c r="G179" s="449">
        <v>2745</v>
      </c>
      <c r="H179" s="302" t="s">
        <v>18</v>
      </c>
      <c r="I179" s="303">
        <f t="shared" si="6"/>
        <v>203130</v>
      </c>
      <c r="J179" s="426">
        <v>203130</v>
      </c>
      <c r="K179" s="427">
        <f t="shared" si="7"/>
        <v>0</v>
      </c>
      <c r="L179" s="427">
        <f>SUM(I6:I211)</f>
        <v>19080282.006689996</v>
      </c>
    </row>
    <row r="180" spans="1:12" s="428" customFormat="1">
      <c r="A180" s="104">
        <f t="shared" si="8"/>
        <v>175</v>
      </c>
      <c r="B180" s="458">
        <v>24</v>
      </c>
      <c r="C180" s="425" t="s">
        <v>1783</v>
      </c>
      <c r="D180" s="302" t="s">
        <v>655</v>
      </c>
      <c r="E180" s="302" t="s">
        <v>16</v>
      </c>
      <c r="F180" s="302" t="s">
        <v>327</v>
      </c>
      <c r="G180" s="449">
        <v>3725.45</v>
      </c>
      <c r="H180" s="302" t="s">
        <v>18</v>
      </c>
      <c r="I180" s="303">
        <f t="shared" si="6"/>
        <v>89410.799999999988</v>
      </c>
      <c r="J180" s="426">
        <v>89410.8</v>
      </c>
      <c r="K180" s="427">
        <f t="shared" si="7"/>
        <v>0</v>
      </c>
      <c r="L180" s="427" t="e">
        <f>L178-L179</f>
        <v>#REF!</v>
      </c>
    </row>
    <row r="181" spans="1:12" s="428" customFormat="1">
      <c r="A181" s="104">
        <f t="shared" si="8"/>
        <v>176</v>
      </c>
      <c r="B181" s="458">
        <v>2453</v>
      </c>
      <c r="C181" s="425" t="s">
        <v>1784</v>
      </c>
      <c r="D181" s="302" t="s">
        <v>655</v>
      </c>
      <c r="E181" s="302" t="s">
        <v>57</v>
      </c>
      <c r="F181" s="302" t="s">
        <v>329</v>
      </c>
      <c r="G181" s="450">
        <v>740</v>
      </c>
      <c r="H181" s="302" t="s">
        <v>94</v>
      </c>
      <c r="I181" s="303">
        <f t="shared" si="6"/>
        <v>1815220</v>
      </c>
      <c r="J181" s="426">
        <v>1815220</v>
      </c>
      <c r="K181" s="427">
        <f t="shared" si="7"/>
        <v>0</v>
      </c>
    </row>
    <row r="182" spans="1:12"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7"/>
        <v>0</v>
      </c>
    </row>
    <row r="183" spans="1:12"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7"/>
        <v>0</v>
      </c>
    </row>
    <row r="184" spans="1:12"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7"/>
        <v>0</v>
      </c>
    </row>
    <row r="185" spans="1:12"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7"/>
        <v>0</v>
      </c>
    </row>
    <row r="186" spans="1:12" s="428" customFormat="1" ht="47.25">
      <c r="A186" s="104">
        <f t="shared" si="8"/>
        <v>181</v>
      </c>
      <c r="B186" s="458">
        <v>7200</v>
      </c>
      <c r="C186" s="425" t="s">
        <v>1032</v>
      </c>
      <c r="D186" s="302" t="s">
        <v>655</v>
      </c>
      <c r="E186" s="302" t="s">
        <v>16</v>
      </c>
      <c r="F186" s="302" t="s">
        <v>282</v>
      </c>
      <c r="G186" s="450">
        <v>30</v>
      </c>
      <c r="H186" s="302" t="s">
        <v>94</v>
      </c>
      <c r="I186" s="303">
        <f t="shared" si="6"/>
        <v>216000</v>
      </c>
      <c r="J186" s="426">
        <v>216000</v>
      </c>
      <c r="K186" s="427">
        <f t="shared" si="7"/>
        <v>0</v>
      </c>
    </row>
    <row r="187" spans="1:12"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7"/>
        <v>0</v>
      </c>
    </row>
    <row r="188" spans="1:12"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7"/>
        <v>0</v>
      </c>
    </row>
    <row r="189" spans="1:12"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7"/>
        <v>0</v>
      </c>
    </row>
    <row r="190" spans="1:12"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7"/>
        <v>0</v>
      </c>
    </row>
    <row r="191" spans="1:12" s="1391" customFormat="1" ht="47.25">
      <c r="A191" s="1387">
        <f t="shared" si="8"/>
        <v>186</v>
      </c>
      <c r="B191" s="1394">
        <v>233.33</v>
      </c>
      <c r="C191" s="1393" t="s">
        <v>87</v>
      </c>
      <c r="D191" s="1386" t="s">
        <v>655</v>
      </c>
      <c r="E191" s="1386" t="s">
        <v>16</v>
      </c>
      <c r="F191" s="1386" t="s">
        <v>88</v>
      </c>
      <c r="G191" s="1395">
        <v>41</v>
      </c>
      <c r="H191" s="1386" t="s">
        <v>1929</v>
      </c>
      <c r="I191" s="1389">
        <f t="shared" si="6"/>
        <v>9566.5300000000007</v>
      </c>
      <c r="J191" s="1390">
        <v>9566.5300000000007</v>
      </c>
      <c r="K191" s="456">
        <f t="shared" si="7"/>
        <v>0</v>
      </c>
    </row>
    <row r="192" spans="1:12" s="428" customFormat="1" ht="47.25">
      <c r="A192" s="104">
        <f t="shared" si="8"/>
        <v>187</v>
      </c>
      <c r="B192" s="458">
        <v>9.4</v>
      </c>
      <c r="C192" s="425" t="s">
        <v>138</v>
      </c>
      <c r="D192" s="302" t="s">
        <v>655</v>
      </c>
      <c r="E192" s="302" t="s">
        <v>16</v>
      </c>
      <c r="F192" s="302" t="s">
        <v>139</v>
      </c>
      <c r="G192" s="449">
        <v>6579</v>
      </c>
      <c r="H192" s="302" t="s">
        <v>1930</v>
      </c>
      <c r="I192" s="303">
        <f t="shared" si="6"/>
        <v>61842.600000000006</v>
      </c>
      <c r="J192" s="426">
        <v>61842.6</v>
      </c>
      <c r="K192" s="427">
        <f t="shared" si="7"/>
        <v>0</v>
      </c>
    </row>
    <row r="193" spans="1:11" s="428" customFormat="1" ht="31.5">
      <c r="A193" s="104">
        <f t="shared" si="8"/>
        <v>188</v>
      </c>
      <c r="B193" s="458">
        <v>0.31</v>
      </c>
      <c r="C193" s="425" t="s">
        <v>141</v>
      </c>
      <c r="D193" s="302" t="s">
        <v>655</v>
      </c>
      <c r="E193" s="302" t="s">
        <v>16</v>
      </c>
      <c r="F193" s="302" t="s">
        <v>142</v>
      </c>
      <c r="G193" s="449">
        <v>3893</v>
      </c>
      <c r="H193" s="302" t="s">
        <v>1930</v>
      </c>
      <c r="I193" s="303">
        <f t="shared" si="6"/>
        <v>1206.83</v>
      </c>
      <c r="J193" s="426">
        <v>1206.83</v>
      </c>
      <c r="K193" s="427">
        <f t="shared" si="7"/>
        <v>0</v>
      </c>
    </row>
    <row r="194" spans="1:11" s="428" customFormat="1" ht="78.75">
      <c r="A194" s="104">
        <f t="shared" si="8"/>
        <v>189</v>
      </c>
      <c r="B194" s="458">
        <v>0.86</v>
      </c>
      <c r="C194" s="425" t="s">
        <v>679</v>
      </c>
      <c r="D194" s="302" t="s">
        <v>655</v>
      </c>
      <c r="E194" s="302" t="s">
        <v>16</v>
      </c>
      <c r="F194" s="302" t="s">
        <v>64</v>
      </c>
      <c r="G194" s="449">
        <v>3426</v>
      </c>
      <c r="H194" s="302" t="s">
        <v>1931</v>
      </c>
      <c r="I194" s="303">
        <f t="shared" si="6"/>
        <v>2946.36</v>
      </c>
      <c r="J194" s="426">
        <v>2946.36</v>
      </c>
      <c r="K194" s="427">
        <f t="shared" si="7"/>
        <v>0</v>
      </c>
    </row>
    <row r="195" spans="1:11" s="428" customFormat="1" ht="31.5">
      <c r="A195" s="104">
        <f t="shared" si="8"/>
        <v>190</v>
      </c>
      <c r="B195" s="458">
        <v>8</v>
      </c>
      <c r="C195" s="425" t="s">
        <v>340</v>
      </c>
      <c r="D195" s="302" t="s">
        <v>655</v>
      </c>
      <c r="E195" s="302" t="s">
        <v>16</v>
      </c>
      <c r="F195" s="302" t="s">
        <v>341</v>
      </c>
      <c r="G195" s="449">
        <v>3200</v>
      </c>
      <c r="H195" s="302" t="s">
        <v>1932</v>
      </c>
      <c r="I195" s="303">
        <f t="shared" si="6"/>
        <v>25600</v>
      </c>
      <c r="J195" s="426">
        <v>25600</v>
      </c>
      <c r="K195" s="427">
        <f t="shared" si="7"/>
        <v>0</v>
      </c>
    </row>
    <row r="196" spans="1:11" s="428" customFormat="1">
      <c r="A196" s="104">
        <f t="shared" si="8"/>
        <v>191</v>
      </c>
      <c r="B196" s="458">
        <v>16</v>
      </c>
      <c r="C196" s="425" t="s">
        <v>1780</v>
      </c>
      <c r="D196" s="302" t="s">
        <v>655</v>
      </c>
      <c r="E196" s="302" t="s">
        <v>57</v>
      </c>
      <c r="F196" s="302" t="s">
        <v>296</v>
      </c>
      <c r="G196" s="449">
        <v>2789</v>
      </c>
      <c r="H196" s="302" t="s">
        <v>1932</v>
      </c>
      <c r="I196" s="303">
        <f t="shared" si="6"/>
        <v>44624</v>
      </c>
      <c r="J196" s="426">
        <v>44624</v>
      </c>
      <c r="K196" s="427">
        <f t="shared" si="7"/>
        <v>0</v>
      </c>
    </row>
    <row r="197" spans="1:11" s="428" customFormat="1" ht="63">
      <c r="A197" s="104">
        <f t="shared" si="8"/>
        <v>192</v>
      </c>
      <c r="B197" s="458">
        <v>16</v>
      </c>
      <c r="C197" s="425" t="s">
        <v>717</v>
      </c>
      <c r="D197" s="302" t="s">
        <v>655</v>
      </c>
      <c r="E197" s="302" t="s">
        <v>16</v>
      </c>
      <c r="F197" s="302" t="s">
        <v>81</v>
      </c>
      <c r="G197" s="449">
        <v>1234.2</v>
      </c>
      <c r="H197" s="302" t="s">
        <v>1932</v>
      </c>
      <c r="I197" s="303">
        <f t="shared" si="6"/>
        <v>19747.2</v>
      </c>
      <c r="J197" s="426">
        <v>19747.2</v>
      </c>
      <c r="K197" s="427">
        <f t="shared" si="7"/>
        <v>0</v>
      </c>
    </row>
    <row r="198" spans="1:11" s="428" customFormat="1" ht="63">
      <c r="A198" s="104">
        <f t="shared" si="8"/>
        <v>193</v>
      </c>
      <c r="B198" s="458">
        <v>16</v>
      </c>
      <c r="C198" s="425" t="s">
        <v>298</v>
      </c>
      <c r="D198" s="302" t="s">
        <v>655</v>
      </c>
      <c r="E198" s="302" t="s">
        <v>16</v>
      </c>
      <c r="F198" s="302" t="s">
        <v>83</v>
      </c>
      <c r="G198" s="449">
        <v>386</v>
      </c>
      <c r="H198" s="302" t="s">
        <v>1932</v>
      </c>
      <c r="I198" s="303">
        <f t="shared" ref="I198:I211" si="9">B198*G198</f>
        <v>6176</v>
      </c>
      <c r="J198" s="426">
        <v>6176</v>
      </c>
      <c r="K198" s="427">
        <f t="shared" si="7"/>
        <v>0</v>
      </c>
    </row>
    <row r="199" spans="1:11" s="428" customFormat="1" ht="78.75">
      <c r="A199" s="104">
        <f t="shared" si="8"/>
        <v>194</v>
      </c>
      <c r="B199" s="458">
        <v>74</v>
      </c>
      <c r="C199" s="425" t="s">
        <v>344</v>
      </c>
      <c r="D199" s="302" t="s">
        <v>655</v>
      </c>
      <c r="E199" s="302" t="s">
        <v>57</v>
      </c>
      <c r="F199" s="302" t="s">
        <v>300</v>
      </c>
      <c r="G199" s="449">
        <v>484</v>
      </c>
      <c r="H199" s="302" t="s">
        <v>1932</v>
      </c>
      <c r="I199" s="303">
        <f t="shared" si="9"/>
        <v>35816</v>
      </c>
      <c r="J199" s="426">
        <v>35816</v>
      </c>
      <c r="K199" s="427">
        <f t="shared" ref="K199:K211" si="10">I199-J199</f>
        <v>0</v>
      </c>
    </row>
    <row r="200" spans="1:11" s="428" customFormat="1">
      <c r="A200" s="104">
        <f t="shared" si="8"/>
        <v>195</v>
      </c>
      <c r="B200" s="458">
        <v>10</v>
      </c>
      <c r="C200" s="425" t="s">
        <v>301</v>
      </c>
      <c r="D200" s="302" t="s">
        <v>655</v>
      </c>
      <c r="E200" s="302" t="s">
        <v>16</v>
      </c>
      <c r="F200" s="302" t="s">
        <v>302</v>
      </c>
      <c r="G200" s="449">
        <v>53</v>
      </c>
      <c r="H200" s="302" t="s">
        <v>1932</v>
      </c>
      <c r="I200" s="303">
        <f t="shared" si="9"/>
        <v>530</v>
      </c>
      <c r="J200" s="427">
        <v>530</v>
      </c>
      <c r="K200" s="427">
        <f t="shared" si="10"/>
        <v>0</v>
      </c>
    </row>
    <row r="201" spans="1:11" s="428" customFormat="1">
      <c r="A201" s="104">
        <f t="shared" si="8"/>
        <v>196</v>
      </c>
      <c r="B201" s="458">
        <v>80</v>
      </c>
      <c r="C201" s="425" t="s">
        <v>1792</v>
      </c>
      <c r="D201" s="302" t="s">
        <v>655</v>
      </c>
      <c r="E201" s="302" t="s">
        <v>57</v>
      </c>
      <c r="F201" s="302" t="s">
        <v>90</v>
      </c>
      <c r="G201" s="449">
        <v>117.5</v>
      </c>
      <c r="H201" s="302" t="s">
        <v>1933</v>
      </c>
      <c r="I201" s="303">
        <f t="shared" si="9"/>
        <v>9400</v>
      </c>
      <c r="J201" s="426">
        <v>9400</v>
      </c>
      <c r="K201" s="427">
        <f t="shared" si="10"/>
        <v>0</v>
      </c>
    </row>
    <row r="202" spans="1:11" s="428" customFormat="1" ht="31.5">
      <c r="A202" s="104">
        <f t="shared" si="8"/>
        <v>197</v>
      </c>
      <c r="B202" s="458">
        <v>8</v>
      </c>
      <c r="C202" s="425" t="s">
        <v>1934</v>
      </c>
      <c r="D202" s="302" t="s">
        <v>655</v>
      </c>
      <c r="E202" s="302" t="s">
        <v>16</v>
      </c>
      <c r="F202" s="302" t="s">
        <v>311</v>
      </c>
      <c r="G202" s="449">
        <v>146.63</v>
      </c>
      <c r="H202" s="302" t="s">
        <v>18</v>
      </c>
      <c r="I202" s="303">
        <f t="shared" si="9"/>
        <v>1173.04</v>
      </c>
      <c r="J202" s="426">
        <v>1173.04</v>
      </c>
      <c r="K202" s="427">
        <f t="shared" si="10"/>
        <v>0</v>
      </c>
    </row>
    <row r="203" spans="1:11" s="428" customFormat="1" ht="31.5">
      <c r="A203" s="104">
        <f t="shared" si="8"/>
        <v>198</v>
      </c>
      <c r="B203" s="458">
        <v>8</v>
      </c>
      <c r="C203" s="425" t="s">
        <v>312</v>
      </c>
      <c r="D203" s="302" t="s">
        <v>655</v>
      </c>
      <c r="E203" s="302" t="s">
        <v>16</v>
      </c>
      <c r="F203" s="302" t="s">
        <v>150</v>
      </c>
      <c r="G203" s="449">
        <v>142</v>
      </c>
      <c r="H203" s="302" t="s">
        <v>18</v>
      </c>
      <c r="I203" s="303">
        <f t="shared" si="9"/>
        <v>1136</v>
      </c>
      <c r="J203" s="426">
        <v>1136</v>
      </c>
      <c r="K203" s="427">
        <f t="shared" si="10"/>
        <v>0</v>
      </c>
    </row>
    <row r="204" spans="1:11" s="428" customFormat="1">
      <c r="A204" s="104">
        <f t="shared" ref="A204:A211" si="11">A203+1</f>
        <v>199</v>
      </c>
      <c r="B204" s="458">
        <v>8</v>
      </c>
      <c r="C204" s="425" t="s">
        <v>347</v>
      </c>
      <c r="D204" s="302" t="s">
        <v>655</v>
      </c>
      <c r="E204" s="302" t="s">
        <v>57</v>
      </c>
      <c r="F204" s="302" t="s">
        <v>348</v>
      </c>
      <c r="G204" s="449">
        <v>1372.88</v>
      </c>
      <c r="H204" s="302" t="s">
        <v>18</v>
      </c>
      <c r="I204" s="303">
        <f t="shared" si="9"/>
        <v>10983.04</v>
      </c>
      <c r="J204" s="1318">
        <v>10983.04</v>
      </c>
      <c r="K204" s="427">
        <f t="shared" si="10"/>
        <v>0</v>
      </c>
    </row>
    <row r="205" spans="1:11" s="428" customFormat="1">
      <c r="A205" s="104">
        <f t="shared" si="11"/>
        <v>200</v>
      </c>
      <c r="B205" s="458">
        <v>24</v>
      </c>
      <c r="C205" s="425" t="s">
        <v>345</v>
      </c>
      <c r="D205" s="302" t="s">
        <v>655</v>
      </c>
      <c r="E205" s="302" t="s">
        <v>57</v>
      </c>
      <c r="F205" s="302" t="s">
        <v>346</v>
      </c>
      <c r="G205" s="449">
        <v>4110.17</v>
      </c>
      <c r="H205" s="302" t="s">
        <v>18</v>
      </c>
      <c r="I205" s="303">
        <f t="shared" si="9"/>
        <v>98644.08</v>
      </c>
      <c r="J205" s="1318">
        <v>98644.08</v>
      </c>
      <c r="K205" s="427">
        <f t="shared" si="10"/>
        <v>0</v>
      </c>
    </row>
    <row r="206" spans="1:11" s="428" customFormat="1">
      <c r="A206" s="104">
        <f t="shared" si="11"/>
        <v>201</v>
      </c>
      <c r="B206" s="458">
        <v>8</v>
      </c>
      <c r="C206" s="425" t="s">
        <v>1178</v>
      </c>
      <c r="D206" s="302" t="s">
        <v>655</v>
      </c>
      <c r="E206" s="302" t="s">
        <v>57</v>
      </c>
      <c r="F206" s="302" t="s">
        <v>1179</v>
      </c>
      <c r="G206" s="449">
        <v>18150</v>
      </c>
      <c r="H206" s="302" t="s">
        <v>18</v>
      </c>
      <c r="I206" s="303">
        <f t="shared" si="9"/>
        <v>145200</v>
      </c>
      <c r="J206" s="1318">
        <v>145200</v>
      </c>
      <c r="K206" s="427">
        <f t="shared" si="10"/>
        <v>0</v>
      </c>
    </row>
    <row r="207" spans="1:11" s="428" customFormat="1">
      <c r="A207" s="104">
        <f t="shared" si="11"/>
        <v>202</v>
      </c>
      <c r="B207" s="458">
        <v>5000</v>
      </c>
      <c r="C207" s="425" t="s">
        <v>247</v>
      </c>
      <c r="D207" s="302" t="s">
        <v>655</v>
      </c>
      <c r="E207" s="302" t="s">
        <v>57</v>
      </c>
      <c r="F207" s="302" t="s">
        <v>248</v>
      </c>
      <c r="G207" s="450">
        <v>60.75</v>
      </c>
      <c r="H207" s="302" t="s">
        <v>91</v>
      </c>
      <c r="I207" s="303">
        <f t="shared" si="9"/>
        <v>303750</v>
      </c>
      <c r="J207" s="1318">
        <v>303750</v>
      </c>
      <c r="K207" s="427">
        <f t="shared" si="10"/>
        <v>0</v>
      </c>
    </row>
    <row r="208" spans="1:11" s="428" customFormat="1">
      <c r="A208" s="104">
        <f t="shared" si="11"/>
        <v>203</v>
      </c>
      <c r="B208" s="458">
        <v>560</v>
      </c>
      <c r="C208" s="425" t="s">
        <v>233</v>
      </c>
      <c r="D208" s="302" t="s">
        <v>655</v>
      </c>
      <c r="E208" s="302" t="s">
        <v>57</v>
      </c>
      <c r="F208" s="302" t="s">
        <v>234</v>
      </c>
      <c r="G208" s="450">
        <v>56.5</v>
      </c>
      <c r="H208" s="302" t="s">
        <v>91</v>
      </c>
      <c r="I208" s="303">
        <f t="shared" si="9"/>
        <v>31640</v>
      </c>
      <c r="J208" s="1318">
        <v>31640</v>
      </c>
      <c r="K208" s="427">
        <f t="shared" si="10"/>
        <v>0</v>
      </c>
    </row>
    <row r="209" spans="1:12" s="428" customFormat="1">
      <c r="A209" s="104">
        <f t="shared" si="11"/>
        <v>204</v>
      </c>
      <c r="B209" s="458">
        <v>560</v>
      </c>
      <c r="C209" s="425" t="s">
        <v>245</v>
      </c>
      <c r="D209" s="302" t="s">
        <v>655</v>
      </c>
      <c r="E209" s="302" t="s">
        <v>57</v>
      </c>
      <c r="F209" s="302" t="s">
        <v>246</v>
      </c>
      <c r="G209" s="450">
        <v>58.45</v>
      </c>
      <c r="H209" s="302" t="s">
        <v>91</v>
      </c>
      <c r="I209" s="303">
        <f t="shared" si="9"/>
        <v>32732</v>
      </c>
      <c r="J209" s="1318">
        <v>32732</v>
      </c>
      <c r="K209" s="427">
        <f t="shared" si="10"/>
        <v>0</v>
      </c>
    </row>
    <row r="210" spans="1:12" s="428" customFormat="1">
      <c r="A210" s="104">
        <f t="shared" si="11"/>
        <v>205</v>
      </c>
      <c r="B210" s="458">
        <v>300</v>
      </c>
      <c r="C210" s="425" t="s">
        <v>1182</v>
      </c>
      <c r="D210" s="302" t="s">
        <v>655</v>
      </c>
      <c r="E210" s="302" t="s">
        <v>57</v>
      </c>
      <c r="F210" s="302" t="s">
        <v>1183</v>
      </c>
      <c r="G210" s="450">
        <v>58.15</v>
      </c>
      <c r="H210" s="302" t="s">
        <v>91</v>
      </c>
      <c r="I210" s="303">
        <f t="shared" si="9"/>
        <v>17445</v>
      </c>
      <c r="J210" s="1318">
        <v>17445</v>
      </c>
      <c r="K210" s="427">
        <f t="shared" si="10"/>
        <v>0</v>
      </c>
    </row>
    <row r="211" spans="1:12" s="428" customFormat="1">
      <c r="A211" s="104">
        <f t="shared" si="11"/>
        <v>206</v>
      </c>
      <c r="B211" s="458">
        <v>8</v>
      </c>
      <c r="C211" s="425" t="s">
        <v>349</v>
      </c>
      <c r="D211" s="302" t="s">
        <v>655</v>
      </c>
      <c r="E211" s="302" t="s">
        <v>57</v>
      </c>
      <c r="F211" s="302" t="s">
        <v>350</v>
      </c>
      <c r="G211" s="449">
        <v>1459.83</v>
      </c>
      <c r="H211" s="302" t="s">
        <v>18</v>
      </c>
      <c r="I211" s="303">
        <f t="shared" si="9"/>
        <v>11678.64</v>
      </c>
      <c r="J211" s="1318">
        <v>11678.64</v>
      </c>
      <c r="K211" s="427">
        <f t="shared" si="10"/>
        <v>0</v>
      </c>
    </row>
    <row r="212" spans="1:12" s="1400" customFormat="1" ht="18.75">
      <c r="A212" s="1396"/>
      <c r="B212" s="1643" t="s">
        <v>1957</v>
      </c>
      <c r="C212" s="1644"/>
      <c r="D212" s="1644"/>
      <c r="E212" s="1644"/>
      <c r="F212" s="1644"/>
      <c r="G212" s="1644"/>
      <c r="H212" s="1645"/>
      <c r="I212" s="1397">
        <f>SUM(I6:I211)</f>
        <v>19080282.006689996</v>
      </c>
      <c r="J212" s="1398"/>
      <c r="K212" s="1399"/>
      <c r="L212" s="1320" t="e">
        <f>SUM(L133:L211)</f>
        <v>#REF!</v>
      </c>
    </row>
    <row r="213" spans="1:12" s="1400" customFormat="1" ht="18.75">
      <c r="A213" s="1396"/>
      <c r="B213" s="1401" t="s">
        <v>721</v>
      </c>
      <c r="C213" s="1402"/>
      <c r="D213" s="1402"/>
      <c r="E213" s="1403"/>
      <c r="F213" s="1402"/>
      <c r="G213" s="1402"/>
      <c r="H213" s="1404"/>
      <c r="I213" s="1397"/>
      <c r="J213" s="1398"/>
      <c r="K213" s="1399"/>
      <c r="L213" s="1320"/>
    </row>
    <row r="214" spans="1:12" ht="31.5">
      <c r="A214" s="1327">
        <v>207</v>
      </c>
      <c r="B214" s="1372">
        <v>24</v>
      </c>
      <c r="C214" s="1294" t="s">
        <v>442</v>
      </c>
      <c r="D214" s="1329" t="s">
        <v>406</v>
      </c>
      <c r="E214" s="1330" t="s">
        <v>443</v>
      </c>
      <c r="F214" s="1373" t="s">
        <v>444</v>
      </c>
      <c r="G214" s="1374">
        <v>2165</v>
      </c>
      <c r="H214" s="1405" t="s">
        <v>445</v>
      </c>
      <c r="I214" s="1376">
        <f>B214*G214</f>
        <v>51960</v>
      </c>
      <c r="K214" s="427"/>
    </row>
    <row r="215" spans="1:12" ht="47.25">
      <c r="A215" s="1327">
        <v>208</v>
      </c>
      <c r="B215" s="1372">
        <v>2</v>
      </c>
      <c r="C215" s="1294" t="s">
        <v>446</v>
      </c>
      <c r="D215" s="1329" t="s">
        <v>406</v>
      </c>
      <c r="E215" s="1330" t="s">
        <v>443</v>
      </c>
      <c r="F215" s="1373" t="s">
        <v>447</v>
      </c>
      <c r="G215" s="1374">
        <v>5665</v>
      </c>
      <c r="H215" s="1405" t="s">
        <v>18</v>
      </c>
      <c r="I215" s="1376">
        <f t="shared" ref="I215:I278" si="12">B215*G215</f>
        <v>11330</v>
      </c>
      <c r="K215" s="427"/>
    </row>
    <row r="216" spans="1:12" ht="16.5">
      <c r="A216" s="1327">
        <v>209</v>
      </c>
      <c r="B216" s="1372">
        <v>2</v>
      </c>
      <c r="C216" s="1335" t="s">
        <v>448</v>
      </c>
      <c r="D216" s="1329" t="s">
        <v>406</v>
      </c>
      <c r="E216" s="1330" t="s">
        <v>443</v>
      </c>
      <c r="F216" s="1373" t="s">
        <v>449</v>
      </c>
      <c r="G216" s="1374">
        <v>4500</v>
      </c>
      <c r="H216" s="1406" t="s">
        <v>18</v>
      </c>
      <c r="I216" s="1376">
        <f t="shared" si="12"/>
        <v>9000</v>
      </c>
      <c r="K216" s="427"/>
    </row>
    <row r="217" spans="1:12" ht="31.5">
      <c r="A217" s="1327">
        <v>210</v>
      </c>
      <c r="B217" s="1372">
        <v>7500</v>
      </c>
      <c r="C217" s="1294" t="s">
        <v>450</v>
      </c>
      <c r="D217" s="1329" t="s">
        <v>406</v>
      </c>
      <c r="E217" s="1330" t="s">
        <v>443</v>
      </c>
      <c r="F217" s="1373" t="s">
        <v>451</v>
      </c>
      <c r="G217" s="1374">
        <v>5</v>
      </c>
      <c r="H217" s="1405" t="s">
        <v>452</v>
      </c>
      <c r="I217" s="1376">
        <f t="shared" si="12"/>
        <v>37500</v>
      </c>
      <c r="K217" s="427"/>
    </row>
    <row r="218" spans="1:12" ht="94.5">
      <c r="A218" s="1327">
        <v>211</v>
      </c>
      <c r="B218" s="1372">
        <v>27.65</v>
      </c>
      <c r="C218" s="1336" t="s">
        <v>453</v>
      </c>
      <c r="D218" s="1329" t="s">
        <v>406</v>
      </c>
      <c r="E218" s="1330" t="s">
        <v>443</v>
      </c>
      <c r="F218" s="1373" t="s">
        <v>454</v>
      </c>
      <c r="G218" s="1374">
        <v>1440</v>
      </c>
      <c r="H218" s="1405" t="s">
        <v>455</v>
      </c>
      <c r="I218" s="1376">
        <f t="shared" si="12"/>
        <v>39816</v>
      </c>
    </row>
    <row r="219" spans="1:12" ht="78.75">
      <c r="A219" s="1327">
        <v>212</v>
      </c>
      <c r="B219" s="1372">
        <v>771.84</v>
      </c>
      <c r="C219" s="1337" t="s">
        <v>456</v>
      </c>
      <c r="D219" s="1329" t="s">
        <v>406</v>
      </c>
      <c r="E219" s="1330" t="s">
        <v>443</v>
      </c>
      <c r="F219" s="1373" t="s">
        <v>409</v>
      </c>
      <c r="G219" s="1374">
        <v>486</v>
      </c>
      <c r="H219" s="1405" t="s">
        <v>455</v>
      </c>
      <c r="I219" s="1376">
        <f t="shared" si="12"/>
        <v>375114.23999999999</v>
      </c>
    </row>
    <row r="220" spans="1:12" ht="31.5">
      <c r="A220" s="1327">
        <v>213</v>
      </c>
      <c r="B220" s="1372">
        <v>144</v>
      </c>
      <c r="C220" s="1294" t="s">
        <v>457</v>
      </c>
      <c r="D220" s="1329" t="s">
        <v>406</v>
      </c>
      <c r="E220" s="1329" t="s">
        <v>443</v>
      </c>
      <c r="F220" s="1373" t="s">
        <v>458</v>
      </c>
      <c r="G220" s="1374">
        <v>144</v>
      </c>
      <c r="H220" s="1406" t="s">
        <v>459</v>
      </c>
      <c r="I220" s="1376">
        <f t="shared" si="12"/>
        <v>20736</v>
      </c>
    </row>
    <row r="221" spans="1:12" ht="63">
      <c r="A221" s="1327">
        <v>214</v>
      </c>
      <c r="B221" s="1372">
        <v>144</v>
      </c>
      <c r="C221" s="1294" t="s">
        <v>460</v>
      </c>
      <c r="D221" s="1329" t="s">
        <v>406</v>
      </c>
      <c r="E221" s="1329" t="s">
        <v>443</v>
      </c>
      <c r="F221" s="1373" t="s">
        <v>461</v>
      </c>
      <c r="G221" s="1374">
        <v>93</v>
      </c>
      <c r="H221" s="1406" t="s">
        <v>18</v>
      </c>
      <c r="I221" s="1376">
        <f t="shared" si="12"/>
        <v>13392</v>
      </c>
    </row>
    <row r="222" spans="1:12" ht="47.25">
      <c r="A222" s="1327">
        <v>215</v>
      </c>
      <c r="B222" s="1372">
        <v>211.23</v>
      </c>
      <c r="C222" s="1337" t="s">
        <v>462</v>
      </c>
      <c r="D222" s="1329" t="s">
        <v>406</v>
      </c>
      <c r="E222" s="1329" t="s">
        <v>443</v>
      </c>
      <c r="F222" s="1373" t="s">
        <v>463</v>
      </c>
      <c r="G222" s="1374">
        <v>202</v>
      </c>
      <c r="H222" s="1405" t="s">
        <v>455</v>
      </c>
      <c r="I222" s="1376">
        <f t="shared" si="12"/>
        <v>42668.46</v>
      </c>
    </row>
    <row r="223" spans="1:12" ht="126">
      <c r="A223" s="1327">
        <v>216</v>
      </c>
      <c r="B223" s="1372">
        <v>90.38000000000001</v>
      </c>
      <c r="C223" s="1294" t="s">
        <v>464</v>
      </c>
      <c r="D223" s="1329" t="s">
        <v>406</v>
      </c>
      <c r="E223" s="1329" t="s">
        <v>443</v>
      </c>
      <c r="F223" s="1373" t="s">
        <v>465</v>
      </c>
      <c r="G223" s="1374">
        <v>4918</v>
      </c>
      <c r="H223" s="1405" t="s">
        <v>455</v>
      </c>
      <c r="I223" s="1376">
        <f t="shared" si="12"/>
        <v>444488.84</v>
      </c>
    </row>
    <row r="224" spans="1:12" ht="189">
      <c r="A224" s="1327">
        <v>217</v>
      </c>
      <c r="B224" s="1372">
        <v>74.89</v>
      </c>
      <c r="C224" s="1294" t="s">
        <v>466</v>
      </c>
      <c r="D224" s="1329" t="s">
        <v>406</v>
      </c>
      <c r="E224" s="1329" t="s">
        <v>443</v>
      </c>
      <c r="F224" s="1373" t="s">
        <v>467</v>
      </c>
      <c r="G224" s="1374">
        <v>9669</v>
      </c>
      <c r="H224" s="1405" t="s">
        <v>455</v>
      </c>
      <c r="I224" s="1376">
        <f t="shared" si="12"/>
        <v>724111.41</v>
      </c>
    </row>
    <row r="225" spans="1:9" ht="94.5">
      <c r="A225" s="1327">
        <v>218</v>
      </c>
      <c r="B225" s="1372">
        <v>21</v>
      </c>
      <c r="C225" s="1337" t="s">
        <v>468</v>
      </c>
      <c r="D225" s="1329" t="s">
        <v>406</v>
      </c>
      <c r="E225" s="1329" t="s">
        <v>443</v>
      </c>
      <c r="F225" s="1373" t="s">
        <v>469</v>
      </c>
      <c r="G225" s="1374">
        <v>13418</v>
      </c>
      <c r="H225" s="1405" t="s">
        <v>455</v>
      </c>
      <c r="I225" s="1376">
        <f t="shared" si="12"/>
        <v>281778</v>
      </c>
    </row>
    <row r="226" spans="1:9" ht="189">
      <c r="A226" s="1327">
        <v>219</v>
      </c>
      <c r="B226" s="1372">
        <v>5.37</v>
      </c>
      <c r="C226" s="1294" t="s">
        <v>470</v>
      </c>
      <c r="D226" s="1329" t="s">
        <v>406</v>
      </c>
      <c r="E226" s="1329" t="s">
        <v>443</v>
      </c>
      <c r="F226" s="1373" t="s">
        <v>471</v>
      </c>
      <c r="G226" s="1374">
        <v>12540</v>
      </c>
      <c r="H226" s="1405" t="s">
        <v>455</v>
      </c>
      <c r="I226" s="1376">
        <f t="shared" si="12"/>
        <v>67339.8</v>
      </c>
    </row>
    <row r="227" spans="1:9" ht="94.5">
      <c r="A227" s="1327">
        <v>220</v>
      </c>
      <c r="B227" s="1372">
        <v>18.400000000000002</v>
      </c>
      <c r="C227" s="1337" t="s">
        <v>472</v>
      </c>
      <c r="D227" s="1329" t="s">
        <v>406</v>
      </c>
      <c r="E227" s="1329" t="s">
        <v>443</v>
      </c>
      <c r="F227" s="1373" t="s">
        <v>473</v>
      </c>
      <c r="G227" s="1374">
        <v>12456</v>
      </c>
      <c r="H227" s="1405" t="s">
        <v>455</v>
      </c>
      <c r="I227" s="1376">
        <f t="shared" si="12"/>
        <v>229190.40000000002</v>
      </c>
    </row>
    <row r="228" spans="1:9" ht="204.75">
      <c r="A228" s="1327">
        <v>221</v>
      </c>
      <c r="B228" s="1372">
        <v>1.82</v>
      </c>
      <c r="C228" s="1337" t="s">
        <v>474</v>
      </c>
      <c r="D228" s="1329" t="s">
        <v>406</v>
      </c>
      <c r="E228" s="1329" t="s">
        <v>443</v>
      </c>
      <c r="F228" s="1373" t="s">
        <v>475</v>
      </c>
      <c r="G228" s="1374">
        <v>13248</v>
      </c>
      <c r="H228" s="1405" t="s">
        <v>455</v>
      </c>
      <c r="I228" s="1376">
        <f t="shared" si="12"/>
        <v>24111.360000000001</v>
      </c>
    </row>
    <row r="229" spans="1:9" ht="94.5">
      <c r="A229" s="1327">
        <v>222</v>
      </c>
      <c r="B229" s="1372">
        <v>43.83</v>
      </c>
      <c r="C229" s="1337" t="s">
        <v>476</v>
      </c>
      <c r="D229" s="1329" t="s">
        <v>406</v>
      </c>
      <c r="E229" s="1329" t="s">
        <v>443</v>
      </c>
      <c r="F229" s="1373" t="s">
        <v>477</v>
      </c>
      <c r="G229" s="1374">
        <v>11044</v>
      </c>
      <c r="H229" s="1406" t="s">
        <v>455</v>
      </c>
      <c r="I229" s="1376">
        <f t="shared" si="12"/>
        <v>484058.51999999996</v>
      </c>
    </row>
    <row r="230" spans="1:9" ht="78.75">
      <c r="A230" s="1327">
        <v>223</v>
      </c>
      <c r="B230" s="1372">
        <v>17.5</v>
      </c>
      <c r="C230" s="1294" t="s">
        <v>478</v>
      </c>
      <c r="D230" s="1329" t="s">
        <v>406</v>
      </c>
      <c r="E230" s="1329" t="s">
        <v>443</v>
      </c>
      <c r="F230" s="1373" t="s">
        <v>479</v>
      </c>
      <c r="G230" s="1374">
        <v>75636</v>
      </c>
      <c r="H230" s="1406" t="s">
        <v>480</v>
      </c>
      <c r="I230" s="1376">
        <f t="shared" si="12"/>
        <v>1323630</v>
      </c>
    </row>
    <row r="231" spans="1:9" ht="78.75">
      <c r="A231" s="1327">
        <v>224</v>
      </c>
      <c r="B231" s="1372">
        <v>232</v>
      </c>
      <c r="C231" s="1294" t="s">
        <v>481</v>
      </c>
      <c r="D231" s="1329" t="s">
        <v>406</v>
      </c>
      <c r="E231" s="1329" t="s">
        <v>443</v>
      </c>
      <c r="F231" s="1373" t="s">
        <v>482</v>
      </c>
      <c r="G231" s="1374">
        <v>4998</v>
      </c>
      <c r="H231" s="1405" t="s">
        <v>455</v>
      </c>
      <c r="I231" s="1376">
        <f t="shared" si="12"/>
        <v>1159536</v>
      </c>
    </row>
    <row r="232" spans="1:9" ht="63">
      <c r="A232" s="1327">
        <v>225</v>
      </c>
      <c r="B232" s="1372">
        <v>80.460000000000008</v>
      </c>
      <c r="C232" s="1294" t="s">
        <v>483</v>
      </c>
      <c r="D232" s="1329" t="s">
        <v>406</v>
      </c>
      <c r="E232" s="1329" t="s">
        <v>443</v>
      </c>
      <c r="F232" s="1373" t="s">
        <v>484</v>
      </c>
      <c r="G232" s="1374">
        <v>124</v>
      </c>
      <c r="H232" s="1405" t="s">
        <v>485</v>
      </c>
      <c r="I232" s="1376">
        <f t="shared" si="12"/>
        <v>9977.0400000000009</v>
      </c>
    </row>
    <row r="233" spans="1:9" ht="78.75">
      <c r="A233" s="1327">
        <v>226</v>
      </c>
      <c r="B233" s="1372">
        <v>95.54</v>
      </c>
      <c r="C233" s="1337" t="s">
        <v>486</v>
      </c>
      <c r="D233" s="1329" t="s">
        <v>406</v>
      </c>
      <c r="E233" s="1329" t="s">
        <v>443</v>
      </c>
      <c r="F233" s="1373" t="s">
        <v>407</v>
      </c>
      <c r="G233" s="1374">
        <v>8346</v>
      </c>
      <c r="H233" s="1405" t="s">
        <v>455</v>
      </c>
      <c r="I233" s="1376">
        <f t="shared" si="12"/>
        <v>797376.84000000008</v>
      </c>
    </row>
    <row r="234" spans="1:9" ht="47.25">
      <c r="A234" s="1327">
        <v>227</v>
      </c>
      <c r="B234" s="1372">
        <v>372.29999999999995</v>
      </c>
      <c r="C234" s="1294" t="s">
        <v>487</v>
      </c>
      <c r="D234" s="1329" t="s">
        <v>406</v>
      </c>
      <c r="E234" s="1329" t="s">
        <v>443</v>
      </c>
      <c r="F234" s="1373" t="s">
        <v>488</v>
      </c>
      <c r="G234" s="1374">
        <v>493</v>
      </c>
      <c r="H234" s="1405" t="s">
        <v>455</v>
      </c>
      <c r="I234" s="1376">
        <f t="shared" si="12"/>
        <v>183543.89999999997</v>
      </c>
    </row>
    <row r="235" spans="1:9" ht="126">
      <c r="A235" s="1327">
        <v>228</v>
      </c>
      <c r="B235" s="1372">
        <v>1738.39</v>
      </c>
      <c r="C235" s="1294" t="s">
        <v>489</v>
      </c>
      <c r="D235" s="1329" t="s">
        <v>406</v>
      </c>
      <c r="E235" s="1329" t="s">
        <v>443</v>
      </c>
      <c r="F235" s="1373" t="s">
        <v>490</v>
      </c>
      <c r="G235" s="1374">
        <v>560</v>
      </c>
      <c r="H235" s="1405" t="s">
        <v>485</v>
      </c>
      <c r="I235" s="1376">
        <f t="shared" si="12"/>
        <v>973498.4</v>
      </c>
    </row>
    <row r="236" spans="1:9" ht="141.75">
      <c r="A236" s="1327">
        <v>229</v>
      </c>
      <c r="B236" s="1372">
        <v>266.18</v>
      </c>
      <c r="C236" s="1294" t="s">
        <v>491</v>
      </c>
      <c r="D236" s="1329" t="s">
        <v>406</v>
      </c>
      <c r="E236" s="1329" t="s">
        <v>57</v>
      </c>
      <c r="F236" s="1373" t="s">
        <v>492</v>
      </c>
      <c r="G236" s="1374">
        <v>582</v>
      </c>
      <c r="H236" s="1405" t="s">
        <v>485</v>
      </c>
      <c r="I236" s="1376">
        <f t="shared" si="12"/>
        <v>154916.76</v>
      </c>
    </row>
    <row r="237" spans="1:9" ht="141.75">
      <c r="A237" s="1327">
        <v>230</v>
      </c>
      <c r="B237" s="1372">
        <v>86.69</v>
      </c>
      <c r="C237" s="1337" t="s">
        <v>493</v>
      </c>
      <c r="D237" s="1329" t="s">
        <v>406</v>
      </c>
      <c r="E237" s="1329" t="s">
        <v>443</v>
      </c>
      <c r="F237" s="1373" t="s">
        <v>494</v>
      </c>
      <c r="G237" s="1374">
        <v>3040</v>
      </c>
      <c r="H237" s="1405" t="s">
        <v>485</v>
      </c>
      <c r="I237" s="1376">
        <f t="shared" si="12"/>
        <v>263537.59999999998</v>
      </c>
    </row>
    <row r="238" spans="1:9" ht="204.75">
      <c r="A238" s="1327">
        <v>231</v>
      </c>
      <c r="B238" s="1372">
        <v>23.400000000000002</v>
      </c>
      <c r="C238" s="1294" t="s">
        <v>495</v>
      </c>
      <c r="D238" s="1329" t="s">
        <v>406</v>
      </c>
      <c r="E238" s="1329" t="s">
        <v>57</v>
      </c>
      <c r="F238" s="1373" t="s">
        <v>496</v>
      </c>
      <c r="G238" s="1374">
        <v>3623</v>
      </c>
      <c r="H238" s="1405" t="s">
        <v>485</v>
      </c>
      <c r="I238" s="1376">
        <f t="shared" si="12"/>
        <v>84778.200000000012</v>
      </c>
    </row>
    <row r="239" spans="1:9" ht="63">
      <c r="A239" s="1327">
        <v>232</v>
      </c>
      <c r="B239" s="1372">
        <v>27.750000000000004</v>
      </c>
      <c r="C239" s="1294" t="s">
        <v>497</v>
      </c>
      <c r="D239" s="1329" t="s">
        <v>406</v>
      </c>
      <c r="E239" s="1329" t="s">
        <v>57</v>
      </c>
      <c r="F239" s="1373" t="s">
        <v>498</v>
      </c>
      <c r="G239" s="1374">
        <v>2990</v>
      </c>
      <c r="H239" s="1405" t="s">
        <v>499</v>
      </c>
      <c r="I239" s="1376">
        <f t="shared" si="12"/>
        <v>82972.500000000015</v>
      </c>
    </row>
    <row r="240" spans="1:9" ht="157.5">
      <c r="A240" s="1327">
        <v>233</v>
      </c>
      <c r="B240" s="1372">
        <v>8.6999999999999993</v>
      </c>
      <c r="C240" s="1294" t="s">
        <v>500</v>
      </c>
      <c r="D240" s="1329" t="s">
        <v>406</v>
      </c>
      <c r="E240" s="1329" t="s">
        <v>57</v>
      </c>
      <c r="F240" s="1373" t="s">
        <v>501</v>
      </c>
      <c r="G240" s="1374">
        <v>4017</v>
      </c>
      <c r="H240" s="1405" t="s">
        <v>485</v>
      </c>
      <c r="I240" s="1376">
        <f t="shared" si="12"/>
        <v>34947.899999999994</v>
      </c>
    </row>
    <row r="241" spans="1:9" ht="63">
      <c r="A241" s="1327">
        <v>234</v>
      </c>
      <c r="B241" s="1372">
        <v>3.8499999999999996</v>
      </c>
      <c r="C241" s="1294" t="s">
        <v>502</v>
      </c>
      <c r="D241" s="1329" t="s">
        <v>406</v>
      </c>
      <c r="E241" s="1329" t="s">
        <v>443</v>
      </c>
      <c r="F241" s="1373" t="s">
        <v>503</v>
      </c>
      <c r="G241" s="1374">
        <v>4371</v>
      </c>
      <c r="H241" s="1405" t="s">
        <v>485</v>
      </c>
      <c r="I241" s="1376">
        <f t="shared" si="12"/>
        <v>16828.349999999999</v>
      </c>
    </row>
    <row r="242" spans="1:9" ht="126">
      <c r="A242" s="1327">
        <v>235</v>
      </c>
      <c r="B242" s="1372">
        <v>3.2</v>
      </c>
      <c r="C242" s="1337" t="s">
        <v>504</v>
      </c>
      <c r="D242" s="1329" t="s">
        <v>406</v>
      </c>
      <c r="E242" s="1329" t="s">
        <v>443</v>
      </c>
      <c r="F242" s="1373" t="s">
        <v>505</v>
      </c>
      <c r="G242" s="1374">
        <v>913</v>
      </c>
      <c r="H242" s="1405" t="s">
        <v>485</v>
      </c>
      <c r="I242" s="1376">
        <f t="shared" si="12"/>
        <v>2921.6000000000004</v>
      </c>
    </row>
    <row r="243" spans="1:9" ht="126">
      <c r="A243" s="1327">
        <v>236</v>
      </c>
      <c r="B243" s="1372">
        <v>224.7</v>
      </c>
      <c r="C243" s="1337" t="s">
        <v>506</v>
      </c>
      <c r="D243" s="1329" t="s">
        <v>406</v>
      </c>
      <c r="E243" s="1329" t="s">
        <v>443</v>
      </c>
      <c r="F243" s="1373" t="s">
        <v>507</v>
      </c>
      <c r="G243" s="1374">
        <v>785</v>
      </c>
      <c r="H243" s="1405" t="s">
        <v>485</v>
      </c>
      <c r="I243" s="1376">
        <f t="shared" si="12"/>
        <v>176389.5</v>
      </c>
    </row>
    <row r="244" spans="1:9" ht="141.75">
      <c r="A244" s="1327">
        <v>237</v>
      </c>
      <c r="B244" s="1372">
        <v>12.459999999999999</v>
      </c>
      <c r="C244" s="1337" t="s">
        <v>508</v>
      </c>
      <c r="D244" s="1329" t="s">
        <v>406</v>
      </c>
      <c r="E244" s="1329" t="s">
        <v>57</v>
      </c>
      <c r="F244" s="1373" t="s">
        <v>509</v>
      </c>
      <c r="G244" s="1374">
        <v>882</v>
      </c>
      <c r="H244" s="1405" t="s">
        <v>485</v>
      </c>
      <c r="I244" s="1376">
        <f t="shared" si="12"/>
        <v>10989.72</v>
      </c>
    </row>
    <row r="245" spans="1:9" ht="157.5">
      <c r="A245" s="1327">
        <v>238</v>
      </c>
      <c r="B245" s="1372">
        <v>21.580000000000002</v>
      </c>
      <c r="C245" s="1337" t="s">
        <v>510</v>
      </c>
      <c r="D245" s="1329" t="s">
        <v>406</v>
      </c>
      <c r="E245" s="1329" t="s">
        <v>57</v>
      </c>
      <c r="F245" s="1373" t="s">
        <v>511</v>
      </c>
      <c r="G245" s="1374">
        <v>875</v>
      </c>
      <c r="H245" s="1405" t="s">
        <v>485</v>
      </c>
      <c r="I245" s="1376">
        <f t="shared" si="12"/>
        <v>18882.5</v>
      </c>
    </row>
    <row r="246" spans="1:9" ht="141.75">
      <c r="A246" s="1327">
        <v>239</v>
      </c>
      <c r="B246" s="1372">
        <v>582.17999999999995</v>
      </c>
      <c r="C246" s="1294" t="s">
        <v>512</v>
      </c>
      <c r="D246" s="1329" t="s">
        <v>406</v>
      </c>
      <c r="E246" s="1329" t="s">
        <v>57</v>
      </c>
      <c r="F246" s="1373" t="s">
        <v>513</v>
      </c>
      <c r="G246" s="1374">
        <v>146</v>
      </c>
      <c r="H246" s="1405" t="s">
        <v>485</v>
      </c>
      <c r="I246" s="1376">
        <f t="shared" si="12"/>
        <v>84998.28</v>
      </c>
    </row>
    <row r="247" spans="1:9" ht="141.75">
      <c r="A247" s="1327">
        <v>240</v>
      </c>
      <c r="B247" s="1372">
        <v>1530.98</v>
      </c>
      <c r="C247" s="1294" t="s">
        <v>514</v>
      </c>
      <c r="D247" s="1329" t="s">
        <v>406</v>
      </c>
      <c r="E247" s="1329" t="s">
        <v>57</v>
      </c>
      <c r="F247" s="1373" t="s">
        <v>515</v>
      </c>
      <c r="G247" s="1374">
        <v>154</v>
      </c>
      <c r="H247" s="1405" t="s">
        <v>485</v>
      </c>
      <c r="I247" s="1376">
        <f t="shared" si="12"/>
        <v>235770.92</v>
      </c>
    </row>
    <row r="248" spans="1:9" ht="78.75">
      <c r="A248" s="1327">
        <v>241</v>
      </c>
      <c r="B248" s="1372">
        <v>10.15</v>
      </c>
      <c r="C248" s="1294" t="s">
        <v>516</v>
      </c>
      <c r="D248" s="1329" t="s">
        <v>406</v>
      </c>
      <c r="E248" s="1329" t="s">
        <v>443</v>
      </c>
      <c r="F248" s="1373" t="s">
        <v>517</v>
      </c>
      <c r="G248" s="1374">
        <v>6162</v>
      </c>
      <c r="H248" s="1405" t="s">
        <v>485</v>
      </c>
      <c r="I248" s="1376">
        <f t="shared" si="12"/>
        <v>62544.3</v>
      </c>
    </row>
    <row r="249" spans="1:9" ht="110.25">
      <c r="A249" s="1327">
        <v>242</v>
      </c>
      <c r="B249" s="1372">
        <v>26.099999999999998</v>
      </c>
      <c r="C249" s="1337" t="s">
        <v>518</v>
      </c>
      <c r="D249" s="1329" t="s">
        <v>406</v>
      </c>
      <c r="E249" s="1329" t="s">
        <v>443</v>
      </c>
      <c r="F249" s="1373" t="s">
        <v>519</v>
      </c>
      <c r="G249" s="1374">
        <v>6287</v>
      </c>
      <c r="H249" s="1405" t="s">
        <v>455</v>
      </c>
      <c r="I249" s="1376">
        <f t="shared" si="12"/>
        <v>164090.69999999998</v>
      </c>
    </row>
    <row r="250" spans="1:9" ht="110.25">
      <c r="A250" s="1327">
        <v>243</v>
      </c>
      <c r="B250" s="1372">
        <v>35.56</v>
      </c>
      <c r="C250" s="1294" t="s">
        <v>520</v>
      </c>
      <c r="D250" s="1329" t="s">
        <v>406</v>
      </c>
      <c r="E250" s="1329" t="s">
        <v>443</v>
      </c>
      <c r="F250" s="1373" t="s">
        <v>521</v>
      </c>
      <c r="G250" s="1374">
        <v>5208</v>
      </c>
      <c r="H250" s="1405" t="s">
        <v>455</v>
      </c>
      <c r="I250" s="1376">
        <f t="shared" si="12"/>
        <v>185196.48</v>
      </c>
    </row>
    <row r="251" spans="1:9" ht="31.5">
      <c r="A251" s="1327">
        <v>244</v>
      </c>
      <c r="B251" s="1372">
        <v>2491</v>
      </c>
      <c r="C251" s="1337" t="s">
        <v>522</v>
      </c>
      <c r="D251" s="1329" t="s">
        <v>406</v>
      </c>
      <c r="E251" s="1329" t="s">
        <v>443</v>
      </c>
      <c r="F251" s="1373" t="s">
        <v>523</v>
      </c>
      <c r="G251" s="1374">
        <v>128</v>
      </c>
      <c r="H251" s="1405" t="s">
        <v>524</v>
      </c>
      <c r="I251" s="1376">
        <f t="shared" si="12"/>
        <v>318848</v>
      </c>
    </row>
    <row r="252" spans="1:9" ht="47.25">
      <c r="A252" s="1327">
        <v>245</v>
      </c>
      <c r="B252" s="1372">
        <v>355</v>
      </c>
      <c r="C252" s="1294" t="s">
        <v>525</v>
      </c>
      <c r="D252" s="1329" t="s">
        <v>406</v>
      </c>
      <c r="E252" s="1329" t="s">
        <v>443</v>
      </c>
      <c r="F252" s="1373" t="s">
        <v>526</v>
      </c>
      <c r="G252" s="1374">
        <v>108</v>
      </c>
      <c r="H252" s="1405" t="s">
        <v>459</v>
      </c>
      <c r="I252" s="1376">
        <f t="shared" si="12"/>
        <v>38340</v>
      </c>
    </row>
    <row r="253" spans="1:9" ht="78.75">
      <c r="A253" s="1327">
        <v>246</v>
      </c>
      <c r="B253" s="1372">
        <v>1</v>
      </c>
      <c r="C253" s="1294" t="s">
        <v>527</v>
      </c>
      <c r="D253" s="1329" t="s">
        <v>406</v>
      </c>
      <c r="E253" s="1329" t="s">
        <v>443</v>
      </c>
      <c r="F253" s="1373" t="s">
        <v>528</v>
      </c>
      <c r="G253" s="1374">
        <v>11353</v>
      </c>
      <c r="H253" s="1405" t="s">
        <v>18</v>
      </c>
      <c r="I253" s="1376">
        <f t="shared" si="12"/>
        <v>11353</v>
      </c>
    </row>
    <row r="254" spans="1:9" ht="63">
      <c r="A254" s="1327">
        <v>247</v>
      </c>
      <c r="B254" s="1372">
        <v>8</v>
      </c>
      <c r="C254" s="1294" t="s">
        <v>529</v>
      </c>
      <c r="D254" s="1329" t="s">
        <v>406</v>
      </c>
      <c r="E254" s="1329" t="s">
        <v>57</v>
      </c>
      <c r="F254" s="1373" t="s">
        <v>530</v>
      </c>
      <c r="G254" s="1374">
        <v>166</v>
      </c>
      <c r="H254" s="1405" t="s">
        <v>18</v>
      </c>
      <c r="I254" s="1376">
        <f t="shared" si="12"/>
        <v>1328</v>
      </c>
    </row>
    <row r="255" spans="1:9" ht="78.75">
      <c r="A255" s="1327">
        <v>248</v>
      </c>
      <c r="B255" s="1372">
        <v>2</v>
      </c>
      <c r="C255" s="1294" t="s">
        <v>531</v>
      </c>
      <c r="D255" s="1329" t="s">
        <v>406</v>
      </c>
      <c r="E255" s="1329" t="s">
        <v>57</v>
      </c>
      <c r="F255" s="1373" t="s">
        <v>532</v>
      </c>
      <c r="G255" s="1374">
        <v>449</v>
      </c>
      <c r="H255" s="1405" t="s">
        <v>18</v>
      </c>
      <c r="I255" s="1376">
        <f t="shared" si="12"/>
        <v>898</v>
      </c>
    </row>
    <row r="256" spans="1:9" ht="94.5">
      <c r="A256" s="1327">
        <v>249</v>
      </c>
      <c r="B256" s="1372">
        <v>64</v>
      </c>
      <c r="C256" s="1294" t="s">
        <v>533</v>
      </c>
      <c r="D256" s="1329" t="s">
        <v>406</v>
      </c>
      <c r="E256" s="1329" t="s">
        <v>443</v>
      </c>
      <c r="F256" s="1373" t="s">
        <v>534</v>
      </c>
      <c r="G256" s="1374">
        <v>676</v>
      </c>
      <c r="H256" s="1405" t="s">
        <v>18</v>
      </c>
      <c r="I256" s="1376">
        <f t="shared" si="12"/>
        <v>43264</v>
      </c>
    </row>
    <row r="257" spans="1:9" ht="47.25">
      <c r="A257" s="1327">
        <v>250</v>
      </c>
      <c r="B257" s="1372">
        <v>24</v>
      </c>
      <c r="C257" s="1337" t="s">
        <v>535</v>
      </c>
      <c r="D257" s="1329" t="s">
        <v>406</v>
      </c>
      <c r="E257" s="1329" t="s">
        <v>57</v>
      </c>
      <c r="F257" s="1373" t="s">
        <v>536</v>
      </c>
      <c r="G257" s="1374">
        <v>148</v>
      </c>
      <c r="H257" s="1405" t="s">
        <v>18</v>
      </c>
      <c r="I257" s="1376">
        <f t="shared" si="12"/>
        <v>3552</v>
      </c>
    </row>
    <row r="258" spans="1:9" ht="47.25">
      <c r="A258" s="1327">
        <v>251</v>
      </c>
      <c r="B258" s="1372">
        <v>1</v>
      </c>
      <c r="C258" s="1294" t="s">
        <v>537</v>
      </c>
      <c r="D258" s="1329" t="s">
        <v>406</v>
      </c>
      <c r="E258" s="1329" t="s">
        <v>57</v>
      </c>
      <c r="F258" s="1373" t="s">
        <v>538</v>
      </c>
      <c r="G258" s="1374">
        <v>2192</v>
      </c>
      <c r="H258" s="1405" t="s">
        <v>18</v>
      </c>
      <c r="I258" s="1376">
        <f t="shared" si="12"/>
        <v>2192</v>
      </c>
    </row>
    <row r="259" spans="1:9" ht="47.25">
      <c r="A259" s="1327">
        <v>252</v>
      </c>
      <c r="B259" s="1372">
        <v>185</v>
      </c>
      <c r="C259" s="1294" t="s">
        <v>539</v>
      </c>
      <c r="D259" s="1329" t="s">
        <v>406</v>
      </c>
      <c r="E259" s="1329" t="s">
        <v>57</v>
      </c>
      <c r="F259" s="1373" t="s">
        <v>540</v>
      </c>
      <c r="G259" s="1374">
        <v>75</v>
      </c>
      <c r="H259" s="1405" t="s">
        <v>86</v>
      </c>
      <c r="I259" s="1376">
        <f t="shared" si="12"/>
        <v>13875</v>
      </c>
    </row>
    <row r="260" spans="1:9" ht="47.25">
      <c r="A260" s="1327">
        <v>253</v>
      </c>
      <c r="B260" s="1372">
        <v>310</v>
      </c>
      <c r="C260" s="1294" t="s">
        <v>541</v>
      </c>
      <c r="D260" s="1329" t="s">
        <v>406</v>
      </c>
      <c r="E260" s="1329" t="s">
        <v>57</v>
      </c>
      <c r="F260" s="1373" t="s">
        <v>542</v>
      </c>
      <c r="G260" s="1374">
        <v>103</v>
      </c>
      <c r="H260" s="1405" t="s">
        <v>86</v>
      </c>
      <c r="I260" s="1376">
        <f t="shared" si="12"/>
        <v>31930</v>
      </c>
    </row>
    <row r="261" spans="1:9" ht="47.25">
      <c r="A261" s="1327">
        <v>254</v>
      </c>
      <c r="B261" s="1372">
        <v>14</v>
      </c>
      <c r="C261" s="1294" t="s">
        <v>543</v>
      </c>
      <c r="D261" s="1329" t="s">
        <v>406</v>
      </c>
      <c r="E261" s="1329" t="s">
        <v>57</v>
      </c>
      <c r="F261" s="1373" t="s">
        <v>544</v>
      </c>
      <c r="G261" s="1374">
        <v>141</v>
      </c>
      <c r="H261" s="1405" t="s">
        <v>18</v>
      </c>
      <c r="I261" s="1376">
        <f t="shared" si="12"/>
        <v>1974</v>
      </c>
    </row>
    <row r="262" spans="1:9" ht="47.25">
      <c r="A262" s="1327">
        <v>255</v>
      </c>
      <c r="B262" s="1372">
        <v>12</v>
      </c>
      <c r="C262" s="1294" t="s">
        <v>545</v>
      </c>
      <c r="D262" s="1329" t="s">
        <v>406</v>
      </c>
      <c r="E262" s="1329" t="s">
        <v>57</v>
      </c>
      <c r="F262" s="1373" t="s">
        <v>546</v>
      </c>
      <c r="G262" s="1374">
        <v>2277</v>
      </c>
      <c r="H262" s="1405" t="s">
        <v>18</v>
      </c>
      <c r="I262" s="1376">
        <f t="shared" si="12"/>
        <v>27324</v>
      </c>
    </row>
    <row r="263" spans="1:9" ht="47.25">
      <c r="A263" s="1327">
        <v>256</v>
      </c>
      <c r="B263" s="1372">
        <v>12</v>
      </c>
      <c r="C263" s="1339" t="s">
        <v>547</v>
      </c>
      <c r="D263" s="1329" t="s">
        <v>406</v>
      </c>
      <c r="E263" s="1329" t="s">
        <v>57</v>
      </c>
      <c r="F263" s="1373" t="s">
        <v>548</v>
      </c>
      <c r="G263" s="1374">
        <v>589</v>
      </c>
      <c r="H263" s="1405" t="s">
        <v>18</v>
      </c>
      <c r="I263" s="1376">
        <f t="shared" si="12"/>
        <v>7068</v>
      </c>
    </row>
    <row r="264" spans="1:9" ht="63">
      <c r="A264" s="1327">
        <v>257</v>
      </c>
      <c r="B264" s="1372">
        <v>10</v>
      </c>
      <c r="C264" s="1294" t="s">
        <v>549</v>
      </c>
      <c r="D264" s="1329" t="s">
        <v>406</v>
      </c>
      <c r="E264" s="1329" t="s">
        <v>57</v>
      </c>
      <c r="F264" s="1373" t="s">
        <v>550</v>
      </c>
      <c r="G264" s="1374">
        <v>3887</v>
      </c>
      <c r="H264" s="1405" t="s">
        <v>18</v>
      </c>
      <c r="I264" s="1376">
        <f t="shared" si="12"/>
        <v>38870</v>
      </c>
    </row>
    <row r="265" spans="1:9" ht="94.5">
      <c r="A265" s="1327">
        <v>258</v>
      </c>
      <c r="B265" s="1372">
        <v>1</v>
      </c>
      <c r="C265" s="1294" t="s">
        <v>551</v>
      </c>
      <c r="D265" s="1329" t="s">
        <v>406</v>
      </c>
      <c r="E265" s="1329" t="s">
        <v>57</v>
      </c>
      <c r="F265" s="1373" t="s">
        <v>552</v>
      </c>
      <c r="G265" s="1374">
        <v>5345</v>
      </c>
      <c r="H265" s="1405" t="s">
        <v>18</v>
      </c>
      <c r="I265" s="1376">
        <f t="shared" si="12"/>
        <v>5345</v>
      </c>
    </row>
    <row r="266" spans="1:9" ht="16.5">
      <c r="A266" s="1327">
        <v>259</v>
      </c>
      <c r="B266" s="1372">
        <v>14</v>
      </c>
      <c r="C266" s="563" t="s">
        <v>553</v>
      </c>
      <c r="D266" s="1329" t="s">
        <v>406</v>
      </c>
      <c r="E266" s="1329" t="s">
        <v>57</v>
      </c>
      <c r="F266" s="1378" t="s">
        <v>554</v>
      </c>
      <c r="G266" s="1374">
        <v>582</v>
      </c>
      <c r="H266" s="1406" t="s">
        <v>18</v>
      </c>
      <c r="I266" s="1376">
        <f t="shared" si="12"/>
        <v>8148</v>
      </c>
    </row>
    <row r="267" spans="1:9" ht="78.75">
      <c r="A267" s="1327">
        <v>260</v>
      </c>
      <c r="B267" s="1372">
        <v>30</v>
      </c>
      <c r="C267" s="1294" t="s">
        <v>555</v>
      </c>
      <c r="D267" s="1329" t="s">
        <v>406</v>
      </c>
      <c r="E267" s="1329" t="s">
        <v>57</v>
      </c>
      <c r="F267" s="1373" t="s">
        <v>556</v>
      </c>
      <c r="G267" s="1374">
        <v>755</v>
      </c>
      <c r="H267" s="1405" t="s">
        <v>86</v>
      </c>
      <c r="I267" s="1376">
        <f t="shared" si="12"/>
        <v>22650</v>
      </c>
    </row>
    <row r="268" spans="1:9" ht="63">
      <c r="A268" s="1327">
        <v>261</v>
      </c>
      <c r="B268" s="1372">
        <v>1</v>
      </c>
      <c r="C268" s="1294" t="s">
        <v>557</v>
      </c>
      <c r="D268" s="1329" t="s">
        <v>406</v>
      </c>
      <c r="E268" s="1329" t="s">
        <v>57</v>
      </c>
      <c r="F268" s="1373" t="s">
        <v>558</v>
      </c>
      <c r="G268" s="1374">
        <v>8766</v>
      </c>
      <c r="H268" s="1405" t="s">
        <v>18</v>
      </c>
      <c r="I268" s="1376">
        <f t="shared" si="12"/>
        <v>8766</v>
      </c>
    </row>
    <row r="269" spans="1:9" ht="31.5">
      <c r="A269" s="1327">
        <v>262</v>
      </c>
      <c r="B269" s="1372">
        <v>2</v>
      </c>
      <c r="C269" s="1294" t="s">
        <v>559</v>
      </c>
      <c r="D269" s="1329" t="s">
        <v>406</v>
      </c>
      <c r="E269" s="1329" t="s">
        <v>57</v>
      </c>
      <c r="F269" s="1373" t="s">
        <v>560</v>
      </c>
      <c r="G269" s="1374">
        <v>128</v>
      </c>
      <c r="H269" s="1405" t="s">
        <v>18</v>
      </c>
      <c r="I269" s="1376">
        <f t="shared" si="12"/>
        <v>256</v>
      </c>
    </row>
    <row r="270" spans="1:9" ht="31.5">
      <c r="A270" s="1327">
        <v>263</v>
      </c>
      <c r="B270" s="1372">
        <v>2</v>
      </c>
      <c r="C270" s="1294" t="s">
        <v>561</v>
      </c>
      <c r="D270" s="1329" t="s">
        <v>406</v>
      </c>
      <c r="E270" s="1329" t="s">
        <v>57</v>
      </c>
      <c r="F270" s="1373" t="s">
        <v>562</v>
      </c>
      <c r="G270" s="1374">
        <v>100</v>
      </c>
      <c r="H270" s="1405" t="s">
        <v>18</v>
      </c>
      <c r="I270" s="1376">
        <f t="shared" si="12"/>
        <v>200</v>
      </c>
    </row>
    <row r="271" spans="1:9" ht="31.5">
      <c r="A271" s="1327">
        <v>264</v>
      </c>
      <c r="B271" s="1372">
        <v>12</v>
      </c>
      <c r="C271" s="1294" t="s">
        <v>563</v>
      </c>
      <c r="D271" s="1329" t="s">
        <v>406</v>
      </c>
      <c r="E271" s="1329" t="s">
        <v>57</v>
      </c>
      <c r="F271" s="1373" t="s">
        <v>564</v>
      </c>
      <c r="G271" s="1374">
        <v>462</v>
      </c>
      <c r="H271" s="1405" t="s">
        <v>86</v>
      </c>
      <c r="I271" s="1376">
        <f t="shared" si="12"/>
        <v>5544</v>
      </c>
    </row>
    <row r="272" spans="1:9" ht="31.5">
      <c r="A272" s="1327">
        <v>265</v>
      </c>
      <c r="B272" s="1372">
        <v>20</v>
      </c>
      <c r="C272" s="1294" t="s">
        <v>565</v>
      </c>
      <c r="D272" s="1329" t="s">
        <v>406</v>
      </c>
      <c r="E272" s="1329" t="s">
        <v>57</v>
      </c>
      <c r="F272" s="1373" t="s">
        <v>566</v>
      </c>
      <c r="G272" s="1374">
        <v>410</v>
      </c>
      <c r="H272" s="1405" t="s">
        <v>86</v>
      </c>
      <c r="I272" s="1376">
        <f t="shared" si="12"/>
        <v>8200</v>
      </c>
    </row>
    <row r="273" spans="1:9" ht="63">
      <c r="A273" s="1327">
        <v>266</v>
      </c>
      <c r="B273" s="1372">
        <v>2</v>
      </c>
      <c r="C273" s="1294" t="s">
        <v>567</v>
      </c>
      <c r="D273" s="1329" t="s">
        <v>406</v>
      </c>
      <c r="E273" s="1329" t="s">
        <v>57</v>
      </c>
      <c r="F273" s="1373" t="s">
        <v>568</v>
      </c>
      <c r="G273" s="1374">
        <v>767</v>
      </c>
      <c r="H273" s="1405" t="s">
        <v>18</v>
      </c>
      <c r="I273" s="1376">
        <f t="shared" si="12"/>
        <v>1534</v>
      </c>
    </row>
    <row r="274" spans="1:9" ht="47.25">
      <c r="A274" s="1327">
        <v>267</v>
      </c>
      <c r="B274" s="1372">
        <v>1</v>
      </c>
      <c r="C274" s="1294" t="s">
        <v>569</v>
      </c>
      <c r="D274" s="1329" t="s">
        <v>406</v>
      </c>
      <c r="E274" s="1329" t="s">
        <v>443</v>
      </c>
      <c r="F274" s="1373" t="s">
        <v>570</v>
      </c>
      <c r="G274" s="1374">
        <v>2228</v>
      </c>
      <c r="H274" s="1405" t="s">
        <v>18</v>
      </c>
      <c r="I274" s="1376">
        <f t="shared" si="12"/>
        <v>2228</v>
      </c>
    </row>
    <row r="275" spans="1:9" ht="47.25">
      <c r="A275" s="1327">
        <v>268</v>
      </c>
      <c r="B275" s="1372">
        <v>1</v>
      </c>
      <c r="C275" s="1294" t="s">
        <v>571</v>
      </c>
      <c r="D275" s="1329" t="s">
        <v>406</v>
      </c>
      <c r="E275" s="1329" t="s">
        <v>57</v>
      </c>
      <c r="F275" s="1373" t="s">
        <v>572</v>
      </c>
      <c r="G275" s="1374">
        <v>1324</v>
      </c>
      <c r="H275" s="1405" t="s">
        <v>18</v>
      </c>
      <c r="I275" s="1376">
        <f t="shared" si="12"/>
        <v>1324</v>
      </c>
    </row>
    <row r="276" spans="1:9" ht="31.5">
      <c r="A276" s="1327">
        <v>269</v>
      </c>
      <c r="B276" s="1372">
        <v>2</v>
      </c>
      <c r="C276" s="1337" t="s">
        <v>573</v>
      </c>
      <c r="D276" s="1329" t="s">
        <v>406</v>
      </c>
      <c r="E276" s="1329" t="s">
        <v>57</v>
      </c>
      <c r="F276" s="1373" t="s">
        <v>574</v>
      </c>
      <c r="G276" s="1374">
        <v>721</v>
      </c>
      <c r="H276" s="1405" t="s">
        <v>18</v>
      </c>
      <c r="I276" s="1376">
        <f t="shared" si="12"/>
        <v>1442</v>
      </c>
    </row>
    <row r="277" spans="1:9" ht="31.5">
      <c r="A277" s="1327">
        <v>270</v>
      </c>
      <c r="B277" s="1372">
        <v>4</v>
      </c>
      <c r="C277" s="1337" t="s">
        <v>575</v>
      </c>
      <c r="D277" s="1329" t="s">
        <v>406</v>
      </c>
      <c r="E277" s="1329" t="s">
        <v>57</v>
      </c>
      <c r="F277" s="1373" t="s">
        <v>576</v>
      </c>
      <c r="G277" s="1374">
        <v>298</v>
      </c>
      <c r="H277" s="1405" t="s">
        <v>18</v>
      </c>
      <c r="I277" s="1376">
        <f t="shared" si="12"/>
        <v>1192</v>
      </c>
    </row>
    <row r="278" spans="1:9" ht="126">
      <c r="A278" s="1327">
        <v>271</v>
      </c>
      <c r="B278" s="1372">
        <v>1</v>
      </c>
      <c r="C278" s="1294" t="s">
        <v>577</v>
      </c>
      <c r="D278" s="1329" t="s">
        <v>406</v>
      </c>
      <c r="E278" s="1329" t="s">
        <v>57</v>
      </c>
      <c r="F278" s="1373" t="s">
        <v>578</v>
      </c>
      <c r="G278" s="1374">
        <v>1717</v>
      </c>
      <c r="H278" s="1405" t="s">
        <v>18</v>
      </c>
      <c r="I278" s="1376">
        <f t="shared" si="12"/>
        <v>1717</v>
      </c>
    </row>
    <row r="279" spans="1:9" ht="31.5">
      <c r="A279" s="1327">
        <v>272</v>
      </c>
      <c r="B279" s="1372">
        <v>2</v>
      </c>
      <c r="C279" s="1294" t="s">
        <v>579</v>
      </c>
      <c r="D279" s="1329" t="s">
        <v>406</v>
      </c>
      <c r="E279" s="1329" t="s">
        <v>57</v>
      </c>
      <c r="F279" s="1373" t="s">
        <v>580</v>
      </c>
      <c r="G279" s="1374">
        <v>309</v>
      </c>
      <c r="H279" s="1405" t="s">
        <v>18</v>
      </c>
      <c r="I279" s="1376">
        <f t="shared" ref="I279:I308" si="13">B279*G279</f>
        <v>618</v>
      </c>
    </row>
    <row r="280" spans="1:9" ht="31.5">
      <c r="A280" s="1327">
        <v>273</v>
      </c>
      <c r="B280" s="1372">
        <v>2</v>
      </c>
      <c r="C280" s="1294" t="s">
        <v>581</v>
      </c>
      <c r="D280" s="1329" t="s">
        <v>406</v>
      </c>
      <c r="E280" s="1329" t="s">
        <v>57</v>
      </c>
      <c r="F280" s="1373" t="s">
        <v>582</v>
      </c>
      <c r="G280" s="1374">
        <v>134</v>
      </c>
      <c r="H280" s="1405" t="s">
        <v>18</v>
      </c>
      <c r="I280" s="1376">
        <f t="shared" si="13"/>
        <v>268</v>
      </c>
    </row>
    <row r="281" spans="1:9" ht="47.25">
      <c r="A281" s="1327">
        <v>274</v>
      </c>
      <c r="B281" s="1372">
        <v>1</v>
      </c>
      <c r="C281" s="1294" t="s">
        <v>583</v>
      </c>
      <c r="D281" s="1329" t="s">
        <v>406</v>
      </c>
      <c r="E281" s="1329" t="s">
        <v>57</v>
      </c>
      <c r="F281" s="1373" t="s">
        <v>584</v>
      </c>
      <c r="G281" s="1374">
        <v>2032</v>
      </c>
      <c r="H281" s="1405" t="s">
        <v>18</v>
      </c>
      <c r="I281" s="1376">
        <f t="shared" si="13"/>
        <v>2032</v>
      </c>
    </row>
    <row r="282" spans="1:9" ht="78.75">
      <c r="A282" s="1327">
        <v>275</v>
      </c>
      <c r="B282" s="1372">
        <v>1000</v>
      </c>
      <c r="C282" s="1294" t="s">
        <v>585</v>
      </c>
      <c r="D282" s="1329" t="s">
        <v>406</v>
      </c>
      <c r="E282" s="1329" t="s">
        <v>57</v>
      </c>
      <c r="F282" s="1373" t="s">
        <v>586</v>
      </c>
      <c r="G282" s="1374">
        <v>10</v>
      </c>
      <c r="H282" s="1405" t="s">
        <v>587</v>
      </c>
      <c r="I282" s="1376">
        <f t="shared" si="13"/>
        <v>10000</v>
      </c>
    </row>
    <row r="283" spans="1:9" ht="31.5">
      <c r="A283" s="1327">
        <v>276</v>
      </c>
      <c r="B283" s="1372">
        <v>2</v>
      </c>
      <c r="C283" s="1294" t="s">
        <v>588</v>
      </c>
      <c r="D283" s="1329" t="s">
        <v>406</v>
      </c>
      <c r="E283" s="1329" t="s">
        <v>57</v>
      </c>
      <c r="F283" s="1373" t="s">
        <v>589</v>
      </c>
      <c r="G283" s="1374">
        <v>33</v>
      </c>
      <c r="H283" s="1405" t="s">
        <v>18</v>
      </c>
      <c r="I283" s="1376">
        <f t="shared" si="13"/>
        <v>66</v>
      </c>
    </row>
    <row r="284" spans="1:9" ht="110.25">
      <c r="A284" s="1327">
        <v>277</v>
      </c>
      <c r="B284" s="1372">
        <v>20</v>
      </c>
      <c r="C284" s="1337" t="s">
        <v>590</v>
      </c>
      <c r="D284" s="1329" t="s">
        <v>406</v>
      </c>
      <c r="E284" s="1329" t="s">
        <v>57</v>
      </c>
      <c r="F284" s="1373" t="s">
        <v>591</v>
      </c>
      <c r="G284" s="1374">
        <v>239</v>
      </c>
      <c r="H284" s="1405" t="s">
        <v>86</v>
      </c>
      <c r="I284" s="1376">
        <f t="shared" si="13"/>
        <v>4780</v>
      </c>
    </row>
    <row r="285" spans="1:9" ht="110.25">
      <c r="A285" s="1327">
        <v>278</v>
      </c>
      <c r="B285" s="1372">
        <v>50</v>
      </c>
      <c r="C285" s="1337" t="s">
        <v>592</v>
      </c>
      <c r="D285" s="1329" t="s">
        <v>406</v>
      </c>
      <c r="E285" s="1329" t="s">
        <v>57</v>
      </c>
      <c r="F285" s="1373" t="s">
        <v>413</v>
      </c>
      <c r="G285" s="1374">
        <v>313</v>
      </c>
      <c r="H285" s="1405" t="s">
        <v>86</v>
      </c>
      <c r="I285" s="1376">
        <f t="shared" si="13"/>
        <v>15650</v>
      </c>
    </row>
    <row r="286" spans="1:9" ht="110.25">
      <c r="A286" s="1327">
        <v>279</v>
      </c>
      <c r="B286" s="1372">
        <v>40</v>
      </c>
      <c r="C286" s="1337" t="s">
        <v>593</v>
      </c>
      <c r="D286" s="1329" t="s">
        <v>406</v>
      </c>
      <c r="E286" s="1329" t="s">
        <v>57</v>
      </c>
      <c r="F286" s="1373" t="s">
        <v>594</v>
      </c>
      <c r="G286" s="1374">
        <v>410</v>
      </c>
      <c r="H286" s="1405" t="s">
        <v>86</v>
      </c>
      <c r="I286" s="1376">
        <f t="shared" si="13"/>
        <v>16400</v>
      </c>
    </row>
    <row r="287" spans="1:9" ht="47.25">
      <c r="A287" s="1327">
        <v>280</v>
      </c>
      <c r="B287" s="1372">
        <v>2</v>
      </c>
      <c r="C287" s="1294" t="s">
        <v>595</v>
      </c>
      <c r="D287" s="1329" t="s">
        <v>406</v>
      </c>
      <c r="E287" s="1329" t="s">
        <v>57</v>
      </c>
      <c r="F287" s="1373" t="s">
        <v>596</v>
      </c>
      <c r="G287" s="1374">
        <v>466</v>
      </c>
      <c r="H287" s="1405" t="s">
        <v>18</v>
      </c>
      <c r="I287" s="1376">
        <f t="shared" si="13"/>
        <v>932</v>
      </c>
    </row>
    <row r="288" spans="1:9" ht="47.25">
      <c r="A288" s="1327">
        <v>281</v>
      </c>
      <c r="B288" s="1372">
        <v>20</v>
      </c>
      <c r="C288" s="1294" t="s">
        <v>597</v>
      </c>
      <c r="D288" s="1329" t="s">
        <v>406</v>
      </c>
      <c r="E288" s="1329" t="s">
        <v>57</v>
      </c>
      <c r="F288" s="1373" t="s">
        <v>598</v>
      </c>
      <c r="G288" s="1374">
        <v>331</v>
      </c>
      <c r="H288" s="1405" t="s">
        <v>18</v>
      </c>
      <c r="I288" s="1376">
        <f t="shared" si="13"/>
        <v>6620</v>
      </c>
    </row>
    <row r="289" spans="1:9" ht="31.5">
      <c r="A289" s="1327">
        <v>282</v>
      </c>
      <c r="B289" s="1372">
        <v>1</v>
      </c>
      <c r="C289" s="1294" t="s">
        <v>599</v>
      </c>
      <c r="D289" s="1329" t="s">
        <v>406</v>
      </c>
      <c r="E289" s="1329" t="s">
        <v>57</v>
      </c>
      <c r="F289" s="1373" t="s">
        <v>600</v>
      </c>
      <c r="G289" s="1374">
        <v>489</v>
      </c>
      <c r="H289" s="1405" t="s">
        <v>18</v>
      </c>
      <c r="I289" s="1376">
        <f t="shared" si="13"/>
        <v>489</v>
      </c>
    </row>
    <row r="290" spans="1:9" ht="16.5">
      <c r="A290" s="1327">
        <v>283</v>
      </c>
      <c r="B290" s="1372">
        <v>1</v>
      </c>
      <c r="C290" s="1294" t="s">
        <v>601</v>
      </c>
      <c r="D290" s="1329" t="s">
        <v>406</v>
      </c>
      <c r="E290" s="1329" t="s">
        <v>57</v>
      </c>
      <c r="F290" s="1373" t="s">
        <v>602</v>
      </c>
      <c r="G290" s="1374">
        <v>675</v>
      </c>
      <c r="H290" s="1405" t="s">
        <v>18</v>
      </c>
      <c r="I290" s="1376">
        <f t="shared" si="13"/>
        <v>675</v>
      </c>
    </row>
    <row r="291" spans="1:9" ht="47.25">
      <c r="A291" s="1327">
        <v>284</v>
      </c>
      <c r="B291" s="1372">
        <v>17.5</v>
      </c>
      <c r="C291" s="1294" t="s">
        <v>603</v>
      </c>
      <c r="D291" s="1329" t="s">
        <v>406</v>
      </c>
      <c r="E291" s="1329" t="s">
        <v>57</v>
      </c>
      <c r="F291" s="1373" t="s">
        <v>604</v>
      </c>
      <c r="G291" s="1374">
        <v>395</v>
      </c>
      <c r="H291" s="1405" t="s">
        <v>363</v>
      </c>
      <c r="I291" s="1376">
        <f t="shared" si="13"/>
        <v>6912.5</v>
      </c>
    </row>
    <row r="292" spans="1:9" ht="47.25">
      <c r="A292" s="1327">
        <v>285</v>
      </c>
      <c r="B292" s="1372">
        <v>3.05</v>
      </c>
      <c r="C292" s="1294" t="s">
        <v>605</v>
      </c>
      <c r="D292" s="1329" t="s">
        <v>406</v>
      </c>
      <c r="E292" s="1329" t="s">
        <v>57</v>
      </c>
      <c r="F292" s="1373" t="s">
        <v>606</v>
      </c>
      <c r="G292" s="1374">
        <v>3553</v>
      </c>
      <c r="H292" s="1405" t="s">
        <v>363</v>
      </c>
      <c r="I292" s="1376">
        <f t="shared" si="13"/>
        <v>10836.65</v>
      </c>
    </row>
    <row r="293" spans="1:9" ht="31.5">
      <c r="A293" s="1327">
        <v>286</v>
      </c>
      <c r="B293" s="1372">
        <v>211.06</v>
      </c>
      <c r="C293" s="1341" t="s">
        <v>607</v>
      </c>
      <c r="D293" s="1329" t="s">
        <v>406</v>
      </c>
      <c r="E293" s="1329" t="s">
        <v>57</v>
      </c>
      <c r="F293" s="1373" t="s">
        <v>608</v>
      </c>
      <c r="G293" s="1374">
        <v>270</v>
      </c>
      <c r="H293" s="1405" t="s">
        <v>455</v>
      </c>
      <c r="I293" s="1376">
        <f t="shared" si="13"/>
        <v>56986.2</v>
      </c>
    </row>
    <row r="294" spans="1:9" ht="31.5">
      <c r="A294" s="1327">
        <v>287</v>
      </c>
      <c r="B294" s="1372">
        <v>9.3999999999999986</v>
      </c>
      <c r="C294" s="1294" t="s">
        <v>609</v>
      </c>
      <c r="D294" s="1329" t="s">
        <v>406</v>
      </c>
      <c r="E294" s="1329" t="s">
        <v>57</v>
      </c>
      <c r="F294" s="1373" t="s">
        <v>610</v>
      </c>
      <c r="G294" s="1374">
        <v>1601</v>
      </c>
      <c r="H294" s="1405" t="s">
        <v>455</v>
      </c>
      <c r="I294" s="1376">
        <f t="shared" si="13"/>
        <v>15049.399999999998</v>
      </c>
    </row>
    <row r="295" spans="1:9" ht="126">
      <c r="A295" s="1327">
        <v>288</v>
      </c>
      <c r="B295" s="1372">
        <v>50</v>
      </c>
      <c r="C295" s="1337" t="s">
        <v>611</v>
      </c>
      <c r="D295" s="1329" t="s">
        <v>406</v>
      </c>
      <c r="E295" s="1329" t="s">
        <v>57</v>
      </c>
      <c r="F295" s="1373" t="s">
        <v>612</v>
      </c>
      <c r="G295" s="1374">
        <v>916</v>
      </c>
      <c r="H295" s="1405" t="s">
        <v>485</v>
      </c>
      <c r="I295" s="1376">
        <f t="shared" si="13"/>
        <v>45800</v>
      </c>
    </row>
    <row r="296" spans="1:9" ht="47.25">
      <c r="A296" s="1327">
        <v>289</v>
      </c>
      <c r="B296" s="1372">
        <v>25.68</v>
      </c>
      <c r="C296" s="1296" t="s">
        <v>613</v>
      </c>
      <c r="D296" s="1329" t="s">
        <v>406</v>
      </c>
      <c r="E296" s="1329" t="s">
        <v>57</v>
      </c>
      <c r="F296" s="1373" t="s">
        <v>614</v>
      </c>
      <c r="G296" s="1374">
        <v>5299</v>
      </c>
      <c r="H296" s="1406" t="s">
        <v>499</v>
      </c>
      <c r="I296" s="1376">
        <f t="shared" si="13"/>
        <v>136078.32</v>
      </c>
    </row>
    <row r="297" spans="1:9" ht="47.25">
      <c r="A297" s="1327">
        <v>290</v>
      </c>
      <c r="B297" s="1372">
        <v>1</v>
      </c>
      <c r="C297" s="1299" t="s">
        <v>615</v>
      </c>
      <c r="D297" s="1329" t="s">
        <v>406</v>
      </c>
      <c r="E297" s="1329" t="s">
        <v>57</v>
      </c>
      <c r="F297" s="1373" t="s">
        <v>616</v>
      </c>
      <c r="G297" s="1374">
        <v>5000</v>
      </c>
      <c r="H297" s="1406" t="s">
        <v>18</v>
      </c>
      <c r="I297" s="1376">
        <f t="shared" si="13"/>
        <v>5000</v>
      </c>
    </row>
    <row r="298" spans="1:9" ht="63">
      <c r="A298" s="1327">
        <v>291</v>
      </c>
      <c r="B298" s="1372">
        <v>225</v>
      </c>
      <c r="C298" s="1335" t="s">
        <v>617</v>
      </c>
      <c r="D298" s="1329" t="s">
        <v>406</v>
      </c>
      <c r="E298" s="1329" t="s">
        <v>57</v>
      </c>
      <c r="F298" s="1373" t="s">
        <v>618</v>
      </c>
      <c r="G298" s="1374">
        <v>336</v>
      </c>
      <c r="H298" s="1406" t="s">
        <v>459</v>
      </c>
      <c r="I298" s="1376">
        <f t="shared" si="13"/>
        <v>75600</v>
      </c>
    </row>
    <row r="299" spans="1:9" ht="63">
      <c r="A299" s="1327">
        <v>292</v>
      </c>
      <c r="B299" s="1372">
        <v>25</v>
      </c>
      <c r="C299" s="1335" t="s">
        <v>619</v>
      </c>
      <c r="D299" s="1329" t="s">
        <v>406</v>
      </c>
      <c r="E299" s="1329" t="s">
        <v>443</v>
      </c>
      <c r="F299" s="1373" t="s">
        <v>620</v>
      </c>
      <c r="G299" s="1374">
        <v>883</v>
      </c>
      <c r="H299" s="1406" t="s">
        <v>459</v>
      </c>
      <c r="I299" s="1376">
        <f t="shared" si="13"/>
        <v>22075</v>
      </c>
    </row>
    <row r="300" spans="1:9" ht="63">
      <c r="A300" s="1327">
        <v>293</v>
      </c>
      <c r="B300" s="1372">
        <v>1</v>
      </c>
      <c r="C300" s="1296" t="s">
        <v>621</v>
      </c>
      <c r="D300" s="1329" t="s">
        <v>406</v>
      </c>
      <c r="E300" s="1329" t="s">
        <v>443</v>
      </c>
      <c r="F300" s="1373" t="s">
        <v>622</v>
      </c>
      <c r="G300" s="1374">
        <v>21619</v>
      </c>
      <c r="H300" s="1406" t="s">
        <v>18</v>
      </c>
      <c r="I300" s="1376">
        <f t="shared" si="13"/>
        <v>21619</v>
      </c>
    </row>
    <row r="301" spans="1:9" ht="63">
      <c r="A301" s="1327">
        <v>294</v>
      </c>
      <c r="B301" s="1372">
        <v>168</v>
      </c>
      <c r="C301" s="1335" t="s">
        <v>623</v>
      </c>
      <c r="D301" s="1329" t="s">
        <v>406</v>
      </c>
      <c r="E301" s="1329" t="s">
        <v>443</v>
      </c>
      <c r="F301" s="1373" t="s">
        <v>624</v>
      </c>
      <c r="G301" s="1374">
        <v>180</v>
      </c>
      <c r="H301" s="1406" t="s">
        <v>459</v>
      </c>
      <c r="I301" s="1376">
        <f t="shared" si="13"/>
        <v>30240</v>
      </c>
    </row>
    <row r="302" spans="1:9" ht="47.25">
      <c r="A302" s="1327">
        <v>295</v>
      </c>
      <c r="B302" s="1372">
        <v>1</v>
      </c>
      <c r="C302" s="1296" t="s">
        <v>625</v>
      </c>
      <c r="D302" s="1329" t="s">
        <v>406</v>
      </c>
      <c r="E302" s="1329" t="s">
        <v>57</v>
      </c>
      <c r="F302" s="1373" t="s">
        <v>626</v>
      </c>
      <c r="G302" s="1374">
        <v>1040</v>
      </c>
      <c r="H302" s="1406" t="s">
        <v>18</v>
      </c>
      <c r="I302" s="1376">
        <f t="shared" si="13"/>
        <v>1040</v>
      </c>
    </row>
    <row r="303" spans="1:9" ht="47.25">
      <c r="A303" s="1327">
        <v>296</v>
      </c>
      <c r="B303" s="1372">
        <v>180</v>
      </c>
      <c r="C303" s="1296" t="s">
        <v>627</v>
      </c>
      <c r="D303" s="1329" t="s">
        <v>406</v>
      </c>
      <c r="E303" s="1329" t="s">
        <v>443</v>
      </c>
      <c r="F303" s="1373" t="s">
        <v>628</v>
      </c>
      <c r="G303" s="1374">
        <v>192</v>
      </c>
      <c r="H303" s="1406" t="s">
        <v>459</v>
      </c>
      <c r="I303" s="1376">
        <f t="shared" si="13"/>
        <v>34560</v>
      </c>
    </row>
    <row r="304" spans="1:9" ht="16.5">
      <c r="A304" s="1327">
        <v>297</v>
      </c>
      <c r="B304" s="1372">
        <v>1</v>
      </c>
      <c r="C304" s="1296" t="s">
        <v>629</v>
      </c>
      <c r="D304" s="1329" t="s">
        <v>406</v>
      </c>
      <c r="E304" s="1329" t="s">
        <v>443</v>
      </c>
      <c r="F304" s="1373" t="s">
        <v>630</v>
      </c>
      <c r="G304" s="1374">
        <v>5000</v>
      </c>
      <c r="H304" s="1406" t="s">
        <v>18</v>
      </c>
      <c r="I304" s="1376">
        <f t="shared" si="13"/>
        <v>5000</v>
      </c>
    </row>
    <row r="305" spans="1:9" ht="47.25">
      <c r="A305" s="1327">
        <v>298</v>
      </c>
      <c r="B305" s="1379">
        <v>1</v>
      </c>
      <c r="C305" s="1335" t="s">
        <v>631</v>
      </c>
      <c r="D305" s="1329" t="s">
        <v>406</v>
      </c>
      <c r="E305" s="1329" t="s">
        <v>57</v>
      </c>
      <c r="F305" s="1373" t="s">
        <v>632</v>
      </c>
      <c r="G305" s="466">
        <v>5408</v>
      </c>
      <c r="H305" s="1407" t="s">
        <v>18</v>
      </c>
      <c r="I305" s="1376">
        <f t="shared" si="13"/>
        <v>5408</v>
      </c>
    </row>
    <row r="306" spans="1:9" ht="16.5">
      <c r="A306" s="1327">
        <v>299</v>
      </c>
      <c r="B306" s="1379">
        <v>288.39999999999998</v>
      </c>
      <c r="C306" s="1335" t="s">
        <v>633</v>
      </c>
      <c r="D306" s="1329" t="s">
        <v>406</v>
      </c>
      <c r="E306" s="1329" t="s">
        <v>57</v>
      </c>
      <c r="F306" s="1373" t="s">
        <v>634</v>
      </c>
      <c r="G306" s="466">
        <v>40</v>
      </c>
      <c r="H306" s="1407" t="s">
        <v>455</v>
      </c>
      <c r="I306" s="1376">
        <f t="shared" si="13"/>
        <v>11536</v>
      </c>
    </row>
    <row r="307" spans="1:9" ht="16.5">
      <c r="A307" s="1327">
        <v>300</v>
      </c>
      <c r="B307" s="1379">
        <v>547.35</v>
      </c>
      <c r="C307" s="1335" t="s">
        <v>635</v>
      </c>
      <c r="D307" s="1329" t="s">
        <v>406</v>
      </c>
      <c r="E307" s="1329" t="s">
        <v>57</v>
      </c>
      <c r="F307" s="1373" t="s">
        <v>636</v>
      </c>
      <c r="G307" s="466">
        <v>97.5</v>
      </c>
      <c r="H307" s="1407" t="s">
        <v>455</v>
      </c>
      <c r="I307" s="1376">
        <f t="shared" si="13"/>
        <v>53366.625</v>
      </c>
    </row>
    <row r="308" spans="1:9" ht="16.5">
      <c r="A308" s="1327">
        <v>301</v>
      </c>
      <c r="B308" s="1379">
        <v>350</v>
      </c>
      <c r="C308" s="1335" t="s">
        <v>637</v>
      </c>
      <c r="D308" s="1329" t="s">
        <v>406</v>
      </c>
      <c r="E308" s="1329" t="s">
        <v>57</v>
      </c>
      <c r="F308" s="1373" t="s">
        <v>638</v>
      </c>
      <c r="G308" s="466">
        <v>30</v>
      </c>
      <c r="H308" s="1407" t="s">
        <v>455</v>
      </c>
      <c r="I308" s="1376">
        <f t="shared" si="13"/>
        <v>10500</v>
      </c>
    </row>
    <row r="309" spans="1:9" ht="16.5">
      <c r="A309" s="104"/>
      <c r="B309" s="433"/>
      <c r="C309" s="104"/>
      <c r="D309" s="104"/>
      <c r="E309" s="1491" t="s">
        <v>1289</v>
      </c>
      <c r="F309" s="1491"/>
      <c r="G309" s="1491"/>
      <c r="H309" s="1491"/>
      <c r="I309" s="1408">
        <f>SUM(I214:I308)</f>
        <v>10099422.215</v>
      </c>
    </row>
    <row r="310" spans="1:9" ht="16.5">
      <c r="A310" s="104"/>
      <c r="B310" s="433"/>
      <c r="C310" s="104"/>
      <c r="D310" s="104"/>
      <c r="E310" s="1479" t="s">
        <v>1290</v>
      </c>
      <c r="F310" s="1479"/>
      <c r="G310" s="1479"/>
      <c r="H310" s="1479"/>
      <c r="I310" s="1408">
        <f>I309+I212</f>
        <v>29179704.221689995</v>
      </c>
    </row>
    <row r="311" spans="1:9" ht="16.5">
      <c r="A311" s="104"/>
      <c r="B311" s="433"/>
      <c r="C311" s="104"/>
      <c r="D311" s="104"/>
      <c r="E311" s="1479" t="s">
        <v>1291</v>
      </c>
      <c r="F311" s="1479"/>
      <c r="G311" s="1479"/>
      <c r="H311" s="1479"/>
      <c r="I311" s="1408">
        <f>I310*18/100</f>
        <v>5252346.7599041993</v>
      </c>
    </row>
    <row r="312" spans="1:9" ht="16.5">
      <c r="A312" s="104"/>
      <c r="B312" s="433"/>
      <c r="C312" s="104"/>
      <c r="D312" s="104"/>
      <c r="E312" s="1479" t="s">
        <v>1292</v>
      </c>
      <c r="F312" s="1479"/>
      <c r="G312" s="1479"/>
      <c r="H312" s="1479"/>
      <c r="I312" s="1408">
        <f>I311+I310</f>
        <v>34432050.981594197</v>
      </c>
    </row>
    <row r="313" spans="1:9">
      <c r="B313" s="1319"/>
      <c r="G313" s="1382"/>
      <c r="H313" s="428"/>
      <c r="I313" s="427"/>
    </row>
  </sheetData>
  <mergeCells count="9">
    <mergeCell ref="E310:H310"/>
    <mergeCell ref="E311:H311"/>
    <mergeCell ref="E312:H312"/>
    <mergeCell ref="A1:I1"/>
    <mergeCell ref="A2:I2"/>
    <mergeCell ref="A3:I3"/>
    <mergeCell ref="A4:I4"/>
    <mergeCell ref="B212:H212"/>
    <mergeCell ref="E309:H309"/>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0.xml><?xml version="1.0" encoding="utf-8"?>
<worksheet xmlns="http://schemas.openxmlformats.org/spreadsheetml/2006/main" xmlns:r="http://schemas.openxmlformats.org/officeDocument/2006/relationships">
  <dimension ref="A1:M357"/>
  <sheetViews>
    <sheetView view="pageBreakPreview" zoomScale="85" zoomScaleSheetLayoutView="85" workbookViewId="0">
      <selection activeCell="G203" sqref="G203"/>
    </sheetView>
  </sheetViews>
  <sheetFormatPr defaultRowHeight="15.75"/>
  <cols>
    <col min="1" max="1" width="6.42578125" style="428" customWidth="1"/>
    <col min="2" max="2" width="13.28515625" style="1347" customWidth="1"/>
    <col min="3" max="3" width="70.85546875" style="428" customWidth="1"/>
    <col min="4" max="4" width="8.85546875" style="428" customWidth="1"/>
    <col min="5" max="5" width="15.140625" style="428" customWidth="1"/>
    <col min="6" max="6" width="14.5703125" style="428" customWidth="1"/>
    <col min="7" max="7" width="14.28515625" style="1348" bestFit="1" customWidth="1"/>
    <col min="8" max="8" width="8" style="485" customWidth="1"/>
    <col min="9" max="9" width="16.5703125" style="483" bestFit="1" customWidth="1"/>
    <col min="10" max="10" width="14.42578125" style="419" customWidth="1"/>
    <col min="11" max="11" width="19" style="419" bestFit="1" customWidth="1"/>
    <col min="12" max="12" width="17" style="419" customWidth="1"/>
    <col min="13" max="13" width="16.42578125" style="419" bestFit="1" customWidth="1"/>
    <col min="14" max="256" width="9.140625" style="419"/>
    <col min="257" max="257" width="6.42578125" style="419" customWidth="1"/>
    <col min="258" max="258" width="13.28515625" style="419" customWidth="1"/>
    <col min="259" max="259" width="70.85546875" style="419" customWidth="1"/>
    <col min="260" max="260" width="8.85546875" style="419" customWidth="1"/>
    <col min="261" max="261" width="15.140625" style="419" customWidth="1"/>
    <col min="262" max="262" width="14.5703125" style="419" customWidth="1"/>
    <col min="263" max="263" width="14.28515625" style="419" bestFit="1" customWidth="1"/>
    <col min="264" max="264" width="8" style="419" customWidth="1"/>
    <col min="265" max="265" width="16.5703125" style="419" bestFit="1" customWidth="1"/>
    <col min="266" max="266" width="14.42578125" style="419" customWidth="1"/>
    <col min="267" max="267" width="19" style="419" bestFit="1" customWidth="1"/>
    <col min="268" max="268" width="17" style="419" customWidth="1"/>
    <col min="269" max="269" width="16.42578125" style="419" bestFit="1" customWidth="1"/>
    <col min="270" max="512" width="9.140625" style="419"/>
    <col min="513" max="513" width="6.42578125" style="419" customWidth="1"/>
    <col min="514" max="514" width="13.28515625" style="419" customWidth="1"/>
    <col min="515" max="515" width="70.85546875" style="419" customWidth="1"/>
    <col min="516" max="516" width="8.85546875" style="419" customWidth="1"/>
    <col min="517" max="517" width="15.140625" style="419" customWidth="1"/>
    <col min="518" max="518" width="14.5703125" style="419" customWidth="1"/>
    <col min="519" max="519" width="14.28515625" style="419" bestFit="1" customWidth="1"/>
    <col min="520" max="520" width="8" style="419" customWidth="1"/>
    <col min="521" max="521" width="16.5703125" style="419" bestFit="1" customWidth="1"/>
    <col min="522" max="522" width="14.42578125" style="419" customWidth="1"/>
    <col min="523" max="523" width="19" style="419" bestFit="1" customWidth="1"/>
    <col min="524" max="524" width="17" style="419" customWidth="1"/>
    <col min="525" max="525" width="16.42578125" style="419" bestFit="1" customWidth="1"/>
    <col min="526" max="768" width="9.140625" style="419"/>
    <col min="769" max="769" width="6.42578125" style="419" customWidth="1"/>
    <col min="770" max="770" width="13.28515625" style="419" customWidth="1"/>
    <col min="771" max="771" width="70.85546875" style="419" customWidth="1"/>
    <col min="772" max="772" width="8.85546875" style="419" customWidth="1"/>
    <col min="773" max="773" width="15.140625" style="419" customWidth="1"/>
    <col min="774" max="774" width="14.5703125" style="419" customWidth="1"/>
    <col min="775" max="775" width="14.28515625" style="419" bestFit="1" customWidth="1"/>
    <col min="776" max="776" width="8" style="419" customWidth="1"/>
    <col min="777" max="777" width="16.5703125" style="419" bestFit="1" customWidth="1"/>
    <col min="778" max="778" width="14.42578125" style="419" customWidth="1"/>
    <col min="779" max="779" width="19" style="419" bestFit="1" customWidth="1"/>
    <col min="780" max="780" width="17" style="419" customWidth="1"/>
    <col min="781" max="781" width="16.42578125" style="419" bestFit="1" customWidth="1"/>
    <col min="782" max="1024" width="9.140625" style="419"/>
    <col min="1025" max="1025" width="6.42578125" style="419" customWidth="1"/>
    <col min="1026" max="1026" width="13.28515625" style="419" customWidth="1"/>
    <col min="1027" max="1027" width="70.85546875" style="419" customWidth="1"/>
    <col min="1028" max="1028" width="8.85546875" style="419" customWidth="1"/>
    <col min="1029" max="1029" width="15.140625" style="419" customWidth="1"/>
    <col min="1030" max="1030" width="14.5703125" style="419" customWidth="1"/>
    <col min="1031" max="1031" width="14.28515625" style="419" bestFit="1" customWidth="1"/>
    <col min="1032" max="1032" width="8" style="419" customWidth="1"/>
    <col min="1033" max="1033" width="16.5703125" style="419" bestFit="1" customWidth="1"/>
    <col min="1034" max="1034" width="14.42578125" style="419" customWidth="1"/>
    <col min="1035" max="1035" width="19" style="419" bestFit="1" customWidth="1"/>
    <col min="1036" max="1036" width="17" style="419" customWidth="1"/>
    <col min="1037" max="1037" width="16.42578125" style="419" bestFit="1" customWidth="1"/>
    <col min="1038" max="1280" width="9.140625" style="419"/>
    <col min="1281" max="1281" width="6.42578125" style="419" customWidth="1"/>
    <col min="1282" max="1282" width="13.28515625" style="419" customWidth="1"/>
    <col min="1283" max="1283" width="70.85546875" style="419" customWidth="1"/>
    <col min="1284" max="1284" width="8.85546875" style="419" customWidth="1"/>
    <col min="1285" max="1285" width="15.140625" style="419" customWidth="1"/>
    <col min="1286" max="1286" width="14.5703125" style="419" customWidth="1"/>
    <col min="1287" max="1287" width="14.28515625" style="419" bestFit="1" customWidth="1"/>
    <col min="1288" max="1288" width="8" style="419" customWidth="1"/>
    <col min="1289" max="1289" width="16.5703125" style="419" bestFit="1" customWidth="1"/>
    <col min="1290" max="1290" width="14.42578125" style="419" customWidth="1"/>
    <col min="1291" max="1291" width="19" style="419" bestFit="1" customWidth="1"/>
    <col min="1292" max="1292" width="17" style="419" customWidth="1"/>
    <col min="1293" max="1293" width="16.42578125" style="419" bestFit="1" customWidth="1"/>
    <col min="1294" max="1536" width="9.140625" style="419"/>
    <col min="1537" max="1537" width="6.42578125" style="419" customWidth="1"/>
    <col min="1538" max="1538" width="13.28515625" style="419" customWidth="1"/>
    <col min="1539" max="1539" width="70.85546875" style="419" customWidth="1"/>
    <col min="1540" max="1540" width="8.85546875" style="419" customWidth="1"/>
    <col min="1541" max="1541" width="15.140625" style="419" customWidth="1"/>
    <col min="1542" max="1542" width="14.5703125" style="419" customWidth="1"/>
    <col min="1543" max="1543" width="14.28515625" style="419" bestFit="1" customWidth="1"/>
    <col min="1544" max="1544" width="8" style="419" customWidth="1"/>
    <col min="1545" max="1545" width="16.5703125" style="419" bestFit="1" customWidth="1"/>
    <col min="1546" max="1546" width="14.42578125" style="419" customWidth="1"/>
    <col min="1547" max="1547" width="19" style="419" bestFit="1" customWidth="1"/>
    <col min="1548" max="1548" width="17" style="419" customWidth="1"/>
    <col min="1549" max="1549" width="16.42578125" style="419" bestFit="1" customWidth="1"/>
    <col min="1550" max="1792" width="9.140625" style="419"/>
    <col min="1793" max="1793" width="6.42578125" style="419" customWidth="1"/>
    <col min="1794" max="1794" width="13.28515625" style="419" customWidth="1"/>
    <col min="1795" max="1795" width="70.85546875" style="419" customWidth="1"/>
    <col min="1796" max="1796" width="8.85546875" style="419" customWidth="1"/>
    <col min="1797" max="1797" width="15.140625" style="419" customWidth="1"/>
    <col min="1798" max="1798" width="14.5703125" style="419" customWidth="1"/>
    <col min="1799" max="1799" width="14.28515625" style="419" bestFit="1" customWidth="1"/>
    <col min="1800" max="1800" width="8" style="419" customWidth="1"/>
    <col min="1801" max="1801" width="16.5703125" style="419" bestFit="1" customWidth="1"/>
    <col min="1802" max="1802" width="14.42578125" style="419" customWidth="1"/>
    <col min="1803" max="1803" width="19" style="419" bestFit="1" customWidth="1"/>
    <col min="1804" max="1804" width="17" style="419" customWidth="1"/>
    <col min="1805" max="1805" width="16.42578125" style="419" bestFit="1" customWidth="1"/>
    <col min="1806" max="2048" width="9.140625" style="419"/>
    <col min="2049" max="2049" width="6.42578125" style="419" customWidth="1"/>
    <col min="2050" max="2050" width="13.28515625" style="419" customWidth="1"/>
    <col min="2051" max="2051" width="70.85546875" style="419" customWidth="1"/>
    <col min="2052" max="2052" width="8.85546875" style="419" customWidth="1"/>
    <col min="2053" max="2053" width="15.140625" style="419" customWidth="1"/>
    <col min="2054" max="2054" width="14.5703125" style="419" customWidth="1"/>
    <col min="2055" max="2055" width="14.28515625" style="419" bestFit="1" customWidth="1"/>
    <col min="2056" max="2056" width="8" style="419" customWidth="1"/>
    <col min="2057" max="2057" width="16.5703125" style="419" bestFit="1" customWidth="1"/>
    <col min="2058" max="2058" width="14.42578125" style="419" customWidth="1"/>
    <col min="2059" max="2059" width="19" style="419" bestFit="1" customWidth="1"/>
    <col min="2060" max="2060" width="17" style="419" customWidth="1"/>
    <col min="2061" max="2061" width="16.42578125" style="419" bestFit="1" customWidth="1"/>
    <col min="2062" max="2304" width="9.140625" style="419"/>
    <col min="2305" max="2305" width="6.42578125" style="419" customWidth="1"/>
    <col min="2306" max="2306" width="13.28515625" style="419" customWidth="1"/>
    <col min="2307" max="2307" width="70.85546875" style="419" customWidth="1"/>
    <col min="2308" max="2308" width="8.85546875" style="419" customWidth="1"/>
    <col min="2309" max="2309" width="15.140625" style="419" customWidth="1"/>
    <col min="2310" max="2310" width="14.5703125" style="419" customWidth="1"/>
    <col min="2311" max="2311" width="14.28515625" style="419" bestFit="1" customWidth="1"/>
    <col min="2312" max="2312" width="8" style="419" customWidth="1"/>
    <col min="2313" max="2313" width="16.5703125" style="419" bestFit="1" customWidth="1"/>
    <col min="2314" max="2314" width="14.42578125" style="419" customWidth="1"/>
    <col min="2315" max="2315" width="19" style="419" bestFit="1" customWidth="1"/>
    <col min="2316" max="2316" width="17" style="419" customWidth="1"/>
    <col min="2317" max="2317" width="16.42578125" style="419" bestFit="1" customWidth="1"/>
    <col min="2318" max="2560" width="9.140625" style="419"/>
    <col min="2561" max="2561" width="6.42578125" style="419" customWidth="1"/>
    <col min="2562" max="2562" width="13.28515625" style="419" customWidth="1"/>
    <col min="2563" max="2563" width="70.85546875" style="419" customWidth="1"/>
    <col min="2564" max="2564" width="8.85546875" style="419" customWidth="1"/>
    <col min="2565" max="2565" width="15.140625" style="419" customWidth="1"/>
    <col min="2566" max="2566" width="14.5703125" style="419" customWidth="1"/>
    <col min="2567" max="2567" width="14.28515625" style="419" bestFit="1" customWidth="1"/>
    <col min="2568" max="2568" width="8" style="419" customWidth="1"/>
    <col min="2569" max="2569" width="16.5703125" style="419" bestFit="1" customWidth="1"/>
    <col min="2570" max="2570" width="14.42578125" style="419" customWidth="1"/>
    <col min="2571" max="2571" width="19" style="419" bestFit="1" customWidth="1"/>
    <col min="2572" max="2572" width="17" style="419" customWidth="1"/>
    <col min="2573" max="2573" width="16.42578125" style="419" bestFit="1" customWidth="1"/>
    <col min="2574" max="2816" width="9.140625" style="419"/>
    <col min="2817" max="2817" width="6.42578125" style="419" customWidth="1"/>
    <col min="2818" max="2818" width="13.28515625" style="419" customWidth="1"/>
    <col min="2819" max="2819" width="70.85546875" style="419" customWidth="1"/>
    <col min="2820" max="2820" width="8.85546875" style="419" customWidth="1"/>
    <col min="2821" max="2821" width="15.140625" style="419" customWidth="1"/>
    <col min="2822" max="2822" width="14.5703125" style="419" customWidth="1"/>
    <col min="2823" max="2823" width="14.28515625" style="419" bestFit="1" customWidth="1"/>
    <col min="2824" max="2824" width="8" style="419" customWidth="1"/>
    <col min="2825" max="2825" width="16.5703125" style="419" bestFit="1" customWidth="1"/>
    <col min="2826" max="2826" width="14.42578125" style="419" customWidth="1"/>
    <col min="2827" max="2827" width="19" style="419" bestFit="1" customWidth="1"/>
    <col min="2828" max="2828" width="17" style="419" customWidth="1"/>
    <col min="2829" max="2829" width="16.42578125" style="419" bestFit="1" customWidth="1"/>
    <col min="2830" max="3072" width="9.140625" style="419"/>
    <col min="3073" max="3073" width="6.42578125" style="419" customWidth="1"/>
    <col min="3074" max="3074" width="13.28515625" style="419" customWidth="1"/>
    <col min="3075" max="3075" width="70.85546875" style="419" customWidth="1"/>
    <col min="3076" max="3076" width="8.85546875" style="419" customWidth="1"/>
    <col min="3077" max="3077" width="15.140625" style="419" customWidth="1"/>
    <col min="3078" max="3078" width="14.5703125" style="419" customWidth="1"/>
    <col min="3079" max="3079" width="14.28515625" style="419" bestFit="1" customWidth="1"/>
    <col min="3080" max="3080" width="8" style="419" customWidth="1"/>
    <col min="3081" max="3081" width="16.5703125" style="419" bestFit="1" customWidth="1"/>
    <col min="3082" max="3082" width="14.42578125" style="419" customWidth="1"/>
    <col min="3083" max="3083" width="19" style="419" bestFit="1" customWidth="1"/>
    <col min="3084" max="3084" width="17" style="419" customWidth="1"/>
    <col min="3085" max="3085" width="16.42578125" style="419" bestFit="1" customWidth="1"/>
    <col min="3086" max="3328" width="9.140625" style="419"/>
    <col min="3329" max="3329" width="6.42578125" style="419" customWidth="1"/>
    <col min="3330" max="3330" width="13.28515625" style="419" customWidth="1"/>
    <col min="3331" max="3331" width="70.85546875" style="419" customWidth="1"/>
    <col min="3332" max="3332" width="8.85546875" style="419" customWidth="1"/>
    <col min="3333" max="3333" width="15.140625" style="419" customWidth="1"/>
    <col min="3334" max="3334" width="14.5703125" style="419" customWidth="1"/>
    <col min="3335" max="3335" width="14.28515625" style="419" bestFit="1" customWidth="1"/>
    <col min="3336" max="3336" width="8" style="419" customWidth="1"/>
    <col min="3337" max="3337" width="16.5703125" style="419" bestFit="1" customWidth="1"/>
    <col min="3338" max="3338" width="14.42578125" style="419" customWidth="1"/>
    <col min="3339" max="3339" width="19" style="419" bestFit="1" customWidth="1"/>
    <col min="3340" max="3340" width="17" style="419" customWidth="1"/>
    <col min="3341" max="3341" width="16.42578125" style="419" bestFit="1" customWidth="1"/>
    <col min="3342" max="3584" width="9.140625" style="419"/>
    <col min="3585" max="3585" width="6.42578125" style="419" customWidth="1"/>
    <col min="3586" max="3586" width="13.28515625" style="419" customWidth="1"/>
    <col min="3587" max="3587" width="70.85546875" style="419" customWidth="1"/>
    <col min="3588" max="3588" width="8.85546875" style="419" customWidth="1"/>
    <col min="3589" max="3589" width="15.140625" style="419" customWidth="1"/>
    <col min="3590" max="3590" width="14.5703125" style="419" customWidth="1"/>
    <col min="3591" max="3591" width="14.28515625" style="419" bestFit="1" customWidth="1"/>
    <col min="3592" max="3592" width="8" style="419" customWidth="1"/>
    <col min="3593" max="3593" width="16.5703125" style="419" bestFit="1" customWidth="1"/>
    <col min="3594" max="3594" width="14.42578125" style="419" customWidth="1"/>
    <col min="3595" max="3595" width="19" style="419" bestFit="1" customWidth="1"/>
    <col min="3596" max="3596" width="17" style="419" customWidth="1"/>
    <col min="3597" max="3597" width="16.42578125" style="419" bestFit="1" customWidth="1"/>
    <col min="3598" max="3840" width="9.140625" style="419"/>
    <col min="3841" max="3841" width="6.42578125" style="419" customWidth="1"/>
    <col min="3842" max="3842" width="13.28515625" style="419" customWidth="1"/>
    <col min="3843" max="3843" width="70.85546875" style="419" customWidth="1"/>
    <col min="3844" max="3844" width="8.85546875" style="419" customWidth="1"/>
    <col min="3845" max="3845" width="15.140625" style="419" customWidth="1"/>
    <col min="3846" max="3846" width="14.5703125" style="419" customWidth="1"/>
    <col min="3847" max="3847" width="14.28515625" style="419" bestFit="1" customWidth="1"/>
    <col min="3848" max="3848" width="8" style="419" customWidth="1"/>
    <col min="3849" max="3849" width="16.5703125" style="419" bestFit="1" customWidth="1"/>
    <col min="3850" max="3850" width="14.42578125" style="419" customWidth="1"/>
    <col min="3851" max="3851" width="19" style="419" bestFit="1" customWidth="1"/>
    <col min="3852" max="3852" width="17" style="419" customWidth="1"/>
    <col min="3853" max="3853" width="16.42578125" style="419" bestFit="1" customWidth="1"/>
    <col min="3854" max="4096" width="9.140625" style="419"/>
    <col min="4097" max="4097" width="6.42578125" style="419" customWidth="1"/>
    <col min="4098" max="4098" width="13.28515625" style="419" customWidth="1"/>
    <col min="4099" max="4099" width="70.85546875" style="419" customWidth="1"/>
    <col min="4100" max="4100" width="8.85546875" style="419" customWidth="1"/>
    <col min="4101" max="4101" width="15.140625" style="419" customWidth="1"/>
    <col min="4102" max="4102" width="14.5703125" style="419" customWidth="1"/>
    <col min="4103" max="4103" width="14.28515625" style="419" bestFit="1" customWidth="1"/>
    <col min="4104" max="4104" width="8" style="419" customWidth="1"/>
    <col min="4105" max="4105" width="16.5703125" style="419" bestFit="1" customWidth="1"/>
    <col min="4106" max="4106" width="14.42578125" style="419" customWidth="1"/>
    <col min="4107" max="4107" width="19" style="419" bestFit="1" customWidth="1"/>
    <col min="4108" max="4108" width="17" style="419" customWidth="1"/>
    <col min="4109" max="4109" width="16.42578125" style="419" bestFit="1" customWidth="1"/>
    <col min="4110" max="4352" width="9.140625" style="419"/>
    <col min="4353" max="4353" width="6.42578125" style="419" customWidth="1"/>
    <col min="4354" max="4354" width="13.28515625" style="419" customWidth="1"/>
    <col min="4355" max="4355" width="70.85546875" style="419" customWidth="1"/>
    <col min="4356" max="4356" width="8.85546875" style="419" customWidth="1"/>
    <col min="4357" max="4357" width="15.140625" style="419" customWidth="1"/>
    <col min="4358" max="4358" width="14.5703125" style="419" customWidth="1"/>
    <col min="4359" max="4359" width="14.28515625" style="419" bestFit="1" customWidth="1"/>
    <col min="4360" max="4360" width="8" style="419" customWidth="1"/>
    <col min="4361" max="4361" width="16.5703125" style="419" bestFit="1" customWidth="1"/>
    <col min="4362" max="4362" width="14.42578125" style="419" customWidth="1"/>
    <col min="4363" max="4363" width="19" style="419" bestFit="1" customWidth="1"/>
    <col min="4364" max="4364" width="17" style="419" customWidth="1"/>
    <col min="4365" max="4365" width="16.42578125" style="419" bestFit="1" customWidth="1"/>
    <col min="4366" max="4608" width="9.140625" style="419"/>
    <col min="4609" max="4609" width="6.42578125" style="419" customWidth="1"/>
    <col min="4610" max="4610" width="13.28515625" style="419" customWidth="1"/>
    <col min="4611" max="4611" width="70.85546875" style="419" customWidth="1"/>
    <col min="4612" max="4612" width="8.85546875" style="419" customWidth="1"/>
    <col min="4613" max="4613" width="15.140625" style="419" customWidth="1"/>
    <col min="4614" max="4614" width="14.5703125" style="419" customWidth="1"/>
    <col min="4615" max="4615" width="14.28515625" style="419" bestFit="1" customWidth="1"/>
    <col min="4616" max="4616" width="8" style="419" customWidth="1"/>
    <col min="4617" max="4617" width="16.5703125" style="419" bestFit="1" customWidth="1"/>
    <col min="4618" max="4618" width="14.42578125" style="419" customWidth="1"/>
    <col min="4619" max="4619" width="19" style="419" bestFit="1" customWidth="1"/>
    <col min="4620" max="4620" width="17" style="419" customWidth="1"/>
    <col min="4621" max="4621" width="16.42578125" style="419" bestFit="1" customWidth="1"/>
    <col min="4622" max="4864" width="9.140625" style="419"/>
    <col min="4865" max="4865" width="6.42578125" style="419" customWidth="1"/>
    <col min="4866" max="4866" width="13.28515625" style="419" customWidth="1"/>
    <col min="4867" max="4867" width="70.85546875" style="419" customWidth="1"/>
    <col min="4868" max="4868" width="8.85546875" style="419" customWidth="1"/>
    <col min="4869" max="4869" width="15.140625" style="419" customWidth="1"/>
    <col min="4870" max="4870" width="14.5703125" style="419" customWidth="1"/>
    <col min="4871" max="4871" width="14.28515625" style="419" bestFit="1" customWidth="1"/>
    <col min="4872" max="4872" width="8" style="419" customWidth="1"/>
    <col min="4873" max="4873" width="16.5703125" style="419" bestFit="1" customWidth="1"/>
    <col min="4874" max="4874" width="14.42578125" style="419" customWidth="1"/>
    <col min="4875" max="4875" width="19" style="419" bestFit="1" customWidth="1"/>
    <col min="4876" max="4876" width="17" style="419" customWidth="1"/>
    <col min="4877" max="4877" width="16.42578125" style="419" bestFit="1" customWidth="1"/>
    <col min="4878" max="5120" width="9.140625" style="419"/>
    <col min="5121" max="5121" width="6.42578125" style="419" customWidth="1"/>
    <col min="5122" max="5122" width="13.28515625" style="419" customWidth="1"/>
    <col min="5123" max="5123" width="70.85546875" style="419" customWidth="1"/>
    <col min="5124" max="5124" width="8.85546875" style="419" customWidth="1"/>
    <col min="5125" max="5125" width="15.140625" style="419" customWidth="1"/>
    <col min="5126" max="5126" width="14.5703125" style="419" customWidth="1"/>
    <col min="5127" max="5127" width="14.28515625" style="419" bestFit="1" customWidth="1"/>
    <col min="5128" max="5128" width="8" style="419" customWidth="1"/>
    <col min="5129" max="5129" width="16.5703125" style="419" bestFit="1" customWidth="1"/>
    <col min="5130" max="5130" width="14.42578125" style="419" customWidth="1"/>
    <col min="5131" max="5131" width="19" style="419" bestFit="1" customWidth="1"/>
    <col min="5132" max="5132" width="17" style="419" customWidth="1"/>
    <col min="5133" max="5133" width="16.42578125" style="419" bestFit="1" customWidth="1"/>
    <col min="5134" max="5376" width="9.140625" style="419"/>
    <col min="5377" max="5377" width="6.42578125" style="419" customWidth="1"/>
    <col min="5378" max="5378" width="13.28515625" style="419" customWidth="1"/>
    <col min="5379" max="5379" width="70.85546875" style="419" customWidth="1"/>
    <col min="5380" max="5380" width="8.85546875" style="419" customWidth="1"/>
    <col min="5381" max="5381" width="15.140625" style="419" customWidth="1"/>
    <col min="5382" max="5382" width="14.5703125" style="419" customWidth="1"/>
    <col min="5383" max="5383" width="14.28515625" style="419" bestFit="1" customWidth="1"/>
    <col min="5384" max="5384" width="8" style="419" customWidth="1"/>
    <col min="5385" max="5385" width="16.5703125" style="419" bestFit="1" customWidth="1"/>
    <col min="5386" max="5386" width="14.42578125" style="419" customWidth="1"/>
    <col min="5387" max="5387" width="19" style="419" bestFit="1" customWidth="1"/>
    <col min="5388" max="5388" width="17" style="419" customWidth="1"/>
    <col min="5389" max="5389" width="16.42578125" style="419" bestFit="1" customWidth="1"/>
    <col min="5390" max="5632" width="9.140625" style="419"/>
    <col min="5633" max="5633" width="6.42578125" style="419" customWidth="1"/>
    <col min="5634" max="5634" width="13.28515625" style="419" customWidth="1"/>
    <col min="5635" max="5635" width="70.85546875" style="419" customWidth="1"/>
    <col min="5636" max="5636" width="8.85546875" style="419" customWidth="1"/>
    <col min="5637" max="5637" width="15.140625" style="419" customWidth="1"/>
    <col min="5638" max="5638" width="14.5703125" style="419" customWidth="1"/>
    <col min="5639" max="5639" width="14.28515625" style="419" bestFit="1" customWidth="1"/>
    <col min="5640" max="5640" width="8" style="419" customWidth="1"/>
    <col min="5641" max="5641" width="16.5703125" style="419" bestFit="1" customWidth="1"/>
    <col min="5642" max="5642" width="14.42578125" style="419" customWidth="1"/>
    <col min="5643" max="5643" width="19" style="419" bestFit="1" customWidth="1"/>
    <col min="5644" max="5644" width="17" style="419" customWidth="1"/>
    <col min="5645" max="5645" width="16.42578125" style="419" bestFit="1" customWidth="1"/>
    <col min="5646" max="5888" width="9.140625" style="419"/>
    <col min="5889" max="5889" width="6.42578125" style="419" customWidth="1"/>
    <col min="5890" max="5890" width="13.28515625" style="419" customWidth="1"/>
    <col min="5891" max="5891" width="70.85546875" style="419" customWidth="1"/>
    <col min="5892" max="5892" width="8.85546875" style="419" customWidth="1"/>
    <col min="5893" max="5893" width="15.140625" style="419" customWidth="1"/>
    <col min="5894" max="5894" width="14.5703125" style="419" customWidth="1"/>
    <col min="5895" max="5895" width="14.28515625" style="419" bestFit="1" customWidth="1"/>
    <col min="5896" max="5896" width="8" style="419" customWidth="1"/>
    <col min="5897" max="5897" width="16.5703125" style="419" bestFit="1" customWidth="1"/>
    <col min="5898" max="5898" width="14.42578125" style="419" customWidth="1"/>
    <col min="5899" max="5899" width="19" style="419" bestFit="1" customWidth="1"/>
    <col min="5900" max="5900" width="17" style="419" customWidth="1"/>
    <col min="5901" max="5901" width="16.42578125" style="419" bestFit="1" customWidth="1"/>
    <col min="5902" max="6144" width="9.140625" style="419"/>
    <col min="6145" max="6145" width="6.42578125" style="419" customWidth="1"/>
    <col min="6146" max="6146" width="13.28515625" style="419" customWidth="1"/>
    <col min="6147" max="6147" width="70.85546875" style="419" customWidth="1"/>
    <col min="6148" max="6148" width="8.85546875" style="419" customWidth="1"/>
    <col min="6149" max="6149" width="15.140625" style="419" customWidth="1"/>
    <col min="6150" max="6150" width="14.5703125" style="419" customWidth="1"/>
    <col min="6151" max="6151" width="14.28515625" style="419" bestFit="1" customWidth="1"/>
    <col min="6152" max="6152" width="8" style="419" customWidth="1"/>
    <col min="6153" max="6153" width="16.5703125" style="419" bestFit="1" customWidth="1"/>
    <col min="6154" max="6154" width="14.42578125" style="419" customWidth="1"/>
    <col min="6155" max="6155" width="19" style="419" bestFit="1" customWidth="1"/>
    <col min="6156" max="6156" width="17" style="419" customWidth="1"/>
    <col min="6157" max="6157" width="16.42578125" style="419" bestFit="1" customWidth="1"/>
    <col min="6158" max="6400" width="9.140625" style="419"/>
    <col min="6401" max="6401" width="6.42578125" style="419" customWidth="1"/>
    <col min="6402" max="6402" width="13.28515625" style="419" customWidth="1"/>
    <col min="6403" max="6403" width="70.85546875" style="419" customWidth="1"/>
    <col min="6404" max="6404" width="8.85546875" style="419" customWidth="1"/>
    <col min="6405" max="6405" width="15.140625" style="419" customWidth="1"/>
    <col min="6406" max="6406" width="14.5703125" style="419" customWidth="1"/>
    <col min="6407" max="6407" width="14.28515625" style="419" bestFit="1" customWidth="1"/>
    <col min="6408" max="6408" width="8" style="419" customWidth="1"/>
    <col min="6409" max="6409" width="16.5703125" style="419" bestFit="1" customWidth="1"/>
    <col min="6410" max="6410" width="14.42578125" style="419" customWidth="1"/>
    <col min="6411" max="6411" width="19" style="419" bestFit="1" customWidth="1"/>
    <col min="6412" max="6412" width="17" style="419" customWidth="1"/>
    <col min="6413" max="6413" width="16.42578125" style="419" bestFit="1" customWidth="1"/>
    <col min="6414" max="6656" width="9.140625" style="419"/>
    <col min="6657" max="6657" width="6.42578125" style="419" customWidth="1"/>
    <col min="6658" max="6658" width="13.28515625" style="419" customWidth="1"/>
    <col min="6659" max="6659" width="70.85546875" style="419" customWidth="1"/>
    <col min="6660" max="6660" width="8.85546875" style="419" customWidth="1"/>
    <col min="6661" max="6661" width="15.140625" style="419" customWidth="1"/>
    <col min="6662" max="6662" width="14.5703125" style="419" customWidth="1"/>
    <col min="6663" max="6663" width="14.28515625" style="419" bestFit="1" customWidth="1"/>
    <col min="6664" max="6664" width="8" style="419" customWidth="1"/>
    <col min="6665" max="6665" width="16.5703125" style="419" bestFit="1" customWidth="1"/>
    <col min="6666" max="6666" width="14.42578125" style="419" customWidth="1"/>
    <col min="6667" max="6667" width="19" style="419" bestFit="1" customWidth="1"/>
    <col min="6668" max="6668" width="17" style="419" customWidth="1"/>
    <col min="6669" max="6669" width="16.42578125" style="419" bestFit="1" customWidth="1"/>
    <col min="6670" max="6912" width="9.140625" style="419"/>
    <col min="6913" max="6913" width="6.42578125" style="419" customWidth="1"/>
    <col min="6914" max="6914" width="13.28515625" style="419" customWidth="1"/>
    <col min="6915" max="6915" width="70.85546875" style="419" customWidth="1"/>
    <col min="6916" max="6916" width="8.85546875" style="419" customWidth="1"/>
    <col min="6917" max="6917" width="15.140625" style="419" customWidth="1"/>
    <col min="6918" max="6918" width="14.5703125" style="419" customWidth="1"/>
    <col min="6919" max="6919" width="14.28515625" style="419" bestFit="1" customWidth="1"/>
    <col min="6920" max="6920" width="8" style="419" customWidth="1"/>
    <col min="6921" max="6921" width="16.5703125" style="419" bestFit="1" customWidth="1"/>
    <col min="6922" max="6922" width="14.42578125" style="419" customWidth="1"/>
    <col min="6923" max="6923" width="19" style="419" bestFit="1" customWidth="1"/>
    <col min="6924" max="6924" width="17" style="419" customWidth="1"/>
    <col min="6925" max="6925" width="16.42578125" style="419" bestFit="1" customWidth="1"/>
    <col min="6926" max="7168" width="9.140625" style="419"/>
    <col min="7169" max="7169" width="6.42578125" style="419" customWidth="1"/>
    <col min="7170" max="7170" width="13.28515625" style="419" customWidth="1"/>
    <col min="7171" max="7171" width="70.85546875" style="419" customWidth="1"/>
    <col min="7172" max="7172" width="8.85546875" style="419" customWidth="1"/>
    <col min="7173" max="7173" width="15.140625" style="419" customWidth="1"/>
    <col min="7174" max="7174" width="14.5703125" style="419" customWidth="1"/>
    <col min="7175" max="7175" width="14.28515625" style="419" bestFit="1" customWidth="1"/>
    <col min="7176" max="7176" width="8" style="419" customWidth="1"/>
    <col min="7177" max="7177" width="16.5703125" style="419" bestFit="1" customWidth="1"/>
    <col min="7178" max="7178" width="14.42578125" style="419" customWidth="1"/>
    <col min="7179" max="7179" width="19" style="419" bestFit="1" customWidth="1"/>
    <col min="7180" max="7180" width="17" style="419" customWidth="1"/>
    <col min="7181" max="7181" width="16.42578125" style="419" bestFit="1" customWidth="1"/>
    <col min="7182" max="7424" width="9.140625" style="419"/>
    <col min="7425" max="7425" width="6.42578125" style="419" customWidth="1"/>
    <col min="7426" max="7426" width="13.28515625" style="419" customWidth="1"/>
    <col min="7427" max="7427" width="70.85546875" style="419" customWidth="1"/>
    <col min="7428" max="7428" width="8.85546875" style="419" customWidth="1"/>
    <col min="7429" max="7429" width="15.140625" style="419" customWidth="1"/>
    <col min="7430" max="7430" width="14.5703125" style="419" customWidth="1"/>
    <col min="7431" max="7431" width="14.28515625" style="419" bestFit="1" customWidth="1"/>
    <col min="7432" max="7432" width="8" style="419" customWidth="1"/>
    <col min="7433" max="7433" width="16.5703125" style="419" bestFit="1" customWidth="1"/>
    <col min="7434" max="7434" width="14.42578125" style="419" customWidth="1"/>
    <col min="7435" max="7435" width="19" style="419" bestFit="1" customWidth="1"/>
    <col min="7436" max="7436" width="17" style="419" customWidth="1"/>
    <col min="7437" max="7437" width="16.42578125" style="419" bestFit="1" customWidth="1"/>
    <col min="7438" max="7680" width="9.140625" style="419"/>
    <col min="7681" max="7681" width="6.42578125" style="419" customWidth="1"/>
    <col min="7682" max="7682" width="13.28515625" style="419" customWidth="1"/>
    <col min="7683" max="7683" width="70.85546875" style="419" customWidth="1"/>
    <col min="7684" max="7684" width="8.85546875" style="419" customWidth="1"/>
    <col min="7685" max="7685" width="15.140625" style="419" customWidth="1"/>
    <col min="7686" max="7686" width="14.5703125" style="419" customWidth="1"/>
    <col min="7687" max="7687" width="14.28515625" style="419" bestFit="1" customWidth="1"/>
    <col min="7688" max="7688" width="8" style="419" customWidth="1"/>
    <col min="7689" max="7689" width="16.5703125" style="419" bestFit="1" customWidth="1"/>
    <col min="7690" max="7690" width="14.42578125" style="419" customWidth="1"/>
    <col min="7691" max="7691" width="19" style="419" bestFit="1" customWidth="1"/>
    <col min="7692" max="7692" width="17" style="419" customWidth="1"/>
    <col min="7693" max="7693" width="16.42578125" style="419" bestFit="1" customWidth="1"/>
    <col min="7694" max="7936" width="9.140625" style="419"/>
    <col min="7937" max="7937" width="6.42578125" style="419" customWidth="1"/>
    <col min="7938" max="7938" width="13.28515625" style="419" customWidth="1"/>
    <col min="7939" max="7939" width="70.85546875" style="419" customWidth="1"/>
    <col min="7940" max="7940" width="8.85546875" style="419" customWidth="1"/>
    <col min="7941" max="7941" width="15.140625" style="419" customWidth="1"/>
    <col min="7942" max="7942" width="14.5703125" style="419" customWidth="1"/>
    <col min="7943" max="7943" width="14.28515625" style="419" bestFit="1" customWidth="1"/>
    <col min="7944" max="7944" width="8" style="419" customWidth="1"/>
    <col min="7945" max="7945" width="16.5703125" style="419" bestFit="1" customWidth="1"/>
    <col min="7946" max="7946" width="14.42578125" style="419" customWidth="1"/>
    <col min="7947" max="7947" width="19" style="419" bestFit="1" customWidth="1"/>
    <col min="7948" max="7948" width="17" style="419" customWidth="1"/>
    <col min="7949" max="7949" width="16.42578125" style="419" bestFit="1" customWidth="1"/>
    <col min="7950" max="8192" width="9.140625" style="419"/>
    <col min="8193" max="8193" width="6.42578125" style="419" customWidth="1"/>
    <col min="8194" max="8194" width="13.28515625" style="419" customWidth="1"/>
    <col min="8195" max="8195" width="70.85546875" style="419" customWidth="1"/>
    <col min="8196" max="8196" width="8.85546875" style="419" customWidth="1"/>
    <col min="8197" max="8197" width="15.140625" style="419" customWidth="1"/>
    <col min="8198" max="8198" width="14.5703125" style="419" customWidth="1"/>
    <col min="8199" max="8199" width="14.28515625" style="419" bestFit="1" customWidth="1"/>
    <col min="8200" max="8200" width="8" style="419" customWidth="1"/>
    <col min="8201" max="8201" width="16.5703125" style="419" bestFit="1" customWidth="1"/>
    <col min="8202" max="8202" width="14.42578125" style="419" customWidth="1"/>
    <col min="8203" max="8203" width="19" style="419" bestFit="1" customWidth="1"/>
    <col min="8204" max="8204" width="17" style="419" customWidth="1"/>
    <col min="8205" max="8205" width="16.42578125" style="419" bestFit="1" customWidth="1"/>
    <col min="8206" max="8448" width="9.140625" style="419"/>
    <col min="8449" max="8449" width="6.42578125" style="419" customWidth="1"/>
    <col min="8450" max="8450" width="13.28515625" style="419" customWidth="1"/>
    <col min="8451" max="8451" width="70.85546875" style="419" customWidth="1"/>
    <col min="8452" max="8452" width="8.85546875" style="419" customWidth="1"/>
    <col min="8453" max="8453" width="15.140625" style="419" customWidth="1"/>
    <col min="8454" max="8454" width="14.5703125" style="419" customWidth="1"/>
    <col min="8455" max="8455" width="14.28515625" style="419" bestFit="1" customWidth="1"/>
    <col min="8456" max="8456" width="8" style="419" customWidth="1"/>
    <col min="8457" max="8457" width="16.5703125" style="419" bestFit="1" customWidth="1"/>
    <col min="8458" max="8458" width="14.42578125" style="419" customWidth="1"/>
    <col min="8459" max="8459" width="19" style="419" bestFit="1" customWidth="1"/>
    <col min="8460" max="8460" width="17" style="419" customWidth="1"/>
    <col min="8461" max="8461" width="16.42578125" style="419" bestFit="1" customWidth="1"/>
    <col min="8462" max="8704" width="9.140625" style="419"/>
    <col min="8705" max="8705" width="6.42578125" style="419" customWidth="1"/>
    <col min="8706" max="8706" width="13.28515625" style="419" customWidth="1"/>
    <col min="8707" max="8707" width="70.85546875" style="419" customWidth="1"/>
    <col min="8708" max="8708" width="8.85546875" style="419" customWidth="1"/>
    <col min="8709" max="8709" width="15.140625" style="419" customWidth="1"/>
    <col min="8710" max="8710" width="14.5703125" style="419" customWidth="1"/>
    <col min="8711" max="8711" width="14.28515625" style="419" bestFit="1" customWidth="1"/>
    <col min="8712" max="8712" width="8" style="419" customWidth="1"/>
    <col min="8713" max="8713" width="16.5703125" style="419" bestFit="1" customWidth="1"/>
    <col min="8714" max="8714" width="14.42578125" style="419" customWidth="1"/>
    <col min="8715" max="8715" width="19" style="419" bestFit="1" customWidth="1"/>
    <col min="8716" max="8716" width="17" style="419" customWidth="1"/>
    <col min="8717" max="8717" width="16.42578125" style="419" bestFit="1" customWidth="1"/>
    <col min="8718" max="8960" width="9.140625" style="419"/>
    <col min="8961" max="8961" width="6.42578125" style="419" customWidth="1"/>
    <col min="8962" max="8962" width="13.28515625" style="419" customWidth="1"/>
    <col min="8963" max="8963" width="70.85546875" style="419" customWidth="1"/>
    <col min="8964" max="8964" width="8.85546875" style="419" customWidth="1"/>
    <col min="8965" max="8965" width="15.140625" style="419" customWidth="1"/>
    <col min="8966" max="8966" width="14.5703125" style="419" customWidth="1"/>
    <col min="8967" max="8967" width="14.28515625" style="419" bestFit="1" customWidth="1"/>
    <col min="8968" max="8968" width="8" style="419" customWidth="1"/>
    <col min="8969" max="8969" width="16.5703125" style="419" bestFit="1" customWidth="1"/>
    <col min="8970" max="8970" width="14.42578125" style="419" customWidth="1"/>
    <col min="8971" max="8971" width="19" style="419" bestFit="1" customWidth="1"/>
    <col min="8972" max="8972" width="17" style="419" customWidth="1"/>
    <col min="8973" max="8973" width="16.42578125" style="419" bestFit="1" customWidth="1"/>
    <col min="8974" max="9216" width="9.140625" style="419"/>
    <col min="9217" max="9217" width="6.42578125" style="419" customWidth="1"/>
    <col min="9218" max="9218" width="13.28515625" style="419" customWidth="1"/>
    <col min="9219" max="9219" width="70.85546875" style="419" customWidth="1"/>
    <col min="9220" max="9220" width="8.85546875" style="419" customWidth="1"/>
    <col min="9221" max="9221" width="15.140625" style="419" customWidth="1"/>
    <col min="9222" max="9222" width="14.5703125" style="419" customWidth="1"/>
    <col min="9223" max="9223" width="14.28515625" style="419" bestFit="1" customWidth="1"/>
    <col min="9224" max="9224" width="8" style="419" customWidth="1"/>
    <col min="9225" max="9225" width="16.5703125" style="419" bestFit="1" customWidth="1"/>
    <col min="9226" max="9226" width="14.42578125" style="419" customWidth="1"/>
    <col min="9227" max="9227" width="19" style="419" bestFit="1" customWidth="1"/>
    <col min="9228" max="9228" width="17" style="419" customWidth="1"/>
    <col min="9229" max="9229" width="16.42578125" style="419" bestFit="1" customWidth="1"/>
    <col min="9230" max="9472" width="9.140625" style="419"/>
    <col min="9473" max="9473" width="6.42578125" style="419" customWidth="1"/>
    <col min="9474" max="9474" width="13.28515625" style="419" customWidth="1"/>
    <col min="9475" max="9475" width="70.85546875" style="419" customWidth="1"/>
    <col min="9476" max="9476" width="8.85546875" style="419" customWidth="1"/>
    <col min="9477" max="9477" width="15.140625" style="419" customWidth="1"/>
    <col min="9478" max="9478" width="14.5703125" style="419" customWidth="1"/>
    <col min="9479" max="9479" width="14.28515625" style="419" bestFit="1" customWidth="1"/>
    <col min="9480" max="9480" width="8" style="419" customWidth="1"/>
    <col min="9481" max="9481" width="16.5703125" style="419" bestFit="1" customWidth="1"/>
    <col min="9482" max="9482" width="14.42578125" style="419" customWidth="1"/>
    <col min="9483" max="9483" width="19" style="419" bestFit="1" customWidth="1"/>
    <col min="9484" max="9484" width="17" style="419" customWidth="1"/>
    <col min="9485" max="9485" width="16.42578125" style="419" bestFit="1" customWidth="1"/>
    <col min="9486" max="9728" width="9.140625" style="419"/>
    <col min="9729" max="9729" width="6.42578125" style="419" customWidth="1"/>
    <col min="9730" max="9730" width="13.28515625" style="419" customWidth="1"/>
    <col min="9731" max="9731" width="70.85546875" style="419" customWidth="1"/>
    <col min="9732" max="9732" width="8.85546875" style="419" customWidth="1"/>
    <col min="9733" max="9733" width="15.140625" style="419" customWidth="1"/>
    <col min="9734" max="9734" width="14.5703125" style="419" customWidth="1"/>
    <col min="9735" max="9735" width="14.28515625" style="419" bestFit="1" customWidth="1"/>
    <col min="9736" max="9736" width="8" style="419" customWidth="1"/>
    <col min="9737" max="9737" width="16.5703125" style="419" bestFit="1" customWidth="1"/>
    <col min="9738" max="9738" width="14.42578125" style="419" customWidth="1"/>
    <col min="9739" max="9739" width="19" style="419" bestFit="1" customWidth="1"/>
    <col min="9740" max="9740" width="17" style="419" customWidth="1"/>
    <col min="9741" max="9741" width="16.42578125" style="419" bestFit="1" customWidth="1"/>
    <col min="9742" max="9984" width="9.140625" style="419"/>
    <col min="9985" max="9985" width="6.42578125" style="419" customWidth="1"/>
    <col min="9986" max="9986" width="13.28515625" style="419" customWidth="1"/>
    <col min="9987" max="9987" width="70.85546875" style="419" customWidth="1"/>
    <col min="9988" max="9988" width="8.85546875" style="419" customWidth="1"/>
    <col min="9989" max="9989" width="15.140625" style="419" customWidth="1"/>
    <col min="9990" max="9990" width="14.5703125" style="419" customWidth="1"/>
    <col min="9991" max="9991" width="14.28515625" style="419" bestFit="1" customWidth="1"/>
    <col min="9992" max="9992" width="8" style="419" customWidth="1"/>
    <col min="9993" max="9993" width="16.5703125" style="419" bestFit="1" customWidth="1"/>
    <col min="9994" max="9994" width="14.42578125" style="419" customWidth="1"/>
    <col min="9995" max="9995" width="19" style="419" bestFit="1" customWidth="1"/>
    <col min="9996" max="9996" width="17" style="419" customWidth="1"/>
    <col min="9997" max="9997" width="16.42578125" style="419" bestFit="1" customWidth="1"/>
    <col min="9998" max="10240" width="9.140625" style="419"/>
    <col min="10241" max="10241" width="6.42578125" style="419" customWidth="1"/>
    <col min="10242" max="10242" width="13.28515625" style="419" customWidth="1"/>
    <col min="10243" max="10243" width="70.85546875" style="419" customWidth="1"/>
    <col min="10244" max="10244" width="8.85546875" style="419" customWidth="1"/>
    <col min="10245" max="10245" width="15.140625" style="419" customWidth="1"/>
    <col min="10246" max="10246" width="14.5703125" style="419" customWidth="1"/>
    <col min="10247" max="10247" width="14.28515625" style="419" bestFit="1" customWidth="1"/>
    <col min="10248" max="10248" width="8" style="419" customWidth="1"/>
    <col min="10249" max="10249" width="16.5703125" style="419" bestFit="1" customWidth="1"/>
    <col min="10250" max="10250" width="14.42578125" style="419" customWidth="1"/>
    <col min="10251" max="10251" width="19" style="419" bestFit="1" customWidth="1"/>
    <col min="10252" max="10252" width="17" style="419" customWidth="1"/>
    <col min="10253" max="10253" width="16.42578125" style="419" bestFit="1" customWidth="1"/>
    <col min="10254" max="10496" width="9.140625" style="419"/>
    <col min="10497" max="10497" width="6.42578125" style="419" customWidth="1"/>
    <col min="10498" max="10498" width="13.28515625" style="419" customWidth="1"/>
    <col min="10499" max="10499" width="70.85546875" style="419" customWidth="1"/>
    <col min="10500" max="10500" width="8.85546875" style="419" customWidth="1"/>
    <col min="10501" max="10501" width="15.140625" style="419" customWidth="1"/>
    <col min="10502" max="10502" width="14.5703125" style="419" customWidth="1"/>
    <col min="10503" max="10503" width="14.28515625" style="419" bestFit="1" customWidth="1"/>
    <col min="10504" max="10504" width="8" style="419" customWidth="1"/>
    <col min="10505" max="10505" width="16.5703125" style="419" bestFit="1" customWidth="1"/>
    <col min="10506" max="10506" width="14.42578125" style="419" customWidth="1"/>
    <col min="10507" max="10507" width="19" style="419" bestFit="1" customWidth="1"/>
    <col min="10508" max="10508" width="17" style="419" customWidth="1"/>
    <col min="10509" max="10509" width="16.42578125" style="419" bestFit="1" customWidth="1"/>
    <col min="10510" max="10752" width="9.140625" style="419"/>
    <col min="10753" max="10753" width="6.42578125" style="419" customWidth="1"/>
    <col min="10754" max="10754" width="13.28515625" style="419" customWidth="1"/>
    <col min="10755" max="10755" width="70.85546875" style="419" customWidth="1"/>
    <col min="10756" max="10756" width="8.85546875" style="419" customWidth="1"/>
    <col min="10757" max="10757" width="15.140625" style="419" customWidth="1"/>
    <col min="10758" max="10758" width="14.5703125" style="419" customWidth="1"/>
    <col min="10759" max="10759" width="14.28515625" style="419" bestFit="1" customWidth="1"/>
    <col min="10760" max="10760" width="8" style="419" customWidth="1"/>
    <col min="10761" max="10761" width="16.5703125" style="419" bestFit="1" customWidth="1"/>
    <col min="10762" max="10762" width="14.42578125" style="419" customWidth="1"/>
    <col min="10763" max="10763" width="19" style="419" bestFit="1" customWidth="1"/>
    <col min="10764" max="10764" width="17" style="419" customWidth="1"/>
    <col min="10765" max="10765" width="16.42578125" style="419" bestFit="1" customWidth="1"/>
    <col min="10766" max="11008" width="9.140625" style="419"/>
    <col min="11009" max="11009" width="6.42578125" style="419" customWidth="1"/>
    <col min="11010" max="11010" width="13.28515625" style="419" customWidth="1"/>
    <col min="11011" max="11011" width="70.85546875" style="419" customWidth="1"/>
    <col min="11012" max="11012" width="8.85546875" style="419" customWidth="1"/>
    <col min="11013" max="11013" width="15.140625" style="419" customWidth="1"/>
    <col min="11014" max="11014" width="14.5703125" style="419" customWidth="1"/>
    <col min="11015" max="11015" width="14.28515625" style="419" bestFit="1" customWidth="1"/>
    <col min="11016" max="11016" width="8" style="419" customWidth="1"/>
    <col min="11017" max="11017" width="16.5703125" style="419" bestFit="1" customWidth="1"/>
    <col min="11018" max="11018" width="14.42578125" style="419" customWidth="1"/>
    <col min="11019" max="11019" width="19" style="419" bestFit="1" customWidth="1"/>
    <col min="11020" max="11020" width="17" style="419" customWidth="1"/>
    <col min="11021" max="11021" width="16.42578125" style="419" bestFit="1" customWidth="1"/>
    <col min="11022" max="11264" width="9.140625" style="419"/>
    <col min="11265" max="11265" width="6.42578125" style="419" customWidth="1"/>
    <col min="11266" max="11266" width="13.28515625" style="419" customWidth="1"/>
    <col min="11267" max="11267" width="70.85546875" style="419" customWidth="1"/>
    <col min="11268" max="11268" width="8.85546875" style="419" customWidth="1"/>
    <col min="11269" max="11269" width="15.140625" style="419" customWidth="1"/>
    <col min="11270" max="11270" width="14.5703125" style="419" customWidth="1"/>
    <col min="11271" max="11271" width="14.28515625" style="419" bestFit="1" customWidth="1"/>
    <col min="11272" max="11272" width="8" style="419" customWidth="1"/>
    <col min="11273" max="11273" width="16.5703125" style="419" bestFit="1" customWidth="1"/>
    <col min="11274" max="11274" width="14.42578125" style="419" customWidth="1"/>
    <col min="11275" max="11275" width="19" style="419" bestFit="1" customWidth="1"/>
    <col min="11276" max="11276" width="17" style="419" customWidth="1"/>
    <col min="11277" max="11277" width="16.42578125" style="419" bestFit="1" customWidth="1"/>
    <col min="11278" max="11520" width="9.140625" style="419"/>
    <col min="11521" max="11521" width="6.42578125" style="419" customWidth="1"/>
    <col min="11522" max="11522" width="13.28515625" style="419" customWidth="1"/>
    <col min="11523" max="11523" width="70.85546875" style="419" customWidth="1"/>
    <col min="11524" max="11524" width="8.85546875" style="419" customWidth="1"/>
    <col min="11525" max="11525" width="15.140625" style="419" customWidth="1"/>
    <col min="11526" max="11526" width="14.5703125" style="419" customWidth="1"/>
    <col min="11527" max="11527" width="14.28515625" style="419" bestFit="1" customWidth="1"/>
    <col min="11528" max="11528" width="8" style="419" customWidth="1"/>
    <col min="11529" max="11529" width="16.5703125" style="419" bestFit="1" customWidth="1"/>
    <col min="11530" max="11530" width="14.42578125" style="419" customWidth="1"/>
    <col min="11531" max="11531" width="19" style="419" bestFit="1" customWidth="1"/>
    <col min="11532" max="11532" width="17" style="419" customWidth="1"/>
    <col min="11533" max="11533" width="16.42578125" style="419" bestFit="1" customWidth="1"/>
    <col min="11534" max="11776" width="9.140625" style="419"/>
    <col min="11777" max="11777" width="6.42578125" style="419" customWidth="1"/>
    <col min="11778" max="11778" width="13.28515625" style="419" customWidth="1"/>
    <col min="11779" max="11779" width="70.85546875" style="419" customWidth="1"/>
    <col min="11780" max="11780" width="8.85546875" style="419" customWidth="1"/>
    <col min="11781" max="11781" width="15.140625" style="419" customWidth="1"/>
    <col min="11782" max="11782" width="14.5703125" style="419" customWidth="1"/>
    <col min="11783" max="11783" width="14.28515625" style="419" bestFit="1" customWidth="1"/>
    <col min="11784" max="11784" width="8" style="419" customWidth="1"/>
    <col min="11785" max="11785" width="16.5703125" style="419" bestFit="1" customWidth="1"/>
    <col min="11786" max="11786" width="14.42578125" style="419" customWidth="1"/>
    <col min="11787" max="11787" width="19" style="419" bestFit="1" customWidth="1"/>
    <col min="11788" max="11788" width="17" style="419" customWidth="1"/>
    <col min="11789" max="11789" width="16.42578125" style="419" bestFit="1" customWidth="1"/>
    <col min="11790" max="12032" width="9.140625" style="419"/>
    <col min="12033" max="12033" width="6.42578125" style="419" customWidth="1"/>
    <col min="12034" max="12034" width="13.28515625" style="419" customWidth="1"/>
    <col min="12035" max="12035" width="70.85546875" style="419" customWidth="1"/>
    <col min="12036" max="12036" width="8.85546875" style="419" customWidth="1"/>
    <col min="12037" max="12037" width="15.140625" style="419" customWidth="1"/>
    <col min="12038" max="12038" width="14.5703125" style="419" customWidth="1"/>
    <col min="12039" max="12039" width="14.28515625" style="419" bestFit="1" customWidth="1"/>
    <col min="12040" max="12040" width="8" style="419" customWidth="1"/>
    <col min="12041" max="12041" width="16.5703125" style="419" bestFit="1" customWidth="1"/>
    <col min="12042" max="12042" width="14.42578125" style="419" customWidth="1"/>
    <col min="12043" max="12043" width="19" style="419" bestFit="1" customWidth="1"/>
    <col min="12044" max="12044" width="17" style="419" customWidth="1"/>
    <col min="12045" max="12045" width="16.42578125" style="419" bestFit="1" customWidth="1"/>
    <col min="12046" max="12288" width="9.140625" style="419"/>
    <col min="12289" max="12289" width="6.42578125" style="419" customWidth="1"/>
    <col min="12290" max="12290" width="13.28515625" style="419" customWidth="1"/>
    <col min="12291" max="12291" width="70.85546875" style="419" customWidth="1"/>
    <col min="12292" max="12292" width="8.85546875" style="419" customWidth="1"/>
    <col min="12293" max="12293" width="15.140625" style="419" customWidth="1"/>
    <col min="12294" max="12294" width="14.5703125" style="419" customWidth="1"/>
    <col min="12295" max="12295" width="14.28515625" style="419" bestFit="1" customWidth="1"/>
    <col min="12296" max="12296" width="8" style="419" customWidth="1"/>
    <col min="12297" max="12297" width="16.5703125" style="419" bestFit="1" customWidth="1"/>
    <col min="12298" max="12298" width="14.42578125" style="419" customWidth="1"/>
    <col min="12299" max="12299" width="19" style="419" bestFit="1" customWidth="1"/>
    <col min="12300" max="12300" width="17" style="419" customWidth="1"/>
    <col min="12301" max="12301" width="16.42578125" style="419" bestFit="1" customWidth="1"/>
    <col min="12302" max="12544" width="9.140625" style="419"/>
    <col min="12545" max="12545" width="6.42578125" style="419" customWidth="1"/>
    <col min="12546" max="12546" width="13.28515625" style="419" customWidth="1"/>
    <col min="12547" max="12547" width="70.85546875" style="419" customWidth="1"/>
    <col min="12548" max="12548" width="8.85546875" style="419" customWidth="1"/>
    <col min="12549" max="12549" width="15.140625" style="419" customWidth="1"/>
    <col min="12550" max="12550" width="14.5703125" style="419" customWidth="1"/>
    <col min="12551" max="12551" width="14.28515625" style="419" bestFit="1" customWidth="1"/>
    <col min="12552" max="12552" width="8" style="419" customWidth="1"/>
    <col min="12553" max="12553" width="16.5703125" style="419" bestFit="1" customWidth="1"/>
    <col min="12554" max="12554" width="14.42578125" style="419" customWidth="1"/>
    <col min="12555" max="12555" width="19" style="419" bestFit="1" customWidth="1"/>
    <col min="12556" max="12556" width="17" style="419" customWidth="1"/>
    <col min="12557" max="12557" width="16.42578125" style="419" bestFit="1" customWidth="1"/>
    <col min="12558" max="12800" width="9.140625" style="419"/>
    <col min="12801" max="12801" width="6.42578125" style="419" customWidth="1"/>
    <col min="12802" max="12802" width="13.28515625" style="419" customWidth="1"/>
    <col min="12803" max="12803" width="70.85546875" style="419" customWidth="1"/>
    <col min="12804" max="12804" width="8.85546875" style="419" customWidth="1"/>
    <col min="12805" max="12805" width="15.140625" style="419" customWidth="1"/>
    <col min="12806" max="12806" width="14.5703125" style="419" customWidth="1"/>
    <col min="12807" max="12807" width="14.28515625" style="419" bestFit="1" customWidth="1"/>
    <col min="12808" max="12808" width="8" style="419" customWidth="1"/>
    <col min="12809" max="12809" width="16.5703125" style="419" bestFit="1" customWidth="1"/>
    <col min="12810" max="12810" width="14.42578125" style="419" customWidth="1"/>
    <col min="12811" max="12811" width="19" style="419" bestFit="1" customWidth="1"/>
    <col min="12812" max="12812" width="17" style="419" customWidth="1"/>
    <col min="12813" max="12813" width="16.42578125" style="419" bestFit="1" customWidth="1"/>
    <col min="12814" max="13056" width="9.140625" style="419"/>
    <col min="13057" max="13057" width="6.42578125" style="419" customWidth="1"/>
    <col min="13058" max="13058" width="13.28515625" style="419" customWidth="1"/>
    <col min="13059" max="13059" width="70.85546875" style="419" customWidth="1"/>
    <col min="13060" max="13060" width="8.85546875" style="419" customWidth="1"/>
    <col min="13061" max="13061" width="15.140625" style="419" customWidth="1"/>
    <col min="13062" max="13062" width="14.5703125" style="419" customWidth="1"/>
    <col min="13063" max="13063" width="14.28515625" style="419" bestFit="1" customWidth="1"/>
    <col min="13064" max="13064" width="8" style="419" customWidth="1"/>
    <col min="13065" max="13065" width="16.5703125" style="419" bestFit="1" customWidth="1"/>
    <col min="13066" max="13066" width="14.42578125" style="419" customWidth="1"/>
    <col min="13067" max="13067" width="19" style="419" bestFit="1" customWidth="1"/>
    <col min="13068" max="13068" width="17" style="419" customWidth="1"/>
    <col min="13069" max="13069" width="16.42578125" style="419" bestFit="1" customWidth="1"/>
    <col min="13070" max="13312" width="9.140625" style="419"/>
    <col min="13313" max="13313" width="6.42578125" style="419" customWidth="1"/>
    <col min="13314" max="13314" width="13.28515625" style="419" customWidth="1"/>
    <col min="13315" max="13315" width="70.85546875" style="419" customWidth="1"/>
    <col min="13316" max="13316" width="8.85546875" style="419" customWidth="1"/>
    <col min="13317" max="13317" width="15.140625" style="419" customWidth="1"/>
    <col min="13318" max="13318" width="14.5703125" style="419" customWidth="1"/>
    <col min="13319" max="13319" width="14.28515625" style="419" bestFit="1" customWidth="1"/>
    <col min="13320" max="13320" width="8" style="419" customWidth="1"/>
    <col min="13321" max="13321" width="16.5703125" style="419" bestFit="1" customWidth="1"/>
    <col min="13322" max="13322" width="14.42578125" style="419" customWidth="1"/>
    <col min="13323" max="13323" width="19" style="419" bestFit="1" customWidth="1"/>
    <col min="13324" max="13324" width="17" style="419" customWidth="1"/>
    <col min="13325" max="13325" width="16.42578125" style="419" bestFit="1" customWidth="1"/>
    <col min="13326" max="13568" width="9.140625" style="419"/>
    <col min="13569" max="13569" width="6.42578125" style="419" customWidth="1"/>
    <col min="13570" max="13570" width="13.28515625" style="419" customWidth="1"/>
    <col min="13571" max="13571" width="70.85546875" style="419" customWidth="1"/>
    <col min="13572" max="13572" width="8.85546875" style="419" customWidth="1"/>
    <col min="13573" max="13573" width="15.140625" style="419" customWidth="1"/>
    <col min="13574" max="13574" width="14.5703125" style="419" customWidth="1"/>
    <col min="13575" max="13575" width="14.28515625" style="419" bestFit="1" customWidth="1"/>
    <col min="13576" max="13576" width="8" style="419" customWidth="1"/>
    <col min="13577" max="13577" width="16.5703125" style="419" bestFit="1" customWidth="1"/>
    <col min="13578" max="13578" width="14.42578125" style="419" customWidth="1"/>
    <col min="13579" max="13579" width="19" style="419" bestFit="1" customWidth="1"/>
    <col min="13580" max="13580" width="17" style="419" customWidth="1"/>
    <col min="13581" max="13581" width="16.42578125" style="419" bestFit="1" customWidth="1"/>
    <col min="13582" max="13824" width="9.140625" style="419"/>
    <col min="13825" max="13825" width="6.42578125" style="419" customWidth="1"/>
    <col min="13826" max="13826" width="13.28515625" style="419" customWidth="1"/>
    <col min="13827" max="13827" width="70.85546875" style="419" customWidth="1"/>
    <col min="13828" max="13828" width="8.85546875" style="419" customWidth="1"/>
    <col min="13829" max="13829" width="15.140625" style="419" customWidth="1"/>
    <col min="13830" max="13830" width="14.5703125" style="419" customWidth="1"/>
    <col min="13831" max="13831" width="14.28515625" style="419" bestFit="1" customWidth="1"/>
    <col min="13832" max="13832" width="8" style="419" customWidth="1"/>
    <col min="13833" max="13833" width="16.5703125" style="419" bestFit="1" customWidth="1"/>
    <col min="13834" max="13834" width="14.42578125" style="419" customWidth="1"/>
    <col min="13835" max="13835" width="19" style="419" bestFit="1" customWidth="1"/>
    <col min="13836" max="13836" width="17" style="419" customWidth="1"/>
    <col min="13837" max="13837" width="16.42578125" style="419" bestFit="1" customWidth="1"/>
    <col min="13838" max="14080" width="9.140625" style="419"/>
    <col min="14081" max="14081" width="6.42578125" style="419" customWidth="1"/>
    <col min="14082" max="14082" width="13.28515625" style="419" customWidth="1"/>
    <col min="14083" max="14083" width="70.85546875" style="419" customWidth="1"/>
    <col min="14084" max="14084" width="8.85546875" style="419" customWidth="1"/>
    <col min="14085" max="14085" width="15.140625" style="419" customWidth="1"/>
    <col min="14086" max="14086" width="14.5703125" style="419" customWidth="1"/>
    <col min="14087" max="14087" width="14.28515625" style="419" bestFit="1" customWidth="1"/>
    <col min="14088" max="14088" width="8" style="419" customWidth="1"/>
    <col min="14089" max="14089" width="16.5703125" style="419" bestFit="1" customWidth="1"/>
    <col min="14090" max="14090" width="14.42578125" style="419" customWidth="1"/>
    <col min="14091" max="14091" width="19" style="419" bestFit="1" customWidth="1"/>
    <col min="14092" max="14092" width="17" style="419" customWidth="1"/>
    <col min="14093" max="14093" width="16.42578125" style="419" bestFit="1" customWidth="1"/>
    <col min="14094" max="14336" width="9.140625" style="419"/>
    <col min="14337" max="14337" width="6.42578125" style="419" customWidth="1"/>
    <col min="14338" max="14338" width="13.28515625" style="419" customWidth="1"/>
    <col min="14339" max="14339" width="70.85546875" style="419" customWidth="1"/>
    <col min="14340" max="14340" width="8.85546875" style="419" customWidth="1"/>
    <col min="14341" max="14341" width="15.140625" style="419" customWidth="1"/>
    <col min="14342" max="14342" width="14.5703125" style="419" customWidth="1"/>
    <col min="14343" max="14343" width="14.28515625" style="419" bestFit="1" customWidth="1"/>
    <col min="14344" max="14344" width="8" style="419" customWidth="1"/>
    <col min="14345" max="14345" width="16.5703125" style="419" bestFit="1" customWidth="1"/>
    <col min="14346" max="14346" width="14.42578125" style="419" customWidth="1"/>
    <col min="14347" max="14347" width="19" style="419" bestFit="1" customWidth="1"/>
    <col min="14348" max="14348" width="17" style="419" customWidth="1"/>
    <col min="14349" max="14349" width="16.42578125" style="419" bestFit="1" customWidth="1"/>
    <col min="14350" max="14592" width="9.140625" style="419"/>
    <col min="14593" max="14593" width="6.42578125" style="419" customWidth="1"/>
    <col min="14594" max="14594" width="13.28515625" style="419" customWidth="1"/>
    <col min="14595" max="14595" width="70.85546875" style="419" customWidth="1"/>
    <col min="14596" max="14596" width="8.85546875" style="419" customWidth="1"/>
    <col min="14597" max="14597" width="15.140625" style="419" customWidth="1"/>
    <col min="14598" max="14598" width="14.5703125" style="419" customWidth="1"/>
    <col min="14599" max="14599" width="14.28515625" style="419" bestFit="1" customWidth="1"/>
    <col min="14600" max="14600" width="8" style="419" customWidth="1"/>
    <col min="14601" max="14601" width="16.5703125" style="419" bestFit="1" customWidth="1"/>
    <col min="14602" max="14602" width="14.42578125" style="419" customWidth="1"/>
    <col min="14603" max="14603" width="19" style="419" bestFit="1" customWidth="1"/>
    <col min="14604" max="14604" width="17" style="419" customWidth="1"/>
    <col min="14605" max="14605" width="16.42578125" style="419" bestFit="1" customWidth="1"/>
    <col min="14606" max="14848" width="9.140625" style="419"/>
    <col min="14849" max="14849" width="6.42578125" style="419" customWidth="1"/>
    <col min="14850" max="14850" width="13.28515625" style="419" customWidth="1"/>
    <col min="14851" max="14851" width="70.85546875" style="419" customWidth="1"/>
    <col min="14852" max="14852" width="8.85546875" style="419" customWidth="1"/>
    <col min="14853" max="14853" width="15.140625" style="419" customWidth="1"/>
    <col min="14854" max="14854" width="14.5703125" style="419" customWidth="1"/>
    <col min="14855" max="14855" width="14.28515625" style="419" bestFit="1" customWidth="1"/>
    <col min="14856" max="14856" width="8" style="419" customWidth="1"/>
    <col min="14857" max="14857" width="16.5703125" style="419" bestFit="1" customWidth="1"/>
    <col min="14858" max="14858" width="14.42578125" style="419" customWidth="1"/>
    <col min="14859" max="14859" width="19" style="419" bestFit="1" customWidth="1"/>
    <col min="14860" max="14860" width="17" style="419" customWidth="1"/>
    <col min="14861" max="14861" width="16.42578125" style="419" bestFit="1" customWidth="1"/>
    <col min="14862" max="15104" width="9.140625" style="419"/>
    <col min="15105" max="15105" width="6.42578125" style="419" customWidth="1"/>
    <col min="15106" max="15106" width="13.28515625" style="419" customWidth="1"/>
    <col min="15107" max="15107" width="70.85546875" style="419" customWidth="1"/>
    <col min="15108" max="15108" width="8.85546875" style="419" customWidth="1"/>
    <col min="15109" max="15109" width="15.140625" style="419" customWidth="1"/>
    <col min="15110" max="15110" width="14.5703125" style="419" customWidth="1"/>
    <col min="15111" max="15111" width="14.28515625" style="419" bestFit="1" customWidth="1"/>
    <col min="15112" max="15112" width="8" style="419" customWidth="1"/>
    <col min="15113" max="15113" width="16.5703125" style="419" bestFit="1" customWidth="1"/>
    <col min="15114" max="15114" width="14.42578125" style="419" customWidth="1"/>
    <col min="15115" max="15115" width="19" style="419" bestFit="1" customWidth="1"/>
    <col min="15116" max="15116" width="17" style="419" customWidth="1"/>
    <col min="15117" max="15117" width="16.42578125" style="419" bestFit="1" customWidth="1"/>
    <col min="15118" max="15360" width="9.140625" style="419"/>
    <col min="15361" max="15361" width="6.42578125" style="419" customWidth="1"/>
    <col min="15362" max="15362" width="13.28515625" style="419" customWidth="1"/>
    <col min="15363" max="15363" width="70.85546875" style="419" customWidth="1"/>
    <col min="15364" max="15364" width="8.85546875" style="419" customWidth="1"/>
    <col min="15365" max="15365" width="15.140625" style="419" customWidth="1"/>
    <col min="15366" max="15366" width="14.5703125" style="419" customWidth="1"/>
    <col min="15367" max="15367" width="14.28515625" style="419" bestFit="1" customWidth="1"/>
    <col min="15368" max="15368" width="8" style="419" customWidth="1"/>
    <col min="15369" max="15369" width="16.5703125" style="419" bestFit="1" customWidth="1"/>
    <col min="15370" max="15370" width="14.42578125" style="419" customWidth="1"/>
    <col min="15371" max="15371" width="19" style="419" bestFit="1" customWidth="1"/>
    <col min="15372" max="15372" width="17" style="419" customWidth="1"/>
    <col min="15373" max="15373" width="16.42578125" style="419" bestFit="1" customWidth="1"/>
    <col min="15374" max="15616" width="9.140625" style="419"/>
    <col min="15617" max="15617" width="6.42578125" style="419" customWidth="1"/>
    <col min="15618" max="15618" width="13.28515625" style="419" customWidth="1"/>
    <col min="15619" max="15619" width="70.85546875" style="419" customWidth="1"/>
    <col min="15620" max="15620" width="8.85546875" style="419" customWidth="1"/>
    <col min="15621" max="15621" width="15.140625" style="419" customWidth="1"/>
    <col min="15622" max="15622" width="14.5703125" style="419" customWidth="1"/>
    <col min="15623" max="15623" width="14.28515625" style="419" bestFit="1" customWidth="1"/>
    <col min="15624" max="15624" width="8" style="419" customWidth="1"/>
    <col min="15625" max="15625" width="16.5703125" style="419" bestFit="1" customWidth="1"/>
    <col min="15626" max="15626" width="14.42578125" style="419" customWidth="1"/>
    <col min="15627" max="15627" width="19" style="419" bestFit="1" customWidth="1"/>
    <col min="15628" max="15628" width="17" style="419" customWidth="1"/>
    <col min="15629" max="15629" width="16.42578125" style="419" bestFit="1" customWidth="1"/>
    <col min="15630" max="15872" width="9.140625" style="419"/>
    <col min="15873" max="15873" width="6.42578125" style="419" customWidth="1"/>
    <col min="15874" max="15874" width="13.28515625" style="419" customWidth="1"/>
    <col min="15875" max="15875" width="70.85546875" style="419" customWidth="1"/>
    <col min="15876" max="15876" width="8.85546875" style="419" customWidth="1"/>
    <col min="15877" max="15877" width="15.140625" style="419" customWidth="1"/>
    <col min="15878" max="15878" width="14.5703125" style="419" customWidth="1"/>
    <col min="15879" max="15879" width="14.28515625" style="419" bestFit="1" customWidth="1"/>
    <col min="15880" max="15880" width="8" style="419" customWidth="1"/>
    <col min="15881" max="15881" width="16.5703125" style="419" bestFit="1" customWidth="1"/>
    <col min="15882" max="15882" width="14.42578125" style="419" customWidth="1"/>
    <col min="15883" max="15883" width="19" style="419" bestFit="1" customWidth="1"/>
    <col min="15884" max="15884" width="17" style="419" customWidth="1"/>
    <col min="15885" max="15885" width="16.42578125" style="419" bestFit="1" customWidth="1"/>
    <col min="15886" max="16128" width="9.140625" style="419"/>
    <col min="16129" max="16129" width="6.42578125" style="419" customWidth="1"/>
    <col min="16130" max="16130" width="13.28515625" style="419" customWidth="1"/>
    <col min="16131" max="16131" width="70.85546875" style="419" customWidth="1"/>
    <col min="16132" max="16132" width="8.85546875" style="419" customWidth="1"/>
    <col min="16133" max="16133" width="15.140625" style="419" customWidth="1"/>
    <col min="16134" max="16134" width="14.5703125" style="419" customWidth="1"/>
    <col min="16135" max="16135" width="14.28515625" style="419" bestFit="1" customWidth="1"/>
    <col min="16136" max="16136" width="8" style="419" customWidth="1"/>
    <col min="16137" max="16137" width="16.5703125" style="419" bestFit="1" customWidth="1"/>
    <col min="16138" max="16138" width="14.42578125" style="419" customWidth="1"/>
    <col min="16139" max="16139" width="19" style="419" bestFit="1" customWidth="1"/>
    <col min="16140" max="16140" width="17" style="419" customWidth="1"/>
    <col min="16141" max="16141" width="16.42578125" style="419" bestFit="1" customWidth="1"/>
    <col min="16142" max="16384" width="9.140625" style="419"/>
  </cols>
  <sheetData>
    <row r="1" spans="1:11" ht="75" customHeight="1">
      <c r="A1" s="1638" t="s">
        <v>1970</v>
      </c>
      <c r="B1" s="1638"/>
      <c r="C1" s="1638"/>
      <c r="D1" s="1638"/>
      <c r="E1" s="1638"/>
      <c r="F1" s="1638"/>
      <c r="G1" s="1638"/>
      <c r="H1" s="1638"/>
      <c r="I1" s="1638"/>
    </row>
    <row r="2" spans="1:11" ht="25.5" customHeight="1">
      <c r="A2" s="1639" t="s">
        <v>3</v>
      </c>
      <c r="B2" s="1640"/>
      <c r="C2" s="1640"/>
      <c r="D2" s="1640"/>
      <c r="E2" s="1640"/>
      <c r="F2" s="1640"/>
      <c r="G2" s="1640"/>
      <c r="H2" s="1640"/>
      <c r="I2" s="1641"/>
    </row>
    <row r="3" spans="1:11" ht="16.5">
      <c r="A3" s="1638" t="s">
        <v>1971</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f t="shared" ref="A8:A71" si="2">A7+1</f>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f t="shared" si="2"/>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f t="shared" si="2"/>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79.5">
      <c r="A11" s="104">
        <f t="shared" si="2"/>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si="2"/>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 t="shared" si="2"/>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79.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 t="shared" si="2"/>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 t="shared" si="2"/>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79.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 t="shared" si="2"/>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 t="shared" si="2"/>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 t="shared" si="2"/>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 t="shared" si="2"/>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 t="shared" si="2"/>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 t="shared" si="2"/>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 t="shared" si="2"/>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63">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428" customFormat="1" ht="47.25">
      <c r="A41" s="104">
        <f t="shared" si="2"/>
        <v>36</v>
      </c>
      <c r="B41" s="434">
        <v>208.3</v>
      </c>
      <c r="C41" s="425" t="s">
        <v>87</v>
      </c>
      <c r="D41" s="302" t="s">
        <v>655</v>
      </c>
      <c r="E41" s="302" t="s">
        <v>16</v>
      </c>
      <c r="F41" s="104" t="s">
        <v>88</v>
      </c>
      <c r="G41" s="433">
        <v>41</v>
      </c>
      <c r="H41" s="104" t="s">
        <v>86</v>
      </c>
      <c r="I41" s="303">
        <f t="shared" si="0"/>
        <v>8540.3000000000011</v>
      </c>
      <c r="J41" s="426">
        <v>8540.2999999999993</v>
      </c>
      <c r="K41" s="426">
        <f t="shared" si="1"/>
        <v>0</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 t="shared" si="2"/>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76.25">
      <c r="A46" s="104">
        <f t="shared" si="2"/>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 t="shared" si="2"/>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 t="shared" si="2"/>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 t="shared" si="2"/>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 t="shared" si="2"/>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 t="shared" si="2"/>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 t="shared" si="2"/>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 t="shared" si="2"/>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 t="shared" si="2"/>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 t="shared" si="2"/>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ref="A72:A135" si="5">A71+1</f>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 t="shared" si="5"/>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5"/>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5"/>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si="5"/>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1391" customFormat="1" ht="16.5">
      <c r="A84" s="1387">
        <f t="shared" si="5"/>
        <v>79</v>
      </c>
      <c r="B84" s="1384">
        <v>8</v>
      </c>
      <c r="C84" s="1385" t="s">
        <v>374</v>
      </c>
      <c r="D84" s="1386" t="s">
        <v>655</v>
      </c>
      <c r="E84" s="1386" t="s">
        <v>16</v>
      </c>
      <c r="F84" s="1387" t="s">
        <v>168</v>
      </c>
      <c r="G84" s="1388">
        <v>1379</v>
      </c>
      <c r="H84" s="1387" t="s">
        <v>18</v>
      </c>
      <c r="I84" s="1389">
        <f t="shared" si="3"/>
        <v>11032</v>
      </c>
      <c r="J84" s="1390">
        <v>11032</v>
      </c>
      <c r="K84" s="1390">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1972</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J99" s="426">
        <v>2312</v>
      </c>
      <c r="K99" s="426">
        <f t="shared" si="4"/>
        <v>0</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1156</v>
      </c>
      <c r="K100" s="426">
        <f t="shared" si="4"/>
        <v>0</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1386</v>
      </c>
      <c r="K101" s="426">
        <f t="shared" si="4"/>
        <v>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6050</v>
      </c>
      <c r="K102" s="426">
        <f t="shared" si="4"/>
        <v>0</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3696</v>
      </c>
      <c r="K103" s="426">
        <f t="shared" si="4"/>
        <v>0</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1733</v>
      </c>
      <c r="K104" s="426">
        <f t="shared" si="4"/>
        <v>0</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1160</v>
      </c>
      <c r="K105" s="426">
        <f t="shared" si="4"/>
        <v>0</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10238</v>
      </c>
      <c r="K106" s="426">
        <f t="shared" si="4"/>
        <v>0</v>
      </c>
    </row>
    <row r="107" spans="1:11" s="428" customFormat="1">
      <c r="A107" s="104">
        <f t="shared" si="5"/>
        <v>102</v>
      </c>
      <c r="B107" s="434">
        <v>1</v>
      </c>
      <c r="C107" s="425" t="s">
        <v>206</v>
      </c>
      <c r="D107" s="302" t="s">
        <v>655</v>
      </c>
      <c r="E107" s="302" t="s">
        <v>57</v>
      </c>
      <c r="F107" s="1311" t="s">
        <v>207</v>
      </c>
      <c r="G107" s="303">
        <v>578</v>
      </c>
      <c r="H107" s="104" t="s">
        <v>18</v>
      </c>
      <c r="I107" s="303">
        <f t="shared" si="3"/>
        <v>578</v>
      </c>
      <c r="J107" s="427">
        <v>578</v>
      </c>
      <c r="K107" s="426">
        <f t="shared" si="4"/>
        <v>0</v>
      </c>
    </row>
    <row r="108" spans="1:11" s="428" customFormat="1" ht="267.75">
      <c r="A108" s="104">
        <f t="shared" si="5"/>
        <v>103</v>
      </c>
      <c r="B108" s="434">
        <v>1</v>
      </c>
      <c r="C108" s="425" t="s">
        <v>1443</v>
      </c>
      <c r="D108" s="302" t="s">
        <v>655</v>
      </c>
      <c r="E108" s="302" t="s">
        <v>57</v>
      </c>
      <c r="F108" s="1311" t="s">
        <v>209</v>
      </c>
      <c r="G108" s="431">
        <v>4925</v>
      </c>
      <c r="H108" s="104" t="s">
        <v>50</v>
      </c>
      <c r="I108" s="303">
        <f t="shared" si="3"/>
        <v>4925</v>
      </c>
      <c r="J108" s="1392">
        <v>4925</v>
      </c>
      <c r="K108" s="426">
        <f t="shared" si="4"/>
        <v>0</v>
      </c>
    </row>
    <row r="109" spans="1:11" s="428" customFormat="1">
      <c r="A109" s="104">
        <f t="shared" si="5"/>
        <v>104</v>
      </c>
      <c r="B109" s="434">
        <v>1</v>
      </c>
      <c r="C109" s="425" t="s">
        <v>981</v>
      </c>
      <c r="D109" s="302" t="s">
        <v>655</v>
      </c>
      <c r="E109" s="302" t="s">
        <v>57</v>
      </c>
      <c r="F109" s="1311" t="s">
        <v>211</v>
      </c>
      <c r="G109" s="431">
        <v>1733</v>
      </c>
      <c r="H109" s="104" t="s">
        <v>18</v>
      </c>
      <c r="I109" s="303">
        <f t="shared" si="3"/>
        <v>1733</v>
      </c>
      <c r="J109" s="426">
        <v>1733</v>
      </c>
      <c r="K109" s="426">
        <f t="shared" si="4"/>
        <v>0</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7">
        <v>289</v>
      </c>
      <c r="K110" s="426">
        <f t="shared" si="4"/>
        <v>0</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928</v>
      </c>
      <c r="K111" s="426">
        <f t="shared" si="4"/>
        <v>0</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6">
        <v>1386</v>
      </c>
      <c r="K112" s="426">
        <f t="shared" si="4"/>
        <v>0</v>
      </c>
    </row>
    <row r="113" spans="1:13" s="428" customFormat="1">
      <c r="A113" s="104">
        <f t="shared" si="5"/>
        <v>108</v>
      </c>
      <c r="B113" s="434">
        <v>1</v>
      </c>
      <c r="C113" s="425" t="s">
        <v>218</v>
      </c>
      <c r="D113" s="302" t="s">
        <v>655</v>
      </c>
      <c r="E113" s="302" t="s">
        <v>57</v>
      </c>
      <c r="F113" s="104" t="s">
        <v>219</v>
      </c>
      <c r="G113" s="431">
        <v>2888</v>
      </c>
      <c r="H113" s="104" t="s">
        <v>18</v>
      </c>
      <c r="I113" s="303">
        <f t="shared" si="3"/>
        <v>2888</v>
      </c>
      <c r="J113" s="426">
        <v>2888</v>
      </c>
      <c r="K113" s="426">
        <f t="shared" si="4"/>
        <v>0</v>
      </c>
    </row>
    <row r="114" spans="1:13" s="428" customFormat="1">
      <c r="A114" s="104">
        <f t="shared" si="5"/>
        <v>109</v>
      </c>
      <c r="B114" s="434">
        <v>1</v>
      </c>
      <c r="C114" s="425" t="s">
        <v>220</v>
      </c>
      <c r="D114" s="302" t="s">
        <v>655</v>
      </c>
      <c r="E114" s="302" t="s">
        <v>57</v>
      </c>
      <c r="F114" s="104" t="s">
        <v>221</v>
      </c>
      <c r="G114" s="431">
        <v>13860</v>
      </c>
      <c r="H114" s="104" t="s">
        <v>18</v>
      </c>
      <c r="I114" s="303">
        <f t="shared" si="3"/>
        <v>13860</v>
      </c>
      <c r="J114" s="426">
        <v>13860</v>
      </c>
      <c r="K114" s="426">
        <f t="shared" si="4"/>
        <v>0</v>
      </c>
    </row>
    <row r="115" spans="1:13" s="428" customFormat="1" ht="31.5">
      <c r="A115" s="104">
        <f t="shared" si="5"/>
        <v>110</v>
      </c>
      <c r="B115" s="434">
        <v>1</v>
      </c>
      <c r="C115" s="425" t="s">
        <v>977</v>
      </c>
      <c r="D115" s="302" t="s">
        <v>655</v>
      </c>
      <c r="E115" s="302" t="s">
        <v>16</v>
      </c>
      <c r="F115" s="104" t="s">
        <v>222</v>
      </c>
      <c r="G115" s="431">
        <v>1654</v>
      </c>
      <c r="H115" s="104" t="s">
        <v>18</v>
      </c>
      <c r="I115" s="303">
        <f t="shared" si="3"/>
        <v>1654</v>
      </c>
      <c r="J115" s="426">
        <v>1654</v>
      </c>
      <c r="K115" s="426">
        <f t="shared" si="4"/>
        <v>0</v>
      </c>
    </row>
    <row r="116" spans="1:13" s="428" customFormat="1" ht="31.5">
      <c r="A116" s="104">
        <f t="shared" si="5"/>
        <v>111</v>
      </c>
      <c r="B116" s="434">
        <v>1</v>
      </c>
      <c r="C116" s="425" t="s">
        <v>978</v>
      </c>
      <c r="D116" s="302" t="s">
        <v>655</v>
      </c>
      <c r="E116" s="302" t="s">
        <v>16</v>
      </c>
      <c r="F116" s="104" t="s">
        <v>224</v>
      </c>
      <c r="G116" s="431">
        <v>2205</v>
      </c>
      <c r="H116" s="104" t="s">
        <v>18</v>
      </c>
      <c r="I116" s="303">
        <f t="shared" si="3"/>
        <v>2205</v>
      </c>
      <c r="J116" s="426">
        <v>2205</v>
      </c>
      <c r="K116" s="426">
        <f t="shared" si="4"/>
        <v>0</v>
      </c>
    </row>
    <row r="117" spans="1:13" s="428" customFormat="1">
      <c r="A117" s="104">
        <f t="shared" si="5"/>
        <v>112</v>
      </c>
      <c r="B117" s="434">
        <v>1</v>
      </c>
      <c r="C117" s="425" t="s">
        <v>225</v>
      </c>
      <c r="D117" s="302" t="s">
        <v>655</v>
      </c>
      <c r="E117" s="302" t="s">
        <v>57</v>
      </c>
      <c r="F117" s="104" t="s">
        <v>226</v>
      </c>
      <c r="G117" s="431">
        <v>1654</v>
      </c>
      <c r="H117" s="104" t="s">
        <v>18</v>
      </c>
      <c r="I117" s="303">
        <f t="shared" si="3"/>
        <v>1654</v>
      </c>
      <c r="J117" s="426">
        <v>1654</v>
      </c>
      <c r="K117" s="426">
        <f t="shared" si="4"/>
        <v>0</v>
      </c>
      <c r="M117" s="427">
        <f>SUM(I6:I117)</f>
        <v>2093014.19869</v>
      </c>
    </row>
    <row r="118" spans="1:13" s="428" customFormat="1">
      <c r="A118" s="104">
        <f t="shared" si="5"/>
        <v>113</v>
      </c>
      <c r="B118" s="113">
        <v>3000</v>
      </c>
      <c r="C118" s="425" t="s">
        <v>227</v>
      </c>
      <c r="D118" s="302" t="s">
        <v>655</v>
      </c>
      <c r="E118" s="302" t="s">
        <v>57</v>
      </c>
      <c r="F118" s="104" t="s">
        <v>228</v>
      </c>
      <c r="G118" s="303">
        <v>59.25</v>
      </c>
      <c r="H118" s="104" t="s">
        <v>91</v>
      </c>
      <c r="I118" s="303">
        <f t="shared" si="3"/>
        <v>177750</v>
      </c>
      <c r="J118" s="426"/>
      <c r="K118" s="426"/>
      <c r="M118" s="427"/>
    </row>
    <row r="119" spans="1:13" s="428" customFormat="1">
      <c r="A119" s="104">
        <f t="shared" si="5"/>
        <v>114</v>
      </c>
      <c r="B119" s="113">
        <v>830</v>
      </c>
      <c r="C119" s="425" t="s">
        <v>1005</v>
      </c>
      <c r="D119" s="302" t="s">
        <v>655</v>
      </c>
      <c r="E119" s="302" t="s">
        <v>57</v>
      </c>
      <c r="F119" s="104" t="s">
        <v>230</v>
      </c>
      <c r="G119" s="303">
        <v>57.45</v>
      </c>
      <c r="H119" s="104" t="s">
        <v>1006</v>
      </c>
      <c r="I119" s="303">
        <f t="shared" si="3"/>
        <v>47683.5</v>
      </c>
      <c r="J119" s="426"/>
      <c r="K119" s="426"/>
      <c r="M119" s="427"/>
    </row>
    <row r="120" spans="1:13" s="428" customFormat="1">
      <c r="A120" s="104">
        <f t="shared" si="5"/>
        <v>115</v>
      </c>
      <c r="B120" s="113">
        <v>2500</v>
      </c>
      <c r="C120" s="425" t="s">
        <v>231</v>
      </c>
      <c r="D120" s="302" t="s">
        <v>655</v>
      </c>
      <c r="E120" s="302" t="s">
        <v>57</v>
      </c>
      <c r="F120" s="104" t="s">
        <v>232</v>
      </c>
      <c r="G120" s="303">
        <v>56.42</v>
      </c>
      <c r="H120" s="104" t="s">
        <v>91</v>
      </c>
      <c r="I120" s="303">
        <f t="shared" si="3"/>
        <v>141050</v>
      </c>
      <c r="J120" s="426"/>
      <c r="K120" s="426"/>
      <c r="M120" s="427"/>
    </row>
    <row r="121" spans="1:13" s="428" customFormat="1">
      <c r="A121" s="104">
        <f t="shared" si="5"/>
        <v>116</v>
      </c>
      <c r="B121" s="113">
        <v>500</v>
      </c>
      <c r="C121" s="425" t="s">
        <v>233</v>
      </c>
      <c r="D121" s="302" t="s">
        <v>655</v>
      </c>
      <c r="E121" s="302" t="s">
        <v>57</v>
      </c>
      <c r="F121" s="104" t="s">
        <v>234</v>
      </c>
      <c r="G121" s="303">
        <v>56.5</v>
      </c>
      <c r="H121" s="104" t="s">
        <v>91</v>
      </c>
      <c r="I121" s="303">
        <f t="shared" si="3"/>
        <v>28250</v>
      </c>
      <c r="J121" s="426"/>
      <c r="K121" s="426"/>
      <c r="M121" s="427"/>
    </row>
    <row r="122" spans="1:13" s="428" customFormat="1">
      <c r="A122" s="104">
        <f t="shared" si="5"/>
        <v>117</v>
      </c>
      <c r="B122" s="113">
        <v>400</v>
      </c>
      <c r="C122" s="425" t="s">
        <v>1005</v>
      </c>
      <c r="D122" s="302" t="s">
        <v>655</v>
      </c>
      <c r="E122" s="302" t="s">
        <v>57</v>
      </c>
      <c r="F122" s="104" t="s">
        <v>230</v>
      </c>
      <c r="G122" s="303">
        <v>57.45</v>
      </c>
      <c r="H122" s="104" t="s">
        <v>1006</v>
      </c>
      <c r="I122" s="303">
        <f t="shared" si="3"/>
        <v>22980</v>
      </c>
      <c r="J122" s="426"/>
      <c r="K122" s="426"/>
      <c r="M122" s="427"/>
    </row>
    <row r="123" spans="1:13" s="428" customFormat="1">
      <c r="A123" s="104">
        <f t="shared" si="5"/>
        <v>118</v>
      </c>
      <c r="B123" s="113">
        <v>2</v>
      </c>
      <c r="C123" s="425" t="s">
        <v>235</v>
      </c>
      <c r="D123" s="302" t="s">
        <v>655</v>
      </c>
      <c r="E123" s="302" t="s">
        <v>57</v>
      </c>
      <c r="F123" s="104" t="s">
        <v>236</v>
      </c>
      <c r="G123" s="303">
        <v>4554</v>
      </c>
      <c r="H123" s="104" t="s">
        <v>18</v>
      </c>
      <c r="I123" s="303">
        <f t="shared" si="3"/>
        <v>9108</v>
      </c>
      <c r="J123" s="426"/>
      <c r="K123" s="426"/>
      <c r="M123" s="427"/>
    </row>
    <row r="124" spans="1:13" s="428" customFormat="1">
      <c r="A124" s="104">
        <f t="shared" si="5"/>
        <v>119</v>
      </c>
      <c r="B124" s="113">
        <v>2</v>
      </c>
      <c r="C124" s="425" t="s">
        <v>237</v>
      </c>
      <c r="D124" s="302" t="s">
        <v>655</v>
      </c>
      <c r="E124" s="302" t="s">
        <v>57</v>
      </c>
      <c r="F124" s="104" t="s">
        <v>238</v>
      </c>
      <c r="G124" s="303">
        <v>3589.96</v>
      </c>
      <c r="H124" s="104" t="s">
        <v>18</v>
      </c>
      <c r="I124" s="303">
        <f t="shared" si="3"/>
        <v>7179.92</v>
      </c>
      <c r="J124" s="426"/>
      <c r="K124" s="426"/>
      <c r="M124" s="427"/>
    </row>
    <row r="125" spans="1:13" s="428" customFormat="1">
      <c r="A125" s="104">
        <f t="shared" si="5"/>
        <v>120</v>
      </c>
      <c r="B125" s="113">
        <v>1500</v>
      </c>
      <c r="C125" s="425" t="s">
        <v>247</v>
      </c>
      <c r="D125" s="302" t="s">
        <v>655</v>
      </c>
      <c r="E125" s="302" t="s">
        <v>57</v>
      </c>
      <c r="F125" s="104" t="s">
        <v>248</v>
      </c>
      <c r="G125" s="303">
        <v>60.75</v>
      </c>
      <c r="H125" s="104" t="s">
        <v>91</v>
      </c>
      <c r="I125" s="303">
        <f t="shared" si="3"/>
        <v>91125</v>
      </c>
      <c r="J125" s="426"/>
      <c r="K125" s="426"/>
      <c r="M125" s="427"/>
    </row>
    <row r="126" spans="1:13" s="428" customFormat="1">
      <c r="A126" s="104">
        <f t="shared" si="5"/>
        <v>121</v>
      </c>
      <c r="B126" s="113">
        <v>100</v>
      </c>
      <c r="C126" s="425" t="s">
        <v>245</v>
      </c>
      <c r="D126" s="302" t="s">
        <v>655</v>
      </c>
      <c r="E126" s="302" t="s">
        <v>57</v>
      </c>
      <c r="F126" s="104" t="s">
        <v>246</v>
      </c>
      <c r="G126" s="303">
        <v>58.45</v>
      </c>
      <c r="H126" s="104" t="s">
        <v>91</v>
      </c>
      <c r="I126" s="303">
        <f t="shared" si="3"/>
        <v>5845</v>
      </c>
      <c r="J126" s="426"/>
      <c r="K126" s="426"/>
      <c r="M126" s="427"/>
    </row>
    <row r="127" spans="1:13" s="428" customFormat="1">
      <c r="A127" s="104">
        <f t="shared" si="5"/>
        <v>122</v>
      </c>
      <c r="B127" s="113">
        <v>1</v>
      </c>
      <c r="C127" s="425" t="s">
        <v>1921</v>
      </c>
      <c r="D127" s="302" t="s">
        <v>655</v>
      </c>
      <c r="E127" s="302" t="s">
        <v>57</v>
      </c>
      <c r="F127" s="104" t="s">
        <v>250</v>
      </c>
      <c r="G127" s="303">
        <v>1974</v>
      </c>
      <c r="H127" s="104" t="s">
        <v>18</v>
      </c>
      <c r="I127" s="303">
        <f t="shared" si="3"/>
        <v>1974</v>
      </c>
      <c r="J127" s="426"/>
      <c r="K127" s="426"/>
      <c r="M127" s="427"/>
    </row>
    <row r="128" spans="1:13" s="428" customFormat="1">
      <c r="A128" s="104">
        <f t="shared" si="5"/>
        <v>123</v>
      </c>
      <c r="B128" s="433">
        <v>1</v>
      </c>
      <c r="C128" s="425" t="s">
        <v>251</v>
      </c>
      <c r="D128" s="302" t="s">
        <v>655</v>
      </c>
      <c r="E128" s="302" t="s">
        <v>57</v>
      </c>
      <c r="F128" s="104" t="s">
        <v>252</v>
      </c>
      <c r="G128" s="431">
        <v>8991</v>
      </c>
      <c r="H128" s="104" t="s">
        <v>18</v>
      </c>
      <c r="I128" s="303">
        <f t="shared" si="3"/>
        <v>8991</v>
      </c>
      <c r="J128" s="426"/>
      <c r="K128" s="426"/>
      <c r="M128" s="427"/>
    </row>
    <row r="129" spans="1:13" s="428" customFormat="1">
      <c r="A129" s="104">
        <f t="shared" si="5"/>
        <v>124</v>
      </c>
      <c r="B129" s="433">
        <v>1</v>
      </c>
      <c r="C129" s="425" t="s">
        <v>253</v>
      </c>
      <c r="D129" s="302" t="s">
        <v>655</v>
      </c>
      <c r="E129" s="302" t="s">
        <v>57</v>
      </c>
      <c r="F129" s="104" t="s">
        <v>254</v>
      </c>
      <c r="G129" s="431">
        <v>7797</v>
      </c>
      <c r="H129" s="104" t="s">
        <v>18</v>
      </c>
      <c r="I129" s="303">
        <f t="shared" si="3"/>
        <v>7797</v>
      </c>
      <c r="J129" s="426"/>
      <c r="K129" s="426"/>
      <c r="M129" s="427"/>
    </row>
    <row r="130" spans="1:13" s="428" customFormat="1">
      <c r="A130" s="104">
        <f t="shared" si="5"/>
        <v>125</v>
      </c>
      <c r="B130" s="433">
        <v>60</v>
      </c>
      <c r="C130" s="425" t="s">
        <v>255</v>
      </c>
      <c r="D130" s="302" t="s">
        <v>655</v>
      </c>
      <c r="E130" s="302" t="s">
        <v>57</v>
      </c>
      <c r="F130" s="104" t="s">
        <v>256</v>
      </c>
      <c r="G130" s="303">
        <v>114.83</v>
      </c>
      <c r="H130" s="104" t="s">
        <v>94</v>
      </c>
      <c r="I130" s="303">
        <f t="shared" si="3"/>
        <v>6889.8</v>
      </c>
      <c r="J130" s="426"/>
      <c r="K130" s="426"/>
      <c r="M130" s="427"/>
    </row>
    <row r="131" spans="1:13" s="428" customFormat="1">
      <c r="A131" s="104">
        <f t="shared" si="5"/>
        <v>126</v>
      </c>
      <c r="B131" s="433">
        <v>1</v>
      </c>
      <c r="C131" s="425" t="s">
        <v>239</v>
      </c>
      <c r="D131" s="302" t="s">
        <v>655</v>
      </c>
      <c r="E131" s="302" t="s">
        <v>57</v>
      </c>
      <c r="F131" s="104" t="s">
        <v>240</v>
      </c>
      <c r="G131" s="431">
        <v>1182.97</v>
      </c>
      <c r="H131" s="104" t="s">
        <v>18</v>
      </c>
      <c r="I131" s="303">
        <f t="shared" si="3"/>
        <v>1182.97</v>
      </c>
      <c r="J131" s="426"/>
      <c r="K131" s="426"/>
      <c r="M131" s="427"/>
    </row>
    <row r="132" spans="1:13" s="428" customFormat="1">
      <c r="A132" s="104">
        <f t="shared" si="5"/>
        <v>127</v>
      </c>
      <c r="B132" s="433">
        <v>1</v>
      </c>
      <c r="C132" s="425" t="s">
        <v>241</v>
      </c>
      <c r="D132" s="302" t="s">
        <v>655</v>
      </c>
      <c r="E132" s="302" t="s">
        <v>57</v>
      </c>
      <c r="F132" s="104" t="s">
        <v>242</v>
      </c>
      <c r="G132" s="431">
        <v>1085</v>
      </c>
      <c r="H132" s="104" t="s">
        <v>18</v>
      </c>
      <c r="I132" s="303">
        <f t="shared" si="3"/>
        <v>1085</v>
      </c>
      <c r="J132" s="426"/>
      <c r="K132" s="426"/>
      <c r="M132" s="427"/>
    </row>
    <row r="133" spans="1:13" s="428" customFormat="1">
      <c r="A133" s="104">
        <f t="shared" si="5"/>
        <v>128</v>
      </c>
      <c r="B133" s="433">
        <v>100</v>
      </c>
      <c r="C133" s="425" t="s">
        <v>243</v>
      </c>
      <c r="D133" s="302" t="s">
        <v>655</v>
      </c>
      <c r="E133" s="302" t="s">
        <v>57</v>
      </c>
      <c r="F133" s="104" t="s">
        <v>244</v>
      </c>
      <c r="G133" s="303">
        <v>547</v>
      </c>
      <c r="H133" s="104" t="s">
        <v>94</v>
      </c>
      <c r="I133" s="303">
        <f t="shared" si="3"/>
        <v>54700</v>
      </c>
      <c r="J133" s="426"/>
      <c r="K133" s="426"/>
      <c r="M133" s="427">
        <f>SUM(I6:I133)</f>
        <v>2706605.3886899999</v>
      </c>
    </row>
    <row r="134" spans="1:13"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7">
        <v>765</v>
      </c>
      <c r="K134" s="427">
        <f>I134-J134</f>
        <v>0</v>
      </c>
    </row>
    <row r="135" spans="1:13" s="428" customFormat="1">
      <c r="A135" s="104">
        <f t="shared" si="5"/>
        <v>130</v>
      </c>
      <c r="B135" s="434">
        <v>12</v>
      </c>
      <c r="C135" s="425" t="s">
        <v>1773</v>
      </c>
      <c r="D135" s="302" t="s">
        <v>655</v>
      </c>
      <c r="E135" s="302" t="s">
        <v>16</v>
      </c>
      <c r="F135" s="104" t="s">
        <v>158</v>
      </c>
      <c r="G135" s="431">
        <v>1024</v>
      </c>
      <c r="H135" s="104" t="s">
        <v>159</v>
      </c>
      <c r="I135" s="303">
        <f t="shared" si="6"/>
        <v>12288</v>
      </c>
      <c r="J135" s="426">
        <v>12288</v>
      </c>
      <c r="K135" s="427">
        <f t="shared" ref="K135:K198" si="7">I135-J135</f>
        <v>0</v>
      </c>
    </row>
    <row r="136" spans="1:13" s="428" customFormat="1" ht="80.25">
      <c r="A136" s="104">
        <f t="shared" ref="A136:A199" si="8">A135+1</f>
        <v>131</v>
      </c>
      <c r="B136" s="434">
        <v>6</v>
      </c>
      <c r="C136" s="425" t="s">
        <v>1774</v>
      </c>
      <c r="D136" s="302" t="s">
        <v>655</v>
      </c>
      <c r="E136" s="302" t="s">
        <v>16</v>
      </c>
      <c r="F136" s="104" t="s">
        <v>264</v>
      </c>
      <c r="G136" s="431">
        <v>2720.34</v>
      </c>
      <c r="H136" s="104" t="s">
        <v>18</v>
      </c>
      <c r="I136" s="303">
        <f t="shared" si="6"/>
        <v>16322.04</v>
      </c>
      <c r="J136" s="426">
        <v>16322.04</v>
      </c>
      <c r="K136" s="427">
        <f t="shared" si="7"/>
        <v>0</v>
      </c>
    </row>
    <row r="137" spans="1:13" s="428" customFormat="1">
      <c r="A137" s="104">
        <f t="shared" si="8"/>
        <v>132</v>
      </c>
      <c r="B137" s="434">
        <v>12</v>
      </c>
      <c r="C137" s="425" t="s">
        <v>1489</v>
      </c>
      <c r="D137" s="302" t="s">
        <v>655</v>
      </c>
      <c r="E137" s="302" t="s">
        <v>16</v>
      </c>
      <c r="F137" s="104" t="s">
        <v>162</v>
      </c>
      <c r="G137" s="431">
        <v>1024</v>
      </c>
      <c r="H137" s="104" t="s">
        <v>159</v>
      </c>
      <c r="I137" s="303">
        <f t="shared" si="6"/>
        <v>12288</v>
      </c>
      <c r="J137" s="426">
        <v>12288</v>
      </c>
      <c r="K137" s="427">
        <f t="shared" si="7"/>
        <v>0</v>
      </c>
    </row>
    <row r="138" spans="1:13" s="428" customFormat="1" ht="223.5">
      <c r="A138" s="104">
        <f t="shared" si="8"/>
        <v>133</v>
      </c>
      <c r="B138" s="434">
        <v>1800</v>
      </c>
      <c r="C138" s="425" t="s">
        <v>1775</v>
      </c>
      <c r="D138" s="302" t="s">
        <v>655</v>
      </c>
      <c r="E138" s="302" t="s">
        <v>16</v>
      </c>
      <c r="F138" s="104" t="s">
        <v>266</v>
      </c>
      <c r="G138" s="431">
        <v>1388.84</v>
      </c>
      <c r="H138" s="104" t="s">
        <v>94</v>
      </c>
      <c r="I138" s="303">
        <f t="shared" si="6"/>
        <v>2499912</v>
      </c>
      <c r="J138" s="426">
        <v>2499912</v>
      </c>
      <c r="K138" s="427">
        <f t="shared" si="7"/>
        <v>0</v>
      </c>
    </row>
    <row r="139" spans="1:13" s="428" customFormat="1">
      <c r="A139" s="104">
        <f t="shared" si="8"/>
        <v>134</v>
      </c>
      <c r="B139" s="434">
        <v>1800</v>
      </c>
      <c r="C139" s="425" t="s">
        <v>267</v>
      </c>
      <c r="D139" s="302" t="s">
        <v>655</v>
      </c>
      <c r="E139" s="302" t="s">
        <v>16</v>
      </c>
      <c r="F139" s="104" t="s">
        <v>268</v>
      </c>
      <c r="G139" s="303">
        <v>204.1</v>
      </c>
      <c r="H139" s="104" t="s">
        <v>94</v>
      </c>
      <c r="I139" s="303">
        <f t="shared" si="6"/>
        <v>367380</v>
      </c>
      <c r="J139" s="426">
        <v>367380</v>
      </c>
      <c r="K139" s="427">
        <f t="shared" si="7"/>
        <v>0</v>
      </c>
    </row>
    <row r="140" spans="1:13" s="428" customFormat="1">
      <c r="A140" s="104">
        <f t="shared" si="8"/>
        <v>135</v>
      </c>
      <c r="B140" s="434">
        <v>19</v>
      </c>
      <c r="C140" s="425" t="s">
        <v>269</v>
      </c>
      <c r="D140" s="302" t="s">
        <v>655</v>
      </c>
      <c r="E140" s="302" t="s">
        <v>16</v>
      </c>
      <c r="F140" s="104" t="s">
        <v>270</v>
      </c>
      <c r="G140" s="431">
        <v>2745</v>
      </c>
      <c r="H140" s="104" t="s">
        <v>18</v>
      </c>
      <c r="I140" s="303">
        <f t="shared" si="6"/>
        <v>52155</v>
      </c>
      <c r="J140" s="426">
        <v>52155</v>
      </c>
      <c r="K140" s="427">
        <f t="shared" si="7"/>
        <v>0</v>
      </c>
    </row>
    <row r="141" spans="1:13" s="428" customFormat="1" ht="31.5">
      <c r="A141" s="104">
        <f t="shared" si="8"/>
        <v>136</v>
      </c>
      <c r="B141" s="434">
        <v>12</v>
      </c>
      <c r="C141" s="425" t="s">
        <v>1502</v>
      </c>
      <c r="D141" s="302" t="s">
        <v>655</v>
      </c>
      <c r="E141" s="302" t="s">
        <v>16</v>
      </c>
      <c r="F141" s="104" t="s">
        <v>272</v>
      </c>
      <c r="G141" s="431">
        <v>5700.78</v>
      </c>
      <c r="H141" s="104" t="s">
        <v>18</v>
      </c>
      <c r="I141" s="303">
        <f t="shared" si="6"/>
        <v>68409.36</v>
      </c>
      <c r="J141" s="426">
        <v>68409.36</v>
      </c>
      <c r="K141" s="427">
        <f t="shared" si="7"/>
        <v>0</v>
      </c>
    </row>
    <row r="142" spans="1:13" s="428" customFormat="1">
      <c r="A142" s="104">
        <f t="shared" si="8"/>
        <v>137</v>
      </c>
      <c r="B142" s="434">
        <v>1233.33</v>
      </c>
      <c r="C142" s="425" t="s">
        <v>1029</v>
      </c>
      <c r="D142" s="302" t="s">
        <v>655</v>
      </c>
      <c r="E142" s="302" t="s">
        <v>57</v>
      </c>
      <c r="F142" s="104" t="s">
        <v>274</v>
      </c>
      <c r="G142" s="431">
        <v>1044</v>
      </c>
      <c r="H142" s="104" t="s">
        <v>94</v>
      </c>
      <c r="I142" s="303">
        <f t="shared" si="6"/>
        <v>1287596.52</v>
      </c>
      <c r="J142" s="426">
        <v>1287596.52</v>
      </c>
      <c r="K142" s="427">
        <f t="shared" si="7"/>
        <v>0</v>
      </c>
    </row>
    <row r="143" spans="1:13"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3"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7</v>
      </c>
      <c r="C145" s="425" t="s">
        <v>1023</v>
      </c>
      <c r="D145" s="302" t="s">
        <v>655</v>
      </c>
      <c r="E145" s="302" t="s">
        <v>16</v>
      </c>
      <c r="F145" s="104" t="s">
        <v>116</v>
      </c>
      <c r="G145" s="431">
        <v>2764.76</v>
      </c>
      <c r="H145" s="104" t="s">
        <v>18</v>
      </c>
      <c r="I145" s="303">
        <f t="shared" si="6"/>
        <v>19353.32</v>
      </c>
      <c r="J145" s="426">
        <v>19353.32</v>
      </c>
      <c r="K145" s="427">
        <f t="shared" si="7"/>
        <v>0</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1800</v>
      </c>
      <c r="C147" s="425" t="s">
        <v>1032</v>
      </c>
      <c r="D147" s="302" t="s">
        <v>655</v>
      </c>
      <c r="E147" s="302" t="s">
        <v>16</v>
      </c>
      <c r="F147" s="104" t="s">
        <v>282</v>
      </c>
      <c r="G147" s="303">
        <v>30</v>
      </c>
      <c r="H147" s="104" t="s">
        <v>94</v>
      </c>
      <c r="I147" s="303">
        <f t="shared" si="6"/>
        <v>54000</v>
      </c>
      <c r="J147" s="426">
        <v>54000</v>
      </c>
      <c r="K147" s="427">
        <f t="shared" si="7"/>
        <v>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1391" customFormat="1" ht="47.25">
      <c r="A152" s="1387">
        <f t="shared" si="8"/>
        <v>147</v>
      </c>
      <c r="B152" s="1384">
        <v>208.33</v>
      </c>
      <c r="C152" s="1393" t="s">
        <v>87</v>
      </c>
      <c r="D152" s="1386" t="s">
        <v>655</v>
      </c>
      <c r="E152" s="1386" t="s">
        <v>16</v>
      </c>
      <c r="F152" s="1387" t="s">
        <v>88</v>
      </c>
      <c r="G152" s="1389">
        <v>41</v>
      </c>
      <c r="H152" s="1387" t="s">
        <v>86</v>
      </c>
      <c r="I152" s="1389">
        <f t="shared" si="6"/>
        <v>8541.5300000000007</v>
      </c>
      <c r="J152" s="1390">
        <v>8541.5300000000007</v>
      </c>
      <c r="K152" s="456">
        <f t="shared" si="7"/>
        <v>0</v>
      </c>
    </row>
    <row r="153" spans="1:11" s="428" customFormat="1" ht="47.25">
      <c r="A153" s="104">
        <f t="shared" si="8"/>
        <v>148</v>
      </c>
      <c r="B153" s="434">
        <v>5.6420000000000003</v>
      </c>
      <c r="C153" s="425" t="s">
        <v>138</v>
      </c>
      <c r="D153" s="302" t="s">
        <v>655</v>
      </c>
      <c r="E153" s="302" t="s">
        <v>16</v>
      </c>
      <c r="F153" s="104" t="s">
        <v>139</v>
      </c>
      <c r="G153" s="431">
        <v>6579</v>
      </c>
      <c r="H153" s="104" t="s">
        <v>140</v>
      </c>
      <c r="I153" s="303">
        <f t="shared" si="6"/>
        <v>37118.718000000001</v>
      </c>
      <c r="J153" s="426">
        <v>37118.720000000001</v>
      </c>
      <c r="K153" s="427">
        <f t="shared" si="7"/>
        <v>-2.0000000004074536E-3</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0.6</v>
      </c>
      <c r="C155" s="425" t="s">
        <v>679</v>
      </c>
      <c r="D155" s="302" t="s">
        <v>655</v>
      </c>
      <c r="E155" s="302" t="s">
        <v>16</v>
      </c>
      <c r="F155" s="302" t="s">
        <v>64</v>
      </c>
      <c r="G155" s="431">
        <v>3426</v>
      </c>
      <c r="H155" s="104" t="s">
        <v>65</v>
      </c>
      <c r="I155" s="303">
        <f t="shared" si="6"/>
        <v>2055.6</v>
      </c>
      <c r="J155" s="426">
        <v>2055.6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63">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3" s="428" customFormat="1" ht="94.5">
      <c r="A161" s="104">
        <f t="shared" si="8"/>
        <v>156</v>
      </c>
      <c r="B161" s="434">
        <v>19</v>
      </c>
      <c r="C161" s="425" t="s">
        <v>1521</v>
      </c>
      <c r="D161" s="302" t="s">
        <v>655</v>
      </c>
      <c r="E161" s="302" t="s">
        <v>57</v>
      </c>
      <c r="F161" s="104" t="s">
        <v>300</v>
      </c>
      <c r="G161" s="303">
        <v>484</v>
      </c>
      <c r="H161" s="104" t="s">
        <v>18</v>
      </c>
      <c r="I161" s="303">
        <f t="shared" si="6"/>
        <v>9196</v>
      </c>
      <c r="J161" s="426">
        <v>9196</v>
      </c>
      <c r="K161" s="427">
        <f t="shared" si="7"/>
        <v>0</v>
      </c>
    </row>
    <row r="162" spans="1:13" s="428" customFormat="1">
      <c r="A162" s="104">
        <f t="shared" si="8"/>
        <v>157</v>
      </c>
      <c r="B162" s="458">
        <v>3</v>
      </c>
      <c r="C162" s="425" t="s">
        <v>301</v>
      </c>
      <c r="D162" s="302" t="s">
        <v>655</v>
      </c>
      <c r="E162" s="302" t="s">
        <v>16</v>
      </c>
      <c r="F162" s="1311" t="s">
        <v>302</v>
      </c>
      <c r="G162" s="450">
        <v>53</v>
      </c>
      <c r="H162" s="302" t="s">
        <v>18</v>
      </c>
      <c r="I162" s="303">
        <f t="shared" si="6"/>
        <v>159</v>
      </c>
      <c r="J162" s="427">
        <v>159</v>
      </c>
      <c r="K162" s="427">
        <f t="shared" si="7"/>
        <v>0</v>
      </c>
    </row>
    <row r="163" spans="1:13"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3"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3"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3" s="428" customFormat="1">
      <c r="A166" s="104">
        <f t="shared" si="8"/>
        <v>161</v>
      </c>
      <c r="B166" s="458">
        <v>9</v>
      </c>
      <c r="C166" s="425" t="s">
        <v>1927</v>
      </c>
      <c r="D166" s="302" t="s">
        <v>655</v>
      </c>
      <c r="E166" s="302" t="s">
        <v>16</v>
      </c>
      <c r="F166" s="302" t="s">
        <v>309</v>
      </c>
      <c r="G166" s="450">
        <v>35</v>
      </c>
      <c r="H166" s="302" t="s">
        <v>18</v>
      </c>
      <c r="I166" s="303">
        <f>B166*G166</f>
        <v>315</v>
      </c>
      <c r="J166" s="427">
        <v>315</v>
      </c>
      <c r="K166" s="427">
        <f>I166-J166</f>
        <v>0</v>
      </c>
    </row>
    <row r="167" spans="1:13" s="428" customFormat="1">
      <c r="A167" s="104">
        <f t="shared" si="8"/>
        <v>162</v>
      </c>
      <c r="B167" s="458">
        <v>9</v>
      </c>
      <c r="C167" s="425" t="s">
        <v>1926</v>
      </c>
      <c r="D167" s="302" t="s">
        <v>655</v>
      </c>
      <c r="E167" s="302" t="s">
        <v>16</v>
      </c>
      <c r="F167" s="302" t="s">
        <v>307</v>
      </c>
      <c r="G167" s="450">
        <v>41</v>
      </c>
      <c r="H167" s="302" t="s">
        <v>18</v>
      </c>
      <c r="I167" s="303">
        <f t="shared" si="6"/>
        <v>369</v>
      </c>
      <c r="J167" s="427">
        <v>369</v>
      </c>
      <c r="K167" s="427">
        <f t="shared" si="7"/>
        <v>0</v>
      </c>
    </row>
    <row r="168" spans="1:13" s="428" customFormat="1">
      <c r="A168" s="104">
        <f t="shared" si="8"/>
        <v>163</v>
      </c>
      <c r="B168" s="458">
        <v>7</v>
      </c>
      <c r="C168" s="425" t="s">
        <v>235</v>
      </c>
      <c r="D168" s="302" t="s">
        <v>655</v>
      </c>
      <c r="E168" s="302" t="s">
        <v>57</v>
      </c>
      <c r="F168" s="302" t="s">
        <v>236</v>
      </c>
      <c r="G168" s="449">
        <v>4554</v>
      </c>
      <c r="H168" s="302" t="s">
        <v>18</v>
      </c>
      <c r="I168" s="303">
        <f t="shared" si="6"/>
        <v>31878</v>
      </c>
      <c r="J168" s="426">
        <v>31878</v>
      </c>
      <c r="K168" s="427">
        <f t="shared" si="7"/>
        <v>0</v>
      </c>
    </row>
    <row r="169" spans="1:13" s="428" customFormat="1">
      <c r="A169" s="104">
        <f t="shared" si="8"/>
        <v>164</v>
      </c>
      <c r="B169" s="458">
        <v>12</v>
      </c>
      <c r="C169" s="425" t="s">
        <v>313</v>
      </c>
      <c r="D169" s="302" t="s">
        <v>655</v>
      </c>
      <c r="E169" s="302" t="s">
        <v>57</v>
      </c>
      <c r="F169" s="302" t="s">
        <v>314</v>
      </c>
      <c r="G169" s="449">
        <v>24151</v>
      </c>
      <c r="H169" s="302" t="s">
        <v>18</v>
      </c>
      <c r="I169" s="303">
        <f t="shared" si="6"/>
        <v>289812</v>
      </c>
      <c r="J169" s="426">
        <v>289812</v>
      </c>
      <c r="K169" s="427">
        <f t="shared" si="7"/>
        <v>0</v>
      </c>
    </row>
    <row r="170" spans="1:13" s="428" customFormat="1">
      <c r="A170" s="104">
        <f t="shared" si="8"/>
        <v>165</v>
      </c>
      <c r="B170" s="1425">
        <v>3000</v>
      </c>
      <c r="C170" s="425" t="s">
        <v>247</v>
      </c>
      <c r="D170" s="302" t="s">
        <v>655</v>
      </c>
      <c r="E170" s="302" t="s">
        <v>57</v>
      </c>
      <c r="F170" s="302" t="s">
        <v>248</v>
      </c>
      <c r="G170" s="450">
        <v>60.75</v>
      </c>
      <c r="H170" s="302" t="s">
        <v>91</v>
      </c>
      <c r="I170" s="303">
        <f t="shared" si="6"/>
        <v>182250</v>
      </c>
      <c r="J170" s="426">
        <v>182250</v>
      </c>
      <c r="K170" s="427">
        <f t="shared" si="7"/>
        <v>0</v>
      </c>
    </row>
    <row r="171" spans="1:13" s="428" customFormat="1">
      <c r="A171" s="104">
        <f t="shared" si="8"/>
        <v>166</v>
      </c>
      <c r="B171" s="1425">
        <v>500</v>
      </c>
      <c r="C171" s="425" t="s">
        <v>233</v>
      </c>
      <c r="D171" s="302" t="s">
        <v>655</v>
      </c>
      <c r="E171" s="302" t="s">
        <v>57</v>
      </c>
      <c r="F171" s="302" t="s">
        <v>234</v>
      </c>
      <c r="G171" s="450">
        <v>56.5</v>
      </c>
      <c r="H171" s="302" t="s">
        <v>91</v>
      </c>
      <c r="I171" s="303">
        <f t="shared" si="6"/>
        <v>28250</v>
      </c>
      <c r="J171" s="426">
        <v>28250</v>
      </c>
      <c r="K171" s="427">
        <f t="shared" si="7"/>
        <v>0</v>
      </c>
    </row>
    <row r="172" spans="1:13" s="428" customFormat="1">
      <c r="A172" s="104">
        <f t="shared" si="8"/>
        <v>167</v>
      </c>
      <c r="B172" s="1425">
        <v>600</v>
      </c>
      <c r="C172" s="425" t="s">
        <v>1005</v>
      </c>
      <c r="D172" s="302" t="s">
        <v>655</v>
      </c>
      <c r="E172" s="302" t="s">
        <v>57</v>
      </c>
      <c r="F172" s="302" t="s">
        <v>230</v>
      </c>
      <c r="G172" s="450">
        <v>57.45</v>
      </c>
      <c r="H172" s="302" t="s">
        <v>1006</v>
      </c>
      <c r="I172" s="303">
        <f t="shared" si="6"/>
        <v>34470</v>
      </c>
      <c r="J172" s="426">
        <v>34470</v>
      </c>
      <c r="K172" s="427">
        <f t="shared" si="7"/>
        <v>0</v>
      </c>
    </row>
    <row r="173" spans="1:13" s="428" customFormat="1">
      <c r="A173" s="104">
        <f t="shared" si="8"/>
        <v>168</v>
      </c>
      <c r="B173" s="458">
        <v>3</v>
      </c>
      <c r="C173" s="425" t="s">
        <v>316</v>
      </c>
      <c r="D173" s="302" t="s">
        <v>655</v>
      </c>
      <c r="E173" s="302" t="s">
        <v>57</v>
      </c>
      <c r="F173" s="302" t="s">
        <v>317</v>
      </c>
      <c r="G173" s="449">
        <v>40658.78</v>
      </c>
      <c r="H173" s="302" t="s">
        <v>18</v>
      </c>
      <c r="I173" s="303">
        <f t="shared" si="6"/>
        <v>121976.34</v>
      </c>
      <c r="J173" s="1426">
        <v>121976.34</v>
      </c>
      <c r="K173" s="427">
        <f t="shared" si="7"/>
        <v>0</v>
      </c>
      <c r="M173" s="427">
        <f>SUM(I134:I173)</f>
        <v>5301006.7960000001</v>
      </c>
    </row>
    <row r="174" spans="1:13"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 t="shared" si="7"/>
        <v>0</v>
      </c>
    </row>
    <row r="175" spans="1:13" s="428" customFormat="1">
      <c r="A175" s="104">
        <f t="shared" si="8"/>
        <v>170</v>
      </c>
      <c r="B175" s="458">
        <v>18</v>
      </c>
      <c r="C175" s="425" t="s">
        <v>157</v>
      </c>
      <c r="D175" s="302" t="s">
        <v>655</v>
      </c>
      <c r="E175" s="302" t="s">
        <v>16</v>
      </c>
      <c r="F175" s="302" t="s">
        <v>158</v>
      </c>
      <c r="G175" s="449">
        <v>1024</v>
      </c>
      <c r="H175" s="302" t="s">
        <v>159</v>
      </c>
      <c r="I175" s="303">
        <f t="shared" si="6"/>
        <v>18432</v>
      </c>
      <c r="J175" s="426">
        <v>18432</v>
      </c>
      <c r="K175" s="427">
        <f t="shared" si="7"/>
        <v>0</v>
      </c>
    </row>
    <row r="176" spans="1:13" s="428" customFormat="1" ht="79.5">
      <c r="A176" s="104">
        <f t="shared" si="8"/>
        <v>171</v>
      </c>
      <c r="B176" s="458">
        <v>9</v>
      </c>
      <c r="C176" s="425" t="s">
        <v>1120</v>
      </c>
      <c r="D176" s="302" t="s">
        <v>655</v>
      </c>
      <c r="E176" s="302" t="s">
        <v>16</v>
      </c>
      <c r="F176" s="302" t="s">
        <v>29</v>
      </c>
      <c r="G176" s="449">
        <v>3299.7</v>
      </c>
      <c r="H176" s="302" t="s">
        <v>18</v>
      </c>
      <c r="I176" s="303">
        <f t="shared" si="6"/>
        <v>29697.3</v>
      </c>
      <c r="J176" s="426">
        <v>29697.3</v>
      </c>
      <c r="K176" s="427">
        <f t="shared" si="7"/>
        <v>0</v>
      </c>
    </row>
    <row r="177" spans="1:11" s="428" customFormat="1">
      <c r="A177" s="104">
        <f t="shared" si="8"/>
        <v>172</v>
      </c>
      <c r="B177" s="458">
        <v>18</v>
      </c>
      <c r="C177" s="425" t="s">
        <v>161</v>
      </c>
      <c r="D177" s="302" t="s">
        <v>655</v>
      </c>
      <c r="E177" s="302" t="s">
        <v>16</v>
      </c>
      <c r="F177" s="302" t="s">
        <v>162</v>
      </c>
      <c r="G177" s="449">
        <v>1024</v>
      </c>
      <c r="H177" s="302" t="s">
        <v>159</v>
      </c>
      <c r="I177" s="303">
        <f t="shared" si="6"/>
        <v>18432</v>
      </c>
      <c r="J177" s="426">
        <v>18432</v>
      </c>
      <c r="K177" s="427">
        <f t="shared" si="7"/>
        <v>0</v>
      </c>
    </row>
    <row r="178" spans="1:11" s="428" customFormat="1" ht="191.25">
      <c r="A178" s="104">
        <f t="shared" si="8"/>
        <v>173</v>
      </c>
      <c r="B178" s="458">
        <v>5200</v>
      </c>
      <c r="C178" s="425" t="s">
        <v>1782</v>
      </c>
      <c r="D178" s="302" t="s">
        <v>655</v>
      </c>
      <c r="E178" s="302" t="s">
        <v>16</v>
      </c>
      <c r="F178" s="302" t="s">
        <v>322</v>
      </c>
      <c r="G178" s="449">
        <v>1073.94</v>
      </c>
      <c r="H178" s="302" t="s">
        <v>94</v>
      </c>
      <c r="I178" s="303">
        <f t="shared" si="6"/>
        <v>5584488</v>
      </c>
      <c r="J178" s="426">
        <v>5584488</v>
      </c>
      <c r="K178" s="427">
        <f t="shared" si="7"/>
        <v>0</v>
      </c>
    </row>
    <row r="179" spans="1:11" s="428" customFormat="1">
      <c r="A179" s="104">
        <f t="shared" si="8"/>
        <v>174</v>
      </c>
      <c r="B179" s="458">
        <v>54</v>
      </c>
      <c r="C179" s="425" t="s">
        <v>269</v>
      </c>
      <c r="D179" s="302" t="s">
        <v>655</v>
      </c>
      <c r="E179" s="302" t="s">
        <v>16</v>
      </c>
      <c r="F179" s="302" t="s">
        <v>270</v>
      </c>
      <c r="G179" s="449">
        <v>2745</v>
      </c>
      <c r="H179" s="302" t="s">
        <v>18</v>
      </c>
      <c r="I179" s="303">
        <f t="shared" si="6"/>
        <v>148230</v>
      </c>
      <c r="J179" s="426">
        <v>148230</v>
      </c>
      <c r="K179" s="427">
        <f t="shared" si="7"/>
        <v>0</v>
      </c>
    </row>
    <row r="180" spans="1:11" s="428" customFormat="1">
      <c r="A180" s="104">
        <f t="shared" si="8"/>
        <v>175</v>
      </c>
      <c r="B180" s="458">
        <v>24</v>
      </c>
      <c r="C180" s="425" t="s">
        <v>1783</v>
      </c>
      <c r="D180" s="302" t="s">
        <v>655</v>
      </c>
      <c r="E180" s="302" t="s">
        <v>16</v>
      </c>
      <c r="F180" s="302" t="s">
        <v>327</v>
      </c>
      <c r="G180" s="449">
        <v>3725.45</v>
      </c>
      <c r="H180" s="302" t="s">
        <v>18</v>
      </c>
      <c r="I180" s="303">
        <f t="shared" si="6"/>
        <v>89410.799999999988</v>
      </c>
      <c r="J180" s="426">
        <v>89410.8</v>
      </c>
      <c r="K180" s="427">
        <f t="shared" si="7"/>
        <v>0</v>
      </c>
    </row>
    <row r="181" spans="1:11" s="428" customFormat="1">
      <c r="A181" s="104">
        <f t="shared" si="8"/>
        <v>176</v>
      </c>
      <c r="B181" s="458">
        <v>1787</v>
      </c>
      <c r="C181" s="425" t="s">
        <v>1784</v>
      </c>
      <c r="D181" s="302" t="s">
        <v>655</v>
      </c>
      <c r="E181" s="302" t="s">
        <v>57</v>
      </c>
      <c r="F181" s="302" t="s">
        <v>329</v>
      </c>
      <c r="G181" s="450">
        <v>740</v>
      </c>
      <c r="H181" s="302" t="s">
        <v>94</v>
      </c>
      <c r="I181" s="303">
        <f t="shared" si="6"/>
        <v>1322380</v>
      </c>
      <c r="J181" s="426">
        <v>1322380</v>
      </c>
      <c r="K181" s="427">
        <f t="shared" si="7"/>
        <v>0</v>
      </c>
    </row>
    <row r="182" spans="1:11"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7"/>
        <v>0</v>
      </c>
    </row>
    <row r="183" spans="1:11"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7"/>
        <v>0</v>
      </c>
    </row>
    <row r="184" spans="1:11"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7"/>
        <v>0</v>
      </c>
    </row>
    <row r="185" spans="1:11"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7"/>
        <v>0</v>
      </c>
    </row>
    <row r="186" spans="1:11" s="428" customFormat="1" ht="47.25">
      <c r="A186" s="104">
        <f t="shared" si="8"/>
        <v>181</v>
      </c>
      <c r="B186" s="458">
        <v>5200</v>
      </c>
      <c r="C186" s="425" t="s">
        <v>1032</v>
      </c>
      <c r="D186" s="302" t="s">
        <v>655</v>
      </c>
      <c r="E186" s="302" t="s">
        <v>16</v>
      </c>
      <c r="F186" s="302" t="s">
        <v>282</v>
      </c>
      <c r="G186" s="450">
        <v>30</v>
      </c>
      <c r="H186" s="302" t="s">
        <v>94</v>
      </c>
      <c r="I186" s="303">
        <f t="shared" si="6"/>
        <v>156000</v>
      </c>
      <c r="J186" s="426">
        <v>156000</v>
      </c>
      <c r="K186" s="427">
        <f t="shared" si="7"/>
        <v>0</v>
      </c>
    </row>
    <row r="187" spans="1:11"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7"/>
        <v>0</v>
      </c>
    </row>
    <row r="188" spans="1:11"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7"/>
        <v>0</v>
      </c>
    </row>
    <row r="189" spans="1:11"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7"/>
        <v>0</v>
      </c>
    </row>
    <row r="190" spans="1:11"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7"/>
        <v>0</v>
      </c>
    </row>
    <row r="191" spans="1:11" s="1391" customFormat="1" ht="47.25">
      <c r="A191" s="1387">
        <f t="shared" si="8"/>
        <v>186</v>
      </c>
      <c r="B191" s="1394">
        <v>233.33</v>
      </c>
      <c r="C191" s="1393" t="s">
        <v>87</v>
      </c>
      <c r="D191" s="1386" t="s">
        <v>655</v>
      </c>
      <c r="E191" s="1386" t="s">
        <v>16</v>
      </c>
      <c r="F191" s="1386" t="s">
        <v>88</v>
      </c>
      <c r="G191" s="1395">
        <v>41</v>
      </c>
      <c r="H191" s="1386" t="s">
        <v>1929</v>
      </c>
      <c r="I191" s="1389">
        <f t="shared" si="6"/>
        <v>9566.5300000000007</v>
      </c>
      <c r="J191" s="1390">
        <v>9566.5300000000007</v>
      </c>
      <c r="K191" s="456">
        <f t="shared" si="7"/>
        <v>0</v>
      </c>
    </row>
    <row r="192" spans="1:11" s="428" customFormat="1" ht="47.25">
      <c r="A192" s="104">
        <f t="shared" si="8"/>
        <v>187</v>
      </c>
      <c r="B192" s="458">
        <v>9.4</v>
      </c>
      <c r="C192" s="425" t="s">
        <v>138</v>
      </c>
      <c r="D192" s="302" t="s">
        <v>655</v>
      </c>
      <c r="E192" s="302" t="s">
        <v>16</v>
      </c>
      <c r="F192" s="302" t="s">
        <v>139</v>
      </c>
      <c r="G192" s="449">
        <v>6579</v>
      </c>
      <c r="H192" s="302" t="s">
        <v>1930</v>
      </c>
      <c r="I192" s="303">
        <f t="shared" si="6"/>
        <v>61842.600000000006</v>
      </c>
      <c r="J192" s="426">
        <v>61842.6</v>
      </c>
      <c r="K192" s="427">
        <f t="shared" si="7"/>
        <v>0</v>
      </c>
    </row>
    <row r="193" spans="1:11" s="428" customFormat="1" ht="31.5">
      <c r="A193" s="104">
        <f t="shared" si="8"/>
        <v>188</v>
      </c>
      <c r="B193" s="458">
        <v>0.31</v>
      </c>
      <c r="C193" s="425" t="s">
        <v>141</v>
      </c>
      <c r="D193" s="302" t="s">
        <v>655</v>
      </c>
      <c r="E193" s="302" t="s">
        <v>16</v>
      </c>
      <c r="F193" s="302" t="s">
        <v>142</v>
      </c>
      <c r="G193" s="449">
        <v>3893</v>
      </c>
      <c r="H193" s="302" t="s">
        <v>1930</v>
      </c>
      <c r="I193" s="303">
        <f t="shared" si="6"/>
        <v>1206.83</v>
      </c>
      <c r="J193" s="426">
        <v>1206.83</v>
      </c>
      <c r="K193" s="427">
        <f t="shared" si="7"/>
        <v>0</v>
      </c>
    </row>
    <row r="194" spans="1:11" s="428" customFormat="1" ht="78.75">
      <c r="A194" s="104">
        <f t="shared" si="8"/>
        <v>189</v>
      </c>
      <c r="B194" s="458">
        <v>0.86</v>
      </c>
      <c r="C194" s="425" t="s">
        <v>679</v>
      </c>
      <c r="D194" s="302" t="s">
        <v>655</v>
      </c>
      <c r="E194" s="302" t="s">
        <v>16</v>
      </c>
      <c r="F194" s="302" t="s">
        <v>64</v>
      </c>
      <c r="G194" s="449">
        <v>3426</v>
      </c>
      <c r="H194" s="302" t="s">
        <v>1931</v>
      </c>
      <c r="I194" s="303">
        <f t="shared" si="6"/>
        <v>2946.36</v>
      </c>
      <c r="J194" s="426">
        <v>2946.36</v>
      </c>
      <c r="K194" s="427">
        <f t="shared" si="7"/>
        <v>0</v>
      </c>
    </row>
    <row r="195" spans="1:11" s="428" customFormat="1" ht="31.5">
      <c r="A195" s="104">
        <f t="shared" si="8"/>
        <v>190</v>
      </c>
      <c r="B195" s="458">
        <v>8</v>
      </c>
      <c r="C195" s="425" t="s">
        <v>340</v>
      </c>
      <c r="D195" s="302" t="s">
        <v>655</v>
      </c>
      <c r="E195" s="302" t="s">
        <v>16</v>
      </c>
      <c r="F195" s="302" t="s">
        <v>341</v>
      </c>
      <c r="G195" s="449">
        <v>3200</v>
      </c>
      <c r="H195" s="302" t="s">
        <v>1932</v>
      </c>
      <c r="I195" s="303">
        <f t="shared" si="6"/>
        <v>25600</v>
      </c>
      <c r="J195" s="426">
        <v>25600</v>
      </c>
      <c r="K195" s="427">
        <f t="shared" si="7"/>
        <v>0</v>
      </c>
    </row>
    <row r="196" spans="1:11" s="428" customFormat="1">
      <c r="A196" s="104">
        <f t="shared" si="8"/>
        <v>191</v>
      </c>
      <c r="B196" s="458">
        <v>16</v>
      </c>
      <c r="C196" s="425" t="s">
        <v>1780</v>
      </c>
      <c r="D196" s="302" t="s">
        <v>655</v>
      </c>
      <c r="E196" s="302" t="s">
        <v>57</v>
      </c>
      <c r="F196" s="302" t="s">
        <v>296</v>
      </c>
      <c r="G196" s="449">
        <v>2789</v>
      </c>
      <c r="H196" s="302" t="s">
        <v>1932</v>
      </c>
      <c r="I196" s="303">
        <f t="shared" si="6"/>
        <v>44624</v>
      </c>
      <c r="J196" s="426">
        <v>44624</v>
      </c>
      <c r="K196" s="427">
        <f t="shared" si="7"/>
        <v>0</v>
      </c>
    </row>
    <row r="197" spans="1:11" s="428" customFormat="1" ht="63">
      <c r="A197" s="104">
        <f t="shared" si="8"/>
        <v>192</v>
      </c>
      <c r="B197" s="458">
        <v>16</v>
      </c>
      <c r="C197" s="425" t="s">
        <v>717</v>
      </c>
      <c r="D197" s="302" t="s">
        <v>655</v>
      </c>
      <c r="E197" s="302" t="s">
        <v>16</v>
      </c>
      <c r="F197" s="302" t="s">
        <v>81</v>
      </c>
      <c r="G197" s="449">
        <v>1234.2</v>
      </c>
      <c r="H197" s="302" t="s">
        <v>1932</v>
      </c>
      <c r="I197" s="303">
        <f t="shared" si="6"/>
        <v>19747.2</v>
      </c>
      <c r="J197" s="426">
        <v>19747.2</v>
      </c>
      <c r="K197" s="427">
        <f t="shared" si="7"/>
        <v>0</v>
      </c>
    </row>
    <row r="198" spans="1:11" s="428" customFormat="1" ht="63">
      <c r="A198" s="104">
        <f t="shared" si="8"/>
        <v>193</v>
      </c>
      <c r="B198" s="458">
        <v>16</v>
      </c>
      <c r="C198" s="425" t="s">
        <v>298</v>
      </c>
      <c r="D198" s="302" t="s">
        <v>655</v>
      </c>
      <c r="E198" s="302" t="s">
        <v>16</v>
      </c>
      <c r="F198" s="302" t="s">
        <v>83</v>
      </c>
      <c r="G198" s="449">
        <v>386</v>
      </c>
      <c r="H198" s="302" t="s">
        <v>1932</v>
      </c>
      <c r="I198" s="303">
        <f t="shared" ref="I198:I256" si="9">B198*G198</f>
        <v>6176</v>
      </c>
      <c r="J198" s="426">
        <v>6176</v>
      </c>
      <c r="K198" s="427">
        <f t="shared" si="7"/>
        <v>0</v>
      </c>
    </row>
    <row r="199" spans="1:11" s="428" customFormat="1" ht="78.75">
      <c r="A199" s="104">
        <f t="shared" si="8"/>
        <v>194</v>
      </c>
      <c r="B199" s="458">
        <v>54</v>
      </c>
      <c r="C199" s="425" t="s">
        <v>344</v>
      </c>
      <c r="D199" s="302" t="s">
        <v>655</v>
      </c>
      <c r="E199" s="302" t="s">
        <v>57</v>
      </c>
      <c r="F199" s="302" t="s">
        <v>300</v>
      </c>
      <c r="G199" s="449">
        <v>484</v>
      </c>
      <c r="H199" s="302" t="s">
        <v>1932</v>
      </c>
      <c r="I199" s="303">
        <f t="shared" si="9"/>
        <v>26136</v>
      </c>
      <c r="J199" s="426">
        <v>26136</v>
      </c>
      <c r="K199" s="427">
        <f t="shared" ref="K199:K254" si="10">I199-J199</f>
        <v>0</v>
      </c>
    </row>
    <row r="200" spans="1:11" s="428" customFormat="1">
      <c r="A200" s="104">
        <f t="shared" ref="A200:A256" si="11">A199+1</f>
        <v>195</v>
      </c>
      <c r="B200" s="458">
        <v>8</v>
      </c>
      <c r="C200" s="425" t="s">
        <v>301</v>
      </c>
      <c r="D200" s="302" t="s">
        <v>655</v>
      </c>
      <c r="E200" s="302" t="s">
        <v>16</v>
      </c>
      <c r="F200" s="302" t="s">
        <v>302</v>
      </c>
      <c r="G200" s="449">
        <v>53</v>
      </c>
      <c r="H200" s="302" t="s">
        <v>1932</v>
      </c>
      <c r="I200" s="303">
        <f t="shared" si="9"/>
        <v>424</v>
      </c>
      <c r="J200" s="427">
        <v>424</v>
      </c>
      <c r="K200" s="427">
        <f t="shared" si="10"/>
        <v>0</v>
      </c>
    </row>
    <row r="201" spans="1:11" s="428" customFormat="1">
      <c r="A201" s="104">
        <f t="shared" si="11"/>
        <v>196</v>
      </c>
      <c r="B201" s="458">
        <v>80</v>
      </c>
      <c r="C201" s="425" t="s">
        <v>1792</v>
      </c>
      <c r="D201" s="302" t="s">
        <v>655</v>
      </c>
      <c r="E201" s="302" t="s">
        <v>57</v>
      </c>
      <c r="F201" s="302" t="s">
        <v>90</v>
      </c>
      <c r="G201" s="449">
        <v>117.5</v>
      </c>
      <c r="H201" s="302" t="s">
        <v>1933</v>
      </c>
      <c r="I201" s="303">
        <f t="shared" si="9"/>
        <v>9400</v>
      </c>
      <c r="J201" s="426">
        <v>9400</v>
      </c>
      <c r="K201" s="427">
        <f t="shared" si="10"/>
        <v>0</v>
      </c>
    </row>
    <row r="202" spans="1:11" s="428" customFormat="1" ht="31.5">
      <c r="A202" s="104">
        <f t="shared" si="11"/>
        <v>197</v>
      </c>
      <c r="B202" s="458">
        <v>8</v>
      </c>
      <c r="C202" s="425" t="s">
        <v>1934</v>
      </c>
      <c r="D202" s="302" t="s">
        <v>655</v>
      </c>
      <c r="E202" s="302" t="s">
        <v>16</v>
      </c>
      <c r="F202" s="302" t="s">
        <v>311</v>
      </c>
      <c r="G202" s="449">
        <v>146.63</v>
      </c>
      <c r="H202" s="302" t="s">
        <v>18</v>
      </c>
      <c r="I202" s="303">
        <f t="shared" si="9"/>
        <v>1173.04</v>
      </c>
      <c r="J202" s="426">
        <v>1173.04</v>
      </c>
      <c r="K202" s="427">
        <f t="shared" si="10"/>
        <v>0</v>
      </c>
    </row>
    <row r="203" spans="1:11" s="428" customFormat="1" ht="31.5">
      <c r="A203" s="104">
        <f t="shared" si="11"/>
        <v>198</v>
      </c>
      <c r="B203" s="458">
        <v>8</v>
      </c>
      <c r="C203" s="425" t="s">
        <v>312</v>
      </c>
      <c r="D203" s="302" t="s">
        <v>655</v>
      </c>
      <c r="E203" s="302" t="s">
        <v>16</v>
      </c>
      <c r="F203" s="302" t="s">
        <v>150</v>
      </c>
      <c r="G203" s="449">
        <v>142</v>
      </c>
      <c r="H203" s="302" t="s">
        <v>18</v>
      </c>
      <c r="I203" s="303">
        <f t="shared" si="9"/>
        <v>1136</v>
      </c>
      <c r="J203" s="426">
        <v>1136</v>
      </c>
      <c r="K203" s="427">
        <f t="shared" si="10"/>
        <v>0</v>
      </c>
    </row>
    <row r="204" spans="1:11" s="428" customFormat="1">
      <c r="A204" s="104">
        <f t="shared" si="11"/>
        <v>199</v>
      </c>
      <c r="B204" s="458">
        <v>8</v>
      </c>
      <c r="C204" s="425" t="s">
        <v>347</v>
      </c>
      <c r="D204" s="302" t="s">
        <v>655</v>
      </c>
      <c r="E204" s="302" t="s">
        <v>57</v>
      </c>
      <c r="F204" s="302" t="s">
        <v>348</v>
      </c>
      <c r="G204" s="449">
        <v>1372.88</v>
      </c>
      <c r="H204" s="302" t="s">
        <v>18</v>
      </c>
      <c r="I204" s="303">
        <f t="shared" si="9"/>
        <v>10983.04</v>
      </c>
      <c r="J204" s="1318">
        <v>10983.04</v>
      </c>
      <c r="K204" s="427">
        <f t="shared" si="10"/>
        <v>0</v>
      </c>
    </row>
    <row r="205" spans="1:11" s="428" customFormat="1">
      <c r="A205" s="104">
        <f t="shared" si="11"/>
        <v>200</v>
      </c>
      <c r="B205" s="458">
        <v>24</v>
      </c>
      <c r="C205" s="425" t="s">
        <v>345</v>
      </c>
      <c r="D205" s="302" t="s">
        <v>655</v>
      </c>
      <c r="E205" s="302" t="s">
        <v>57</v>
      </c>
      <c r="F205" s="302" t="s">
        <v>346</v>
      </c>
      <c r="G205" s="449">
        <v>4110.17</v>
      </c>
      <c r="H205" s="302" t="s">
        <v>18</v>
      </c>
      <c r="I205" s="303">
        <f t="shared" si="9"/>
        <v>98644.08</v>
      </c>
      <c r="J205" s="1318">
        <v>98644.08</v>
      </c>
      <c r="K205" s="427">
        <f t="shared" si="10"/>
        <v>0</v>
      </c>
    </row>
    <row r="206" spans="1:11" s="428" customFormat="1">
      <c r="A206" s="104">
        <f t="shared" si="11"/>
        <v>201</v>
      </c>
      <c r="B206" s="458">
        <v>5000</v>
      </c>
      <c r="C206" s="425" t="s">
        <v>247</v>
      </c>
      <c r="D206" s="302" t="s">
        <v>655</v>
      </c>
      <c r="E206" s="302" t="s">
        <v>57</v>
      </c>
      <c r="F206" s="302" t="s">
        <v>248</v>
      </c>
      <c r="G206" s="450">
        <v>60.75</v>
      </c>
      <c r="H206" s="302" t="s">
        <v>18</v>
      </c>
      <c r="I206" s="303">
        <f t="shared" si="9"/>
        <v>303750</v>
      </c>
      <c r="J206" s="1318">
        <v>303750</v>
      </c>
      <c r="K206" s="427">
        <f t="shared" si="10"/>
        <v>0</v>
      </c>
    </row>
    <row r="207" spans="1:11" s="428" customFormat="1">
      <c r="A207" s="104">
        <f t="shared" si="11"/>
        <v>202</v>
      </c>
      <c r="B207" s="458">
        <v>560</v>
      </c>
      <c r="C207" s="425" t="s">
        <v>233</v>
      </c>
      <c r="D207" s="302" t="s">
        <v>655</v>
      </c>
      <c r="E207" s="302" t="s">
        <v>57</v>
      </c>
      <c r="F207" s="302" t="s">
        <v>234</v>
      </c>
      <c r="G207" s="450">
        <v>56.5</v>
      </c>
      <c r="H207" s="302" t="s">
        <v>91</v>
      </c>
      <c r="I207" s="303">
        <f t="shared" si="9"/>
        <v>31640</v>
      </c>
      <c r="J207" s="1318">
        <v>31640</v>
      </c>
      <c r="K207" s="427">
        <f t="shared" si="10"/>
        <v>0</v>
      </c>
    </row>
    <row r="208" spans="1:11" s="428" customFormat="1">
      <c r="A208" s="104">
        <f t="shared" si="11"/>
        <v>203</v>
      </c>
      <c r="B208" s="458">
        <v>560</v>
      </c>
      <c r="C208" s="425" t="s">
        <v>245</v>
      </c>
      <c r="D208" s="302" t="s">
        <v>655</v>
      </c>
      <c r="E208" s="302" t="s">
        <v>57</v>
      </c>
      <c r="F208" s="302" t="s">
        <v>246</v>
      </c>
      <c r="G208" s="450">
        <v>58.45</v>
      </c>
      <c r="H208" s="302" t="s">
        <v>91</v>
      </c>
      <c r="I208" s="303">
        <f t="shared" si="9"/>
        <v>32732</v>
      </c>
      <c r="J208" s="1318">
        <v>32732</v>
      </c>
      <c r="K208" s="427">
        <f t="shared" si="10"/>
        <v>0</v>
      </c>
    </row>
    <row r="209" spans="1:12" s="428" customFormat="1">
      <c r="A209" s="104">
        <f t="shared" si="11"/>
        <v>204</v>
      </c>
      <c r="B209" s="458">
        <v>300</v>
      </c>
      <c r="C209" s="425" t="s">
        <v>1182</v>
      </c>
      <c r="D209" s="302" t="s">
        <v>655</v>
      </c>
      <c r="E209" s="302" t="s">
        <v>57</v>
      </c>
      <c r="F209" s="302" t="s">
        <v>1183</v>
      </c>
      <c r="G209" s="450">
        <v>58.15</v>
      </c>
      <c r="H209" s="302" t="s">
        <v>91</v>
      </c>
      <c r="I209" s="303">
        <f t="shared" si="9"/>
        <v>17445</v>
      </c>
      <c r="J209" s="1318">
        <v>17445</v>
      </c>
      <c r="K209" s="427">
        <f t="shared" si="10"/>
        <v>0</v>
      </c>
    </row>
    <row r="210" spans="1:12" s="428" customFormat="1">
      <c r="A210" s="104">
        <f t="shared" si="11"/>
        <v>205</v>
      </c>
      <c r="B210" s="458">
        <v>8</v>
      </c>
      <c r="C210" s="425" t="s">
        <v>1178</v>
      </c>
      <c r="D210" s="302" t="s">
        <v>655</v>
      </c>
      <c r="E210" s="302" t="s">
        <v>57</v>
      </c>
      <c r="F210" s="302" t="s">
        <v>1179</v>
      </c>
      <c r="G210" s="449">
        <v>18150</v>
      </c>
      <c r="H210" s="302" t="s">
        <v>91</v>
      </c>
      <c r="I210" s="303">
        <f t="shared" si="9"/>
        <v>145200</v>
      </c>
      <c r="J210" s="1318">
        <v>145200</v>
      </c>
      <c r="K210" s="427">
        <f t="shared" si="10"/>
        <v>0</v>
      </c>
    </row>
    <row r="211" spans="1:12" s="428" customFormat="1">
      <c r="A211" s="104">
        <f t="shared" si="11"/>
        <v>206</v>
      </c>
      <c r="B211" s="458">
        <v>8</v>
      </c>
      <c r="C211" s="425" t="s">
        <v>349</v>
      </c>
      <c r="D211" s="302" t="s">
        <v>655</v>
      </c>
      <c r="E211" s="302" t="s">
        <v>57</v>
      </c>
      <c r="F211" s="302" t="s">
        <v>350</v>
      </c>
      <c r="G211" s="449">
        <v>1459.83</v>
      </c>
      <c r="H211" s="302" t="s">
        <v>18</v>
      </c>
      <c r="I211" s="303">
        <f t="shared" si="9"/>
        <v>11678.64</v>
      </c>
      <c r="J211" s="1318">
        <v>11678.64</v>
      </c>
      <c r="K211" s="427">
        <f t="shared" si="10"/>
        <v>0</v>
      </c>
    </row>
    <row r="212" spans="1:12" s="428" customFormat="1">
      <c r="A212" s="104">
        <f t="shared" si="11"/>
        <v>207</v>
      </c>
      <c r="B212" s="458">
        <v>3</v>
      </c>
      <c r="C212" s="301" t="s">
        <v>294</v>
      </c>
      <c r="D212" s="302" t="s">
        <v>655</v>
      </c>
      <c r="E212" s="302" t="s">
        <v>16</v>
      </c>
      <c r="F212" s="302" t="s">
        <v>295</v>
      </c>
      <c r="G212" s="449">
        <v>4500</v>
      </c>
      <c r="H212" s="302" t="s">
        <v>18</v>
      </c>
      <c r="I212" s="303">
        <f t="shared" si="9"/>
        <v>13500</v>
      </c>
      <c r="J212" s="1318">
        <v>13500</v>
      </c>
      <c r="K212" s="427">
        <f t="shared" si="10"/>
        <v>0</v>
      </c>
      <c r="L212" s="427">
        <f>SUM(I174:I211)</f>
        <v>8402055.4000000004</v>
      </c>
    </row>
    <row r="213" spans="1:12" s="428" customFormat="1">
      <c r="A213" s="104">
        <f t="shared" si="11"/>
        <v>208</v>
      </c>
      <c r="B213" s="458">
        <v>1</v>
      </c>
      <c r="C213" s="301" t="s">
        <v>292</v>
      </c>
      <c r="D213" s="302" t="s">
        <v>655</v>
      </c>
      <c r="E213" s="302" t="s">
        <v>16</v>
      </c>
      <c r="F213" s="302" t="s">
        <v>293</v>
      </c>
      <c r="G213" s="450">
        <v>880</v>
      </c>
      <c r="H213" s="302" t="s">
        <v>50</v>
      </c>
      <c r="I213" s="303">
        <f t="shared" si="9"/>
        <v>880</v>
      </c>
      <c r="J213" s="1318">
        <v>880</v>
      </c>
      <c r="K213" s="427">
        <f t="shared" si="10"/>
        <v>0</v>
      </c>
    </row>
    <row r="214" spans="1:12" s="428" customFormat="1" ht="207.75">
      <c r="A214" s="104">
        <f t="shared" si="11"/>
        <v>209</v>
      </c>
      <c r="B214" s="458">
        <v>100</v>
      </c>
      <c r="C214" s="425" t="s">
        <v>1950</v>
      </c>
      <c r="D214" s="302" t="s">
        <v>655</v>
      </c>
      <c r="E214" s="302" t="s">
        <v>16</v>
      </c>
      <c r="F214" s="302" t="s">
        <v>893</v>
      </c>
      <c r="G214" s="450">
        <v>572.1</v>
      </c>
      <c r="H214" s="302" t="s">
        <v>94</v>
      </c>
      <c r="I214" s="303">
        <f t="shared" si="9"/>
        <v>57210</v>
      </c>
      <c r="J214" s="1318">
        <v>57210</v>
      </c>
      <c r="K214" s="427">
        <f t="shared" si="10"/>
        <v>0</v>
      </c>
    </row>
    <row r="215" spans="1:12" s="428" customFormat="1" ht="63.75">
      <c r="A215" s="104">
        <f t="shared" si="11"/>
        <v>210</v>
      </c>
      <c r="B215" s="458">
        <v>50</v>
      </c>
      <c r="C215" s="425" t="s">
        <v>1951</v>
      </c>
      <c r="D215" s="302" t="s">
        <v>655</v>
      </c>
      <c r="E215" s="302" t="s">
        <v>16</v>
      </c>
      <c r="F215" s="302" t="s">
        <v>106</v>
      </c>
      <c r="G215" s="450">
        <v>135.66</v>
      </c>
      <c r="H215" s="302" t="s">
        <v>94</v>
      </c>
      <c r="I215" s="303">
        <f t="shared" si="9"/>
        <v>6783</v>
      </c>
      <c r="J215" s="1318">
        <v>6783</v>
      </c>
      <c r="K215" s="427">
        <f t="shared" si="10"/>
        <v>0</v>
      </c>
    </row>
    <row r="216" spans="1:12" s="428" customFormat="1">
      <c r="A216" s="104">
        <f t="shared" si="11"/>
        <v>211</v>
      </c>
      <c r="B216" s="458">
        <v>4</v>
      </c>
      <c r="C216" s="301" t="s">
        <v>115</v>
      </c>
      <c r="D216" s="302" t="s">
        <v>655</v>
      </c>
      <c r="E216" s="302" t="s">
        <v>16</v>
      </c>
      <c r="F216" s="302" t="s">
        <v>116</v>
      </c>
      <c r="G216" s="449">
        <v>2764.76</v>
      </c>
      <c r="H216" s="302" t="s">
        <v>18</v>
      </c>
      <c r="I216" s="303">
        <f t="shared" si="9"/>
        <v>11059.04</v>
      </c>
      <c r="J216" s="1318">
        <v>11059.04</v>
      </c>
      <c r="K216" s="427">
        <f t="shared" si="10"/>
        <v>0</v>
      </c>
    </row>
    <row r="217" spans="1:12" s="428" customFormat="1" ht="79.5">
      <c r="A217" s="104">
        <f t="shared" si="11"/>
        <v>212</v>
      </c>
      <c r="B217" s="458">
        <v>1</v>
      </c>
      <c r="C217" s="301" t="s">
        <v>686</v>
      </c>
      <c r="D217" s="302" t="s">
        <v>655</v>
      </c>
      <c r="E217" s="302" t="s">
        <v>16</v>
      </c>
      <c r="F217" s="302" t="s">
        <v>29</v>
      </c>
      <c r="G217" s="449">
        <v>3299.7</v>
      </c>
      <c r="H217" s="302" t="s">
        <v>18</v>
      </c>
      <c r="I217" s="303">
        <f>B217*G217</f>
        <v>3299.7</v>
      </c>
      <c r="J217" s="1318">
        <v>3299.7</v>
      </c>
      <c r="K217" s="427">
        <f>I217-J217</f>
        <v>0</v>
      </c>
    </row>
    <row r="218" spans="1:12" s="428" customFormat="1">
      <c r="A218" s="104">
        <f t="shared" si="11"/>
        <v>213</v>
      </c>
      <c r="B218" s="458">
        <v>1</v>
      </c>
      <c r="C218" s="301" t="s">
        <v>366</v>
      </c>
      <c r="D218" s="302" t="s">
        <v>655</v>
      </c>
      <c r="E218" s="302" t="s">
        <v>16</v>
      </c>
      <c r="F218" s="302" t="s">
        <v>367</v>
      </c>
      <c r="G218" s="449">
        <v>12500</v>
      </c>
      <c r="H218" s="302" t="s">
        <v>18</v>
      </c>
      <c r="I218" s="303">
        <f t="shared" si="9"/>
        <v>12500</v>
      </c>
      <c r="J218" s="1318">
        <v>12500</v>
      </c>
      <c r="K218" s="427">
        <f t="shared" si="10"/>
        <v>0</v>
      </c>
    </row>
    <row r="219" spans="1:12" s="428" customFormat="1">
      <c r="A219" s="104">
        <f t="shared" si="11"/>
        <v>214</v>
      </c>
      <c r="B219" s="458">
        <v>1</v>
      </c>
      <c r="C219" s="301" t="s">
        <v>368</v>
      </c>
      <c r="D219" s="302" t="s">
        <v>655</v>
      </c>
      <c r="E219" s="302" t="s">
        <v>16</v>
      </c>
      <c r="F219" s="302" t="s">
        <v>369</v>
      </c>
      <c r="G219" s="449">
        <v>1079</v>
      </c>
      <c r="H219" s="302" t="s">
        <v>50</v>
      </c>
      <c r="I219" s="303">
        <f t="shared" si="9"/>
        <v>1079</v>
      </c>
      <c r="J219" s="1318">
        <v>1079</v>
      </c>
      <c r="K219" s="427">
        <f t="shared" si="10"/>
        <v>0</v>
      </c>
    </row>
    <row r="220" spans="1:12" s="428" customFormat="1">
      <c r="A220" s="104">
        <f t="shared" si="11"/>
        <v>215</v>
      </c>
      <c r="B220" s="458">
        <v>4.8</v>
      </c>
      <c r="C220" s="301" t="s">
        <v>760</v>
      </c>
      <c r="D220" s="302" t="s">
        <v>655</v>
      </c>
      <c r="E220" s="302" t="s">
        <v>16</v>
      </c>
      <c r="F220" s="302" t="s">
        <v>358</v>
      </c>
      <c r="G220" s="450">
        <v>331</v>
      </c>
      <c r="H220" s="302" t="s">
        <v>140</v>
      </c>
      <c r="I220" s="303">
        <f t="shared" si="9"/>
        <v>1588.8</v>
      </c>
      <c r="J220" s="1318">
        <v>1588.8</v>
      </c>
      <c r="K220" s="427">
        <f t="shared" si="10"/>
        <v>0</v>
      </c>
    </row>
    <row r="221" spans="1:12" s="428" customFormat="1" ht="94.5">
      <c r="A221" s="104">
        <f t="shared" si="11"/>
        <v>216</v>
      </c>
      <c r="B221" s="458">
        <v>3</v>
      </c>
      <c r="C221" s="301" t="s">
        <v>163</v>
      </c>
      <c r="D221" s="302" t="s">
        <v>655</v>
      </c>
      <c r="E221" s="302" t="s">
        <v>57</v>
      </c>
      <c r="F221" s="302" t="s">
        <v>164</v>
      </c>
      <c r="G221" s="449">
        <v>13913</v>
      </c>
      <c r="H221" s="302" t="s">
        <v>18</v>
      </c>
      <c r="I221" s="303">
        <f t="shared" si="9"/>
        <v>41739</v>
      </c>
      <c r="J221" s="1318">
        <v>41739</v>
      </c>
      <c r="K221" s="427">
        <f t="shared" si="10"/>
        <v>0</v>
      </c>
    </row>
    <row r="222" spans="1:12" s="428" customFormat="1">
      <c r="A222" s="104">
        <f t="shared" si="11"/>
        <v>217</v>
      </c>
      <c r="B222" s="458">
        <v>3</v>
      </c>
      <c r="C222" s="301" t="s">
        <v>167</v>
      </c>
      <c r="D222" s="302" t="s">
        <v>655</v>
      </c>
      <c r="E222" s="302" t="s">
        <v>16</v>
      </c>
      <c r="F222" s="302" t="s">
        <v>168</v>
      </c>
      <c r="G222" s="449">
        <v>1379</v>
      </c>
      <c r="H222" s="302" t="s">
        <v>18</v>
      </c>
      <c r="I222" s="303">
        <f t="shared" si="9"/>
        <v>4137</v>
      </c>
      <c r="J222" s="1318">
        <v>4137</v>
      </c>
      <c r="K222" s="427">
        <f t="shared" si="10"/>
        <v>0</v>
      </c>
    </row>
    <row r="223" spans="1:12" s="428" customFormat="1" ht="284.25">
      <c r="A223" s="104">
        <f t="shared" si="11"/>
        <v>218</v>
      </c>
      <c r="B223" s="458">
        <v>3</v>
      </c>
      <c r="C223" s="301" t="s">
        <v>1937</v>
      </c>
      <c r="D223" s="302" t="s">
        <v>655</v>
      </c>
      <c r="E223" s="302" t="s">
        <v>57</v>
      </c>
      <c r="F223" s="302" t="s">
        <v>376</v>
      </c>
      <c r="G223" s="449">
        <v>8200</v>
      </c>
      <c r="H223" s="302" t="s">
        <v>18</v>
      </c>
      <c r="I223" s="303">
        <f t="shared" si="9"/>
        <v>24600</v>
      </c>
      <c r="J223" s="1318">
        <v>24600</v>
      </c>
      <c r="K223" s="427">
        <f t="shared" si="10"/>
        <v>0</v>
      </c>
    </row>
    <row r="224" spans="1:12" s="428" customFormat="1" ht="47.25">
      <c r="A224" s="104">
        <f t="shared" si="11"/>
        <v>219</v>
      </c>
      <c r="B224" s="458">
        <v>3</v>
      </c>
      <c r="C224" s="301" t="s">
        <v>762</v>
      </c>
      <c r="D224" s="302" t="s">
        <v>655</v>
      </c>
      <c r="E224" s="302" t="s">
        <v>16</v>
      </c>
      <c r="F224" s="302" t="s">
        <v>173</v>
      </c>
      <c r="G224" s="449">
        <v>1268</v>
      </c>
      <c r="H224" s="302" t="s">
        <v>18</v>
      </c>
      <c r="I224" s="303">
        <f t="shared" si="9"/>
        <v>3804</v>
      </c>
      <c r="J224" s="1318">
        <v>3804</v>
      </c>
      <c r="K224" s="427">
        <f t="shared" si="10"/>
        <v>0</v>
      </c>
    </row>
    <row r="225" spans="1:11" s="428" customFormat="1">
      <c r="A225" s="104">
        <f t="shared" si="11"/>
        <v>220</v>
      </c>
      <c r="B225" s="458">
        <v>60</v>
      </c>
      <c r="C225" s="301" t="s">
        <v>378</v>
      </c>
      <c r="D225" s="302" t="s">
        <v>655</v>
      </c>
      <c r="E225" s="302" t="s">
        <v>16</v>
      </c>
      <c r="F225" s="302" t="s">
        <v>379</v>
      </c>
      <c r="G225" s="450">
        <v>65</v>
      </c>
      <c r="H225" s="302" t="s">
        <v>18</v>
      </c>
      <c r="I225" s="303">
        <f t="shared" si="9"/>
        <v>3900</v>
      </c>
      <c r="J225" s="1318">
        <v>3900</v>
      </c>
      <c r="K225" s="427">
        <f t="shared" si="10"/>
        <v>0</v>
      </c>
    </row>
    <row r="226" spans="1:11" s="428" customFormat="1" ht="47.25">
      <c r="A226" s="104">
        <f t="shared" si="11"/>
        <v>221</v>
      </c>
      <c r="B226" s="458">
        <v>1100</v>
      </c>
      <c r="C226" s="301" t="s">
        <v>129</v>
      </c>
      <c r="D226" s="302" t="s">
        <v>655</v>
      </c>
      <c r="E226" s="302" t="s">
        <v>16</v>
      </c>
      <c r="F226" s="302" t="s">
        <v>130</v>
      </c>
      <c r="G226" s="450">
        <v>27</v>
      </c>
      <c r="H226" s="302" t="s">
        <v>94</v>
      </c>
      <c r="I226" s="303">
        <f t="shared" si="9"/>
        <v>29700</v>
      </c>
      <c r="J226" s="1318">
        <v>29700</v>
      </c>
      <c r="K226" s="427">
        <f t="shared" si="10"/>
        <v>0</v>
      </c>
    </row>
    <row r="227" spans="1:11" s="428" customFormat="1" ht="47.25">
      <c r="A227" s="104">
        <f t="shared" si="11"/>
        <v>222</v>
      </c>
      <c r="B227" s="458">
        <v>7.93</v>
      </c>
      <c r="C227" s="301" t="s">
        <v>763</v>
      </c>
      <c r="D227" s="302" t="s">
        <v>655</v>
      </c>
      <c r="E227" s="302" t="s">
        <v>16</v>
      </c>
      <c r="F227" s="302" t="s">
        <v>139</v>
      </c>
      <c r="G227" s="449">
        <v>6579</v>
      </c>
      <c r="H227" s="302" t="s">
        <v>140</v>
      </c>
      <c r="I227" s="303">
        <f t="shared" si="9"/>
        <v>52171.47</v>
      </c>
      <c r="J227" s="1318">
        <v>52171.47</v>
      </c>
      <c r="K227" s="427">
        <f t="shared" si="10"/>
        <v>0</v>
      </c>
    </row>
    <row r="228" spans="1:11" s="428" customFormat="1">
      <c r="A228" s="104">
        <f t="shared" si="11"/>
        <v>223</v>
      </c>
      <c r="B228" s="458">
        <v>0.27900000000000003</v>
      </c>
      <c r="C228" s="301" t="s">
        <v>764</v>
      </c>
      <c r="D228" s="302" t="s">
        <v>655</v>
      </c>
      <c r="E228" s="302" t="s">
        <v>16</v>
      </c>
      <c r="F228" s="302" t="s">
        <v>142</v>
      </c>
      <c r="G228" s="449">
        <v>3893.01</v>
      </c>
      <c r="H228" s="302" t="s">
        <v>140</v>
      </c>
      <c r="I228" s="303">
        <f t="shared" si="9"/>
        <v>1086.1497900000002</v>
      </c>
      <c r="J228" s="1318">
        <v>1086.1500000000001</v>
      </c>
      <c r="K228" s="427">
        <f t="shared" si="10"/>
        <v>-2.0999999992454832E-4</v>
      </c>
    </row>
    <row r="229" spans="1:11" s="428" customFormat="1" ht="47.25">
      <c r="A229" s="104">
        <f t="shared" si="11"/>
        <v>224</v>
      </c>
      <c r="B229" s="458">
        <v>3</v>
      </c>
      <c r="C229" s="301" t="s">
        <v>854</v>
      </c>
      <c r="D229" s="302" t="s">
        <v>655</v>
      </c>
      <c r="E229" s="302" t="s">
        <v>16</v>
      </c>
      <c r="F229" s="302" t="s">
        <v>778</v>
      </c>
      <c r="G229" s="450">
        <v>700</v>
      </c>
      <c r="H229" s="302" t="s">
        <v>18</v>
      </c>
      <c r="I229" s="303">
        <f t="shared" si="9"/>
        <v>2100</v>
      </c>
      <c r="J229" s="1318">
        <v>2100</v>
      </c>
      <c r="K229" s="427">
        <f t="shared" si="10"/>
        <v>0</v>
      </c>
    </row>
    <row r="230" spans="1:11" s="428" customFormat="1" ht="47.25">
      <c r="A230" s="104">
        <f t="shared" si="11"/>
        <v>225</v>
      </c>
      <c r="B230" s="458">
        <v>12</v>
      </c>
      <c r="C230" s="301" t="s">
        <v>283</v>
      </c>
      <c r="D230" s="302" t="s">
        <v>655</v>
      </c>
      <c r="E230" s="302" t="s">
        <v>16</v>
      </c>
      <c r="F230" s="302" t="s">
        <v>284</v>
      </c>
      <c r="G230" s="450">
        <v>512.54999999999995</v>
      </c>
      <c r="H230" s="302" t="s">
        <v>18</v>
      </c>
      <c r="I230" s="303">
        <f t="shared" si="9"/>
        <v>6150.5999999999995</v>
      </c>
      <c r="J230" s="1318">
        <v>6150.6</v>
      </c>
      <c r="K230" s="427">
        <f t="shared" si="10"/>
        <v>0</v>
      </c>
    </row>
    <row r="231" spans="1:11" s="428" customFormat="1" ht="80.25">
      <c r="A231" s="104">
        <f t="shared" si="11"/>
        <v>226</v>
      </c>
      <c r="B231" s="458">
        <v>6</v>
      </c>
      <c r="C231" s="301" t="s">
        <v>1952</v>
      </c>
      <c r="D231" s="302" t="s">
        <v>655</v>
      </c>
      <c r="E231" s="302" t="s">
        <v>16</v>
      </c>
      <c r="F231" s="302" t="s">
        <v>137</v>
      </c>
      <c r="G231" s="449">
        <v>2643.83</v>
      </c>
      <c r="H231" s="302" t="s">
        <v>18</v>
      </c>
      <c r="I231" s="303">
        <f t="shared" si="9"/>
        <v>15862.98</v>
      </c>
      <c r="J231" s="1318">
        <v>15862.98</v>
      </c>
      <c r="K231" s="427">
        <f t="shared" si="10"/>
        <v>0</v>
      </c>
    </row>
    <row r="232" spans="1:11" s="428" customFormat="1" ht="47.25">
      <c r="A232" s="104">
        <f t="shared" si="11"/>
        <v>227</v>
      </c>
      <c r="B232" s="458">
        <v>12</v>
      </c>
      <c r="C232" s="301" t="s">
        <v>285</v>
      </c>
      <c r="D232" s="302" t="s">
        <v>655</v>
      </c>
      <c r="E232" s="302" t="s">
        <v>16</v>
      </c>
      <c r="F232" s="302" t="s">
        <v>286</v>
      </c>
      <c r="G232" s="449">
        <v>1132</v>
      </c>
      <c r="H232" s="302" t="s">
        <v>18</v>
      </c>
      <c r="I232" s="303">
        <f t="shared" si="9"/>
        <v>13584</v>
      </c>
      <c r="J232" s="1318">
        <v>13584</v>
      </c>
      <c r="K232" s="427">
        <f t="shared" si="10"/>
        <v>0</v>
      </c>
    </row>
    <row r="233" spans="1:11" s="428" customFormat="1" ht="31.5">
      <c r="A233" s="104">
        <f t="shared" si="11"/>
        <v>228</v>
      </c>
      <c r="B233" s="458">
        <v>0.04</v>
      </c>
      <c r="C233" s="301" t="s">
        <v>766</v>
      </c>
      <c r="D233" s="302" t="s">
        <v>655</v>
      </c>
      <c r="E233" s="302" t="s">
        <v>57</v>
      </c>
      <c r="F233" s="302" t="s">
        <v>382</v>
      </c>
      <c r="G233" s="449">
        <v>299369</v>
      </c>
      <c r="H233" s="302" t="s">
        <v>259</v>
      </c>
      <c r="I233" s="303">
        <f t="shared" si="9"/>
        <v>11974.76</v>
      </c>
      <c r="J233" s="1318">
        <v>11974.76</v>
      </c>
      <c r="K233" s="427">
        <f t="shared" si="10"/>
        <v>0</v>
      </c>
    </row>
    <row r="234" spans="1:11" s="428" customFormat="1" ht="63">
      <c r="A234" s="104">
        <f t="shared" si="11"/>
        <v>229</v>
      </c>
      <c r="B234" s="458">
        <v>9</v>
      </c>
      <c r="C234" s="301" t="s">
        <v>383</v>
      </c>
      <c r="D234" s="302" t="s">
        <v>655</v>
      </c>
      <c r="E234" s="302" t="s">
        <v>16</v>
      </c>
      <c r="F234" s="302" t="s">
        <v>384</v>
      </c>
      <c r="G234" s="450">
        <v>224</v>
      </c>
      <c r="H234" s="302" t="s">
        <v>18</v>
      </c>
      <c r="I234" s="303">
        <f t="shared" si="9"/>
        <v>2016</v>
      </c>
      <c r="J234" s="1318">
        <v>2016</v>
      </c>
      <c r="K234" s="427">
        <f t="shared" si="10"/>
        <v>0</v>
      </c>
    </row>
    <row r="235" spans="1:11" s="428" customFormat="1" ht="31.5">
      <c r="A235" s="104">
        <f t="shared" si="11"/>
        <v>230</v>
      </c>
      <c r="B235" s="458">
        <v>7</v>
      </c>
      <c r="C235" s="301" t="s">
        <v>728</v>
      </c>
      <c r="D235" s="302" t="s">
        <v>655</v>
      </c>
      <c r="E235" s="302" t="s">
        <v>57</v>
      </c>
      <c r="F235" s="302" t="s">
        <v>79</v>
      </c>
      <c r="G235" s="449">
        <v>3486</v>
      </c>
      <c r="H235" s="302" t="s">
        <v>18</v>
      </c>
      <c r="I235" s="303">
        <f t="shared" si="9"/>
        <v>24402</v>
      </c>
      <c r="J235" s="1318">
        <v>24402</v>
      </c>
      <c r="K235" s="427">
        <f t="shared" si="10"/>
        <v>0</v>
      </c>
    </row>
    <row r="236" spans="1:11" s="428" customFormat="1">
      <c r="A236" s="104">
        <f t="shared" si="11"/>
        <v>231</v>
      </c>
      <c r="B236" s="458">
        <v>18</v>
      </c>
      <c r="C236" s="301" t="s">
        <v>767</v>
      </c>
      <c r="D236" s="302" t="s">
        <v>655</v>
      </c>
      <c r="E236" s="302" t="s">
        <v>57</v>
      </c>
      <c r="F236" s="302" t="s">
        <v>768</v>
      </c>
      <c r="G236" s="450">
        <v>500</v>
      </c>
      <c r="H236" s="302" t="s">
        <v>18</v>
      </c>
      <c r="I236" s="303">
        <f t="shared" si="9"/>
        <v>9000</v>
      </c>
      <c r="J236" s="1318">
        <v>9000</v>
      </c>
      <c r="K236" s="427">
        <f t="shared" si="10"/>
        <v>0</v>
      </c>
    </row>
    <row r="237" spans="1:11" s="428" customFormat="1">
      <c r="A237" s="104">
        <f t="shared" si="11"/>
        <v>232</v>
      </c>
      <c r="B237" s="458">
        <v>9</v>
      </c>
      <c r="C237" s="301" t="s">
        <v>769</v>
      </c>
      <c r="D237" s="302" t="s">
        <v>655</v>
      </c>
      <c r="E237" s="302" t="s">
        <v>57</v>
      </c>
      <c r="F237" s="302" t="s">
        <v>770</v>
      </c>
      <c r="G237" s="450">
        <v>600</v>
      </c>
      <c r="H237" s="302" t="s">
        <v>18</v>
      </c>
      <c r="I237" s="303">
        <f t="shared" si="9"/>
        <v>5400</v>
      </c>
      <c r="J237" s="1318">
        <v>5400</v>
      </c>
      <c r="K237" s="427">
        <f t="shared" si="10"/>
        <v>0</v>
      </c>
    </row>
    <row r="238" spans="1:11" s="428" customFormat="1" ht="63">
      <c r="A238" s="104">
        <f t="shared" si="11"/>
        <v>233</v>
      </c>
      <c r="B238" s="458">
        <v>10</v>
      </c>
      <c r="C238" s="301" t="s">
        <v>401</v>
      </c>
      <c r="D238" s="302" t="s">
        <v>655</v>
      </c>
      <c r="E238" s="302" t="s">
        <v>16</v>
      </c>
      <c r="F238" s="302" t="s">
        <v>402</v>
      </c>
      <c r="G238" s="449">
        <v>2113</v>
      </c>
      <c r="H238" s="302" t="s">
        <v>140</v>
      </c>
      <c r="I238" s="303">
        <f t="shared" si="9"/>
        <v>21130</v>
      </c>
      <c r="J238" s="1318">
        <v>21130</v>
      </c>
      <c r="K238" s="427">
        <f t="shared" si="10"/>
        <v>0</v>
      </c>
    </row>
    <row r="239" spans="1:11" s="428" customFormat="1" ht="63">
      <c r="A239" s="104">
        <f t="shared" si="11"/>
        <v>234</v>
      </c>
      <c r="B239" s="458">
        <v>7</v>
      </c>
      <c r="C239" s="301" t="s">
        <v>771</v>
      </c>
      <c r="D239" s="302" t="s">
        <v>655</v>
      </c>
      <c r="E239" s="302" t="s">
        <v>16</v>
      </c>
      <c r="F239" s="302" t="s">
        <v>81</v>
      </c>
      <c r="G239" s="449">
        <v>1234.2</v>
      </c>
      <c r="H239" s="302" t="s">
        <v>18</v>
      </c>
      <c r="I239" s="303">
        <f t="shared" si="9"/>
        <v>8639.4</v>
      </c>
      <c r="J239" s="1318">
        <v>8639.4</v>
      </c>
      <c r="K239" s="427">
        <f t="shared" si="10"/>
        <v>0</v>
      </c>
    </row>
    <row r="240" spans="1:11" s="428" customFormat="1" ht="63">
      <c r="A240" s="104">
        <f t="shared" si="11"/>
        <v>235</v>
      </c>
      <c r="B240" s="458">
        <v>7</v>
      </c>
      <c r="C240" s="301" t="s">
        <v>298</v>
      </c>
      <c r="D240" s="302" t="s">
        <v>655</v>
      </c>
      <c r="E240" s="302" t="s">
        <v>16</v>
      </c>
      <c r="F240" s="302" t="s">
        <v>83</v>
      </c>
      <c r="G240" s="450">
        <v>386</v>
      </c>
      <c r="H240" s="302" t="s">
        <v>18</v>
      </c>
      <c r="I240" s="303">
        <f t="shared" si="9"/>
        <v>2702</v>
      </c>
      <c r="J240" s="1318">
        <v>2702</v>
      </c>
      <c r="K240" s="427">
        <f t="shared" si="10"/>
        <v>0</v>
      </c>
    </row>
    <row r="241" spans="1:11" s="428" customFormat="1" ht="31.5">
      <c r="A241" s="104">
        <f t="shared" si="11"/>
        <v>236</v>
      </c>
      <c r="B241" s="458">
        <v>3</v>
      </c>
      <c r="C241" s="301" t="s">
        <v>773</v>
      </c>
      <c r="D241" s="302" t="s">
        <v>655</v>
      </c>
      <c r="E241" s="302" t="s">
        <v>16</v>
      </c>
      <c r="F241" s="302" t="s">
        <v>311</v>
      </c>
      <c r="G241" s="450">
        <v>146.63</v>
      </c>
      <c r="H241" s="302" t="s">
        <v>18</v>
      </c>
      <c r="I241" s="303">
        <f t="shared" si="9"/>
        <v>439.89</v>
      </c>
      <c r="J241" s="1318">
        <v>439.89</v>
      </c>
      <c r="K241" s="427">
        <f t="shared" si="10"/>
        <v>0</v>
      </c>
    </row>
    <row r="242" spans="1:11" s="428" customFormat="1" ht="31.5">
      <c r="A242" s="104">
        <f t="shared" si="11"/>
        <v>237</v>
      </c>
      <c r="B242" s="458">
        <v>3</v>
      </c>
      <c r="C242" s="301" t="s">
        <v>719</v>
      </c>
      <c r="D242" s="302" t="s">
        <v>655</v>
      </c>
      <c r="E242" s="302" t="s">
        <v>16</v>
      </c>
      <c r="F242" s="302" t="s">
        <v>150</v>
      </c>
      <c r="G242" s="450">
        <v>142</v>
      </c>
      <c r="H242" s="302" t="s">
        <v>18</v>
      </c>
      <c r="I242" s="303">
        <f t="shared" si="9"/>
        <v>426</v>
      </c>
      <c r="J242" s="1318">
        <v>426</v>
      </c>
      <c r="K242" s="427">
        <f t="shared" si="10"/>
        <v>0</v>
      </c>
    </row>
    <row r="243" spans="1:11" s="428" customFormat="1" ht="47.25">
      <c r="A243" s="104">
        <f t="shared" si="11"/>
        <v>238</v>
      </c>
      <c r="B243" s="458">
        <v>6</v>
      </c>
      <c r="C243" s="301" t="s">
        <v>772</v>
      </c>
      <c r="D243" s="302" t="s">
        <v>655</v>
      </c>
      <c r="E243" s="302" t="s">
        <v>16</v>
      </c>
      <c r="F243" s="302" t="s">
        <v>360</v>
      </c>
      <c r="G243" s="449">
        <v>5160</v>
      </c>
      <c r="H243" s="302" t="s">
        <v>140</v>
      </c>
      <c r="I243" s="303">
        <f t="shared" si="9"/>
        <v>30960</v>
      </c>
      <c r="J243" s="1318">
        <v>30960</v>
      </c>
      <c r="K243" s="427">
        <f t="shared" si="10"/>
        <v>0</v>
      </c>
    </row>
    <row r="244" spans="1:11" s="428" customFormat="1">
      <c r="A244" s="104">
        <f t="shared" si="11"/>
        <v>239</v>
      </c>
      <c r="B244" s="458">
        <v>6.4</v>
      </c>
      <c r="C244" s="301" t="s">
        <v>361</v>
      </c>
      <c r="D244" s="302" t="s">
        <v>655</v>
      </c>
      <c r="E244" s="302" t="s">
        <v>16</v>
      </c>
      <c r="F244" s="302" t="s">
        <v>362</v>
      </c>
      <c r="G244" s="450">
        <v>373</v>
      </c>
      <c r="H244" s="302" t="s">
        <v>363</v>
      </c>
      <c r="I244" s="303">
        <f t="shared" si="9"/>
        <v>2387.2000000000003</v>
      </c>
      <c r="J244" s="1318">
        <v>2387.1999999999998</v>
      </c>
      <c r="K244" s="427">
        <f t="shared" si="10"/>
        <v>0</v>
      </c>
    </row>
    <row r="245" spans="1:11" s="428" customFormat="1">
      <c r="A245" s="104">
        <f t="shared" si="11"/>
        <v>240</v>
      </c>
      <c r="B245" s="458">
        <v>1</v>
      </c>
      <c r="C245" s="425" t="s">
        <v>744</v>
      </c>
      <c r="D245" s="302" t="s">
        <v>655</v>
      </c>
      <c r="E245" s="302" t="s">
        <v>16</v>
      </c>
      <c r="F245" s="302" t="s">
        <v>162</v>
      </c>
      <c r="G245" s="449">
        <v>1024</v>
      </c>
      <c r="H245" s="302" t="s">
        <v>159</v>
      </c>
      <c r="I245" s="303">
        <f t="shared" si="9"/>
        <v>1024</v>
      </c>
      <c r="J245" s="1318">
        <v>1024</v>
      </c>
      <c r="K245" s="427">
        <f t="shared" si="10"/>
        <v>0</v>
      </c>
    </row>
    <row r="246" spans="1:11" s="428" customFormat="1">
      <c r="A246" s="104">
        <f t="shared" si="11"/>
        <v>241</v>
      </c>
      <c r="B246" s="458">
        <v>1</v>
      </c>
      <c r="C246" s="425" t="s">
        <v>743</v>
      </c>
      <c r="D246" s="302" t="s">
        <v>655</v>
      </c>
      <c r="E246" s="302" t="s">
        <v>16</v>
      </c>
      <c r="F246" s="302" t="s">
        <v>158</v>
      </c>
      <c r="G246" s="449">
        <v>1024</v>
      </c>
      <c r="H246" s="302" t="s">
        <v>159</v>
      </c>
      <c r="I246" s="303">
        <f t="shared" si="9"/>
        <v>1024</v>
      </c>
      <c r="J246" s="1318">
        <v>1024</v>
      </c>
      <c r="K246" s="427">
        <f t="shared" si="10"/>
        <v>0</v>
      </c>
    </row>
    <row r="247" spans="1:11" s="428" customFormat="1">
      <c r="A247" s="104">
        <f t="shared" si="11"/>
        <v>242</v>
      </c>
      <c r="B247" s="458">
        <v>6</v>
      </c>
      <c r="C247" s="301" t="s">
        <v>774</v>
      </c>
      <c r="D247" s="302" t="s">
        <v>655</v>
      </c>
      <c r="E247" s="302" t="s">
        <v>16</v>
      </c>
      <c r="F247" s="302" t="s">
        <v>775</v>
      </c>
      <c r="G247" s="450">
        <v>629.85</v>
      </c>
      <c r="H247" s="302" t="s">
        <v>18</v>
      </c>
      <c r="I247" s="303">
        <f t="shared" si="9"/>
        <v>3779.1000000000004</v>
      </c>
      <c r="J247" s="1318">
        <v>3779.1</v>
      </c>
      <c r="K247" s="427">
        <f t="shared" si="10"/>
        <v>0</v>
      </c>
    </row>
    <row r="248" spans="1:11" s="428" customFormat="1" ht="63">
      <c r="A248" s="104">
        <f t="shared" si="11"/>
        <v>243</v>
      </c>
      <c r="B248" s="458">
        <v>83.33</v>
      </c>
      <c r="C248" s="301" t="s">
        <v>715</v>
      </c>
      <c r="D248" s="302" t="s">
        <v>655</v>
      </c>
      <c r="E248" s="302" t="s">
        <v>16</v>
      </c>
      <c r="F248" s="302" t="s">
        <v>88</v>
      </c>
      <c r="G248" s="450">
        <v>41</v>
      </c>
      <c r="H248" s="302" t="s">
        <v>86</v>
      </c>
      <c r="I248" s="303">
        <f t="shared" si="9"/>
        <v>3416.5299999999997</v>
      </c>
      <c r="J248" s="1318">
        <v>3416.53</v>
      </c>
      <c r="K248" s="427">
        <f t="shared" si="10"/>
        <v>0</v>
      </c>
    </row>
    <row r="249" spans="1:11" s="428" customFormat="1" ht="78.75">
      <c r="A249" s="104">
        <f t="shared" si="11"/>
        <v>244</v>
      </c>
      <c r="B249" s="458">
        <v>2</v>
      </c>
      <c r="C249" s="301" t="s">
        <v>646</v>
      </c>
      <c r="D249" s="302" t="s">
        <v>655</v>
      </c>
      <c r="E249" s="302" t="s">
        <v>16</v>
      </c>
      <c r="F249" s="302" t="s">
        <v>64</v>
      </c>
      <c r="G249" s="449">
        <v>3426</v>
      </c>
      <c r="H249" s="302" t="s">
        <v>65</v>
      </c>
      <c r="I249" s="303">
        <f t="shared" si="9"/>
        <v>6852</v>
      </c>
      <c r="J249" s="1318">
        <v>6852</v>
      </c>
      <c r="K249" s="427">
        <f t="shared" si="10"/>
        <v>0</v>
      </c>
    </row>
    <row r="250" spans="1:11" s="428" customFormat="1">
      <c r="A250" s="104">
        <f t="shared" si="11"/>
        <v>245</v>
      </c>
      <c r="B250" s="458">
        <v>3000</v>
      </c>
      <c r="C250" s="425" t="s">
        <v>247</v>
      </c>
      <c r="D250" s="302" t="s">
        <v>655</v>
      </c>
      <c r="E250" s="302" t="s">
        <v>57</v>
      </c>
      <c r="F250" s="302" t="s">
        <v>248</v>
      </c>
      <c r="G250" s="450">
        <v>60.75</v>
      </c>
      <c r="H250" s="302" t="s">
        <v>91</v>
      </c>
      <c r="I250" s="303">
        <f t="shared" si="9"/>
        <v>182250</v>
      </c>
      <c r="J250" s="1318">
        <v>182250</v>
      </c>
      <c r="K250" s="427">
        <f t="shared" si="10"/>
        <v>0</v>
      </c>
    </row>
    <row r="251" spans="1:11" s="428" customFormat="1">
      <c r="A251" s="104">
        <f t="shared" si="11"/>
        <v>246</v>
      </c>
      <c r="B251" s="458">
        <v>2000</v>
      </c>
      <c r="C251" s="425" t="s">
        <v>1005</v>
      </c>
      <c r="D251" s="302" t="s">
        <v>655</v>
      </c>
      <c r="E251" s="302" t="s">
        <v>57</v>
      </c>
      <c r="F251" s="302" t="s">
        <v>230</v>
      </c>
      <c r="G251" s="450">
        <v>57.45</v>
      </c>
      <c r="H251" s="302" t="s">
        <v>1006</v>
      </c>
      <c r="I251" s="303">
        <f t="shared" si="9"/>
        <v>114900</v>
      </c>
      <c r="J251" s="1318">
        <v>114900</v>
      </c>
      <c r="K251" s="427">
        <f t="shared" si="10"/>
        <v>0</v>
      </c>
    </row>
    <row r="252" spans="1:11" s="428" customFormat="1">
      <c r="A252" s="104">
        <f t="shared" si="11"/>
        <v>247</v>
      </c>
      <c r="B252" s="458">
        <v>4</v>
      </c>
      <c r="C252" s="425" t="s">
        <v>235</v>
      </c>
      <c r="D252" s="302" t="s">
        <v>655</v>
      </c>
      <c r="E252" s="302" t="s">
        <v>57</v>
      </c>
      <c r="F252" s="302" t="s">
        <v>236</v>
      </c>
      <c r="G252" s="449">
        <v>4554</v>
      </c>
      <c r="H252" s="302" t="s">
        <v>18</v>
      </c>
      <c r="I252" s="303">
        <f t="shared" si="9"/>
        <v>18216</v>
      </c>
      <c r="J252" s="1318">
        <v>18216</v>
      </c>
      <c r="K252" s="427">
        <f t="shared" si="10"/>
        <v>0</v>
      </c>
    </row>
    <row r="253" spans="1:11" s="428" customFormat="1">
      <c r="A253" s="104">
        <f t="shared" si="11"/>
        <v>248</v>
      </c>
      <c r="B253" s="458">
        <v>200</v>
      </c>
      <c r="C253" s="425" t="s">
        <v>233</v>
      </c>
      <c r="D253" s="302" t="s">
        <v>655</v>
      </c>
      <c r="E253" s="302" t="s">
        <v>57</v>
      </c>
      <c r="F253" s="302" t="s">
        <v>234</v>
      </c>
      <c r="G253" s="450">
        <v>56.5</v>
      </c>
      <c r="H253" s="302" t="s">
        <v>91</v>
      </c>
      <c r="I253" s="303">
        <f t="shared" si="9"/>
        <v>11300</v>
      </c>
      <c r="J253" s="1318">
        <v>11300</v>
      </c>
      <c r="K253" s="427">
        <f t="shared" si="10"/>
        <v>0</v>
      </c>
    </row>
    <row r="254" spans="1:11" s="428" customFormat="1">
      <c r="A254" s="104">
        <f t="shared" si="11"/>
        <v>249</v>
      </c>
      <c r="B254" s="458">
        <v>3</v>
      </c>
      <c r="C254" s="425" t="s">
        <v>316</v>
      </c>
      <c r="D254" s="302" t="s">
        <v>655</v>
      </c>
      <c r="E254" s="302" t="s">
        <v>57</v>
      </c>
      <c r="F254" s="302" t="s">
        <v>317</v>
      </c>
      <c r="G254" s="449">
        <v>40658.78</v>
      </c>
      <c r="H254" s="302" t="s">
        <v>18</v>
      </c>
      <c r="I254" s="303">
        <f t="shared" si="9"/>
        <v>121976.34</v>
      </c>
      <c r="J254" s="1318">
        <v>121976.34</v>
      </c>
      <c r="K254" s="427">
        <f t="shared" si="10"/>
        <v>0</v>
      </c>
    </row>
    <row r="255" spans="1:11" s="428" customFormat="1">
      <c r="A255" s="104">
        <f t="shared" si="11"/>
        <v>250</v>
      </c>
      <c r="B255" s="458">
        <v>1</v>
      </c>
      <c r="C255" s="425" t="s">
        <v>1935</v>
      </c>
      <c r="D255" s="302" t="s">
        <v>655</v>
      </c>
      <c r="E255" s="302" t="s">
        <v>16</v>
      </c>
      <c r="F255" s="1427" t="s">
        <v>43</v>
      </c>
      <c r="G255" s="1428">
        <v>1024</v>
      </c>
      <c r="H255" s="302" t="s">
        <v>18</v>
      </c>
      <c r="I255" s="303">
        <f t="shared" si="9"/>
        <v>1024</v>
      </c>
      <c r="J255" s="1318"/>
      <c r="K255" s="427"/>
    </row>
    <row r="256" spans="1:11" s="428" customFormat="1">
      <c r="A256" s="104">
        <f t="shared" si="11"/>
        <v>251</v>
      </c>
      <c r="B256" s="458">
        <v>1</v>
      </c>
      <c r="C256" s="425" t="s">
        <v>1911</v>
      </c>
      <c r="D256" s="302" t="s">
        <v>655</v>
      </c>
      <c r="E256" s="302" t="s">
        <v>16</v>
      </c>
      <c r="F256" s="1427" t="s">
        <v>45</v>
      </c>
      <c r="G256" s="1428">
        <v>1044.48</v>
      </c>
      <c r="H256" s="302" t="s">
        <v>18</v>
      </c>
      <c r="I256" s="303">
        <f t="shared" si="9"/>
        <v>1044.48</v>
      </c>
      <c r="J256" s="1318"/>
      <c r="K256" s="427"/>
    </row>
    <row r="257" spans="1:11" s="1400" customFormat="1" ht="18.75">
      <c r="A257" s="1396"/>
      <c r="B257" s="1643" t="s">
        <v>1198</v>
      </c>
      <c r="C257" s="1644"/>
      <c r="D257" s="1644"/>
      <c r="E257" s="1644"/>
      <c r="F257" s="1644"/>
      <c r="G257" s="1644"/>
      <c r="H257" s="1645"/>
      <c r="I257" s="1397">
        <f>SUM(I6:I256)</f>
        <v>17302686.02448</v>
      </c>
      <c r="J257" s="1400">
        <v>1024</v>
      </c>
      <c r="K257" s="1399"/>
    </row>
    <row r="258" spans="1:11">
      <c r="B258" s="1429" t="s">
        <v>721</v>
      </c>
      <c r="K258" s="427"/>
    </row>
    <row r="259" spans="1:11" ht="31.5">
      <c r="A259" s="1327">
        <v>252</v>
      </c>
      <c r="B259" s="1372">
        <v>24</v>
      </c>
      <c r="C259" s="1294" t="s">
        <v>442</v>
      </c>
      <c r="D259" s="1329" t="s">
        <v>406</v>
      </c>
      <c r="E259" s="1330" t="s">
        <v>443</v>
      </c>
      <c r="F259" s="1373" t="s">
        <v>444</v>
      </c>
      <c r="G259" s="1374">
        <v>2165</v>
      </c>
      <c r="H259" s="1375" t="s">
        <v>445</v>
      </c>
      <c r="I259" s="1376">
        <f>B259*G259</f>
        <v>51960</v>
      </c>
      <c r="K259" s="427"/>
    </row>
    <row r="260" spans="1:11" ht="47.25">
      <c r="A260" s="1327">
        <v>253</v>
      </c>
      <c r="B260" s="1372">
        <v>2</v>
      </c>
      <c r="C260" s="1294" t="s">
        <v>446</v>
      </c>
      <c r="D260" s="1329" t="s">
        <v>406</v>
      </c>
      <c r="E260" s="1330" t="s">
        <v>443</v>
      </c>
      <c r="F260" s="1373" t="s">
        <v>447</v>
      </c>
      <c r="G260" s="1374">
        <v>5665</v>
      </c>
      <c r="H260" s="1375" t="s">
        <v>18</v>
      </c>
      <c r="I260" s="1376">
        <f t="shared" ref="I260:I323" si="12">B260*G260</f>
        <v>11330</v>
      </c>
      <c r="K260" s="427"/>
    </row>
    <row r="261" spans="1:11" ht="16.5">
      <c r="A261" s="1327">
        <v>254</v>
      </c>
      <c r="B261" s="1372">
        <v>2</v>
      </c>
      <c r="C261" s="1335" t="s">
        <v>448</v>
      </c>
      <c r="D261" s="1329" t="s">
        <v>406</v>
      </c>
      <c r="E261" s="1330" t="s">
        <v>443</v>
      </c>
      <c r="F261" s="1373" t="s">
        <v>449</v>
      </c>
      <c r="G261" s="1374">
        <v>4500</v>
      </c>
      <c r="H261" s="1375" t="s">
        <v>18</v>
      </c>
      <c r="I261" s="1376">
        <f t="shared" si="12"/>
        <v>9000</v>
      </c>
      <c r="K261" s="427"/>
    </row>
    <row r="262" spans="1:11" ht="31.5">
      <c r="A262" s="1327">
        <v>255</v>
      </c>
      <c r="B262" s="1372">
        <v>7500</v>
      </c>
      <c r="C262" s="1294" t="s">
        <v>450</v>
      </c>
      <c r="D262" s="1329" t="s">
        <v>406</v>
      </c>
      <c r="E262" s="1330" t="s">
        <v>443</v>
      </c>
      <c r="F262" s="1373" t="s">
        <v>451</v>
      </c>
      <c r="G262" s="1374">
        <v>5</v>
      </c>
      <c r="H262" s="1375" t="s">
        <v>452</v>
      </c>
      <c r="I262" s="1376">
        <f t="shared" si="12"/>
        <v>37500</v>
      </c>
    </row>
    <row r="263" spans="1:11" ht="94.5">
      <c r="A263" s="1327">
        <v>256</v>
      </c>
      <c r="B263" s="1372">
        <v>27.65</v>
      </c>
      <c r="C263" s="1336" t="s">
        <v>453</v>
      </c>
      <c r="D263" s="1329" t="s">
        <v>406</v>
      </c>
      <c r="E263" s="1330" t="s">
        <v>443</v>
      </c>
      <c r="F263" s="1373" t="s">
        <v>454</v>
      </c>
      <c r="G263" s="1374">
        <v>1440</v>
      </c>
      <c r="H263" s="1375" t="s">
        <v>455</v>
      </c>
      <c r="I263" s="1376">
        <f t="shared" si="12"/>
        <v>39816</v>
      </c>
    </row>
    <row r="264" spans="1:11" ht="78.75">
      <c r="A264" s="1327">
        <v>257</v>
      </c>
      <c r="B264" s="1372">
        <v>771.84</v>
      </c>
      <c r="C264" s="1337" t="s">
        <v>456</v>
      </c>
      <c r="D264" s="1329" t="s">
        <v>406</v>
      </c>
      <c r="E264" s="1330" t="s">
        <v>443</v>
      </c>
      <c r="F264" s="1373" t="s">
        <v>409</v>
      </c>
      <c r="G264" s="1374">
        <v>486</v>
      </c>
      <c r="H264" s="1375" t="s">
        <v>455</v>
      </c>
      <c r="I264" s="1376">
        <f t="shared" si="12"/>
        <v>375114.23999999999</v>
      </c>
    </row>
    <row r="265" spans="1:11" ht="31.5">
      <c r="A265" s="1327">
        <v>258</v>
      </c>
      <c r="B265" s="1372">
        <v>144</v>
      </c>
      <c r="C265" s="1294" t="s">
        <v>457</v>
      </c>
      <c r="D265" s="1329" t="s">
        <v>406</v>
      </c>
      <c r="E265" s="1329" t="s">
        <v>443</v>
      </c>
      <c r="F265" s="1373" t="s">
        <v>458</v>
      </c>
      <c r="G265" s="1374">
        <v>144</v>
      </c>
      <c r="H265" s="1375" t="s">
        <v>459</v>
      </c>
      <c r="I265" s="1376">
        <f t="shared" si="12"/>
        <v>20736</v>
      </c>
    </row>
    <row r="266" spans="1:11" ht="63">
      <c r="A266" s="1327">
        <v>259</v>
      </c>
      <c r="B266" s="1372">
        <v>144</v>
      </c>
      <c r="C266" s="1294" t="s">
        <v>460</v>
      </c>
      <c r="D266" s="1329" t="s">
        <v>406</v>
      </c>
      <c r="E266" s="1329" t="s">
        <v>443</v>
      </c>
      <c r="F266" s="1373" t="s">
        <v>461</v>
      </c>
      <c r="G266" s="1374">
        <v>93</v>
      </c>
      <c r="H266" s="1375" t="s">
        <v>18</v>
      </c>
      <c r="I266" s="1376">
        <f t="shared" si="12"/>
        <v>13392</v>
      </c>
    </row>
    <row r="267" spans="1:11" ht="47.25">
      <c r="A267" s="1327">
        <v>260</v>
      </c>
      <c r="B267" s="1372">
        <v>211.23</v>
      </c>
      <c r="C267" s="1337" t="s">
        <v>462</v>
      </c>
      <c r="D267" s="1329" t="s">
        <v>406</v>
      </c>
      <c r="E267" s="1329" t="s">
        <v>443</v>
      </c>
      <c r="F267" s="1373" t="s">
        <v>463</v>
      </c>
      <c r="G267" s="1374">
        <v>202</v>
      </c>
      <c r="H267" s="1375" t="s">
        <v>455</v>
      </c>
      <c r="I267" s="1376">
        <f t="shared" si="12"/>
        <v>42668.46</v>
      </c>
    </row>
    <row r="268" spans="1:11" ht="126">
      <c r="A268" s="1327">
        <v>261</v>
      </c>
      <c r="B268" s="1372">
        <v>90.38000000000001</v>
      </c>
      <c r="C268" s="1294" t="s">
        <v>464</v>
      </c>
      <c r="D268" s="1329" t="s">
        <v>406</v>
      </c>
      <c r="E268" s="1329" t="s">
        <v>443</v>
      </c>
      <c r="F268" s="1373" t="s">
        <v>465</v>
      </c>
      <c r="G268" s="1374">
        <v>4918</v>
      </c>
      <c r="H268" s="1375" t="s">
        <v>455</v>
      </c>
      <c r="I268" s="1376">
        <f t="shared" si="12"/>
        <v>444488.84</v>
      </c>
    </row>
    <row r="269" spans="1:11" ht="189">
      <c r="A269" s="1327">
        <v>262</v>
      </c>
      <c r="B269" s="1372">
        <v>74.89</v>
      </c>
      <c r="C269" s="1294" t="s">
        <v>466</v>
      </c>
      <c r="D269" s="1329" t="s">
        <v>406</v>
      </c>
      <c r="E269" s="1329" t="s">
        <v>443</v>
      </c>
      <c r="F269" s="1373" t="s">
        <v>467</v>
      </c>
      <c r="G269" s="1374">
        <v>9669</v>
      </c>
      <c r="H269" s="1375" t="s">
        <v>455</v>
      </c>
      <c r="I269" s="1376">
        <f t="shared" si="12"/>
        <v>724111.41</v>
      </c>
    </row>
    <row r="270" spans="1:11" ht="94.5">
      <c r="A270" s="1327">
        <v>263</v>
      </c>
      <c r="B270" s="1372">
        <v>21</v>
      </c>
      <c r="C270" s="1337" t="s">
        <v>468</v>
      </c>
      <c r="D270" s="1329" t="s">
        <v>406</v>
      </c>
      <c r="E270" s="1329" t="s">
        <v>443</v>
      </c>
      <c r="F270" s="1373" t="s">
        <v>469</v>
      </c>
      <c r="G270" s="1374">
        <v>13418</v>
      </c>
      <c r="H270" s="1375" t="s">
        <v>455</v>
      </c>
      <c r="I270" s="1376">
        <f t="shared" si="12"/>
        <v>281778</v>
      </c>
    </row>
    <row r="271" spans="1:11" ht="189">
      <c r="A271" s="1327">
        <v>264</v>
      </c>
      <c r="B271" s="1372">
        <v>5.37</v>
      </c>
      <c r="C271" s="1294" t="s">
        <v>470</v>
      </c>
      <c r="D271" s="1329" t="s">
        <v>406</v>
      </c>
      <c r="E271" s="1329" t="s">
        <v>443</v>
      </c>
      <c r="F271" s="1373" t="s">
        <v>471</v>
      </c>
      <c r="G271" s="1374">
        <v>12540</v>
      </c>
      <c r="H271" s="1375" t="s">
        <v>455</v>
      </c>
      <c r="I271" s="1376">
        <f t="shared" si="12"/>
        <v>67339.8</v>
      </c>
    </row>
    <row r="272" spans="1:11" ht="94.5">
      <c r="A272" s="1327">
        <v>265</v>
      </c>
      <c r="B272" s="1372">
        <v>18.400000000000002</v>
      </c>
      <c r="C272" s="1337" t="s">
        <v>472</v>
      </c>
      <c r="D272" s="1329" t="s">
        <v>406</v>
      </c>
      <c r="E272" s="1329" t="s">
        <v>443</v>
      </c>
      <c r="F272" s="1373" t="s">
        <v>473</v>
      </c>
      <c r="G272" s="1374">
        <v>12456</v>
      </c>
      <c r="H272" s="1375" t="s">
        <v>455</v>
      </c>
      <c r="I272" s="1376">
        <f t="shared" si="12"/>
        <v>229190.40000000002</v>
      </c>
    </row>
    <row r="273" spans="1:9" ht="204.75">
      <c r="A273" s="1327">
        <v>266</v>
      </c>
      <c r="B273" s="1372">
        <v>1.82</v>
      </c>
      <c r="C273" s="1337" t="s">
        <v>474</v>
      </c>
      <c r="D273" s="1329" t="s">
        <v>406</v>
      </c>
      <c r="E273" s="1329" t="s">
        <v>443</v>
      </c>
      <c r="F273" s="1373" t="s">
        <v>475</v>
      </c>
      <c r="G273" s="1374">
        <v>13248</v>
      </c>
      <c r="H273" s="1375" t="s">
        <v>455</v>
      </c>
      <c r="I273" s="1376">
        <f t="shared" si="12"/>
        <v>24111.360000000001</v>
      </c>
    </row>
    <row r="274" spans="1:9" ht="94.5">
      <c r="A274" s="1327">
        <v>267</v>
      </c>
      <c r="B274" s="1372">
        <v>43.83</v>
      </c>
      <c r="C274" s="1337" t="s">
        <v>476</v>
      </c>
      <c r="D274" s="1329" t="s">
        <v>406</v>
      </c>
      <c r="E274" s="1329" t="s">
        <v>443</v>
      </c>
      <c r="F274" s="1373" t="s">
        <v>477</v>
      </c>
      <c r="G274" s="1374">
        <v>11044</v>
      </c>
      <c r="H274" s="1377" t="s">
        <v>455</v>
      </c>
      <c r="I274" s="1376">
        <f t="shared" si="12"/>
        <v>484058.51999999996</v>
      </c>
    </row>
    <row r="275" spans="1:9" ht="78.75">
      <c r="A275" s="1327">
        <v>268</v>
      </c>
      <c r="B275" s="1372">
        <v>17.5</v>
      </c>
      <c r="C275" s="1294" t="s">
        <v>478</v>
      </c>
      <c r="D275" s="1329" t="s">
        <v>406</v>
      </c>
      <c r="E275" s="1329" t="s">
        <v>443</v>
      </c>
      <c r="F275" s="1373" t="s">
        <v>479</v>
      </c>
      <c r="G275" s="1374">
        <v>75636</v>
      </c>
      <c r="H275" s="1375" t="s">
        <v>480</v>
      </c>
      <c r="I275" s="1376">
        <f t="shared" si="12"/>
        <v>1323630</v>
      </c>
    </row>
    <row r="276" spans="1:9" ht="78.75">
      <c r="A276" s="1327">
        <v>269</v>
      </c>
      <c r="B276" s="1372">
        <v>232</v>
      </c>
      <c r="C276" s="1294" t="s">
        <v>481</v>
      </c>
      <c r="D276" s="1329" t="s">
        <v>406</v>
      </c>
      <c r="E276" s="1329" t="s">
        <v>443</v>
      </c>
      <c r="F276" s="1373" t="s">
        <v>482</v>
      </c>
      <c r="G276" s="1374">
        <v>4998</v>
      </c>
      <c r="H276" s="1375" t="s">
        <v>455</v>
      </c>
      <c r="I276" s="1376">
        <f t="shared" si="12"/>
        <v>1159536</v>
      </c>
    </row>
    <row r="277" spans="1:9" ht="63">
      <c r="A277" s="1327">
        <v>270</v>
      </c>
      <c r="B277" s="1372">
        <v>80.460000000000008</v>
      </c>
      <c r="C277" s="1294" t="s">
        <v>483</v>
      </c>
      <c r="D277" s="1329" t="s">
        <v>406</v>
      </c>
      <c r="E277" s="1329" t="s">
        <v>443</v>
      </c>
      <c r="F277" s="1373" t="s">
        <v>484</v>
      </c>
      <c r="G277" s="1374">
        <v>124</v>
      </c>
      <c r="H277" s="1375" t="s">
        <v>485</v>
      </c>
      <c r="I277" s="1376">
        <f t="shared" si="12"/>
        <v>9977.0400000000009</v>
      </c>
    </row>
    <row r="278" spans="1:9" ht="78.75">
      <c r="A278" s="1327">
        <v>271</v>
      </c>
      <c r="B278" s="1372">
        <v>95.54</v>
      </c>
      <c r="C278" s="1337" t="s">
        <v>486</v>
      </c>
      <c r="D278" s="1329" t="s">
        <v>406</v>
      </c>
      <c r="E278" s="1329" t="s">
        <v>443</v>
      </c>
      <c r="F278" s="1373" t="s">
        <v>407</v>
      </c>
      <c r="G278" s="1374">
        <v>8346</v>
      </c>
      <c r="H278" s="1375" t="s">
        <v>455</v>
      </c>
      <c r="I278" s="1376">
        <f t="shared" si="12"/>
        <v>797376.84000000008</v>
      </c>
    </row>
    <row r="279" spans="1:9" ht="47.25">
      <c r="A279" s="1327">
        <v>272</v>
      </c>
      <c r="B279" s="1372">
        <v>372.29999999999995</v>
      </c>
      <c r="C279" s="1294" t="s">
        <v>487</v>
      </c>
      <c r="D279" s="1329" t="s">
        <v>406</v>
      </c>
      <c r="E279" s="1329" t="s">
        <v>443</v>
      </c>
      <c r="F279" s="1373" t="s">
        <v>488</v>
      </c>
      <c r="G279" s="1374">
        <v>493</v>
      </c>
      <c r="H279" s="1375" t="s">
        <v>455</v>
      </c>
      <c r="I279" s="1376">
        <f t="shared" si="12"/>
        <v>183543.89999999997</v>
      </c>
    </row>
    <row r="280" spans="1:9" ht="126">
      <c r="A280" s="1327">
        <v>273</v>
      </c>
      <c r="B280" s="1372">
        <v>1738.39</v>
      </c>
      <c r="C280" s="1294" t="s">
        <v>489</v>
      </c>
      <c r="D280" s="1329" t="s">
        <v>406</v>
      </c>
      <c r="E280" s="1329" t="s">
        <v>443</v>
      </c>
      <c r="F280" s="1373" t="s">
        <v>490</v>
      </c>
      <c r="G280" s="1374">
        <v>560</v>
      </c>
      <c r="H280" s="1375" t="s">
        <v>485</v>
      </c>
      <c r="I280" s="1376">
        <f t="shared" si="12"/>
        <v>973498.4</v>
      </c>
    </row>
    <row r="281" spans="1:9" ht="141.75">
      <c r="A281" s="1327">
        <v>274</v>
      </c>
      <c r="B281" s="1372">
        <v>266.18</v>
      </c>
      <c r="C281" s="1294" t="s">
        <v>491</v>
      </c>
      <c r="D281" s="1329" t="s">
        <v>406</v>
      </c>
      <c r="E281" s="1329" t="s">
        <v>57</v>
      </c>
      <c r="F281" s="1373" t="s">
        <v>492</v>
      </c>
      <c r="G281" s="1374">
        <v>582</v>
      </c>
      <c r="H281" s="1375" t="s">
        <v>485</v>
      </c>
      <c r="I281" s="1376">
        <f t="shared" si="12"/>
        <v>154916.76</v>
      </c>
    </row>
    <row r="282" spans="1:9" ht="141.75">
      <c r="A282" s="1327">
        <v>275</v>
      </c>
      <c r="B282" s="1372">
        <v>86.69</v>
      </c>
      <c r="C282" s="1337" t="s">
        <v>493</v>
      </c>
      <c r="D282" s="1329" t="s">
        <v>406</v>
      </c>
      <c r="E282" s="1329" t="s">
        <v>443</v>
      </c>
      <c r="F282" s="1373" t="s">
        <v>494</v>
      </c>
      <c r="G282" s="1374">
        <v>3040</v>
      </c>
      <c r="H282" s="1375" t="s">
        <v>485</v>
      </c>
      <c r="I282" s="1376">
        <f t="shared" si="12"/>
        <v>263537.59999999998</v>
      </c>
    </row>
    <row r="283" spans="1:9" ht="204.75">
      <c r="A283" s="1327">
        <v>276</v>
      </c>
      <c r="B283" s="1372">
        <v>23.400000000000002</v>
      </c>
      <c r="C283" s="1294" t="s">
        <v>495</v>
      </c>
      <c r="D283" s="1329" t="s">
        <v>406</v>
      </c>
      <c r="E283" s="1329" t="s">
        <v>57</v>
      </c>
      <c r="F283" s="1373" t="s">
        <v>496</v>
      </c>
      <c r="G283" s="1374">
        <v>3623</v>
      </c>
      <c r="H283" s="1375" t="s">
        <v>485</v>
      </c>
      <c r="I283" s="1376">
        <f t="shared" si="12"/>
        <v>84778.200000000012</v>
      </c>
    </row>
    <row r="284" spans="1:9" ht="63">
      <c r="A284" s="1327">
        <v>277</v>
      </c>
      <c r="B284" s="1372">
        <v>27.750000000000004</v>
      </c>
      <c r="C284" s="1294" t="s">
        <v>497</v>
      </c>
      <c r="D284" s="1329" t="s">
        <v>406</v>
      </c>
      <c r="E284" s="1329" t="s">
        <v>57</v>
      </c>
      <c r="F284" s="1373" t="s">
        <v>498</v>
      </c>
      <c r="G284" s="1374">
        <v>2990</v>
      </c>
      <c r="H284" s="1375" t="s">
        <v>499</v>
      </c>
      <c r="I284" s="1376">
        <f t="shared" si="12"/>
        <v>82972.500000000015</v>
      </c>
    </row>
    <row r="285" spans="1:9" ht="157.5">
      <c r="A285" s="1327">
        <v>278</v>
      </c>
      <c r="B285" s="1372">
        <v>8.6999999999999993</v>
      </c>
      <c r="C285" s="1294" t="s">
        <v>500</v>
      </c>
      <c r="D285" s="1329" t="s">
        <v>406</v>
      </c>
      <c r="E285" s="1329" t="s">
        <v>57</v>
      </c>
      <c r="F285" s="1373" t="s">
        <v>501</v>
      </c>
      <c r="G285" s="1374">
        <v>4017</v>
      </c>
      <c r="H285" s="1375" t="s">
        <v>485</v>
      </c>
      <c r="I285" s="1376">
        <f t="shared" si="12"/>
        <v>34947.899999999994</v>
      </c>
    </row>
    <row r="286" spans="1:9" ht="63">
      <c r="A286" s="1327">
        <v>279</v>
      </c>
      <c r="B286" s="1372">
        <v>3.8499999999999996</v>
      </c>
      <c r="C286" s="1294" t="s">
        <v>502</v>
      </c>
      <c r="D286" s="1329" t="s">
        <v>406</v>
      </c>
      <c r="E286" s="1329" t="s">
        <v>443</v>
      </c>
      <c r="F286" s="1373" t="s">
        <v>503</v>
      </c>
      <c r="G286" s="1374">
        <v>4371</v>
      </c>
      <c r="H286" s="1375" t="s">
        <v>485</v>
      </c>
      <c r="I286" s="1376">
        <f t="shared" si="12"/>
        <v>16828.349999999999</v>
      </c>
    </row>
    <row r="287" spans="1:9" ht="126">
      <c r="A287" s="1327">
        <v>280</v>
      </c>
      <c r="B287" s="1372">
        <v>3.2</v>
      </c>
      <c r="C287" s="1337" t="s">
        <v>504</v>
      </c>
      <c r="D287" s="1329" t="s">
        <v>406</v>
      </c>
      <c r="E287" s="1329" t="s">
        <v>443</v>
      </c>
      <c r="F287" s="1373" t="s">
        <v>505</v>
      </c>
      <c r="G287" s="1374">
        <v>913</v>
      </c>
      <c r="H287" s="1375" t="s">
        <v>485</v>
      </c>
      <c r="I287" s="1376">
        <f t="shared" si="12"/>
        <v>2921.6000000000004</v>
      </c>
    </row>
    <row r="288" spans="1:9" ht="126">
      <c r="A288" s="1327">
        <v>281</v>
      </c>
      <c r="B288" s="1372">
        <v>224.7</v>
      </c>
      <c r="C288" s="1337" t="s">
        <v>506</v>
      </c>
      <c r="D288" s="1329" t="s">
        <v>406</v>
      </c>
      <c r="E288" s="1329" t="s">
        <v>443</v>
      </c>
      <c r="F288" s="1373" t="s">
        <v>507</v>
      </c>
      <c r="G288" s="1374">
        <v>785</v>
      </c>
      <c r="H288" s="1375" t="s">
        <v>485</v>
      </c>
      <c r="I288" s="1376">
        <f t="shared" si="12"/>
        <v>176389.5</v>
      </c>
    </row>
    <row r="289" spans="1:9" ht="141.75">
      <c r="A289" s="1327">
        <v>282</v>
      </c>
      <c r="B289" s="1372">
        <v>12.459999999999999</v>
      </c>
      <c r="C289" s="1337" t="s">
        <v>508</v>
      </c>
      <c r="D289" s="1329" t="s">
        <v>406</v>
      </c>
      <c r="E289" s="1329" t="s">
        <v>57</v>
      </c>
      <c r="F289" s="1373" t="s">
        <v>509</v>
      </c>
      <c r="G289" s="1374">
        <v>882</v>
      </c>
      <c r="H289" s="1375" t="s">
        <v>485</v>
      </c>
      <c r="I289" s="1376">
        <f t="shared" si="12"/>
        <v>10989.72</v>
      </c>
    </row>
    <row r="290" spans="1:9" ht="157.5">
      <c r="A290" s="1327">
        <v>283</v>
      </c>
      <c r="B290" s="1372">
        <v>21.580000000000002</v>
      </c>
      <c r="C290" s="1337" t="s">
        <v>510</v>
      </c>
      <c r="D290" s="1329" t="s">
        <v>406</v>
      </c>
      <c r="E290" s="1329" t="s">
        <v>57</v>
      </c>
      <c r="F290" s="1373" t="s">
        <v>511</v>
      </c>
      <c r="G290" s="1374">
        <v>875</v>
      </c>
      <c r="H290" s="1375" t="s">
        <v>485</v>
      </c>
      <c r="I290" s="1376">
        <f t="shared" si="12"/>
        <v>18882.5</v>
      </c>
    </row>
    <row r="291" spans="1:9" ht="141.75">
      <c r="A291" s="1327">
        <v>284</v>
      </c>
      <c r="B291" s="1372">
        <v>582.17999999999995</v>
      </c>
      <c r="C291" s="1294" t="s">
        <v>512</v>
      </c>
      <c r="D291" s="1329" t="s">
        <v>406</v>
      </c>
      <c r="E291" s="1329" t="s">
        <v>57</v>
      </c>
      <c r="F291" s="1373" t="s">
        <v>513</v>
      </c>
      <c r="G291" s="1374">
        <v>146</v>
      </c>
      <c r="H291" s="1375" t="s">
        <v>485</v>
      </c>
      <c r="I291" s="1376">
        <f t="shared" si="12"/>
        <v>84998.28</v>
      </c>
    </row>
    <row r="292" spans="1:9" ht="141.75">
      <c r="A292" s="1327">
        <v>285</v>
      </c>
      <c r="B292" s="1372">
        <v>1530.98</v>
      </c>
      <c r="C292" s="1294" t="s">
        <v>514</v>
      </c>
      <c r="D292" s="1329" t="s">
        <v>406</v>
      </c>
      <c r="E292" s="1329" t="s">
        <v>57</v>
      </c>
      <c r="F292" s="1373" t="s">
        <v>515</v>
      </c>
      <c r="G292" s="1374">
        <v>154</v>
      </c>
      <c r="H292" s="1375" t="s">
        <v>485</v>
      </c>
      <c r="I292" s="1376">
        <f t="shared" si="12"/>
        <v>235770.92</v>
      </c>
    </row>
    <row r="293" spans="1:9" ht="78.75">
      <c r="A293" s="1327">
        <v>286</v>
      </c>
      <c r="B293" s="1372">
        <v>10.15</v>
      </c>
      <c r="C293" s="1294" t="s">
        <v>516</v>
      </c>
      <c r="D293" s="1329" t="s">
        <v>406</v>
      </c>
      <c r="E293" s="1329" t="s">
        <v>443</v>
      </c>
      <c r="F293" s="1373" t="s">
        <v>517</v>
      </c>
      <c r="G293" s="1374">
        <v>6162</v>
      </c>
      <c r="H293" s="1375" t="s">
        <v>485</v>
      </c>
      <c r="I293" s="1376">
        <f t="shared" si="12"/>
        <v>62544.3</v>
      </c>
    </row>
    <row r="294" spans="1:9" ht="110.25">
      <c r="A294" s="1327">
        <v>287</v>
      </c>
      <c r="B294" s="1372">
        <v>26.099999999999998</v>
      </c>
      <c r="C294" s="1337" t="s">
        <v>518</v>
      </c>
      <c r="D294" s="1329" t="s">
        <v>406</v>
      </c>
      <c r="E294" s="1329" t="s">
        <v>443</v>
      </c>
      <c r="F294" s="1373" t="s">
        <v>519</v>
      </c>
      <c r="G294" s="1374">
        <v>6287</v>
      </c>
      <c r="H294" s="1375" t="s">
        <v>455</v>
      </c>
      <c r="I294" s="1376">
        <f t="shared" si="12"/>
        <v>164090.69999999998</v>
      </c>
    </row>
    <row r="295" spans="1:9" ht="110.25">
      <c r="A295" s="1327">
        <v>288</v>
      </c>
      <c r="B295" s="1372">
        <v>35.56</v>
      </c>
      <c r="C295" s="1294" t="s">
        <v>520</v>
      </c>
      <c r="D295" s="1329" t="s">
        <v>406</v>
      </c>
      <c r="E295" s="1329" t="s">
        <v>443</v>
      </c>
      <c r="F295" s="1373" t="s">
        <v>521</v>
      </c>
      <c r="G295" s="1374">
        <v>5208</v>
      </c>
      <c r="H295" s="1375" t="s">
        <v>455</v>
      </c>
      <c r="I295" s="1376">
        <f t="shared" si="12"/>
        <v>185196.48</v>
      </c>
    </row>
    <row r="296" spans="1:9" ht="31.5">
      <c r="A296" s="1327">
        <v>289</v>
      </c>
      <c r="B296" s="1372">
        <v>2491</v>
      </c>
      <c r="C296" s="1337" t="s">
        <v>522</v>
      </c>
      <c r="D296" s="1329" t="s">
        <v>406</v>
      </c>
      <c r="E296" s="1329" t="s">
        <v>443</v>
      </c>
      <c r="F296" s="1373" t="s">
        <v>523</v>
      </c>
      <c r="G296" s="1374">
        <v>128</v>
      </c>
      <c r="H296" s="1375" t="s">
        <v>524</v>
      </c>
      <c r="I296" s="1376">
        <f t="shared" si="12"/>
        <v>318848</v>
      </c>
    </row>
    <row r="297" spans="1:9" ht="47.25">
      <c r="A297" s="1327">
        <v>290</v>
      </c>
      <c r="B297" s="1372">
        <v>355</v>
      </c>
      <c r="C297" s="1294" t="s">
        <v>525</v>
      </c>
      <c r="D297" s="1329" t="s">
        <v>406</v>
      </c>
      <c r="E297" s="1329" t="s">
        <v>443</v>
      </c>
      <c r="F297" s="1373" t="s">
        <v>526</v>
      </c>
      <c r="G297" s="1374">
        <v>108</v>
      </c>
      <c r="H297" s="1375" t="s">
        <v>459</v>
      </c>
      <c r="I297" s="1376">
        <f t="shared" si="12"/>
        <v>38340</v>
      </c>
    </row>
    <row r="298" spans="1:9" ht="78.75">
      <c r="A298" s="1327">
        <v>291</v>
      </c>
      <c r="B298" s="1372">
        <v>1</v>
      </c>
      <c r="C298" s="1294" t="s">
        <v>527</v>
      </c>
      <c r="D298" s="1329" t="s">
        <v>406</v>
      </c>
      <c r="E298" s="1329" t="s">
        <v>443</v>
      </c>
      <c r="F298" s="1373" t="s">
        <v>528</v>
      </c>
      <c r="G298" s="1374">
        <v>11353</v>
      </c>
      <c r="H298" s="1375" t="s">
        <v>18</v>
      </c>
      <c r="I298" s="1376">
        <f t="shared" si="12"/>
        <v>11353</v>
      </c>
    </row>
    <row r="299" spans="1:9" ht="63">
      <c r="A299" s="1327">
        <v>292</v>
      </c>
      <c r="B299" s="1372">
        <v>8</v>
      </c>
      <c r="C299" s="1294" t="s">
        <v>529</v>
      </c>
      <c r="D299" s="1329" t="s">
        <v>406</v>
      </c>
      <c r="E299" s="1329" t="s">
        <v>57</v>
      </c>
      <c r="F299" s="1373" t="s">
        <v>530</v>
      </c>
      <c r="G299" s="1374">
        <v>166</v>
      </c>
      <c r="H299" s="1375" t="s">
        <v>18</v>
      </c>
      <c r="I299" s="1376">
        <f t="shared" si="12"/>
        <v>1328</v>
      </c>
    </row>
    <row r="300" spans="1:9" ht="78.75">
      <c r="A300" s="1327">
        <v>293</v>
      </c>
      <c r="B300" s="1372">
        <v>2</v>
      </c>
      <c r="C300" s="1294" t="s">
        <v>531</v>
      </c>
      <c r="D300" s="1329" t="s">
        <v>406</v>
      </c>
      <c r="E300" s="1329" t="s">
        <v>57</v>
      </c>
      <c r="F300" s="1373" t="s">
        <v>532</v>
      </c>
      <c r="G300" s="1374">
        <v>449</v>
      </c>
      <c r="H300" s="1375" t="s">
        <v>18</v>
      </c>
      <c r="I300" s="1376">
        <f t="shared" si="12"/>
        <v>898</v>
      </c>
    </row>
    <row r="301" spans="1:9" ht="94.5">
      <c r="A301" s="1327">
        <v>294</v>
      </c>
      <c r="B301" s="1372">
        <v>64</v>
      </c>
      <c r="C301" s="1294" t="s">
        <v>533</v>
      </c>
      <c r="D301" s="1329" t="s">
        <v>406</v>
      </c>
      <c r="E301" s="1329" t="s">
        <v>443</v>
      </c>
      <c r="F301" s="1373" t="s">
        <v>534</v>
      </c>
      <c r="G301" s="1374">
        <v>676</v>
      </c>
      <c r="H301" s="1375" t="s">
        <v>18</v>
      </c>
      <c r="I301" s="1376">
        <f t="shared" si="12"/>
        <v>43264</v>
      </c>
    </row>
    <row r="302" spans="1:9" ht="47.25">
      <c r="A302" s="1327">
        <v>295</v>
      </c>
      <c r="B302" s="1372">
        <v>24</v>
      </c>
      <c r="C302" s="1337" t="s">
        <v>535</v>
      </c>
      <c r="D302" s="1329" t="s">
        <v>406</v>
      </c>
      <c r="E302" s="1329" t="s">
        <v>57</v>
      </c>
      <c r="F302" s="1373" t="s">
        <v>536</v>
      </c>
      <c r="G302" s="1374">
        <v>148</v>
      </c>
      <c r="H302" s="1375" t="s">
        <v>18</v>
      </c>
      <c r="I302" s="1376">
        <f t="shared" si="12"/>
        <v>3552</v>
      </c>
    </row>
    <row r="303" spans="1:9" ht="47.25">
      <c r="A303" s="1327">
        <v>296</v>
      </c>
      <c r="B303" s="1372">
        <v>1</v>
      </c>
      <c r="C303" s="1294" t="s">
        <v>537</v>
      </c>
      <c r="D303" s="1329" t="s">
        <v>406</v>
      </c>
      <c r="E303" s="1329" t="s">
        <v>57</v>
      </c>
      <c r="F303" s="1373" t="s">
        <v>538</v>
      </c>
      <c r="G303" s="1374">
        <v>2192</v>
      </c>
      <c r="H303" s="1375" t="s">
        <v>18</v>
      </c>
      <c r="I303" s="1376">
        <f t="shared" si="12"/>
        <v>2192</v>
      </c>
    </row>
    <row r="304" spans="1:9" ht="47.25">
      <c r="A304" s="1327">
        <v>297</v>
      </c>
      <c r="B304" s="1372">
        <v>185</v>
      </c>
      <c r="C304" s="1294" t="s">
        <v>539</v>
      </c>
      <c r="D304" s="1329" t="s">
        <v>406</v>
      </c>
      <c r="E304" s="1329" t="s">
        <v>57</v>
      </c>
      <c r="F304" s="1373" t="s">
        <v>540</v>
      </c>
      <c r="G304" s="1374">
        <v>75</v>
      </c>
      <c r="H304" s="1375" t="s">
        <v>86</v>
      </c>
      <c r="I304" s="1376">
        <f t="shared" si="12"/>
        <v>13875</v>
      </c>
    </row>
    <row r="305" spans="1:9" ht="47.25">
      <c r="A305" s="1327">
        <v>298</v>
      </c>
      <c r="B305" s="1372">
        <v>310</v>
      </c>
      <c r="C305" s="1294" t="s">
        <v>541</v>
      </c>
      <c r="D305" s="1329" t="s">
        <v>406</v>
      </c>
      <c r="E305" s="1329" t="s">
        <v>57</v>
      </c>
      <c r="F305" s="1373" t="s">
        <v>542</v>
      </c>
      <c r="G305" s="1374">
        <v>103</v>
      </c>
      <c r="H305" s="1375" t="s">
        <v>86</v>
      </c>
      <c r="I305" s="1376">
        <f t="shared" si="12"/>
        <v>31930</v>
      </c>
    </row>
    <row r="306" spans="1:9" ht="47.25">
      <c r="A306" s="1327">
        <v>299</v>
      </c>
      <c r="B306" s="1372">
        <v>14</v>
      </c>
      <c r="C306" s="1294" t="s">
        <v>543</v>
      </c>
      <c r="D306" s="1329" t="s">
        <v>406</v>
      </c>
      <c r="E306" s="1329" t="s">
        <v>57</v>
      </c>
      <c r="F306" s="1373" t="s">
        <v>544</v>
      </c>
      <c r="G306" s="1374">
        <v>141</v>
      </c>
      <c r="H306" s="1375" t="s">
        <v>18</v>
      </c>
      <c r="I306" s="1376">
        <f t="shared" si="12"/>
        <v>1974</v>
      </c>
    </row>
    <row r="307" spans="1:9" ht="47.25">
      <c r="A307" s="1327">
        <v>300</v>
      </c>
      <c r="B307" s="1372">
        <v>12</v>
      </c>
      <c r="C307" s="1294" t="s">
        <v>545</v>
      </c>
      <c r="D307" s="1329" t="s">
        <v>406</v>
      </c>
      <c r="E307" s="1329" t="s">
        <v>57</v>
      </c>
      <c r="F307" s="1373" t="s">
        <v>546</v>
      </c>
      <c r="G307" s="1374">
        <v>2277</v>
      </c>
      <c r="H307" s="1375" t="s">
        <v>18</v>
      </c>
      <c r="I307" s="1376">
        <f t="shared" si="12"/>
        <v>27324</v>
      </c>
    </row>
    <row r="308" spans="1:9" ht="47.25">
      <c r="A308" s="1327">
        <v>301</v>
      </c>
      <c r="B308" s="1372">
        <v>12</v>
      </c>
      <c r="C308" s="1339" t="s">
        <v>547</v>
      </c>
      <c r="D308" s="1329" t="s">
        <v>406</v>
      </c>
      <c r="E308" s="1329" t="s">
        <v>57</v>
      </c>
      <c r="F308" s="1373" t="s">
        <v>548</v>
      </c>
      <c r="G308" s="1374">
        <v>589</v>
      </c>
      <c r="H308" s="1375" t="s">
        <v>18</v>
      </c>
      <c r="I308" s="1376">
        <f t="shared" si="12"/>
        <v>7068</v>
      </c>
    </row>
    <row r="309" spans="1:9" ht="63">
      <c r="A309" s="1327">
        <v>302</v>
      </c>
      <c r="B309" s="1372">
        <v>10</v>
      </c>
      <c r="C309" s="1294" t="s">
        <v>549</v>
      </c>
      <c r="D309" s="1329" t="s">
        <v>406</v>
      </c>
      <c r="E309" s="1329" t="s">
        <v>57</v>
      </c>
      <c r="F309" s="1373" t="s">
        <v>550</v>
      </c>
      <c r="G309" s="1374">
        <v>3887</v>
      </c>
      <c r="H309" s="1375" t="s">
        <v>18</v>
      </c>
      <c r="I309" s="1376">
        <f t="shared" si="12"/>
        <v>38870</v>
      </c>
    </row>
    <row r="310" spans="1:9" ht="94.5">
      <c r="A310" s="1327">
        <v>303</v>
      </c>
      <c r="B310" s="1372">
        <v>1</v>
      </c>
      <c r="C310" s="1294" t="s">
        <v>551</v>
      </c>
      <c r="D310" s="1329" t="s">
        <v>406</v>
      </c>
      <c r="E310" s="1329" t="s">
        <v>57</v>
      </c>
      <c r="F310" s="1373" t="s">
        <v>552</v>
      </c>
      <c r="G310" s="1374">
        <v>5345</v>
      </c>
      <c r="H310" s="1375" t="s">
        <v>18</v>
      </c>
      <c r="I310" s="1376">
        <f t="shared" si="12"/>
        <v>5345</v>
      </c>
    </row>
    <row r="311" spans="1:9" ht="16.5">
      <c r="A311" s="1327">
        <v>304</v>
      </c>
      <c r="B311" s="1372">
        <v>14</v>
      </c>
      <c r="C311" s="563" t="s">
        <v>553</v>
      </c>
      <c r="D311" s="1329" t="s">
        <v>406</v>
      </c>
      <c r="E311" s="1329" t="s">
        <v>57</v>
      </c>
      <c r="F311" s="1378" t="s">
        <v>554</v>
      </c>
      <c r="G311" s="1374">
        <v>582</v>
      </c>
      <c r="H311" s="1375" t="s">
        <v>18</v>
      </c>
      <c r="I311" s="1376">
        <f t="shared" si="12"/>
        <v>8148</v>
      </c>
    </row>
    <row r="312" spans="1:9" ht="78.75">
      <c r="A312" s="1327">
        <v>305</v>
      </c>
      <c r="B312" s="1372">
        <v>30</v>
      </c>
      <c r="C312" s="1294" t="s">
        <v>555</v>
      </c>
      <c r="D312" s="1329" t="s">
        <v>406</v>
      </c>
      <c r="E312" s="1329" t="s">
        <v>57</v>
      </c>
      <c r="F312" s="1373" t="s">
        <v>556</v>
      </c>
      <c r="G312" s="1374">
        <v>755</v>
      </c>
      <c r="H312" s="1375" t="s">
        <v>86</v>
      </c>
      <c r="I312" s="1376">
        <f t="shared" si="12"/>
        <v>22650</v>
      </c>
    </row>
    <row r="313" spans="1:9" ht="63">
      <c r="A313" s="1327">
        <v>306</v>
      </c>
      <c r="B313" s="1372">
        <v>1</v>
      </c>
      <c r="C313" s="1294" t="s">
        <v>557</v>
      </c>
      <c r="D313" s="1329" t="s">
        <v>406</v>
      </c>
      <c r="E313" s="1329" t="s">
        <v>57</v>
      </c>
      <c r="F313" s="1373" t="s">
        <v>558</v>
      </c>
      <c r="G313" s="1374">
        <v>8766</v>
      </c>
      <c r="H313" s="1375" t="s">
        <v>18</v>
      </c>
      <c r="I313" s="1376">
        <f t="shared" si="12"/>
        <v>8766</v>
      </c>
    </row>
    <row r="314" spans="1:9" ht="31.5">
      <c r="A314" s="1327">
        <v>307</v>
      </c>
      <c r="B314" s="1372">
        <v>2</v>
      </c>
      <c r="C314" s="1294" t="s">
        <v>559</v>
      </c>
      <c r="D314" s="1329" t="s">
        <v>406</v>
      </c>
      <c r="E314" s="1329" t="s">
        <v>57</v>
      </c>
      <c r="F314" s="1373" t="s">
        <v>560</v>
      </c>
      <c r="G314" s="1374">
        <v>128</v>
      </c>
      <c r="H314" s="1375" t="s">
        <v>18</v>
      </c>
      <c r="I314" s="1376">
        <f t="shared" si="12"/>
        <v>256</v>
      </c>
    </row>
    <row r="315" spans="1:9" ht="31.5">
      <c r="A315" s="1327">
        <v>308</v>
      </c>
      <c r="B315" s="1372">
        <v>2</v>
      </c>
      <c r="C315" s="1294" t="s">
        <v>561</v>
      </c>
      <c r="D315" s="1329" t="s">
        <v>406</v>
      </c>
      <c r="E315" s="1329" t="s">
        <v>57</v>
      </c>
      <c r="F315" s="1373" t="s">
        <v>562</v>
      </c>
      <c r="G315" s="1374">
        <v>100</v>
      </c>
      <c r="H315" s="1375" t="s">
        <v>18</v>
      </c>
      <c r="I315" s="1376">
        <f t="shared" si="12"/>
        <v>200</v>
      </c>
    </row>
    <row r="316" spans="1:9" ht="31.5">
      <c r="A316" s="1327">
        <v>309</v>
      </c>
      <c r="B316" s="1372">
        <v>12</v>
      </c>
      <c r="C316" s="1294" t="s">
        <v>563</v>
      </c>
      <c r="D316" s="1329" t="s">
        <v>406</v>
      </c>
      <c r="E316" s="1329" t="s">
        <v>57</v>
      </c>
      <c r="F316" s="1373" t="s">
        <v>564</v>
      </c>
      <c r="G316" s="1374">
        <v>462</v>
      </c>
      <c r="H316" s="1375" t="s">
        <v>86</v>
      </c>
      <c r="I316" s="1376">
        <f t="shared" si="12"/>
        <v>5544</v>
      </c>
    </row>
    <row r="317" spans="1:9" ht="31.5">
      <c r="A317" s="1327">
        <v>310</v>
      </c>
      <c r="B317" s="1372">
        <v>20</v>
      </c>
      <c r="C317" s="1294" t="s">
        <v>565</v>
      </c>
      <c r="D317" s="1329" t="s">
        <v>406</v>
      </c>
      <c r="E317" s="1329" t="s">
        <v>57</v>
      </c>
      <c r="F317" s="1373" t="s">
        <v>566</v>
      </c>
      <c r="G317" s="1374">
        <v>410</v>
      </c>
      <c r="H317" s="1375" t="s">
        <v>86</v>
      </c>
      <c r="I317" s="1376">
        <f t="shared" si="12"/>
        <v>8200</v>
      </c>
    </row>
    <row r="318" spans="1:9" ht="63">
      <c r="A318" s="1327">
        <v>311</v>
      </c>
      <c r="B318" s="1372">
        <v>2</v>
      </c>
      <c r="C318" s="1294" t="s">
        <v>567</v>
      </c>
      <c r="D318" s="1329" t="s">
        <v>406</v>
      </c>
      <c r="E318" s="1329" t="s">
        <v>57</v>
      </c>
      <c r="F318" s="1373" t="s">
        <v>568</v>
      </c>
      <c r="G318" s="1374">
        <v>767</v>
      </c>
      <c r="H318" s="1375" t="s">
        <v>18</v>
      </c>
      <c r="I318" s="1376">
        <f t="shared" si="12"/>
        <v>1534</v>
      </c>
    </row>
    <row r="319" spans="1:9" ht="47.25">
      <c r="A319" s="1327">
        <v>312</v>
      </c>
      <c r="B319" s="1372">
        <v>1</v>
      </c>
      <c r="C319" s="1294" t="s">
        <v>569</v>
      </c>
      <c r="D319" s="1329" t="s">
        <v>406</v>
      </c>
      <c r="E319" s="1329" t="s">
        <v>443</v>
      </c>
      <c r="F319" s="1373" t="s">
        <v>570</v>
      </c>
      <c r="G319" s="1374">
        <v>2228</v>
      </c>
      <c r="H319" s="1375" t="s">
        <v>18</v>
      </c>
      <c r="I319" s="1376">
        <f t="shared" si="12"/>
        <v>2228</v>
      </c>
    </row>
    <row r="320" spans="1:9" ht="47.25">
      <c r="A320" s="1327">
        <v>313</v>
      </c>
      <c r="B320" s="1372">
        <v>1</v>
      </c>
      <c r="C320" s="1294" t="s">
        <v>571</v>
      </c>
      <c r="D320" s="1329" t="s">
        <v>406</v>
      </c>
      <c r="E320" s="1329" t="s">
        <v>57</v>
      </c>
      <c r="F320" s="1373" t="s">
        <v>572</v>
      </c>
      <c r="G320" s="1374">
        <v>1324</v>
      </c>
      <c r="H320" s="1375" t="s">
        <v>18</v>
      </c>
      <c r="I320" s="1376">
        <f t="shared" si="12"/>
        <v>1324</v>
      </c>
    </row>
    <row r="321" spans="1:9" ht="31.5">
      <c r="A321" s="1327">
        <v>314</v>
      </c>
      <c r="B321" s="1372">
        <v>2</v>
      </c>
      <c r="C321" s="1337" t="s">
        <v>573</v>
      </c>
      <c r="D321" s="1329" t="s">
        <v>406</v>
      </c>
      <c r="E321" s="1329" t="s">
        <v>57</v>
      </c>
      <c r="F321" s="1373" t="s">
        <v>574</v>
      </c>
      <c r="G321" s="1374">
        <v>721</v>
      </c>
      <c r="H321" s="1375" t="s">
        <v>18</v>
      </c>
      <c r="I321" s="1376">
        <f t="shared" si="12"/>
        <v>1442</v>
      </c>
    </row>
    <row r="322" spans="1:9" ht="31.5">
      <c r="A322" s="1327">
        <v>315</v>
      </c>
      <c r="B322" s="1372">
        <v>4</v>
      </c>
      <c r="C322" s="1337" t="s">
        <v>575</v>
      </c>
      <c r="D322" s="1329" t="s">
        <v>406</v>
      </c>
      <c r="E322" s="1329" t="s">
        <v>57</v>
      </c>
      <c r="F322" s="1373" t="s">
        <v>576</v>
      </c>
      <c r="G322" s="1374">
        <v>298</v>
      </c>
      <c r="H322" s="1375" t="s">
        <v>18</v>
      </c>
      <c r="I322" s="1376">
        <f t="shared" si="12"/>
        <v>1192</v>
      </c>
    </row>
    <row r="323" spans="1:9" ht="126">
      <c r="A323" s="1327">
        <v>316</v>
      </c>
      <c r="B323" s="1372">
        <v>1</v>
      </c>
      <c r="C323" s="1294" t="s">
        <v>577</v>
      </c>
      <c r="D323" s="1329" t="s">
        <v>406</v>
      </c>
      <c r="E323" s="1329" t="s">
        <v>57</v>
      </c>
      <c r="F323" s="1373" t="s">
        <v>578</v>
      </c>
      <c r="G323" s="1374">
        <v>1717</v>
      </c>
      <c r="H323" s="1375" t="s">
        <v>18</v>
      </c>
      <c r="I323" s="1376">
        <f t="shared" si="12"/>
        <v>1717</v>
      </c>
    </row>
    <row r="324" spans="1:9" ht="31.5">
      <c r="A324" s="1327">
        <v>317</v>
      </c>
      <c r="B324" s="1372">
        <v>2</v>
      </c>
      <c r="C324" s="1294" t="s">
        <v>579</v>
      </c>
      <c r="D324" s="1329" t="s">
        <v>406</v>
      </c>
      <c r="E324" s="1329" t="s">
        <v>57</v>
      </c>
      <c r="F324" s="1373" t="s">
        <v>580</v>
      </c>
      <c r="G324" s="1374">
        <v>309</v>
      </c>
      <c r="H324" s="1375" t="s">
        <v>18</v>
      </c>
      <c r="I324" s="1376">
        <f t="shared" ref="I324:I353" si="13">B324*G324</f>
        <v>618</v>
      </c>
    </row>
    <row r="325" spans="1:9" ht="31.5">
      <c r="A325" s="1327">
        <v>318</v>
      </c>
      <c r="B325" s="1372">
        <v>2</v>
      </c>
      <c r="C325" s="1294" t="s">
        <v>581</v>
      </c>
      <c r="D325" s="1329" t="s">
        <v>406</v>
      </c>
      <c r="E325" s="1329" t="s">
        <v>57</v>
      </c>
      <c r="F325" s="1373" t="s">
        <v>582</v>
      </c>
      <c r="G325" s="1374">
        <v>134</v>
      </c>
      <c r="H325" s="1375" t="s">
        <v>18</v>
      </c>
      <c r="I325" s="1376">
        <f t="shared" si="13"/>
        <v>268</v>
      </c>
    </row>
    <row r="326" spans="1:9" ht="47.25">
      <c r="A326" s="1327">
        <v>319</v>
      </c>
      <c r="B326" s="1372">
        <v>1</v>
      </c>
      <c r="C326" s="1294" t="s">
        <v>583</v>
      </c>
      <c r="D326" s="1329" t="s">
        <v>406</v>
      </c>
      <c r="E326" s="1329" t="s">
        <v>57</v>
      </c>
      <c r="F326" s="1373" t="s">
        <v>584</v>
      </c>
      <c r="G326" s="1374">
        <v>2032</v>
      </c>
      <c r="H326" s="1375" t="s">
        <v>18</v>
      </c>
      <c r="I326" s="1376">
        <f t="shared" si="13"/>
        <v>2032</v>
      </c>
    </row>
    <row r="327" spans="1:9" ht="78.75">
      <c r="A327" s="1327">
        <v>320</v>
      </c>
      <c r="B327" s="1372">
        <v>1000</v>
      </c>
      <c r="C327" s="1294" t="s">
        <v>585</v>
      </c>
      <c r="D327" s="1329" t="s">
        <v>406</v>
      </c>
      <c r="E327" s="1329" t="s">
        <v>57</v>
      </c>
      <c r="F327" s="1373" t="s">
        <v>586</v>
      </c>
      <c r="G327" s="1374">
        <v>10</v>
      </c>
      <c r="H327" s="1375" t="s">
        <v>587</v>
      </c>
      <c r="I327" s="1376">
        <f t="shared" si="13"/>
        <v>10000</v>
      </c>
    </row>
    <row r="328" spans="1:9" ht="31.5">
      <c r="A328" s="1327">
        <v>321</v>
      </c>
      <c r="B328" s="1372">
        <v>2</v>
      </c>
      <c r="C328" s="1294" t="s">
        <v>588</v>
      </c>
      <c r="D328" s="1329" t="s">
        <v>406</v>
      </c>
      <c r="E328" s="1329" t="s">
        <v>57</v>
      </c>
      <c r="F328" s="1373" t="s">
        <v>589</v>
      </c>
      <c r="G328" s="1374">
        <v>33</v>
      </c>
      <c r="H328" s="1375" t="s">
        <v>18</v>
      </c>
      <c r="I328" s="1376">
        <f t="shared" si="13"/>
        <v>66</v>
      </c>
    </row>
    <row r="329" spans="1:9" ht="110.25">
      <c r="A329" s="1327">
        <v>322</v>
      </c>
      <c r="B329" s="1372">
        <v>20</v>
      </c>
      <c r="C329" s="1337" t="s">
        <v>590</v>
      </c>
      <c r="D329" s="1329" t="s">
        <v>406</v>
      </c>
      <c r="E329" s="1329" t="s">
        <v>57</v>
      </c>
      <c r="F329" s="1373" t="s">
        <v>591</v>
      </c>
      <c r="G329" s="1374">
        <v>239</v>
      </c>
      <c r="H329" s="1375" t="s">
        <v>86</v>
      </c>
      <c r="I329" s="1376">
        <f t="shared" si="13"/>
        <v>4780</v>
      </c>
    </row>
    <row r="330" spans="1:9" ht="110.25">
      <c r="A330" s="1327">
        <v>323</v>
      </c>
      <c r="B330" s="1372">
        <v>50</v>
      </c>
      <c r="C330" s="1337" t="s">
        <v>592</v>
      </c>
      <c r="D330" s="1329" t="s">
        <v>406</v>
      </c>
      <c r="E330" s="1329" t="s">
        <v>57</v>
      </c>
      <c r="F330" s="1373" t="s">
        <v>413</v>
      </c>
      <c r="G330" s="1374">
        <v>313</v>
      </c>
      <c r="H330" s="1375" t="s">
        <v>86</v>
      </c>
      <c r="I330" s="1376">
        <f t="shared" si="13"/>
        <v>15650</v>
      </c>
    </row>
    <row r="331" spans="1:9" ht="110.25">
      <c r="A331" s="1327">
        <v>324</v>
      </c>
      <c r="B331" s="1372">
        <v>40</v>
      </c>
      <c r="C331" s="1337" t="s">
        <v>593</v>
      </c>
      <c r="D331" s="1329" t="s">
        <v>406</v>
      </c>
      <c r="E331" s="1329" t="s">
        <v>57</v>
      </c>
      <c r="F331" s="1373" t="s">
        <v>594</v>
      </c>
      <c r="G331" s="1374">
        <v>410</v>
      </c>
      <c r="H331" s="1375" t="s">
        <v>86</v>
      </c>
      <c r="I331" s="1376">
        <f t="shared" si="13"/>
        <v>16400</v>
      </c>
    </row>
    <row r="332" spans="1:9" ht="47.25">
      <c r="A332" s="1327">
        <v>325</v>
      </c>
      <c r="B332" s="1372">
        <v>2</v>
      </c>
      <c r="C332" s="1294" t="s">
        <v>595</v>
      </c>
      <c r="D332" s="1329" t="s">
        <v>406</v>
      </c>
      <c r="E332" s="1329" t="s">
        <v>57</v>
      </c>
      <c r="F332" s="1373" t="s">
        <v>596</v>
      </c>
      <c r="G332" s="1374">
        <v>466</v>
      </c>
      <c r="H332" s="1375" t="s">
        <v>18</v>
      </c>
      <c r="I332" s="1376">
        <f t="shared" si="13"/>
        <v>932</v>
      </c>
    </row>
    <row r="333" spans="1:9" ht="47.25">
      <c r="A333" s="1327">
        <v>326</v>
      </c>
      <c r="B333" s="1372">
        <v>20</v>
      </c>
      <c r="C333" s="1294" t="s">
        <v>597</v>
      </c>
      <c r="D333" s="1329" t="s">
        <v>406</v>
      </c>
      <c r="E333" s="1329" t="s">
        <v>57</v>
      </c>
      <c r="F333" s="1373" t="s">
        <v>598</v>
      </c>
      <c r="G333" s="1374">
        <v>331</v>
      </c>
      <c r="H333" s="1375" t="s">
        <v>18</v>
      </c>
      <c r="I333" s="1376">
        <f t="shared" si="13"/>
        <v>6620</v>
      </c>
    </row>
    <row r="334" spans="1:9" ht="31.5">
      <c r="A334" s="1327">
        <v>327</v>
      </c>
      <c r="B334" s="1372">
        <v>1</v>
      </c>
      <c r="C334" s="1294" t="s">
        <v>599</v>
      </c>
      <c r="D334" s="1329" t="s">
        <v>406</v>
      </c>
      <c r="E334" s="1329" t="s">
        <v>57</v>
      </c>
      <c r="F334" s="1373" t="s">
        <v>600</v>
      </c>
      <c r="G334" s="1374">
        <v>489</v>
      </c>
      <c r="H334" s="1375" t="s">
        <v>18</v>
      </c>
      <c r="I334" s="1376">
        <f t="shared" si="13"/>
        <v>489</v>
      </c>
    </row>
    <row r="335" spans="1:9" ht="16.5">
      <c r="A335" s="1327">
        <v>328</v>
      </c>
      <c r="B335" s="1372">
        <v>1</v>
      </c>
      <c r="C335" s="1294" t="s">
        <v>601</v>
      </c>
      <c r="D335" s="1329" t="s">
        <v>406</v>
      </c>
      <c r="E335" s="1329" t="s">
        <v>57</v>
      </c>
      <c r="F335" s="1373" t="s">
        <v>602</v>
      </c>
      <c r="G335" s="1374">
        <v>675</v>
      </c>
      <c r="H335" s="1375" t="s">
        <v>18</v>
      </c>
      <c r="I335" s="1376">
        <f t="shared" si="13"/>
        <v>675</v>
      </c>
    </row>
    <row r="336" spans="1:9" ht="47.25">
      <c r="A336" s="1327">
        <v>329</v>
      </c>
      <c r="B336" s="1372">
        <v>17.5</v>
      </c>
      <c r="C336" s="1294" t="s">
        <v>603</v>
      </c>
      <c r="D336" s="1329" t="s">
        <v>406</v>
      </c>
      <c r="E336" s="1329" t="s">
        <v>57</v>
      </c>
      <c r="F336" s="1373" t="s">
        <v>604</v>
      </c>
      <c r="G336" s="1374">
        <v>395</v>
      </c>
      <c r="H336" s="1375" t="s">
        <v>363</v>
      </c>
      <c r="I336" s="1376">
        <f t="shared" si="13"/>
        <v>6912.5</v>
      </c>
    </row>
    <row r="337" spans="1:9" ht="47.25">
      <c r="A337" s="1327">
        <v>330</v>
      </c>
      <c r="B337" s="1372">
        <v>3.05</v>
      </c>
      <c r="C337" s="1294" t="s">
        <v>605</v>
      </c>
      <c r="D337" s="1329" t="s">
        <v>406</v>
      </c>
      <c r="E337" s="1329" t="s">
        <v>57</v>
      </c>
      <c r="F337" s="1373" t="s">
        <v>606</v>
      </c>
      <c r="G337" s="1374">
        <v>3553</v>
      </c>
      <c r="H337" s="1375" t="s">
        <v>485</v>
      </c>
      <c r="I337" s="1376">
        <f t="shared" si="13"/>
        <v>10836.65</v>
      </c>
    </row>
    <row r="338" spans="1:9" ht="31.5">
      <c r="A338" s="1327">
        <v>331</v>
      </c>
      <c r="B338" s="1372">
        <v>211.06</v>
      </c>
      <c r="C338" s="1341" t="s">
        <v>607</v>
      </c>
      <c r="D338" s="1329" t="s">
        <v>406</v>
      </c>
      <c r="E338" s="1329" t="s">
        <v>57</v>
      </c>
      <c r="F338" s="1373" t="s">
        <v>608</v>
      </c>
      <c r="G338" s="1374">
        <v>270</v>
      </c>
      <c r="H338" s="1375" t="s">
        <v>455</v>
      </c>
      <c r="I338" s="1376">
        <f t="shared" si="13"/>
        <v>56986.2</v>
      </c>
    </row>
    <row r="339" spans="1:9" ht="31.5">
      <c r="A339" s="1327">
        <v>332</v>
      </c>
      <c r="B339" s="1372">
        <v>9.3999999999999986</v>
      </c>
      <c r="C339" s="1294" t="s">
        <v>609</v>
      </c>
      <c r="D339" s="1329" t="s">
        <v>406</v>
      </c>
      <c r="E339" s="1329" t="s">
        <v>57</v>
      </c>
      <c r="F339" s="1373" t="s">
        <v>610</v>
      </c>
      <c r="G339" s="1374">
        <v>1601</v>
      </c>
      <c r="H339" s="1375" t="s">
        <v>455</v>
      </c>
      <c r="I339" s="1376">
        <f t="shared" si="13"/>
        <v>15049.399999999998</v>
      </c>
    </row>
    <row r="340" spans="1:9" ht="126">
      <c r="A340" s="1327">
        <v>333</v>
      </c>
      <c r="B340" s="1372">
        <v>50</v>
      </c>
      <c r="C340" s="1337" t="s">
        <v>611</v>
      </c>
      <c r="D340" s="1329" t="s">
        <v>406</v>
      </c>
      <c r="E340" s="1329" t="s">
        <v>57</v>
      </c>
      <c r="F340" s="1373" t="s">
        <v>612</v>
      </c>
      <c r="G340" s="1374">
        <v>916</v>
      </c>
      <c r="H340" s="1375" t="s">
        <v>485</v>
      </c>
      <c r="I340" s="1376">
        <f t="shared" si="13"/>
        <v>45800</v>
      </c>
    </row>
    <row r="341" spans="1:9" ht="47.25">
      <c r="A341" s="1327">
        <v>334</v>
      </c>
      <c r="B341" s="1372">
        <v>25.68</v>
      </c>
      <c r="C341" s="1296" t="s">
        <v>613</v>
      </c>
      <c r="D341" s="1329" t="s">
        <v>406</v>
      </c>
      <c r="E341" s="1329" t="s">
        <v>57</v>
      </c>
      <c r="F341" s="1373" t="s">
        <v>614</v>
      </c>
      <c r="G341" s="1374">
        <v>5299</v>
      </c>
      <c r="H341" s="1375" t="s">
        <v>499</v>
      </c>
      <c r="I341" s="1376">
        <f t="shared" si="13"/>
        <v>136078.32</v>
      </c>
    </row>
    <row r="342" spans="1:9" ht="47.25">
      <c r="A342" s="1327">
        <v>335</v>
      </c>
      <c r="B342" s="1372">
        <v>1</v>
      </c>
      <c r="C342" s="1299" t="s">
        <v>615</v>
      </c>
      <c r="D342" s="1329" t="s">
        <v>406</v>
      </c>
      <c r="E342" s="1329" t="s">
        <v>57</v>
      </c>
      <c r="F342" s="1373" t="s">
        <v>616</v>
      </c>
      <c r="G342" s="1374">
        <v>5000</v>
      </c>
      <c r="H342" s="1375" t="s">
        <v>485</v>
      </c>
      <c r="I342" s="1376">
        <f t="shared" si="13"/>
        <v>5000</v>
      </c>
    </row>
    <row r="343" spans="1:9" ht="63">
      <c r="A343" s="1327">
        <v>336</v>
      </c>
      <c r="B343" s="1372">
        <v>225</v>
      </c>
      <c r="C343" s="1335" t="s">
        <v>617</v>
      </c>
      <c r="D343" s="1329" t="s">
        <v>406</v>
      </c>
      <c r="E343" s="1329" t="s">
        <v>57</v>
      </c>
      <c r="F343" s="1373" t="s">
        <v>618</v>
      </c>
      <c r="G343" s="1374">
        <v>336</v>
      </c>
      <c r="H343" s="1375" t="s">
        <v>459</v>
      </c>
      <c r="I343" s="1376">
        <f t="shared" si="13"/>
        <v>75600</v>
      </c>
    </row>
    <row r="344" spans="1:9" ht="63">
      <c r="A344" s="1327">
        <v>337</v>
      </c>
      <c r="B344" s="1372">
        <v>25</v>
      </c>
      <c r="C344" s="1335" t="s">
        <v>619</v>
      </c>
      <c r="D344" s="1329" t="s">
        <v>406</v>
      </c>
      <c r="E344" s="1329" t="s">
        <v>443</v>
      </c>
      <c r="F344" s="1373" t="s">
        <v>620</v>
      </c>
      <c r="G344" s="1374">
        <v>883</v>
      </c>
      <c r="H344" s="1375" t="s">
        <v>459</v>
      </c>
      <c r="I344" s="1376">
        <f t="shared" si="13"/>
        <v>22075</v>
      </c>
    </row>
    <row r="345" spans="1:9" ht="63">
      <c r="A345" s="1327">
        <v>338</v>
      </c>
      <c r="B345" s="1372">
        <v>1</v>
      </c>
      <c r="C345" s="1296" t="s">
        <v>621</v>
      </c>
      <c r="D345" s="1329" t="s">
        <v>406</v>
      </c>
      <c r="E345" s="1329" t="s">
        <v>443</v>
      </c>
      <c r="F345" s="1373" t="s">
        <v>622</v>
      </c>
      <c r="G345" s="1374">
        <v>21619</v>
      </c>
      <c r="H345" s="1375" t="s">
        <v>18</v>
      </c>
      <c r="I345" s="1376">
        <f t="shared" si="13"/>
        <v>21619</v>
      </c>
    </row>
    <row r="346" spans="1:9" ht="63">
      <c r="A346" s="1327">
        <v>339</v>
      </c>
      <c r="B346" s="1372">
        <v>168</v>
      </c>
      <c r="C346" s="1335" t="s">
        <v>623</v>
      </c>
      <c r="D346" s="1329" t="s">
        <v>406</v>
      </c>
      <c r="E346" s="1329" t="s">
        <v>443</v>
      </c>
      <c r="F346" s="1373" t="s">
        <v>624</v>
      </c>
      <c r="G346" s="1374">
        <v>180</v>
      </c>
      <c r="H346" s="1375" t="s">
        <v>459</v>
      </c>
      <c r="I346" s="1376">
        <f t="shared" si="13"/>
        <v>30240</v>
      </c>
    </row>
    <row r="347" spans="1:9" ht="47.25">
      <c r="A347" s="1327">
        <v>340</v>
      </c>
      <c r="B347" s="1372">
        <v>1</v>
      </c>
      <c r="C347" s="1296" t="s">
        <v>625</v>
      </c>
      <c r="D347" s="1329" t="s">
        <v>406</v>
      </c>
      <c r="E347" s="1329" t="s">
        <v>57</v>
      </c>
      <c r="F347" s="1373" t="s">
        <v>626</v>
      </c>
      <c r="G347" s="1374">
        <v>1040</v>
      </c>
      <c r="H347" s="1375" t="s">
        <v>18</v>
      </c>
      <c r="I347" s="1376">
        <f t="shared" si="13"/>
        <v>1040</v>
      </c>
    </row>
    <row r="348" spans="1:9" ht="47.25">
      <c r="A348" s="1327">
        <v>341</v>
      </c>
      <c r="B348" s="1372">
        <v>180</v>
      </c>
      <c r="C348" s="1296" t="s">
        <v>627</v>
      </c>
      <c r="D348" s="1329" t="s">
        <v>406</v>
      </c>
      <c r="E348" s="1329" t="s">
        <v>443</v>
      </c>
      <c r="F348" s="1373" t="s">
        <v>628</v>
      </c>
      <c r="G348" s="1374">
        <v>192</v>
      </c>
      <c r="H348" s="1375" t="s">
        <v>459</v>
      </c>
      <c r="I348" s="1376">
        <f t="shared" si="13"/>
        <v>34560</v>
      </c>
    </row>
    <row r="349" spans="1:9" ht="16.5">
      <c r="A349" s="1327">
        <v>342</v>
      </c>
      <c r="B349" s="1372">
        <v>1</v>
      </c>
      <c r="C349" s="1296" t="s">
        <v>629</v>
      </c>
      <c r="D349" s="1329" t="s">
        <v>406</v>
      </c>
      <c r="E349" s="1329" t="s">
        <v>443</v>
      </c>
      <c r="F349" s="1373" t="s">
        <v>630</v>
      </c>
      <c r="G349" s="1374">
        <v>5000</v>
      </c>
      <c r="H349" s="1375" t="s">
        <v>18</v>
      </c>
      <c r="I349" s="1376">
        <f t="shared" si="13"/>
        <v>5000</v>
      </c>
    </row>
    <row r="350" spans="1:9" ht="47.25">
      <c r="A350" s="1327">
        <v>343</v>
      </c>
      <c r="B350" s="1379">
        <v>1</v>
      </c>
      <c r="C350" s="1335" t="s">
        <v>631</v>
      </c>
      <c r="D350" s="1329" t="s">
        <v>406</v>
      </c>
      <c r="E350" s="1329" t="s">
        <v>57</v>
      </c>
      <c r="F350" s="1373" t="s">
        <v>632</v>
      </c>
      <c r="G350" s="466">
        <v>5408</v>
      </c>
      <c r="H350" s="1375" t="s">
        <v>18</v>
      </c>
      <c r="I350" s="1376">
        <f t="shared" si="13"/>
        <v>5408</v>
      </c>
    </row>
    <row r="351" spans="1:9" ht="16.5">
      <c r="A351" s="1327">
        <v>344</v>
      </c>
      <c r="B351" s="1379">
        <v>288.39999999999998</v>
      </c>
      <c r="C351" s="1335" t="s">
        <v>633</v>
      </c>
      <c r="D351" s="1329" t="s">
        <v>406</v>
      </c>
      <c r="E351" s="1329" t="s">
        <v>57</v>
      </c>
      <c r="F351" s="1373" t="s">
        <v>634</v>
      </c>
      <c r="G351" s="466">
        <v>40</v>
      </c>
      <c r="H351" s="1375" t="s">
        <v>455</v>
      </c>
      <c r="I351" s="1376">
        <f t="shared" si="13"/>
        <v>11536</v>
      </c>
    </row>
    <row r="352" spans="1:9" ht="16.5">
      <c r="A352" s="1327">
        <v>345</v>
      </c>
      <c r="B352" s="1379">
        <v>547.35</v>
      </c>
      <c r="C352" s="1335" t="s">
        <v>635</v>
      </c>
      <c r="D352" s="1329" t="s">
        <v>406</v>
      </c>
      <c r="E352" s="1329" t="s">
        <v>57</v>
      </c>
      <c r="F352" s="1373" t="s">
        <v>636</v>
      </c>
      <c r="G352" s="466">
        <v>97.5</v>
      </c>
      <c r="H352" s="1375" t="s">
        <v>455</v>
      </c>
      <c r="I352" s="1376">
        <f t="shared" si="13"/>
        <v>53366.625</v>
      </c>
    </row>
    <row r="353" spans="1:9" ht="16.5">
      <c r="A353" s="1327">
        <v>346</v>
      </c>
      <c r="B353" s="1379">
        <v>300</v>
      </c>
      <c r="C353" s="1335" t="s">
        <v>637</v>
      </c>
      <c r="D353" s="1329" t="s">
        <v>406</v>
      </c>
      <c r="E353" s="1329" t="s">
        <v>57</v>
      </c>
      <c r="F353" s="1373" t="s">
        <v>638</v>
      </c>
      <c r="G353" s="466">
        <v>30</v>
      </c>
      <c r="H353" s="1375" t="s">
        <v>455</v>
      </c>
      <c r="I353" s="1376">
        <f t="shared" si="13"/>
        <v>9000</v>
      </c>
    </row>
    <row r="354" spans="1:9" ht="16.5">
      <c r="A354" s="104"/>
      <c r="B354" s="433"/>
      <c r="C354" s="104"/>
      <c r="D354" s="104"/>
      <c r="E354" s="1491" t="s">
        <v>1289</v>
      </c>
      <c r="F354" s="1491"/>
      <c r="G354" s="1491"/>
      <c r="H354" s="1491"/>
      <c r="I354" s="1408">
        <f>SUM(I259:I353)</f>
        <v>10097922.215</v>
      </c>
    </row>
    <row r="355" spans="1:9" ht="16.5">
      <c r="A355" s="104"/>
      <c r="B355" s="433"/>
      <c r="C355" s="104"/>
      <c r="D355" s="104"/>
      <c r="E355" s="1479" t="s">
        <v>1290</v>
      </c>
      <c r="F355" s="1479"/>
      <c r="G355" s="1479"/>
      <c r="H355" s="1479"/>
      <c r="I355" s="1408">
        <f>I354+I257</f>
        <v>27400608.23948</v>
      </c>
    </row>
    <row r="356" spans="1:9" ht="16.5">
      <c r="A356" s="104"/>
      <c r="B356" s="433"/>
      <c r="C356" s="104"/>
      <c r="D356" s="104"/>
      <c r="E356" s="1479" t="s">
        <v>1291</v>
      </c>
      <c r="F356" s="1479"/>
      <c r="G356" s="1479"/>
      <c r="H356" s="1479"/>
      <c r="I356" s="1408">
        <f>I355*18/100</f>
        <v>4932109.4831063999</v>
      </c>
    </row>
    <row r="357" spans="1:9" ht="16.5">
      <c r="A357" s="104"/>
      <c r="B357" s="433"/>
      <c r="C357" s="104"/>
      <c r="D357" s="104"/>
      <c r="E357" s="1479" t="s">
        <v>1292</v>
      </c>
      <c r="F357" s="1479"/>
      <c r="G357" s="1479"/>
      <c r="H357" s="1479"/>
      <c r="I357" s="1408">
        <f>I356+I355</f>
        <v>32332717.722586401</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1.xml><?xml version="1.0" encoding="utf-8"?>
<worksheet xmlns="http://schemas.openxmlformats.org/spreadsheetml/2006/main" xmlns:r="http://schemas.openxmlformats.org/officeDocument/2006/relationships">
  <dimension ref="A1:M359"/>
  <sheetViews>
    <sheetView view="pageBreakPreview" topLeftCell="A348" zoomScale="85" zoomScaleSheetLayoutView="85" workbookViewId="0">
      <selection activeCell="E362" sqref="E362"/>
    </sheetView>
  </sheetViews>
  <sheetFormatPr defaultRowHeight="15.75"/>
  <cols>
    <col min="1" max="1" width="6.42578125" style="428" customWidth="1"/>
    <col min="2" max="2" width="13.28515625" style="1347" customWidth="1"/>
    <col min="3" max="3" width="70.85546875" style="428" customWidth="1"/>
    <col min="4" max="4" width="8.85546875" style="428" customWidth="1"/>
    <col min="5" max="5" width="15.140625" style="428" customWidth="1"/>
    <col min="6" max="6" width="14.5703125" style="428" customWidth="1"/>
    <col min="7" max="7" width="14.28515625" style="1348" bestFit="1" customWidth="1"/>
    <col min="8" max="8" width="8" style="485" customWidth="1"/>
    <col min="9" max="9" width="17.140625" style="483" customWidth="1"/>
    <col min="10" max="10" width="14.42578125" style="419" customWidth="1"/>
    <col min="11" max="11" width="19" style="419" bestFit="1" customWidth="1"/>
    <col min="12" max="12" width="14.7109375" style="419" bestFit="1" customWidth="1"/>
    <col min="13" max="13" width="16.42578125" style="419" bestFit="1" customWidth="1"/>
    <col min="14" max="256" width="9.140625" style="419"/>
    <col min="257" max="257" width="6.42578125" style="419" customWidth="1"/>
    <col min="258" max="258" width="13.28515625" style="419" customWidth="1"/>
    <col min="259" max="259" width="70.85546875" style="419" customWidth="1"/>
    <col min="260" max="260" width="8.85546875" style="419" customWidth="1"/>
    <col min="261" max="261" width="15.140625" style="419" customWidth="1"/>
    <col min="262" max="262" width="14.5703125" style="419" customWidth="1"/>
    <col min="263" max="263" width="14.28515625" style="419" bestFit="1" customWidth="1"/>
    <col min="264" max="264" width="8" style="419" customWidth="1"/>
    <col min="265" max="265" width="17.140625" style="419" customWidth="1"/>
    <col min="266" max="266" width="14.42578125" style="419" customWidth="1"/>
    <col min="267" max="267" width="19" style="419" bestFit="1" customWidth="1"/>
    <col min="268" max="268" width="14.7109375" style="419" bestFit="1" customWidth="1"/>
    <col min="269" max="269" width="16.42578125" style="419" bestFit="1" customWidth="1"/>
    <col min="270" max="512" width="9.140625" style="419"/>
    <col min="513" max="513" width="6.42578125" style="419" customWidth="1"/>
    <col min="514" max="514" width="13.28515625" style="419" customWidth="1"/>
    <col min="515" max="515" width="70.85546875" style="419" customWidth="1"/>
    <col min="516" max="516" width="8.85546875" style="419" customWidth="1"/>
    <col min="517" max="517" width="15.140625" style="419" customWidth="1"/>
    <col min="518" max="518" width="14.5703125" style="419" customWidth="1"/>
    <col min="519" max="519" width="14.28515625" style="419" bestFit="1" customWidth="1"/>
    <col min="520" max="520" width="8" style="419" customWidth="1"/>
    <col min="521" max="521" width="17.140625" style="419" customWidth="1"/>
    <col min="522" max="522" width="14.42578125" style="419" customWidth="1"/>
    <col min="523" max="523" width="19" style="419" bestFit="1" customWidth="1"/>
    <col min="524" max="524" width="14.7109375" style="419" bestFit="1" customWidth="1"/>
    <col min="525" max="525" width="16.42578125" style="419" bestFit="1" customWidth="1"/>
    <col min="526" max="768" width="9.140625" style="419"/>
    <col min="769" max="769" width="6.42578125" style="419" customWidth="1"/>
    <col min="770" max="770" width="13.28515625" style="419" customWidth="1"/>
    <col min="771" max="771" width="70.85546875" style="419" customWidth="1"/>
    <col min="772" max="772" width="8.85546875" style="419" customWidth="1"/>
    <col min="773" max="773" width="15.140625" style="419" customWidth="1"/>
    <col min="774" max="774" width="14.5703125" style="419" customWidth="1"/>
    <col min="775" max="775" width="14.28515625" style="419" bestFit="1" customWidth="1"/>
    <col min="776" max="776" width="8" style="419" customWidth="1"/>
    <col min="777" max="777" width="17.140625" style="419" customWidth="1"/>
    <col min="778" max="778" width="14.42578125" style="419" customWidth="1"/>
    <col min="779" max="779" width="19" style="419" bestFit="1" customWidth="1"/>
    <col min="780" max="780" width="14.7109375" style="419" bestFit="1" customWidth="1"/>
    <col min="781" max="781" width="16.42578125" style="419" bestFit="1" customWidth="1"/>
    <col min="782" max="1024" width="9.140625" style="419"/>
    <col min="1025" max="1025" width="6.42578125" style="419" customWidth="1"/>
    <col min="1026" max="1026" width="13.28515625" style="419" customWidth="1"/>
    <col min="1027" max="1027" width="70.85546875" style="419" customWidth="1"/>
    <col min="1028" max="1028" width="8.85546875" style="419" customWidth="1"/>
    <col min="1029" max="1029" width="15.140625" style="419" customWidth="1"/>
    <col min="1030" max="1030" width="14.5703125" style="419" customWidth="1"/>
    <col min="1031" max="1031" width="14.28515625" style="419" bestFit="1" customWidth="1"/>
    <col min="1032" max="1032" width="8" style="419" customWidth="1"/>
    <col min="1033" max="1033" width="17.140625" style="419" customWidth="1"/>
    <col min="1034" max="1034" width="14.42578125" style="419" customWidth="1"/>
    <col min="1035" max="1035" width="19" style="419" bestFit="1" customWidth="1"/>
    <col min="1036" max="1036" width="14.7109375" style="419" bestFit="1" customWidth="1"/>
    <col min="1037" max="1037" width="16.42578125" style="419" bestFit="1" customWidth="1"/>
    <col min="1038" max="1280" width="9.140625" style="419"/>
    <col min="1281" max="1281" width="6.42578125" style="419" customWidth="1"/>
    <col min="1282" max="1282" width="13.28515625" style="419" customWidth="1"/>
    <col min="1283" max="1283" width="70.85546875" style="419" customWidth="1"/>
    <col min="1284" max="1284" width="8.85546875" style="419" customWidth="1"/>
    <col min="1285" max="1285" width="15.140625" style="419" customWidth="1"/>
    <col min="1286" max="1286" width="14.5703125" style="419" customWidth="1"/>
    <col min="1287" max="1287" width="14.28515625" style="419" bestFit="1" customWidth="1"/>
    <col min="1288" max="1288" width="8" style="419" customWidth="1"/>
    <col min="1289" max="1289" width="17.140625" style="419" customWidth="1"/>
    <col min="1290" max="1290" width="14.42578125" style="419" customWidth="1"/>
    <col min="1291" max="1291" width="19" style="419" bestFit="1" customWidth="1"/>
    <col min="1292" max="1292" width="14.7109375" style="419" bestFit="1" customWidth="1"/>
    <col min="1293" max="1293" width="16.42578125" style="419" bestFit="1" customWidth="1"/>
    <col min="1294" max="1536" width="9.140625" style="419"/>
    <col min="1537" max="1537" width="6.42578125" style="419" customWidth="1"/>
    <col min="1538" max="1538" width="13.28515625" style="419" customWidth="1"/>
    <col min="1539" max="1539" width="70.85546875" style="419" customWidth="1"/>
    <col min="1540" max="1540" width="8.85546875" style="419" customWidth="1"/>
    <col min="1541" max="1541" width="15.140625" style="419" customWidth="1"/>
    <col min="1542" max="1542" width="14.5703125" style="419" customWidth="1"/>
    <col min="1543" max="1543" width="14.28515625" style="419" bestFit="1" customWidth="1"/>
    <col min="1544" max="1544" width="8" style="419" customWidth="1"/>
    <col min="1545" max="1545" width="17.140625" style="419" customWidth="1"/>
    <col min="1546" max="1546" width="14.42578125" style="419" customWidth="1"/>
    <col min="1547" max="1547" width="19" style="419" bestFit="1" customWidth="1"/>
    <col min="1548" max="1548" width="14.7109375" style="419" bestFit="1" customWidth="1"/>
    <col min="1549" max="1549" width="16.42578125" style="419" bestFit="1" customWidth="1"/>
    <col min="1550" max="1792" width="9.140625" style="419"/>
    <col min="1793" max="1793" width="6.42578125" style="419" customWidth="1"/>
    <col min="1794" max="1794" width="13.28515625" style="419" customWidth="1"/>
    <col min="1795" max="1795" width="70.85546875" style="419" customWidth="1"/>
    <col min="1796" max="1796" width="8.85546875" style="419" customWidth="1"/>
    <col min="1797" max="1797" width="15.140625" style="419" customWidth="1"/>
    <col min="1798" max="1798" width="14.5703125" style="419" customWidth="1"/>
    <col min="1799" max="1799" width="14.28515625" style="419" bestFit="1" customWidth="1"/>
    <col min="1800" max="1800" width="8" style="419" customWidth="1"/>
    <col min="1801" max="1801" width="17.140625" style="419" customWidth="1"/>
    <col min="1802" max="1802" width="14.42578125" style="419" customWidth="1"/>
    <col min="1803" max="1803" width="19" style="419" bestFit="1" customWidth="1"/>
    <col min="1804" max="1804" width="14.7109375" style="419" bestFit="1" customWidth="1"/>
    <col min="1805" max="1805" width="16.42578125" style="419" bestFit="1" customWidth="1"/>
    <col min="1806" max="2048" width="9.140625" style="419"/>
    <col min="2049" max="2049" width="6.42578125" style="419" customWidth="1"/>
    <col min="2050" max="2050" width="13.28515625" style="419" customWidth="1"/>
    <col min="2051" max="2051" width="70.85546875" style="419" customWidth="1"/>
    <col min="2052" max="2052" width="8.85546875" style="419" customWidth="1"/>
    <col min="2053" max="2053" width="15.140625" style="419" customWidth="1"/>
    <col min="2054" max="2054" width="14.5703125" style="419" customWidth="1"/>
    <col min="2055" max="2055" width="14.28515625" style="419" bestFit="1" customWidth="1"/>
    <col min="2056" max="2056" width="8" style="419" customWidth="1"/>
    <col min="2057" max="2057" width="17.140625" style="419" customWidth="1"/>
    <col min="2058" max="2058" width="14.42578125" style="419" customWidth="1"/>
    <col min="2059" max="2059" width="19" style="419" bestFit="1" customWidth="1"/>
    <col min="2060" max="2060" width="14.7109375" style="419" bestFit="1" customWidth="1"/>
    <col min="2061" max="2061" width="16.42578125" style="419" bestFit="1" customWidth="1"/>
    <col min="2062" max="2304" width="9.140625" style="419"/>
    <col min="2305" max="2305" width="6.42578125" style="419" customWidth="1"/>
    <col min="2306" max="2306" width="13.28515625" style="419" customWidth="1"/>
    <col min="2307" max="2307" width="70.85546875" style="419" customWidth="1"/>
    <col min="2308" max="2308" width="8.85546875" style="419" customWidth="1"/>
    <col min="2309" max="2309" width="15.140625" style="419" customWidth="1"/>
    <col min="2310" max="2310" width="14.5703125" style="419" customWidth="1"/>
    <col min="2311" max="2311" width="14.28515625" style="419" bestFit="1" customWidth="1"/>
    <col min="2312" max="2312" width="8" style="419" customWidth="1"/>
    <col min="2313" max="2313" width="17.140625" style="419" customWidth="1"/>
    <col min="2314" max="2314" width="14.42578125" style="419" customWidth="1"/>
    <col min="2315" max="2315" width="19" style="419" bestFit="1" customWidth="1"/>
    <col min="2316" max="2316" width="14.7109375" style="419" bestFit="1" customWidth="1"/>
    <col min="2317" max="2317" width="16.42578125" style="419" bestFit="1" customWidth="1"/>
    <col min="2318" max="2560" width="9.140625" style="419"/>
    <col min="2561" max="2561" width="6.42578125" style="419" customWidth="1"/>
    <col min="2562" max="2562" width="13.28515625" style="419" customWidth="1"/>
    <col min="2563" max="2563" width="70.85546875" style="419" customWidth="1"/>
    <col min="2564" max="2564" width="8.85546875" style="419" customWidth="1"/>
    <col min="2565" max="2565" width="15.140625" style="419" customWidth="1"/>
    <col min="2566" max="2566" width="14.5703125" style="419" customWidth="1"/>
    <col min="2567" max="2567" width="14.28515625" style="419" bestFit="1" customWidth="1"/>
    <col min="2568" max="2568" width="8" style="419" customWidth="1"/>
    <col min="2569" max="2569" width="17.140625" style="419" customWidth="1"/>
    <col min="2570" max="2570" width="14.42578125" style="419" customWidth="1"/>
    <col min="2571" max="2571" width="19" style="419" bestFit="1" customWidth="1"/>
    <col min="2572" max="2572" width="14.7109375" style="419" bestFit="1" customWidth="1"/>
    <col min="2573" max="2573" width="16.42578125" style="419" bestFit="1" customWidth="1"/>
    <col min="2574" max="2816" width="9.140625" style="419"/>
    <col min="2817" max="2817" width="6.42578125" style="419" customWidth="1"/>
    <col min="2818" max="2818" width="13.28515625" style="419" customWidth="1"/>
    <col min="2819" max="2819" width="70.85546875" style="419" customWidth="1"/>
    <col min="2820" max="2820" width="8.85546875" style="419" customWidth="1"/>
    <col min="2821" max="2821" width="15.140625" style="419" customWidth="1"/>
    <col min="2822" max="2822" width="14.5703125" style="419" customWidth="1"/>
    <col min="2823" max="2823" width="14.28515625" style="419" bestFit="1" customWidth="1"/>
    <col min="2824" max="2824" width="8" style="419" customWidth="1"/>
    <col min="2825" max="2825" width="17.140625" style="419" customWidth="1"/>
    <col min="2826" max="2826" width="14.42578125" style="419" customWidth="1"/>
    <col min="2827" max="2827" width="19" style="419" bestFit="1" customWidth="1"/>
    <col min="2828" max="2828" width="14.7109375" style="419" bestFit="1" customWidth="1"/>
    <col min="2829" max="2829" width="16.42578125" style="419" bestFit="1" customWidth="1"/>
    <col min="2830" max="3072" width="9.140625" style="419"/>
    <col min="3073" max="3073" width="6.42578125" style="419" customWidth="1"/>
    <col min="3074" max="3074" width="13.28515625" style="419" customWidth="1"/>
    <col min="3075" max="3075" width="70.85546875" style="419" customWidth="1"/>
    <col min="3076" max="3076" width="8.85546875" style="419" customWidth="1"/>
    <col min="3077" max="3077" width="15.140625" style="419" customWidth="1"/>
    <col min="3078" max="3078" width="14.5703125" style="419" customWidth="1"/>
    <col min="3079" max="3079" width="14.28515625" style="419" bestFit="1" customWidth="1"/>
    <col min="3080" max="3080" width="8" style="419" customWidth="1"/>
    <col min="3081" max="3081" width="17.140625" style="419" customWidth="1"/>
    <col min="3082" max="3082" width="14.42578125" style="419" customWidth="1"/>
    <col min="3083" max="3083" width="19" style="419" bestFit="1" customWidth="1"/>
    <col min="3084" max="3084" width="14.7109375" style="419" bestFit="1" customWidth="1"/>
    <col min="3085" max="3085" width="16.42578125" style="419" bestFit="1" customWidth="1"/>
    <col min="3086" max="3328" width="9.140625" style="419"/>
    <col min="3329" max="3329" width="6.42578125" style="419" customWidth="1"/>
    <col min="3330" max="3330" width="13.28515625" style="419" customWidth="1"/>
    <col min="3331" max="3331" width="70.85546875" style="419" customWidth="1"/>
    <col min="3332" max="3332" width="8.85546875" style="419" customWidth="1"/>
    <col min="3333" max="3333" width="15.140625" style="419" customWidth="1"/>
    <col min="3334" max="3334" width="14.5703125" style="419" customWidth="1"/>
    <col min="3335" max="3335" width="14.28515625" style="419" bestFit="1" customWidth="1"/>
    <col min="3336" max="3336" width="8" style="419" customWidth="1"/>
    <col min="3337" max="3337" width="17.140625" style="419" customWidth="1"/>
    <col min="3338" max="3338" width="14.42578125" style="419" customWidth="1"/>
    <col min="3339" max="3339" width="19" style="419" bestFit="1" customWidth="1"/>
    <col min="3340" max="3340" width="14.7109375" style="419" bestFit="1" customWidth="1"/>
    <col min="3341" max="3341" width="16.42578125" style="419" bestFit="1" customWidth="1"/>
    <col min="3342" max="3584" width="9.140625" style="419"/>
    <col min="3585" max="3585" width="6.42578125" style="419" customWidth="1"/>
    <col min="3586" max="3586" width="13.28515625" style="419" customWidth="1"/>
    <col min="3587" max="3587" width="70.85546875" style="419" customWidth="1"/>
    <col min="3588" max="3588" width="8.85546875" style="419" customWidth="1"/>
    <col min="3589" max="3589" width="15.140625" style="419" customWidth="1"/>
    <col min="3590" max="3590" width="14.5703125" style="419" customWidth="1"/>
    <col min="3591" max="3591" width="14.28515625" style="419" bestFit="1" customWidth="1"/>
    <col min="3592" max="3592" width="8" style="419" customWidth="1"/>
    <col min="3593" max="3593" width="17.140625" style="419" customWidth="1"/>
    <col min="3594" max="3594" width="14.42578125" style="419" customWidth="1"/>
    <col min="3595" max="3595" width="19" style="419" bestFit="1" customWidth="1"/>
    <col min="3596" max="3596" width="14.7109375" style="419" bestFit="1" customWidth="1"/>
    <col min="3597" max="3597" width="16.42578125" style="419" bestFit="1" customWidth="1"/>
    <col min="3598" max="3840" width="9.140625" style="419"/>
    <col min="3841" max="3841" width="6.42578125" style="419" customWidth="1"/>
    <col min="3842" max="3842" width="13.28515625" style="419" customWidth="1"/>
    <col min="3843" max="3843" width="70.85546875" style="419" customWidth="1"/>
    <col min="3844" max="3844" width="8.85546875" style="419" customWidth="1"/>
    <col min="3845" max="3845" width="15.140625" style="419" customWidth="1"/>
    <col min="3846" max="3846" width="14.5703125" style="419" customWidth="1"/>
    <col min="3847" max="3847" width="14.28515625" style="419" bestFit="1" customWidth="1"/>
    <col min="3848" max="3848" width="8" style="419" customWidth="1"/>
    <col min="3849" max="3849" width="17.140625" style="419" customWidth="1"/>
    <col min="3850" max="3850" width="14.42578125" style="419" customWidth="1"/>
    <col min="3851" max="3851" width="19" style="419" bestFit="1" customWidth="1"/>
    <col min="3852" max="3852" width="14.7109375" style="419" bestFit="1" customWidth="1"/>
    <col min="3853" max="3853" width="16.42578125" style="419" bestFit="1" customWidth="1"/>
    <col min="3854" max="4096" width="9.140625" style="419"/>
    <col min="4097" max="4097" width="6.42578125" style="419" customWidth="1"/>
    <col min="4098" max="4098" width="13.28515625" style="419" customWidth="1"/>
    <col min="4099" max="4099" width="70.85546875" style="419" customWidth="1"/>
    <col min="4100" max="4100" width="8.85546875" style="419" customWidth="1"/>
    <col min="4101" max="4101" width="15.140625" style="419" customWidth="1"/>
    <col min="4102" max="4102" width="14.5703125" style="419" customWidth="1"/>
    <col min="4103" max="4103" width="14.28515625" style="419" bestFit="1" customWidth="1"/>
    <col min="4104" max="4104" width="8" style="419" customWidth="1"/>
    <col min="4105" max="4105" width="17.140625" style="419" customWidth="1"/>
    <col min="4106" max="4106" width="14.42578125" style="419" customWidth="1"/>
    <col min="4107" max="4107" width="19" style="419" bestFit="1" customWidth="1"/>
    <col min="4108" max="4108" width="14.7109375" style="419" bestFit="1" customWidth="1"/>
    <col min="4109" max="4109" width="16.42578125" style="419" bestFit="1" customWidth="1"/>
    <col min="4110" max="4352" width="9.140625" style="419"/>
    <col min="4353" max="4353" width="6.42578125" style="419" customWidth="1"/>
    <col min="4354" max="4354" width="13.28515625" style="419" customWidth="1"/>
    <col min="4355" max="4355" width="70.85546875" style="419" customWidth="1"/>
    <col min="4356" max="4356" width="8.85546875" style="419" customWidth="1"/>
    <col min="4357" max="4357" width="15.140625" style="419" customWidth="1"/>
    <col min="4358" max="4358" width="14.5703125" style="419" customWidth="1"/>
    <col min="4359" max="4359" width="14.28515625" style="419" bestFit="1" customWidth="1"/>
    <col min="4360" max="4360" width="8" style="419" customWidth="1"/>
    <col min="4361" max="4361" width="17.140625" style="419" customWidth="1"/>
    <col min="4362" max="4362" width="14.42578125" style="419" customWidth="1"/>
    <col min="4363" max="4363" width="19" style="419" bestFit="1" customWidth="1"/>
    <col min="4364" max="4364" width="14.7109375" style="419" bestFit="1" customWidth="1"/>
    <col min="4365" max="4365" width="16.42578125" style="419" bestFit="1" customWidth="1"/>
    <col min="4366" max="4608" width="9.140625" style="419"/>
    <col min="4609" max="4609" width="6.42578125" style="419" customWidth="1"/>
    <col min="4610" max="4610" width="13.28515625" style="419" customWidth="1"/>
    <col min="4611" max="4611" width="70.85546875" style="419" customWidth="1"/>
    <col min="4612" max="4612" width="8.85546875" style="419" customWidth="1"/>
    <col min="4613" max="4613" width="15.140625" style="419" customWidth="1"/>
    <col min="4614" max="4614" width="14.5703125" style="419" customWidth="1"/>
    <col min="4615" max="4615" width="14.28515625" style="419" bestFit="1" customWidth="1"/>
    <col min="4616" max="4616" width="8" style="419" customWidth="1"/>
    <col min="4617" max="4617" width="17.140625" style="419" customWidth="1"/>
    <col min="4618" max="4618" width="14.42578125" style="419" customWidth="1"/>
    <col min="4619" max="4619" width="19" style="419" bestFit="1" customWidth="1"/>
    <col min="4620" max="4620" width="14.7109375" style="419" bestFit="1" customWidth="1"/>
    <col min="4621" max="4621" width="16.42578125" style="419" bestFit="1" customWidth="1"/>
    <col min="4622" max="4864" width="9.140625" style="419"/>
    <col min="4865" max="4865" width="6.42578125" style="419" customWidth="1"/>
    <col min="4866" max="4866" width="13.28515625" style="419" customWidth="1"/>
    <col min="4867" max="4867" width="70.85546875" style="419" customWidth="1"/>
    <col min="4868" max="4868" width="8.85546875" style="419" customWidth="1"/>
    <col min="4869" max="4869" width="15.140625" style="419" customWidth="1"/>
    <col min="4870" max="4870" width="14.5703125" style="419" customWidth="1"/>
    <col min="4871" max="4871" width="14.28515625" style="419" bestFit="1" customWidth="1"/>
    <col min="4872" max="4872" width="8" style="419" customWidth="1"/>
    <col min="4873" max="4873" width="17.140625" style="419" customWidth="1"/>
    <col min="4874" max="4874" width="14.42578125" style="419" customWidth="1"/>
    <col min="4875" max="4875" width="19" style="419" bestFit="1" customWidth="1"/>
    <col min="4876" max="4876" width="14.7109375" style="419" bestFit="1" customWidth="1"/>
    <col min="4877" max="4877" width="16.42578125" style="419" bestFit="1" customWidth="1"/>
    <col min="4878" max="5120" width="9.140625" style="419"/>
    <col min="5121" max="5121" width="6.42578125" style="419" customWidth="1"/>
    <col min="5122" max="5122" width="13.28515625" style="419" customWidth="1"/>
    <col min="5123" max="5123" width="70.85546875" style="419" customWidth="1"/>
    <col min="5124" max="5124" width="8.85546875" style="419" customWidth="1"/>
    <col min="5125" max="5125" width="15.140625" style="419" customWidth="1"/>
    <col min="5126" max="5126" width="14.5703125" style="419" customWidth="1"/>
    <col min="5127" max="5127" width="14.28515625" style="419" bestFit="1" customWidth="1"/>
    <col min="5128" max="5128" width="8" style="419" customWidth="1"/>
    <col min="5129" max="5129" width="17.140625" style="419" customWidth="1"/>
    <col min="5130" max="5130" width="14.42578125" style="419" customWidth="1"/>
    <col min="5131" max="5131" width="19" style="419" bestFit="1" customWidth="1"/>
    <col min="5132" max="5132" width="14.7109375" style="419" bestFit="1" customWidth="1"/>
    <col min="5133" max="5133" width="16.42578125" style="419" bestFit="1" customWidth="1"/>
    <col min="5134" max="5376" width="9.140625" style="419"/>
    <col min="5377" max="5377" width="6.42578125" style="419" customWidth="1"/>
    <col min="5378" max="5378" width="13.28515625" style="419" customWidth="1"/>
    <col min="5379" max="5379" width="70.85546875" style="419" customWidth="1"/>
    <col min="5380" max="5380" width="8.85546875" style="419" customWidth="1"/>
    <col min="5381" max="5381" width="15.140625" style="419" customWidth="1"/>
    <col min="5382" max="5382" width="14.5703125" style="419" customWidth="1"/>
    <col min="5383" max="5383" width="14.28515625" style="419" bestFit="1" customWidth="1"/>
    <col min="5384" max="5384" width="8" style="419" customWidth="1"/>
    <col min="5385" max="5385" width="17.140625" style="419" customWidth="1"/>
    <col min="5386" max="5386" width="14.42578125" style="419" customWidth="1"/>
    <col min="5387" max="5387" width="19" style="419" bestFit="1" customWidth="1"/>
    <col min="5388" max="5388" width="14.7109375" style="419" bestFit="1" customWidth="1"/>
    <col min="5389" max="5389" width="16.42578125" style="419" bestFit="1" customWidth="1"/>
    <col min="5390" max="5632" width="9.140625" style="419"/>
    <col min="5633" max="5633" width="6.42578125" style="419" customWidth="1"/>
    <col min="5634" max="5634" width="13.28515625" style="419" customWidth="1"/>
    <col min="5635" max="5635" width="70.85546875" style="419" customWidth="1"/>
    <col min="5636" max="5636" width="8.85546875" style="419" customWidth="1"/>
    <col min="5637" max="5637" width="15.140625" style="419" customWidth="1"/>
    <col min="5638" max="5638" width="14.5703125" style="419" customWidth="1"/>
    <col min="5639" max="5639" width="14.28515625" style="419" bestFit="1" customWidth="1"/>
    <col min="5640" max="5640" width="8" style="419" customWidth="1"/>
    <col min="5641" max="5641" width="17.140625" style="419" customWidth="1"/>
    <col min="5642" max="5642" width="14.42578125" style="419" customWidth="1"/>
    <col min="5643" max="5643" width="19" style="419" bestFit="1" customWidth="1"/>
    <col min="5644" max="5644" width="14.7109375" style="419" bestFit="1" customWidth="1"/>
    <col min="5645" max="5645" width="16.42578125" style="419" bestFit="1" customWidth="1"/>
    <col min="5646" max="5888" width="9.140625" style="419"/>
    <col min="5889" max="5889" width="6.42578125" style="419" customWidth="1"/>
    <col min="5890" max="5890" width="13.28515625" style="419" customWidth="1"/>
    <col min="5891" max="5891" width="70.85546875" style="419" customWidth="1"/>
    <col min="5892" max="5892" width="8.85546875" style="419" customWidth="1"/>
    <col min="5893" max="5893" width="15.140625" style="419" customWidth="1"/>
    <col min="5894" max="5894" width="14.5703125" style="419" customWidth="1"/>
    <col min="5895" max="5895" width="14.28515625" style="419" bestFit="1" customWidth="1"/>
    <col min="5896" max="5896" width="8" style="419" customWidth="1"/>
    <col min="5897" max="5897" width="17.140625" style="419" customWidth="1"/>
    <col min="5898" max="5898" width="14.42578125" style="419" customWidth="1"/>
    <col min="5899" max="5899" width="19" style="419" bestFit="1" customWidth="1"/>
    <col min="5900" max="5900" width="14.7109375" style="419" bestFit="1" customWidth="1"/>
    <col min="5901" max="5901" width="16.42578125" style="419" bestFit="1" customWidth="1"/>
    <col min="5902" max="6144" width="9.140625" style="419"/>
    <col min="6145" max="6145" width="6.42578125" style="419" customWidth="1"/>
    <col min="6146" max="6146" width="13.28515625" style="419" customWidth="1"/>
    <col min="6147" max="6147" width="70.85546875" style="419" customWidth="1"/>
    <col min="6148" max="6148" width="8.85546875" style="419" customWidth="1"/>
    <col min="6149" max="6149" width="15.140625" style="419" customWidth="1"/>
    <col min="6150" max="6150" width="14.5703125" style="419" customWidth="1"/>
    <col min="6151" max="6151" width="14.28515625" style="419" bestFit="1" customWidth="1"/>
    <col min="6152" max="6152" width="8" style="419" customWidth="1"/>
    <col min="6153" max="6153" width="17.140625" style="419" customWidth="1"/>
    <col min="6154" max="6154" width="14.42578125" style="419" customWidth="1"/>
    <col min="6155" max="6155" width="19" style="419" bestFit="1" customWidth="1"/>
    <col min="6156" max="6156" width="14.7109375" style="419" bestFit="1" customWidth="1"/>
    <col min="6157" max="6157" width="16.42578125" style="419" bestFit="1" customWidth="1"/>
    <col min="6158" max="6400" width="9.140625" style="419"/>
    <col min="6401" max="6401" width="6.42578125" style="419" customWidth="1"/>
    <col min="6402" max="6402" width="13.28515625" style="419" customWidth="1"/>
    <col min="6403" max="6403" width="70.85546875" style="419" customWidth="1"/>
    <col min="6404" max="6404" width="8.85546875" style="419" customWidth="1"/>
    <col min="6405" max="6405" width="15.140625" style="419" customWidth="1"/>
    <col min="6406" max="6406" width="14.5703125" style="419" customWidth="1"/>
    <col min="6407" max="6407" width="14.28515625" style="419" bestFit="1" customWidth="1"/>
    <col min="6408" max="6408" width="8" style="419" customWidth="1"/>
    <col min="6409" max="6409" width="17.140625" style="419" customWidth="1"/>
    <col min="6410" max="6410" width="14.42578125" style="419" customWidth="1"/>
    <col min="6411" max="6411" width="19" style="419" bestFit="1" customWidth="1"/>
    <col min="6412" max="6412" width="14.7109375" style="419" bestFit="1" customWidth="1"/>
    <col min="6413" max="6413" width="16.42578125" style="419" bestFit="1" customWidth="1"/>
    <col min="6414" max="6656" width="9.140625" style="419"/>
    <col min="6657" max="6657" width="6.42578125" style="419" customWidth="1"/>
    <col min="6658" max="6658" width="13.28515625" style="419" customWidth="1"/>
    <col min="6659" max="6659" width="70.85546875" style="419" customWidth="1"/>
    <col min="6660" max="6660" width="8.85546875" style="419" customWidth="1"/>
    <col min="6661" max="6661" width="15.140625" style="419" customWidth="1"/>
    <col min="6662" max="6662" width="14.5703125" style="419" customWidth="1"/>
    <col min="6663" max="6663" width="14.28515625" style="419" bestFit="1" customWidth="1"/>
    <col min="6664" max="6664" width="8" style="419" customWidth="1"/>
    <col min="6665" max="6665" width="17.140625" style="419" customWidth="1"/>
    <col min="6666" max="6666" width="14.42578125" style="419" customWidth="1"/>
    <col min="6667" max="6667" width="19" style="419" bestFit="1" customWidth="1"/>
    <col min="6668" max="6668" width="14.7109375" style="419" bestFit="1" customWidth="1"/>
    <col min="6669" max="6669" width="16.42578125" style="419" bestFit="1" customWidth="1"/>
    <col min="6670" max="6912" width="9.140625" style="419"/>
    <col min="6913" max="6913" width="6.42578125" style="419" customWidth="1"/>
    <col min="6914" max="6914" width="13.28515625" style="419" customWidth="1"/>
    <col min="6915" max="6915" width="70.85546875" style="419" customWidth="1"/>
    <col min="6916" max="6916" width="8.85546875" style="419" customWidth="1"/>
    <col min="6917" max="6917" width="15.140625" style="419" customWidth="1"/>
    <col min="6918" max="6918" width="14.5703125" style="419" customWidth="1"/>
    <col min="6919" max="6919" width="14.28515625" style="419" bestFit="1" customWidth="1"/>
    <col min="6920" max="6920" width="8" style="419" customWidth="1"/>
    <col min="6921" max="6921" width="17.140625" style="419" customWidth="1"/>
    <col min="6922" max="6922" width="14.42578125" style="419" customWidth="1"/>
    <col min="6923" max="6923" width="19" style="419" bestFit="1" customWidth="1"/>
    <col min="6924" max="6924" width="14.7109375" style="419" bestFit="1" customWidth="1"/>
    <col min="6925" max="6925" width="16.42578125" style="419" bestFit="1" customWidth="1"/>
    <col min="6926" max="7168" width="9.140625" style="419"/>
    <col min="7169" max="7169" width="6.42578125" style="419" customWidth="1"/>
    <col min="7170" max="7170" width="13.28515625" style="419" customWidth="1"/>
    <col min="7171" max="7171" width="70.85546875" style="419" customWidth="1"/>
    <col min="7172" max="7172" width="8.85546875" style="419" customWidth="1"/>
    <col min="7173" max="7173" width="15.140625" style="419" customWidth="1"/>
    <col min="7174" max="7174" width="14.5703125" style="419" customWidth="1"/>
    <col min="7175" max="7175" width="14.28515625" style="419" bestFit="1" customWidth="1"/>
    <col min="7176" max="7176" width="8" style="419" customWidth="1"/>
    <col min="7177" max="7177" width="17.140625" style="419" customWidth="1"/>
    <col min="7178" max="7178" width="14.42578125" style="419" customWidth="1"/>
    <col min="7179" max="7179" width="19" style="419" bestFit="1" customWidth="1"/>
    <col min="7180" max="7180" width="14.7109375" style="419" bestFit="1" customWidth="1"/>
    <col min="7181" max="7181" width="16.42578125" style="419" bestFit="1" customWidth="1"/>
    <col min="7182" max="7424" width="9.140625" style="419"/>
    <col min="7425" max="7425" width="6.42578125" style="419" customWidth="1"/>
    <col min="7426" max="7426" width="13.28515625" style="419" customWidth="1"/>
    <col min="7427" max="7427" width="70.85546875" style="419" customWidth="1"/>
    <col min="7428" max="7428" width="8.85546875" style="419" customWidth="1"/>
    <col min="7429" max="7429" width="15.140625" style="419" customWidth="1"/>
    <col min="7430" max="7430" width="14.5703125" style="419" customWidth="1"/>
    <col min="7431" max="7431" width="14.28515625" style="419" bestFit="1" customWidth="1"/>
    <col min="7432" max="7432" width="8" style="419" customWidth="1"/>
    <col min="7433" max="7433" width="17.140625" style="419" customWidth="1"/>
    <col min="7434" max="7434" width="14.42578125" style="419" customWidth="1"/>
    <col min="7435" max="7435" width="19" style="419" bestFit="1" customWidth="1"/>
    <col min="7436" max="7436" width="14.7109375" style="419" bestFit="1" customWidth="1"/>
    <col min="7437" max="7437" width="16.42578125" style="419" bestFit="1" customWidth="1"/>
    <col min="7438" max="7680" width="9.140625" style="419"/>
    <col min="7681" max="7681" width="6.42578125" style="419" customWidth="1"/>
    <col min="7682" max="7682" width="13.28515625" style="419" customWidth="1"/>
    <col min="7683" max="7683" width="70.85546875" style="419" customWidth="1"/>
    <col min="7684" max="7684" width="8.85546875" style="419" customWidth="1"/>
    <col min="7685" max="7685" width="15.140625" style="419" customWidth="1"/>
    <col min="7686" max="7686" width="14.5703125" style="419" customWidth="1"/>
    <col min="7687" max="7687" width="14.28515625" style="419" bestFit="1" customWidth="1"/>
    <col min="7688" max="7688" width="8" style="419" customWidth="1"/>
    <col min="7689" max="7689" width="17.140625" style="419" customWidth="1"/>
    <col min="7690" max="7690" width="14.42578125" style="419" customWidth="1"/>
    <col min="7691" max="7691" width="19" style="419" bestFit="1" customWidth="1"/>
    <col min="7692" max="7692" width="14.7109375" style="419" bestFit="1" customWidth="1"/>
    <col min="7693" max="7693" width="16.42578125" style="419" bestFit="1" customWidth="1"/>
    <col min="7694" max="7936" width="9.140625" style="419"/>
    <col min="7937" max="7937" width="6.42578125" style="419" customWidth="1"/>
    <col min="7938" max="7938" width="13.28515625" style="419" customWidth="1"/>
    <col min="7939" max="7939" width="70.85546875" style="419" customWidth="1"/>
    <col min="7940" max="7940" width="8.85546875" style="419" customWidth="1"/>
    <col min="7941" max="7941" width="15.140625" style="419" customWidth="1"/>
    <col min="7942" max="7942" width="14.5703125" style="419" customWidth="1"/>
    <col min="7943" max="7943" width="14.28515625" style="419" bestFit="1" customWidth="1"/>
    <col min="7944" max="7944" width="8" style="419" customWidth="1"/>
    <col min="7945" max="7945" width="17.140625" style="419" customWidth="1"/>
    <col min="7946" max="7946" width="14.42578125" style="419" customWidth="1"/>
    <col min="7947" max="7947" width="19" style="419" bestFit="1" customWidth="1"/>
    <col min="7948" max="7948" width="14.7109375" style="419" bestFit="1" customWidth="1"/>
    <col min="7949" max="7949" width="16.42578125" style="419" bestFit="1" customWidth="1"/>
    <col min="7950" max="8192" width="9.140625" style="419"/>
    <col min="8193" max="8193" width="6.42578125" style="419" customWidth="1"/>
    <col min="8194" max="8194" width="13.28515625" style="419" customWidth="1"/>
    <col min="8195" max="8195" width="70.85546875" style="419" customWidth="1"/>
    <col min="8196" max="8196" width="8.85546875" style="419" customWidth="1"/>
    <col min="8197" max="8197" width="15.140625" style="419" customWidth="1"/>
    <col min="8198" max="8198" width="14.5703125" style="419" customWidth="1"/>
    <col min="8199" max="8199" width="14.28515625" style="419" bestFit="1" customWidth="1"/>
    <col min="8200" max="8200" width="8" style="419" customWidth="1"/>
    <col min="8201" max="8201" width="17.140625" style="419" customWidth="1"/>
    <col min="8202" max="8202" width="14.42578125" style="419" customWidth="1"/>
    <col min="8203" max="8203" width="19" style="419" bestFit="1" customWidth="1"/>
    <col min="8204" max="8204" width="14.7109375" style="419" bestFit="1" customWidth="1"/>
    <col min="8205" max="8205" width="16.42578125" style="419" bestFit="1" customWidth="1"/>
    <col min="8206" max="8448" width="9.140625" style="419"/>
    <col min="8449" max="8449" width="6.42578125" style="419" customWidth="1"/>
    <col min="8450" max="8450" width="13.28515625" style="419" customWidth="1"/>
    <col min="8451" max="8451" width="70.85546875" style="419" customWidth="1"/>
    <col min="8452" max="8452" width="8.85546875" style="419" customWidth="1"/>
    <col min="8453" max="8453" width="15.140625" style="419" customWidth="1"/>
    <col min="8454" max="8454" width="14.5703125" style="419" customWidth="1"/>
    <col min="8455" max="8455" width="14.28515625" style="419" bestFit="1" customWidth="1"/>
    <col min="8456" max="8456" width="8" style="419" customWidth="1"/>
    <col min="8457" max="8457" width="17.140625" style="419" customWidth="1"/>
    <col min="8458" max="8458" width="14.42578125" style="419" customWidth="1"/>
    <col min="8459" max="8459" width="19" style="419" bestFit="1" customWidth="1"/>
    <col min="8460" max="8460" width="14.7109375" style="419" bestFit="1" customWidth="1"/>
    <col min="8461" max="8461" width="16.42578125" style="419" bestFit="1" customWidth="1"/>
    <col min="8462" max="8704" width="9.140625" style="419"/>
    <col min="8705" max="8705" width="6.42578125" style="419" customWidth="1"/>
    <col min="8706" max="8706" width="13.28515625" style="419" customWidth="1"/>
    <col min="8707" max="8707" width="70.85546875" style="419" customWidth="1"/>
    <col min="8708" max="8708" width="8.85546875" style="419" customWidth="1"/>
    <col min="8709" max="8709" width="15.140625" style="419" customWidth="1"/>
    <col min="8710" max="8710" width="14.5703125" style="419" customWidth="1"/>
    <col min="8711" max="8711" width="14.28515625" style="419" bestFit="1" customWidth="1"/>
    <col min="8712" max="8712" width="8" style="419" customWidth="1"/>
    <col min="8713" max="8713" width="17.140625" style="419" customWidth="1"/>
    <col min="8714" max="8714" width="14.42578125" style="419" customWidth="1"/>
    <col min="8715" max="8715" width="19" style="419" bestFit="1" customWidth="1"/>
    <col min="8716" max="8716" width="14.7109375" style="419" bestFit="1" customWidth="1"/>
    <col min="8717" max="8717" width="16.42578125" style="419" bestFit="1" customWidth="1"/>
    <col min="8718" max="8960" width="9.140625" style="419"/>
    <col min="8961" max="8961" width="6.42578125" style="419" customWidth="1"/>
    <col min="8962" max="8962" width="13.28515625" style="419" customWidth="1"/>
    <col min="8963" max="8963" width="70.85546875" style="419" customWidth="1"/>
    <col min="8964" max="8964" width="8.85546875" style="419" customWidth="1"/>
    <col min="8965" max="8965" width="15.140625" style="419" customWidth="1"/>
    <col min="8966" max="8966" width="14.5703125" style="419" customWidth="1"/>
    <col min="8967" max="8967" width="14.28515625" style="419" bestFit="1" customWidth="1"/>
    <col min="8968" max="8968" width="8" style="419" customWidth="1"/>
    <col min="8969" max="8969" width="17.140625" style="419" customWidth="1"/>
    <col min="8970" max="8970" width="14.42578125" style="419" customWidth="1"/>
    <col min="8971" max="8971" width="19" style="419" bestFit="1" customWidth="1"/>
    <col min="8972" max="8972" width="14.7109375" style="419" bestFit="1" customWidth="1"/>
    <col min="8973" max="8973" width="16.42578125" style="419" bestFit="1" customWidth="1"/>
    <col min="8974" max="9216" width="9.140625" style="419"/>
    <col min="9217" max="9217" width="6.42578125" style="419" customWidth="1"/>
    <col min="9218" max="9218" width="13.28515625" style="419" customWidth="1"/>
    <col min="9219" max="9219" width="70.85546875" style="419" customWidth="1"/>
    <col min="9220" max="9220" width="8.85546875" style="419" customWidth="1"/>
    <col min="9221" max="9221" width="15.140625" style="419" customWidth="1"/>
    <col min="9222" max="9222" width="14.5703125" style="419" customWidth="1"/>
    <col min="9223" max="9223" width="14.28515625" style="419" bestFit="1" customWidth="1"/>
    <col min="9224" max="9224" width="8" style="419" customWidth="1"/>
    <col min="9225" max="9225" width="17.140625" style="419" customWidth="1"/>
    <col min="9226" max="9226" width="14.42578125" style="419" customWidth="1"/>
    <col min="9227" max="9227" width="19" style="419" bestFit="1" customWidth="1"/>
    <col min="9228" max="9228" width="14.7109375" style="419" bestFit="1" customWidth="1"/>
    <col min="9229" max="9229" width="16.42578125" style="419" bestFit="1" customWidth="1"/>
    <col min="9230" max="9472" width="9.140625" style="419"/>
    <col min="9473" max="9473" width="6.42578125" style="419" customWidth="1"/>
    <col min="9474" max="9474" width="13.28515625" style="419" customWidth="1"/>
    <col min="9475" max="9475" width="70.85546875" style="419" customWidth="1"/>
    <col min="9476" max="9476" width="8.85546875" style="419" customWidth="1"/>
    <col min="9477" max="9477" width="15.140625" style="419" customWidth="1"/>
    <col min="9478" max="9478" width="14.5703125" style="419" customWidth="1"/>
    <col min="9479" max="9479" width="14.28515625" style="419" bestFit="1" customWidth="1"/>
    <col min="9480" max="9480" width="8" style="419" customWidth="1"/>
    <col min="9481" max="9481" width="17.140625" style="419" customWidth="1"/>
    <col min="9482" max="9482" width="14.42578125" style="419" customWidth="1"/>
    <col min="9483" max="9483" width="19" style="419" bestFit="1" customWidth="1"/>
    <col min="9484" max="9484" width="14.7109375" style="419" bestFit="1" customWidth="1"/>
    <col min="9485" max="9485" width="16.42578125" style="419" bestFit="1" customWidth="1"/>
    <col min="9486" max="9728" width="9.140625" style="419"/>
    <col min="9729" max="9729" width="6.42578125" style="419" customWidth="1"/>
    <col min="9730" max="9730" width="13.28515625" style="419" customWidth="1"/>
    <col min="9731" max="9731" width="70.85546875" style="419" customWidth="1"/>
    <col min="9732" max="9732" width="8.85546875" style="419" customWidth="1"/>
    <col min="9733" max="9733" width="15.140625" style="419" customWidth="1"/>
    <col min="9734" max="9734" width="14.5703125" style="419" customWidth="1"/>
    <col min="9735" max="9735" width="14.28515625" style="419" bestFit="1" customWidth="1"/>
    <col min="9736" max="9736" width="8" style="419" customWidth="1"/>
    <col min="9737" max="9737" width="17.140625" style="419" customWidth="1"/>
    <col min="9738" max="9738" width="14.42578125" style="419" customWidth="1"/>
    <col min="9739" max="9739" width="19" style="419" bestFit="1" customWidth="1"/>
    <col min="9740" max="9740" width="14.7109375" style="419" bestFit="1" customWidth="1"/>
    <col min="9741" max="9741" width="16.42578125" style="419" bestFit="1" customWidth="1"/>
    <col min="9742" max="9984" width="9.140625" style="419"/>
    <col min="9985" max="9985" width="6.42578125" style="419" customWidth="1"/>
    <col min="9986" max="9986" width="13.28515625" style="419" customWidth="1"/>
    <col min="9987" max="9987" width="70.85546875" style="419" customWidth="1"/>
    <col min="9988" max="9988" width="8.85546875" style="419" customWidth="1"/>
    <col min="9989" max="9989" width="15.140625" style="419" customWidth="1"/>
    <col min="9990" max="9990" width="14.5703125" style="419" customWidth="1"/>
    <col min="9991" max="9991" width="14.28515625" style="419" bestFit="1" customWidth="1"/>
    <col min="9992" max="9992" width="8" style="419" customWidth="1"/>
    <col min="9993" max="9993" width="17.140625" style="419" customWidth="1"/>
    <col min="9994" max="9994" width="14.42578125" style="419" customWidth="1"/>
    <col min="9995" max="9995" width="19" style="419" bestFit="1" customWidth="1"/>
    <col min="9996" max="9996" width="14.7109375" style="419" bestFit="1" customWidth="1"/>
    <col min="9997" max="9997" width="16.42578125" style="419" bestFit="1" customWidth="1"/>
    <col min="9998" max="10240" width="9.140625" style="419"/>
    <col min="10241" max="10241" width="6.42578125" style="419" customWidth="1"/>
    <col min="10242" max="10242" width="13.28515625" style="419" customWidth="1"/>
    <col min="10243" max="10243" width="70.85546875" style="419" customWidth="1"/>
    <col min="10244" max="10244" width="8.85546875" style="419" customWidth="1"/>
    <col min="10245" max="10245" width="15.140625" style="419" customWidth="1"/>
    <col min="10246" max="10246" width="14.5703125" style="419" customWidth="1"/>
    <col min="10247" max="10247" width="14.28515625" style="419" bestFit="1" customWidth="1"/>
    <col min="10248" max="10248" width="8" style="419" customWidth="1"/>
    <col min="10249" max="10249" width="17.140625" style="419" customWidth="1"/>
    <col min="10250" max="10250" width="14.42578125" style="419" customWidth="1"/>
    <col min="10251" max="10251" width="19" style="419" bestFit="1" customWidth="1"/>
    <col min="10252" max="10252" width="14.7109375" style="419" bestFit="1" customWidth="1"/>
    <col min="10253" max="10253" width="16.42578125" style="419" bestFit="1" customWidth="1"/>
    <col min="10254" max="10496" width="9.140625" style="419"/>
    <col min="10497" max="10497" width="6.42578125" style="419" customWidth="1"/>
    <col min="10498" max="10498" width="13.28515625" style="419" customWidth="1"/>
    <col min="10499" max="10499" width="70.85546875" style="419" customWidth="1"/>
    <col min="10500" max="10500" width="8.85546875" style="419" customWidth="1"/>
    <col min="10501" max="10501" width="15.140625" style="419" customWidth="1"/>
    <col min="10502" max="10502" width="14.5703125" style="419" customWidth="1"/>
    <col min="10503" max="10503" width="14.28515625" style="419" bestFit="1" customWidth="1"/>
    <col min="10504" max="10504" width="8" style="419" customWidth="1"/>
    <col min="10505" max="10505" width="17.140625" style="419" customWidth="1"/>
    <col min="10506" max="10506" width="14.42578125" style="419" customWidth="1"/>
    <col min="10507" max="10507" width="19" style="419" bestFit="1" customWidth="1"/>
    <col min="10508" max="10508" width="14.7109375" style="419" bestFit="1" customWidth="1"/>
    <col min="10509" max="10509" width="16.42578125" style="419" bestFit="1" customWidth="1"/>
    <col min="10510" max="10752" width="9.140625" style="419"/>
    <col min="10753" max="10753" width="6.42578125" style="419" customWidth="1"/>
    <col min="10754" max="10754" width="13.28515625" style="419" customWidth="1"/>
    <col min="10755" max="10755" width="70.85546875" style="419" customWidth="1"/>
    <col min="10756" max="10756" width="8.85546875" style="419" customWidth="1"/>
    <col min="10757" max="10757" width="15.140625" style="419" customWidth="1"/>
    <col min="10758" max="10758" width="14.5703125" style="419" customWidth="1"/>
    <col min="10759" max="10759" width="14.28515625" style="419" bestFit="1" customWidth="1"/>
    <col min="10760" max="10760" width="8" style="419" customWidth="1"/>
    <col min="10761" max="10761" width="17.140625" style="419" customWidth="1"/>
    <col min="10762" max="10762" width="14.42578125" style="419" customWidth="1"/>
    <col min="10763" max="10763" width="19" style="419" bestFit="1" customWidth="1"/>
    <col min="10764" max="10764" width="14.7109375" style="419" bestFit="1" customWidth="1"/>
    <col min="10765" max="10765" width="16.42578125" style="419" bestFit="1" customWidth="1"/>
    <col min="10766" max="11008" width="9.140625" style="419"/>
    <col min="11009" max="11009" width="6.42578125" style="419" customWidth="1"/>
    <col min="11010" max="11010" width="13.28515625" style="419" customWidth="1"/>
    <col min="11011" max="11011" width="70.85546875" style="419" customWidth="1"/>
    <col min="11012" max="11012" width="8.85546875" style="419" customWidth="1"/>
    <col min="11013" max="11013" width="15.140625" style="419" customWidth="1"/>
    <col min="11014" max="11014" width="14.5703125" style="419" customWidth="1"/>
    <col min="11015" max="11015" width="14.28515625" style="419" bestFit="1" customWidth="1"/>
    <col min="11016" max="11016" width="8" style="419" customWidth="1"/>
    <col min="11017" max="11017" width="17.140625" style="419" customWidth="1"/>
    <col min="11018" max="11018" width="14.42578125" style="419" customWidth="1"/>
    <col min="11019" max="11019" width="19" style="419" bestFit="1" customWidth="1"/>
    <col min="11020" max="11020" width="14.7109375" style="419" bestFit="1" customWidth="1"/>
    <col min="11021" max="11021" width="16.42578125" style="419" bestFit="1" customWidth="1"/>
    <col min="11022" max="11264" width="9.140625" style="419"/>
    <col min="11265" max="11265" width="6.42578125" style="419" customWidth="1"/>
    <col min="11266" max="11266" width="13.28515625" style="419" customWidth="1"/>
    <col min="11267" max="11267" width="70.85546875" style="419" customWidth="1"/>
    <col min="11268" max="11268" width="8.85546875" style="419" customWidth="1"/>
    <col min="11269" max="11269" width="15.140625" style="419" customWidth="1"/>
    <col min="11270" max="11270" width="14.5703125" style="419" customWidth="1"/>
    <col min="11271" max="11271" width="14.28515625" style="419" bestFit="1" customWidth="1"/>
    <col min="11272" max="11272" width="8" style="419" customWidth="1"/>
    <col min="11273" max="11273" width="17.140625" style="419" customWidth="1"/>
    <col min="11274" max="11274" width="14.42578125" style="419" customWidth="1"/>
    <col min="11275" max="11275" width="19" style="419" bestFit="1" customWidth="1"/>
    <col min="11276" max="11276" width="14.7109375" style="419" bestFit="1" customWidth="1"/>
    <col min="11277" max="11277" width="16.42578125" style="419" bestFit="1" customWidth="1"/>
    <col min="11278" max="11520" width="9.140625" style="419"/>
    <col min="11521" max="11521" width="6.42578125" style="419" customWidth="1"/>
    <col min="11522" max="11522" width="13.28515625" style="419" customWidth="1"/>
    <col min="11523" max="11523" width="70.85546875" style="419" customWidth="1"/>
    <col min="11524" max="11524" width="8.85546875" style="419" customWidth="1"/>
    <col min="11525" max="11525" width="15.140625" style="419" customWidth="1"/>
    <col min="11526" max="11526" width="14.5703125" style="419" customWidth="1"/>
    <col min="11527" max="11527" width="14.28515625" style="419" bestFit="1" customWidth="1"/>
    <col min="11528" max="11528" width="8" style="419" customWidth="1"/>
    <col min="11529" max="11529" width="17.140625" style="419" customWidth="1"/>
    <col min="11530" max="11530" width="14.42578125" style="419" customWidth="1"/>
    <col min="11531" max="11531" width="19" style="419" bestFit="1" customWidth="1"/>
    <col min="11532" max="11532" width="14.7109375" style="419" bestFit="1" customWidth="1"/>
    <col min="11533" max="11533" width="16.42578125" style="419" bestFit="1" customWidth="1"/>
    <col min="11534" max="11776" width="9.140625" style="419"/>
    <col min="11777" max="11777" width="6.42578125" style="419" customWidth="1"/>
    <col min="11778" max="11778" width="13.28515625" style="419" customWidth="1"/>
    <col min="11779" max="11779" width="70.85546875" style="419" customWidth="1"/>
    <col min="11780" max="11780" width="8.85546875" style="419" customWidth="1"/>
    <col min="11781" max="11781" width="15.140625" style="419" customWidth="1"/>
    <col min="11782" max="11782" width="14.5703125" style="419" customWidth="1"/>
    <col min="11783" max="11783" width="14.28515625" style="419" bestFit="1" customWidth="1"/>
    <col min="11784" max="11784" width="8" style="419" customWidth="1"/>
    <col min="11785" max="11785" width="17.140625" style="419" customWidth="1"/>
    <col min="11786" max="11786" width="14.42578125" style="419" customWidth="1"/>
    <col min="11787" max="11787" width="19" style="419" bestFit="1" customWidth="1"/>
    <col min="11788" max="11788" width="14.7109375" style="419" bestFit="1" customWidth="1"/>
    <col min="11789" max="11789" width="16.42578125" style="419" bestFit="1" customWidth="1"/>
    <col min="11790" max="12032" width="9.140625" style="419"/>
    <col min="12033" max="12033" width="6.42578125" style="419" customWidth="1"/>
    <col min="12034" max="12034" width="13.28515625" style="419" customWidth="1"/>
    <col min="12035" max="12035" width="70.85546875" style="419" customWidth="1"/>
    <col min="12036" max="12036" width="8.85546875" style="419" customWidth="1"/>
    <col min="12037" max="12037" width="15.140625" style="419" customWidth="1"/>
    <col min="12038" max="12038" width="14.5703125" style="419" customWidth="1"/>
    <col min="12039" max="12039" width="14.28515625" style="419" bestFit="1" customWidth="1"/>
    <col min="12040" max="12040" width="8" style="419" customWidth="1"/>
    <col min="12041" max="12041" width="17.140625" style="419" customWidth="1"/>
    <col min="12042" max="12042" width="14.42578125" style="419" customWidth="1"/>
    <col min="12043" max="12043" width="19" style="419" bestFit="1" customWidth="1"/>
    <col min="12044" max="12044" width="14.7109375" style="419" bestFit="1" customWidth="1"/>
    <col min="12045" max="12045" width="16.42578125" style="419" bestFit="1" customWidth="1"/>
    <col min="12046" max="12288" width="9.140625" style="419"/>
    <col min="12289" max="12289" width="6.42578125" style="419" customWidth="1"/>
    <col min="12290" max="12290" width="13.28515625" style="419" customWidth="1"/>
    <col min="12291" max="12291" width="70.85546875" style="419" customWidth="1"/>
    <col min="12292" max="12292" width="8.85546875" style="419" customWidth="1"/>
    <col min="12293" max="12293" width="15.140625" style="419" customWidth="1"/>
    <col min="12294" max="12294" width="14.5703125" style="419" customWidth="1"/>
    <col min="12295" max="12295" width="14.28515625" style="419" bestFit="1" customWidth="1"/>
    <col min="12296" max="12296" width="8" style="419" customWidth="1"/>
    <col min="12297" max="12297" width="17.140625" style="419" customWidth="1"/>
    <col min="12298" max="12298" width="14.42578125" style="419" customWidth="1"/>
    <col min="12299" max="12299" width="19" style="419" bestFit="1" customWidth="1"/>
    <col min="12300" max="12300" width="14.7109375" style="419" bestFit="1" customWidth="1"/>
    <col min="12301" max="12301" width="16.42578125" style="419" bestFit="1" customWidth="1"/>
    <col min="12302" max="12544" width="9.140625" style="419"/>
    <col min="12545" max="12545" width="6.42578125" style="419" customWidth="1"/>
    <col min="12546" max="12546" width="13.28515625" style="419" customWidth="1"/>
    <col min="12547" max="12547" width="70.85546875" style="419" customWidth="1"/>
    <col min="12548" max="12548" width="8.85546875" style="419" customWidth="1"/>
    <col min="12549" max="12549" width="15.140625" style="419" customWidth="1"/>
    <col min="12550" max="12550" width="14.5703125" style="419" customWidth="1"/>
    <col min="12551" max="12551" width="14.28515625" style="419" bestFit="1" customWidth="1"/>
    <col min="12552" max="12552" width="8" style="419" customWidth="1"/>
    <col min="12553" max="12553" width="17.140625" style="419" customWidth="1"/>
    <col min="12554" max="12554" width="14.42578125" style="419" customWidth="1"/>
    <col min="12555" max="12555" width="19" style="419" bestFit="1" customWidth="1"/>
    <col min="12556" max="12556" width="14.7109375" style="419" bestFit="1" customWidth="1"/>
    <col min="12557" max="12557" width="16.42578125" style="419" bestFit="1" customWidth="1"/>
    <col min="12558" max="12800" width="9.140625" style="419"/>
    <col min="12801" max="12801" width="6.42578125" style="419" customWidth="1"/>
    <col min="12802" max="12802" width="13.28515625" style="419" customWidth="1"/>
    <col min="12803" max="12803" width="70.85546875" style="419" customWidth="1"/>
    <col min="12804" max="12804" width="8.85546875" style="419" customWidth="1"/>
    <col min="12805" max="12805" width="15.140625" style="419" customWidth="1"/>
    <col min="12806" max="12806" width="14.5703125" style="419" customWidth="1"/>
    <col min="12807" max="12807" width="14.28515625" style="419" bestFit="1" customWidth="1"/>
    <col min="12808" max="12808" width="8" style="419" customWidth="1"/>
    <col min="12809" max="12809" width="17.140625" style="419" customWidth="1"/>
    <col min="12810" max="12810" width="14.42578125" style="419" customWidth="1"/>
    <col min="12811" max="12811" width="19" style="419" bestFit="1" customWidth="1"/>
    <col min="12812" max="12812" width="14.7109375" style="419" bestFit="1" customWidth="1"/>
    <col min="12813" max="12813" width="16.42578125" style="419" bestFit="1" customWidth="1"/>
    <col min="12814" max="13056" width="9.140625" style="419"/>
    <col min="13057" max="13057" width="6.42578125" style="419" customWidth="1"/>
    <col min="13058" max="13058" width="13.28515625" style="419" customWidth="1"/>
    <col min="13059" max="13059" width="70.85546875" style="419" customWidth="1"/>
    <col min="13060" max="13060" width="8.85546875" style="419" customWidth="1"/>
    <col min="13061" max="13061" width="15.140625" style="419" customWidth="1"/>
    <col min="13062" max="13062" width="14.5703125" style="419" customWidth="1"/>
    <col min="13063" max="13063" width="14.28515625" style="419" bestFit="1" customWidth="1"/>
    <col min="13064" max="13064" width="8" style="419" customWidth="1"/>
    <col min="13065" max="13065" width="17.140625" style="419" customWidth="1"/>
    <col min="13066" max="13066" width="14.42578125" style="419" customWidth="1"/>
    <col min="13067" max="13067" width="19" style="419" bestFit="1" customWidth="1"/>
    <col min="13068" max="13068" width="14.7109375" style="419" bestFit="1" customWidth="1"/>
    <col min="13069" max="13069" width="16.42578125" style="419" bestFit="1" customWidth="1"/>
    <col min="13070" max="13312" width="9.140625" style="419"/>
    <col min="13313" max="13313" width="6.42578125" style="419" customWidth="1"/>
    <col min="13314" max="13314" width="13.28515625" style="419" customWidth="1"/>
    <col min="13315" max="13315" width="70.85546875" style="419" customWidth="1"/>
    <col min="13316" max="13316" width="8.85546875" style="419" customWidth="1"/>
    <col min="13317" max="13317" width="15.140625" style="419" customWidth="1"/>
    <col min="13318" max="13318" width="14.5703125" style="419" customWidth="1"/>
    <col min="13319" max="13319" width="14.28515625" style="419" bestFit="1" customWidth="1"/>
    <col min="13320" max="13320" width="8" style="419" customWidth="1"/>
    <col min="13321" max="13321" width="17.140625" style="419" customWidth="1"/>
    <col min="13322" max="13322" width="14.42578125" style="419" customWidth="1"/>
    <col min="13323" max="13323" width="19" style="419" bestFit="1" customWidth="1"/>
    <col min="13324" max="13324" width="14.7109375" style="419" bestFit="1" customWidth="1"/>
    <col min="13325" max="13325" width="16.42578125" style="419" bestFit="1" customWidth="1"/>
    <col min="13326" max="13568" width="9.140625" style="419"/>
    <col min="13569" max="13569" width="6.42578125" style="419" customWidth="1"/>
    <col min="13570" max="13570" width="13.28515625" style="419" customWidth="1"/>
    <col min="13571" max="13571" width="70.85546875" style="419" customWidth="1"/>
    <col min="13572" max="13572" width="8.85546875" style="419" customWidth="1"/>
    <col min="13573" max="13573" width="15.140625" style="419" customWidth="1"/>
    <col min="13574" max="13574" width="14.5703125" style="419" customWidth="1"/>
    <col min="13575" max="13575" width="14.28515625" style="419" bestFit="1" customWidth="1"/>
    <col min="13576" max="13576" width="8" style="419" customWidth="1"/>
    <col min="13577" max="13577" width="17.140625" style="419" customWidth="1"/>
    <col min="13578" max="13578" width="14.42578125" style="419" customWidth="1"/>
    <col min="13579" max="13579" width="19" style="419" bestFit="1" customWidth="1"/>
    <col min="13580" max="13580" width="14.7109375" style="419" bestFit="1" customWidth="1"/>
    <col min="13581" max="13581" width="16.42578125" style="419" bestFit="1" customWidth="1"/>
    <col min="13582" max="13824" width="9.140625" style="419"/>
    <col min="13825" max="13825" width="6.42578125" style="419" customWidth="1"/>
    <col min="13826" max="13826" width="13.28515625" style="419" customWidth="1"/>
    <col min="13827" max="13827" width="70.85546875" style="419" customWidth="1"/>
    <col min="13828" max="13828" width="8.85546875" style="419" customWidth="1"/>
    <col min="13829" max="13829" width="15.140625" style="419" customWidth="1"/>
    <col min="13830" max="13830" width="14.5703125" style="419" customWidth="1"/>
    <col min="13831" max="13831" width="14.28515625" style="419" bestFit="1" customWidth="1"/>
    <col min="13832" max="13832" width="8" style="419" customWidth="1"/>
    <col min="13833" max="13833" width="17.140625" style="419" customWidth="1"/>
    <col min="13834" max="13834" width="14.42578125" style="419" customWidth="1"/>
    <col min="13835" max="13835" width="19" style="419" bestFit="1" customWidth="1"/>
    <col min="13836" max="13836" width="14.7109375" style="419" bestFit="1" customWidth="1"/>
    <col min="13837" max="13837" width="16.42578125" style="419" bestFit="1" customWidth="1"/>
    <col min="13838" max="14080" width="9.140625" style="419"/>
    <col min="14081" max="14081" width="6.42578125" style="419" customWidth="1"/>
    <col min="14082" max="14082" width="13.28515625" style="419" customWidth="1"/>
    <col min="14083" max="14083" width="70.85546875" style="419" customWidth="1"/>
    <col min="14084" max="14084" width="8.85546875" style="419" customWidth="1"/>
    <col min="14085" max="14085" width="15.140625" style="419" customWidth="1"/>
    <col min="14086" max="14086" width="14.5703125" style="419" customWidth="1"/>
    <col min="14087" max="14087" width="14.28515625" style="419" bestFit="1" customWidth="1"/>
    <col min="14088" max="14088" width="8" style="419" customWidth="1"/>
    <col min="14089" max="14089" width="17.140625" style="419" customWidth="1"/>
    <col min="14090" max="14090" width="14.42578125" style="419" customWidth="1"/>
    <col min="14091" max="14091" width="19" style="419" bestFit="1" customWidth="1"/>
    <col min="14092" max="14092" width="14.7109375" style="419" bestFit="1" customWidth="1"/>
    <col min="14093" max="14093" width="16.42578125" style="419" bestFit="1" customWidth="1"/>
    <col min="14094" max="14336" width="9.140625" style="419"/>
    <col min="14337" max="14337" width="6.42578125" style="419" customWidth="1"/>
    <col min="14338" max="14338" width="13.28515625" style="419" customWidth="1"/>
    <col min="14339" max="14339" width="70.85546875" style="419" customWidth="1"/>
    <col min="14340" max="14340" width="8.85546875" style="419" customWidth="1"/>
    <col min="14341" max="14341" width="15.140625" style="419" customWidth="1"/>
    <col min="14342" max="14342" width="14.5703125" style="419" customWidth="1"/>
    <col min="14343" max="14343" width="14.28515625" style="419" bestFit="1" customWidth="1"/>
    <col min="14344" max="14344" width="8" style="419" customWidth="1"/>
    <col min="14345" max="14345" width="17.140625" style="419" customWidth="1"/>
    <col min="14346" max="14346" width="14.42578125" style="419" customWidth="1"/>
    <col min="14347" max="14347" width="19" style="419" bestFit="1" customWidth="1"/>
    <col min="14348" max="14348" width="14.7109375" style="419" bestFit="1" customWidth="1"/>
    <col min="14349" max="14349" width="16.42578125" style="419" bestFit="1" customWidth="1"/>
    <col min="14350" max="14592" width="9.140625" style="419"/>
    <col min="14593" max="14593" width="6.42578125" style="419" customWidth="1"/>
    <col min="14594" max="14594" width="13.28515625" style="419" customWidth="1"/>
    <col min="14595" max="14595" width="70.85546875" style="419" customWidth="1"/>
    <col min="14596" max="14596" width="8.85546875" style="419" customWidth="1"/>
    <col min="14597" max="14597" width="15.140625" style="419" customWidth="1"/>
    <col min="14598" max="14598" width="14.5703125" style="419" customWidth="1"/>
    <col min="14599" max="14599" width="14.28515625" style="419" bestFit="1" customWidth="1"/>
    <col min="14600" max="14600" width="8" style="419" customWidth="1"/>
    <col min="14601" max="14601" width="17.140625" style="419" customWidth="1"/>
    <col min="14602" max="14602" width="14.42578125" style="419" customWidth="1"/>
    <col min="14603" max="14603" width="19" style="419" bestFit="1" customWidth="1"/>
    <col min="14604" max="14604" width="14.7109375" style="419" bestFit="1" customWidth="1"/>
    <col min="14605" max="14605" width="16.42578125" style="419" bestFit="1" customWidth="1"/>
    <col min="14606" max="14848" width="9.140625" style="419"/>
    <col min="14849" max="14849" width="6.42578125" style="419" customWidth="1"/>
    <col min="14850" max="14850" width="13.28515625" style="419" customWidth="1"/>
    <col min="14851" max="14851" width="70.85546875" style="419" customWidth="1"/>
    <col min="14852" max="14852" width="8.85546875" style="419" customWidth="1"/>
    <col min="14853" max="14853" width="15.140625" style="419" customWidth="1"/>
    <col min="14854" max="14854" width="14.5703125" style="419" customWidth="1"/>
    <col min="14855" max="14855" width="14.28515625" style="419" bestFit="1" customWidth="1"/>
    <col min="14856" max="14856" width="8" style="419" customWidth="1"/>
    <col min="14857" max="14857" width="17.140625" style="419" customWidth="1"/>
    <col min="14858" max="14858" width="14.42578125" style="419" customWidth="1"/>
    <col min="14859" max="14859" width="19" style="419" bestFit="1" customWidth="1"/>
    <col min="14860" max="14860" width="14.7109375" style="419" bestFit="1" customWidth="1"/>
    <col min="14861" max="14861" width="16.42578125" style="419" bestFit="1" customWidth="1"/>
    <col min="14862" max="15104" width="9.140625" style="419"/>
    <col min="15105" max="15105" width="6.42578125" style="419" customWidth="1"/>
    <col min="15106" max="15106" width="13.28515625" style="419" customWidth="1"/>
    <col min="15107" max="15107" width="70.85546875" style="419" customWidth="1"/>
    <col min="15108" max="15108" width="8.85546875" style="419" customWidth="1"/>
    <col min="15109" max="15109" width="15.140625" style="419" customWidth="1"/>
    <col min="15110" max="15110" width="14.5703125" style="419" customWidth="1"/>
    <col min="15111" max="15111" width="14.28515625" style="419" bestFit="1" customWidth="1"/>
    <col min="15112" max="15112" width="8" style="419" customWidth="1"/>
    <col min="15113" max="15113" width="17.140625" style="419" customWidth="1"/>
    <col min="15114" max="15114" width="14.42578125" style="419" customWidth="1"/>
    <col min="15115" max="15115" width="19" style="419" bestFit="1" customWidth="1"/>
    <col min="15116" max="15116" width="14.7109375" style="419" bestFit="1" customWidth="1"/>
    <col min="15117" max="15117" width="16.42578125" style="419" bestFit="1" customWidth="1"/>
    <col min="15118" max="15360" width="9.140625" style="419"/>
    <col min="15361" max="15361" width="6.42578125" style="419" customWidth="1"/>
    <col min="15362" max="15362" width="13.28515625" style="419" customWidth="1"/>
    <col min="15363" max="15363" width="70.85546875" style="419" customWidth="1"/>
    <col min="15364" max="15364" width="8.85546875" style="419" customWidth="1"/>
    <col min="15365" max="15365" width="15.140625" style="419" customWidth="1"/>
    <col min="15366" max="15366" width="14.5703125" style="419" customWidth="1"/>
    <col min="15367" max="15367" width="14.28515625" style="419" bestFit="1" customWidth="1"/>
    <col min="15368" max="15368" width="8" style="419" customWidth="1"/>
    <col min="15369" max="15369" width="17.140625" style="419" customWidth="1"/>
    <col min="15370" max="15370" width="14.42578125" style="419" customWidth="1"/>
    <col min="15371" max="15371" width="19" style="419" bestFit="1" customWidth="1"/>
    <col min="15372" max="15372" width="14.7109375" style="419" bestFit="1" customWidth="1"/>
    <col min="15373" max="15373" width="16.42578125" style="419" bestFit="1" customWidth="1"/>
    <col min="15374" max="15616" width="9.140625" style="419"/>
    <col min="15617" max="15617" width="6.42578125" style="419" customWidth="1"/>
    <col min="15618" max="15618" width="13.28515625" style="419" customWidth="1"/>
    <col min="15619" max="15619" width="70.85546875" style="419" customWidth="1"/>
    <col min="15620" max="15620" width="8.85546875" style="419" customWidth="1"/>
    <col min="15621" max="15621" width="15.140625" style="419" customWidth="1"/>
    <col min="15622" max="15622" width="14.5703125" style="419" customWidth="1"/>
    <col min="15623" max="15623" width="14.28515625" style="419" bestFit="1" customWidth="1"/>
    <col min="15624" max="15624" width="8" style="419" customWidth="1"/>
    <col min="15625" max="15625" width="17.140625" style="419" customWidth="1"/>
    <col min="15626" max="15626" width="14.42578125" style="419" customWidth="1"/>
    <col min="15627" max="15627" width="19" style="419" bestFit="1" customWidth="1"/>
    <col min="15628" max="15628" width="14.7109375" style="419" bestFit="1" customWidth="1"/>
    <col min="15629" max="15629" width="16.42578125" style="419" bestFit="1" customWidth="1"/>
    <col min="15630" max="15872" width="9.140625" style="419"/>
    <col min="15873" max="15873" width="6.42578125" style="419" customWidth="1"/>
    <col min="15874" max="15874" width="13.28515625" style="419" customWidth="1"/>
    <col min="15875" max="15875" width="70.85546875" style="419" customWidth="1"/>
    <col min="15876" max="15876" width="8.85546875" style="419" customWidth="1"/>
    <col min="15877" max="15877" width="15.140625" style="419" customWidth="1"/>
    <col min="15878" max="15878" width="14.5703125" style="419" customWidth="1"/>
    <col min="15879" max="15879" width="14.28515625" style="419" bestFit="1" customWidth="1"/>
    <col min="15880" max="15880" width="8" style="419" customWidth="1"/>
    <col min="15881" max="15881" width="17.140625" style="419" customWidth="1"/>
    <col min="15882" max="15882" width="14.42578125" style="419" customWidth="1"/>
    <col min="15883" max="15883" width="19" style="419" bestFit="1" customWidth="1"/>
    <col min="15884" max="15884" width="14.7109375" style="419" bestFit="1" customWidth="1"/>
    <col min="15885" max="15885" width="16.42578125" style="419" bestFit="1" customWidth="1"/>
    <col min="15886" max="16128" width="9.140625" style="419"/>
    <col min="16129" max="16129" width="6.42578125" style="419" customWidth="1"/>
    <col min="16130" max="16130" width="13.28515625" style="419" customWidth="1"/>
    <col min="16131" max="16131" width="70.85546875" style="419" customWidth="1"/>
    <col min="16132" max="16132" width="8.85546875" style="419" customWidth="1"/>
    <col min="16133" max="16133" width="15.140625" style="419" customWidth="1"/>
    <col min="16134" max="16134" width="14.5703125" style="419" customWidth="1"/>
    <col min="16135" max="16135" width="14.28515625" style="419" bestFit="1" customWidth="1"/>
    <col min="16136" max="16136" width="8" style="419" customWidth="1"/>
    <col min="16137" max="16137" width="17.140625" style="419" customWidth="1"/>
    <col min="16138" max="16138" width="14.42578125" style="419" customWidth="1"/>
    <col min="16139" max="16139" width="19" style="419" bestFit="1" customWidth="1"/>
    <col min="16140" max="16140" width="14.7109375" style="419" bestFit="1" customWidth="1"/>
    <col min="16141" max="16141" width="16.42578125" style="419" bestFit="1" customWidth="1"/>
    <col min="16142" max="16384" width="9.140625" style="419"/>
  </cols>
  <sheetData>
    <row r="1" spans="1:11" ht="81.75" customHeight="1">
      <c r="A1" s="1638" t="s">
        <v>1968</v>
      </c>
      <c r="B1" s="1638"/>
      <c r="C1" s="1638"/>
      <c r="D1" s="1638"/>
      <c r="E1" s="1638"/>
      <c r="F1" s="1638"/>
      <c r="G1" s="1638"/>
      <c r="H1" s="1638"/>
      <c r="I1" s="1638"/>
    </row>
    <row r="2" spans="1:11" ht="25.5" customHeight="1">
      <c r="A2" s="1639" t="s">
        <v>3</v>
      </c>
      <c r="B2" s="1640"/>
      <c r="C2" s="1640"/>
      <c r="D2" s="1640"/>
      <c r="E2" s="1640"/>
      <c r="F2" s="1640"/>
      <c r="G2" s="1640"/>
      <c r="H2" s="1640"/>
      <c r="I2" s="1641"/>
    </row>
    <row r="3" spans="1:11" ht="16.5">
      <c r="A3" s="1638" t="s">
        <v>1969</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f t="shared" ref="A8:A71" si="2">A7+1</f>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f t="shared" si="2"/>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f t="shared" si="2"/>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79.5">
      <c r="A11" s="104">
        <f t="shared" si="2"/>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si="2"/>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 t="shared" si="2"/>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79.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 t="shared" si="2"/>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 t="shared" si="2"/>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79.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 t="shared" si="2"/>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 t="shared" si="2"/>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 t="shared" si="2"/>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 t="shared" si="2"/>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 t="shared" si="2"/>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 t="shared" si="2"/>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 t="shared" si="2"/>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63">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1391" customFormat="1" ht="47.25">
      <c r="A41" s="1387">
        <f t="shared" si="2"/>
        <v>36</v>
      </c>
      <c r="B41" s="1384">
        <v>208.3</v>
      </c>
      <c r="C41" s="1393" t="s">
        <v>87</v>
      </c>
      <c r="D41" s="1386" t="s">
        <v>655</v>
      </c>
      <c r="E41" s="1386" t="s">
        <v>16</v>
      </c>
      <c r="F41" s="1387" t="s">
        <v>88</v>
      </c>
      <c r="G41" s="1424">
        <v>41</v>
      </c>
      <c r="H41" s="1387" t="s">
        <v>86</v>
      </c>
      <c r="I41" s="1389">
        <f t="shared" si="0"/>
        <v>8540.3000000000011</v>
      </c>
      <c r="J41" s="1390">
        <v>8540.2999999999993</v>
      </c>
      <c r="K41" s="1390">
        <f t="shared" si="1"/>
        <v>0</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 t="shared" si="2"/>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76.25">
      <c r="A46" s="104">
        <f t="shared" si="2"/>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 t="shared" si="2"/>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 t="shared" si="2"/>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 t="shared" si="2"/>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 t="shared" si="2"/>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 t="shared" si="2"/>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 t="shared" si="2"/>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 t="shared" si="2"/>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 t="shared" si="2"/>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 t="shared" si="2"/>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ref="A72:A135" si="5">A71+1</f>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 t="shared" si="5"/>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5"/>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5"/>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si="5"/>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1391" customFormat="1" ht="16.5">
      <c r="A84" s="1387">
        <f t="shared" si="5"/>
        <v>79</v>
      </c>
      <c r="B84" s="1384">
        <v>8</v>
      </c>
      <c r="C84" s="1385" t="s">
        <v>374</v>
      </c>
      <c r="D84" s="1386" t="s">
        <v>655</v>
      </c>
      <c r="E84" s="1386" t="s">
        <v>16</v>
      </c>
      <c r="F84" s="1387" t="s">
        <v>168</v>
      </c>
      <c r="G84" s="1388">
        <v>1379</v>
      </c>
      <c r="H84" s="1387" t="s">
        <v>18</v>
      </c>
      <c r="I84" s="1389">
        <f t="shared" si="3"/>
        <v>11032</v>
      </c>
      <c r="J84" s="1390">
        <v>11032</v>
      </c>
      <c r="K84" s="1390">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169</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J99" s="426">
        <v>2312</v>
      </c>
      <c r="K99" s="426">
        <f t="shared" si="4"/>
        <v>0</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1156</v>
      </c>
      <c r="K100" s="426">
        <f t="shared" si="4"/>
        <v>0</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1386</v>
      </c>
      <c r="K101" s="426">
        <f t="shared" si="4"/>
        <v>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6050</v>
      </c>
      <c r="K102" s="426">
        <f t="shared" si="4"/>
        <v>0</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3696</v>
      </c>
      <c r="K103" s="426">
        <f t="shared" si="4"/>
        <v>0</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1733</v>
      </c>
      <c r="K104" s="426">
        <f t="shared" si="4"/>
        <v>0</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1160</v>
      </c>
      <c r="K105" s="426">
        <f t="shared" si="4"/>
        <v>0</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10238</v>
      </c>
      <c r="K106" s="426">
        <f t="shared" si="4"/>
        <v>0</v>
      </c>
    </row>
    <row r="107" spans="1:11" s="428" customFormat="1">
      <c r="A107" s="104">
        <f t="shared" si="5"/>
        <v>102</v>
      </c>
      <c r="B107" s="434">
        <v>1</v>
      </c>
      <c r="C107" s="425" t="s">
        <v>206</v>
      </c>
      <c r="D107" s="302" t="s">
        <v>655</v>
      </c>
      <c r="E107" s="302" t="s">
        <v>57</v>
      </c>
      <c r="F107" s="990" t="s">
        <v>207</v>
      </c>
      <c r="G107" s="303">
        <v>578</v>
      </c>
      <c r="H107" s="104" t="s">
        <v>18</v>
      </c>
      <c r="I107" s="303">
        <f t="shared" si="3"/>
        <v>578</v>
      </c>
      <c r="J107" s="427">
        <v>578</v>
      </c>
      <c r="K107" s="426">
        <f t="shared" si="4"/>
        <v>0</v>
      </c>
    </row>
    <row r="108" spans="1:11" s="428" customFormat="1" ht="267.75">
      <c r="A108" s="104">
        <f t="shared" si="5"/>
        <v>103</v>
      </c>
      <c r="B108" s="434">
        <v>1</v>
      </c>
      <c r="C108" s="425" t="s">
        <v>1443</v>
      </c>
      <c r="D108" s="302" t="s">
        <v>655</v>
      </c>
      <c r="E108" s="302" t="s">
        <v>57</v>
      </c>
      <c r="F108" s="990" t="s">
        <v>209</v>
      </c>
      <c r="G108" s="431">
        <v>4925</v>
      </c>
      <c r="H108" s="104" t="s">
        <v>50</v>
      </c>
      <c r="I108" s="303">
        <f t="shared" si="3"/>
        <v>4925</v>
      </c>
      <c r="J108" s="1392">
        <v>4925</v>
      </c>
      <c r="K108" s="426">
        <f t="shared" si="4"/>
        <v>0</v>
      </c>
    </row>
    <row r="109" spans="1:11" s="428" customFormat="1">
      <c r="A109" s="104">
        <f t="shared" si="5"/>
        <v>104</v>
      </c>
      <c r="B109" s="434">
        <v>1</v>
      </c>
      <c r="C109" s="425" t="s">
        <v>981</v>
      </c>
      <c r="D109" s="302" t="s">
        <v>655</v>
      </c>
      <c r="E109" s="302" t="s">
        <v>57</v>
      </c>
      <c r="F109" s="990" t="s">
        <v>211</v>
      </c>
      <c r="G109" s="431">
        <v>1733</v>
      </c>
      <c r="H109" s="104" t="s">
        <v>18</v>
      </c>
      <c r="I109" s="303">
        <f t="shared" si="3"/>
        <v>1733</v>
      </c>
      <c r="J109" s="426">
        <v>1733</v>
      </c>
      <c r="K109" s="426">
        <f t="shared" si="4"/>
        <v>0</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7">
        <v>289</v>
      </c>
      <c r="K110" s="426">
        <f t="shared" si="4"/>
        <v>0</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928</v>
      </c>
      <c r="K111" s="426">
        <f t="shared" si="4"/>
        <v>0</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6">
        <v>1386</v>
      </c>
      <c r="K112" s="426">
        <f t="shared" si="4"/>
        <v>0</v>
      </c>
    </row>
    <row r="113" spans="1:13" s="428" customFormat="1">
      <c r="A113" s="104">
        <f t="shared" si="5"/>
        <v>108</v>
      </c>
      <c r="B113" s="434">
        <v>1</v>
      </c>
      <c r="C113" s="425" t="s">
        <v>218</v>
      </c>
      <c r="D113" s="302" t="s">
        <v>655</v>
      </c>
      <c r="E113" s="302" t="s">
        <v>57</v>
      </c>
      <c r="F113" s="104" t="s">
        <v>219</v>
      </c>
      <c r="G113" s="431">
        <v>2888</v>
      </c>
      <c r="H113" s="104" t="s">
        <v>18</v>
      </c>
      <c r="I113" s="303">
        <f t="shared" si="3"/>
        <v>2888</v>
      </c>
      <c r="J113" s="426">
        <v>2888</v>
      </c>
      <c r="K113" s="426">
        <f t="shared" si="4"/>
        <v>0</v>
      </c>
    </row>
    <row r="114" spans="1:13" s="428" customFormat="1">
      <c r="A114" s="104">
        <f t="shared" si="5"/>
        <v>109</v>
      </c>
      <c r="B114" s="434">
        <v>1</v>
      </c>
      <c r="C114" s="425" t="s">
        <v>220</v>
      </c>
      <c r="D114" s="302" t="s">
        <v>655</v>
      </c>
      <c r="E114" s="302" t="s">
        <v>57</v>
      </c>
      <c r="F114" s="104" t="s">
        <v>221</v>
      </c>
      <c r="G114" s="431">
        <v>13860</v>
      </c>
      <c r="H114" s="104" t="s">
        <v>18</v>
      </c>
      <c r="I114" s="303">
        <f t="shared" si="3"/>
        <v>13860</v>
      </c>
      <c r="J114" s="426">
        <v>13860</v>
      </c>
      <c r="K114" s="426">
        <f t="shared" si="4"/>
        <v>0</v>
      </c>
    </row>
    <row r="115" spans="1:13" s="428" customFormat="1" ht="31.5">
      <c r="A115" s="104">
        <f t="shared" si="5"/>
        <v>110</v>
      </c>
      <c r="B115" s="434">
        <v>1</v>
      </c>
      <c r="C115" s="425" t="s">
        <v>977</v>
      </c>
      <c r="D115" s="302" t="s">
        <v>655</v>
      </c>
      <c r="E115" s="302" t="s">
        <v>16</v>
      </c>
      <c r="F115" s="104" t="s">
        <v>222</v>
      </c>
      <c r="G115" s="431">
        <v>1654</v>
      </c>
      <c r="H115" s="104" t="s">
        <v>18</v>
      </c>
      <c r="I115" s="303">
        <f t="shared" si="3"/>
        <v>1654</v>
      </c>
      <c r="J115" s="426">
        <v>1654</v>
      </c>
      <c r="K115" s="426">
        <f t="shared" si="4"/>
        <v>0</v>
      </c>
    </row>
    <row r="116" spans="1:13" s="428" customFormat="1" ht="31.5">
      <c r="A116" s="104">
        <f t="shared" si="5"/>
        <v>111</v>
      </c>
      <c r="B116" s="434">
        <v>1</v>
      </c>
      <c r="C116" s="425" t="s">
        <v>978</v>
      </c>
      <c r="D116" s="302" t="s">
        <v>655</v>
      </c>
      <c r="E116" s="302" t="s">
        <v>16</v>
      </c>
      <c r="F116" s="104" t="s">
        <v>224</v>
      </c>
      <c r="G116" s="431">
        <v>2205</v>
      </c>
      <c r="H116" s="104" t="s">
        <v>18</v>
      </c>
      <c r="I116" s="303">
        <f t="shared" si="3"/>
        <v>2205</v>
      </c>
      <c r="J116" s="426">
        <v>2205</v>
      </c>
      <c r="K116" s="426">
        <f t="shared" si="4"/>
        <v>0</v>
      </c>
    </row>
    <row r="117" spans="1:13" s="428" customFormat="1">
      <c r="A117" s="104">
        <f t="shared" si="5"/>
        <v>112</v>
      </c>
      <c r="B117" s="434">
        <v>1</v>
      </c>
      <c r="C117" s="425" t="s">
        <v>225</v>
      </c>
      <c r="D117" s="302" t="s">
        <v>655</v>
      </c>
      <c r="E117" s="302" t="s">
        <v>57</v>
      </c>
      <c r="F117" s="104" t="s">
        <v>226</v>
      </c>
      <c r="G117" s="431">
        <v>1654</v>
      </c>
      <c r="H117" s="104" t="s">
        <v>18</v>
      </c>
      <c r="I117" s="303">
        <f t="shared" si="3"/>
        <v>1654</v>
      </c>
      <c r="J117" s="426">
        <v>1654</v>
      </c>
      <c r="K117" s="426">
        <f t="shared" si="4"/>
        <v>0</v>
      </c>
      <c r="M117" s="427">
        <f>SUM(I6:I117)</f>
        <v>2093014.19869</v>
      </c>
    </row>
    <row r="118" spans="1:13" s="428" customFormat="1">
      <c r="A118" s="104">
        <f t="shared" si="5"/>
        <v>113</v>
      </c>
      <c r="B118" s="113">
        <v>3000</v>
      </c>
      <c r="C118" s="425" t="s">
        <v>227</v>
      </c>
      <c r="D118" s="302" t="s">
        <v>655</v>
      </c>
      <c r="E118" s="302" t="s">
        <v>57</v>
      </c>
      <c r="F118" s="104" t="s">
        <v>228</v>
      </c>
      <c r="G118" s="303">
        <v>59.25</v>
      </c>
      <c r="H118" s="104" t="s">
        <v>91</v>
      </c>
      <c r="I118" s="303">
        <f t="shared" si="3"/>
        <v>177750</v>
      </c>
      <c r="J118" s="426"/>
      <c r="K118" s="426"/>
      <c r="M118" s="427"/>
    </row>
    <row r="119" spans="1:13" s="428" customFormat="1">
      <c r="A119" s="104">
        <f t="shared" si="5"/>
        <v>114</v>
      </c>
      <c r="B119" s="113">
        <v>830</v>
      </c>
      <c r="C119" s="425" t="s">
        <v>1005</v>
      </c>
      <c r="D119" s="302" t="s">
        <v>655</v>
      </c>
      <c r="E119" s="302" t="s">
        <v>57</v>
      </c>
      <c r="F119" s="104" t="s">
        <v>230</v>
      </c>
      <c r="G119" s="303">
        <v>57.45</v>
      </c>
      <c r="H119" s="104" t="s">
        <v>1006</v>
      </c>
      <c r="I119" s="303">
        <f t="shared" si="3"/>
        <v>47683.5</v>
      </c>
      <c r="J119" s="426"/>
      <c r="K119" s="426"/>
      <c r="M119" s="427"/>
    </row>
    <row r="120" spans="1:13" s="428" customFormat="1">
      <c r="A120" s="104">
        <f t="shared" si="5"/>
        <v>115</v>
      </c>
      <c r="B120" s="113">
        <v>2500</v>
      </c>
      <c r="C120" s="425" t="s">
        <v>231</v>
      </c>
      <c r="D120" s="302" t="s">
        <v>655</v>
      </c>
      <c r="E120" s="302" t="s">
        <v>57</v>
      </c>
      <c r="F120" s="104" t="s">
        <v>232</v>
      </c>
      <c r="G120" s="303">
        <v>56.42</v>
      </c>
      <c r="H120" s="104" t="s">
        <v>91</v>
      </c>
      <c r="I120" s="303">
        <f t="shared" si="3"/>
        <v>141050</v>
      </c>
      <c r="J120" s="426"/>
      <c r="K120" s="426"/>
      <c r="M120" s="427"/>
    </row>
    <row r="121" spans="1:13" s="428" customFormat="1">
      <c r="A121" s="104">
        <f t="shared" si="5"/>
        <v>116</v>
      </c>
      <c r="B121" s="113">
        <v>500</v>
      </c>
      <c r="C121" s="425" t="s">
        <v>233</v>
      </c>
      <c r="D121" s="302" t="s">
        <v>655</v>
      </c>
      <c r="E121" s="302" t="s">
        <v>57</v>
      </c>
      <c r="F121" s="104" t="s">
        <v>234</v>
      </c>
      <c r="G121" s="303">
        <v>56.5</v>
      </c>
      <c r="H121" s="104" t="s">
        <v>91</v>
      </c>
      <c r="I121" s="303">
        <f t="shared" si="3"/>
        <v>28250</v>
      </c>
      <c r="J121" s="426"/>
      <c r="K121" s="426"/>
      <c r="M121" s="427"/>
    </row>
    <row r="122" spans="1:13" s="428" customFormat="1">
      <c r="A122" s="104">
        <f t="shared" si="5"/>
        <v>117</v>
      </c>
      <c r="B122" s="113">
        <v>400</v>
      </c>
      <c r="C122" s="425" t="s">
        <v>1005</v>
      </c>
      <c r="D122" s="302" t="s">
        <v>655</v>
      </c>
      <c r="E122" s="302" t="s">
        <v>57</v>
      </c>
      <c r="F122" s="104" t="s">
        <v>230</v>
      </c>
      <c r="G122" s="303">
        <v>57.45</v>
      </c>
      <c r="H122" s="104" t="s">
        <v>1006</v>
      </c>
      <c r="I122" s="303">
        <f t="shared" si="3"/>
        <v>22980</v>
      </c>
      <c r="J122" s="426"/>
      <c r="K122" s="426"/>
      <c r="M122" s="427"/>
    </row>
    <row r="123" spans="1:13" s="428" customFormat="1">
      <c r="A123" s="104">
        <f t="shared" si="5"/>
        <v>118</v>
      </c>
      <c r="B123" s="113">
        <v>2</v>
      </c>
      <c r="C123" s="425" t="s">
        <v>235</v>
      </c>
      <c r="D123" s="302" t="s">
        <v>655</v>
      </c>
      <c r="E123" s="302" t="s">
        <v>57</v>
      </c>
      <c r="F123" s="104" t="s">
        <v>236</v>
      </c>
      <c r="G123" s="303">
        <v>4554</v>
      </c>
      <c r="H123" s="104" t="s">
        <v>18</v>
      </c>
      <c r="I123" s="303">
        <f t="shared" si="3"/>
        <v>9108</v>
      </c>
      <c r="J123" s="426"/>
      <c r="K123" s="426"/>
      <c r="M123" s="427"/>
    </row>
    <row r="124" spans="1:13" s="428" customFormat="1">
      <c r="A124" s="104">
        <f t="shared" si="5"/>
        <v>119</v>
      </c>
      <c r="B124" s="113">
        <v>2</v>
      </c>
      <c r="C124" s="425" t="s">
        <v>237</v>
      </c>
      <c r="D124" s="302" t="s">
        <v>655</v>
      </c>
      <c r="E124" s="302" t="s">
        <v>57</v>
      </c>
      <c r="F124" s="104" t="s">
        <v>238</v>
      </c>
      <c r="G124" s="303">
        <v>3589.96</v>
      </c>
      <c r="H124" s="104" t="s">
        <v>18</v>
      </c>
      <c r="I124" s="303">
        <f t="shared" si="3"/>
        <v>7179.92</v>
      </c>
      <c r="J124" s="426"/>
      <c r="K124" s="426"/>
      <c r="M124" s="427"/>
    </row>
    <row r="125" spans="1:13" s="428" customFormat="1">
      <c r="A125" s="104">
        <f t="shared" si="5"/>
        <v>120</v>
      </c>
      <c r="B125" s="113">
        <v>1500</v>
      </c>
      <c r="C125" s="425" t="s">
        <v>247</v>
      </c>
      <c r="D125" s="302" t="s">
        <v>655</v>
      </c>
      <c r="E125" s="302" t="s">
        <v>57</v>
      </c>
      <c r="F125" s="104" t="s">
        <v>248</v>
      </c>
      <c r="G125" s="303">
        <v>60.75</v>
      </c>
      <c r="H125" s="104" t="s">
        <v>91</v>
      </c>
      <c r="I125" s="303">
        <f t="shared" si="3"/>
        <v>91125</v>
      </c>
      <c r="J125" s="426"/>
      <c r="K125" s="426"/>
      <c r="M125" s="427"/>
    </row>
    <row r="126" spans="1:13" s="428" customFormat="1">
      <c r="A126" s="104">
        <f t="shared" si="5"/>
        <v>121</v>
      </c>
      <c r="B126" s="113">
        <v>100</v>
      </c>
      <c r="C126" s="425" t="s">
        <v>245</v>
      </c>
      <c r="D126" s="302" t="s">
        <v>655</v>
      </c>
      <c r="E126" s="302" t="s">
        <v>57</v>
      </c>
      <c r="F126" s="104" t="s">
        <v>246</v>
      </c>
      <c r="G126" s="303">
        <v>58.45</v>
      </c>
      <c r="H126" s="104" t="s">
        <v>91</v>
      </c>
      <c r="I126" s="303">
        <f t="shared" si="3"/>
        <v>5845</v>
      </c>
      <c r="J126" s="426"/>
      <c r="K126" s="426"/>
      <c r="M126" s="427"/>
    </row>
    <row r="127" spans="1:13" s="428" customFormat="1">
      <c r="A127" s="104">
        <f t="shared" si="5"/>
        <v>122</v>
      </c>
      <c r="B127" s="113">
        <v>1</v>
      </c>
      <c r="C127" s="425" t="s">
        <v>1921</v>
      </c>
      <c r="D127" s="302" t="s">
        <v>655</v>
      </c>
      <c r="E127" s="302" t="s">
        <v>57</v>
      </c>
      <c r="F127" s="104" t="s">
        <v>250</v>
      </c>
      <c r="G127" s="303">
        <v>1974</v>
      </c>
      <c r="H127" s="104" t="s">
        <v>18</v>
      </c>
      <c r="I127" s="303">
        <f t="shared" si="3"/>
        <v>1974</v>
      </c>
      <c r="J127" s="426"/>
      <c r="K127" s="426"/>
      <c r="M127" s="427"/>
    </row>
    <row r="128" spans="1:13" s="428" customFormat="1">
      <c r="A128" s="104">
        <f t="shared" si="5"/>
        <v>123</v>
      </c>
      <c r="B128" s="433">
        <v>1</v>
      </c>
      <c r="C128" s="425" t="s">
        <v>251</v>
      </c>
      <c r="D128" s="302" t="s">
        <v>655</v>
      </c>
      <c r="E128" s="302" t="s">
        <v>57</v>
      </c>
      <c r="F128" s="104" t="s">
        <v>252</v>
      </c>
      <c r="G128" s="431">
        <v>8991</v>
      </c>
      <c r="H128" s="104" t="s">
        <v>18</v>
      </c>
      <c r="I128" s="303">
        <f t="shared" si="3"/>
        <v>8991</v>
      </c>
      <c r="J128" s="426"/>
      <c r="K128" s="426"/>
      <c r="M128" s="427"/>
    </row>
    <row r="129" spans="1:13" s="428" customFormat="1">
      <c r="A129" s="104">
        <f t="shared" si="5"/>
        <v>124</v>
      </c>
      <c r="B129" s="433">
        <v>1</v>
      </c>
      <c r="C129" s="425" t="s">
        <v>253</v>
      </c>
      <c r="D129" s="302" t="s">
        <v>655</v>
      </c>
      <c r="E129" s="302" t="s">
        <v>57</v>
      </c>
      <c r="F129" s="104" t="s">
        <v>254</v>
      </c>
      <c r="G129" s="431">
        <v>7797</v>
      </c>
      <c r="H129" s="104" t="s">
        <v>18</v>
      </c>
      <c r="I129" s="303">
        <f t="shared" si="3"/>
        <v>7797</v>
      </c>
      <c r="J129" s="426"/>
      <c r="K129" s="426"/>
      <c r="M129" s="427"/>
    </row>
    <row r="130" spans="1:13" s="428" customFormat="1">
      <c r="A130" s="104">
        <f t="shared" si="5"/>
        <v>125</v>
      </c>
      <c r="B130" s="433">
        <v>60</v>
      </c>
      <c r="C130" s="425" t="s">
        <v>255</v>
      </c>
      <c r="D130" s="302" t="s">
        <v>655</v>
      </c>
      <c r="E130" s="302" t="s">
        <v>57</v>
      </c>
      <c r="F130" s="104" t="s">
        <v>256</v>
      </c>
      <c r="G130" s="303">
        <v>114.83</v>
      </c>
      <c r="H130" s="104" t="s">
        <v>94</v>
      </c>
      <c r="I130" s="303">
        <f t="shared" si="3"/>
        <v>6889.8</v>
      </c>
      <c r="J130" s="426"/>
      <c r="K130" s="426"/>
      <c r="M130" s="427"/>
    </row>
    <row r="131" spans="1:13" s="428" customFormat="1">
      <c r="A131" s="104">
        <f t="shared" si="5"/>
        <v>126</v>
      </c>
      <c r="B131" s="433">
        <v>1</v>
      </c>
      <c r="C131" s="425" t="s">
        <v>239</v>
      </c>
      <c r="D131" s="302" t="s">
        <v>655</v>
      </c>
      <c r="E131" s="302" t="s">
        <v>57</v>
      </c>
      <c r="F131" s="104" t="s">
        <v>240</v>
      </c>
      <c r="G131" s="431">
        <v>1182.97</v>
      </c>
      <c r="H131" s="104" t="s">
        <v>18</v>
      </c>
      <c r="I131" s="303">
        <f t="shared" si="3"/>
        <v>1182.97</v>
      </c>
      <c r="J131" s="426"/>
      <c r="K131" s="426"/>
      <c r="M131" s="427"/>
    </row>
    <row r="132" spans="1:13" s="428" customFormat="1">
      <c r="A132" s="104">
        <f t="shared" si="5"/>
        <v>127</v>
      </c>
      <c r="B132" s="433">
        <v>1</v>
      </c>
      <c r="C132" s="425" t="s">
        <v>241</v>
      </c>
      <c r="D132" s="302" t="s">
        <v>655</v>
      </c>
      <c r="E132" s="302" t="s">
        <v>57</v>
      </c>
      <c r="F132" s="104" t="s">
        <v>242</v>
      </c>
      <c r="G132" s="431">
        <v>1085</v>
      </c>
      <c r="H132" s="104" t="s">
        <v>18</v>
      </c>
      <c r="I132" s="303">
        <f t="shared" si="3"/>
        <v>1085</v>
      </c>
      <c r="J132" s="426"/>
      <c r="K132" s="426"/>
      <c r="M132" s="427"/>
    </row>
    <row r="133" spans="1:13" s="428" customFormat="1">
      <c r="A133" s="104">
        <f t="shared" si="5"/>
        <v>128</v>
      </c>
      <c r="B133" s="433">
        <v>100</v>
      </c>
      <c r="C133" s="425" t="s">
        <v>243</v>
      </c>
      <c r="D133" s="302" t="s">
        <v>655</v>
      </c>
      <c r="E133" s="302" t="s">
        <v>57</v>
      </c>
      <c r="F133" s="104" t="s">
        <v>244</v>
      </c>
      <c r="G133" s="303">
        <v>547</v>
      </c>
      <c r="H133" s="104" t="s">
        <v>94</v>
      </c>
      <c r="I133" s="303">
        <f t="shared" si="3"/>
        <v>54700</v>
      </c>
      <c r="J133" s="426"/>
      <c r="K133" s="426"/>
      <c r="M133" s="427">
        <f>SUM(I6:I133)</f>
        <v>2706605.3886899999</v>
      </c>
    </row>
    <row r="134" spans="1:13"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7">
        <v>765</v>
      </c>
      <c r="K134" s="427">
        <f>I134-J134</f>
        <v>0</v>
      </c>
    </row>
    <row r="135" spans="1:13" s="428" customFormat="1">
      <c r="A135" s="104">
        <f t="shared" si="5"/>
        <v>130</v>
      </c>
      <c r="B135" s="434">
        <v>8</v>
      </c>
      <c r="C135" s="425" t="s">
        <v>1773</v>
      </c>
      <c r="D135" s="302" t="s">
        <v>655</v>
      </c>
      <c r="E135" s="302" t="s">
        <v>16</v>
      </c>
      <c r="F135" s="104" t="s">
        <v>158</v>
      </c>
      <c r="G135" s="431">
        <v>1024</v>
      </c>
      <c r="H135" s="104" t="s">
        <v>159</v>
      </c>
      <c r="I135" s="303">
        <f t="shared" si="6"/>
        <v>8192</v>
      </c>
      <c r="J135" s="426">
        <v>8192</v>
      </c>
      <c r="K135" s="427">
        <f t="shared" ref="K135:K198" si="7">I135-J135</f>
        <v>0</v>
      </c>
    </row>
    <row r="136" spans="1:13" s="428" customFormat="1" ht="80.25">
      <c r="A136" s="104">
        <f t="shared" ref="A136:A199" si="8">A135+1</f>
        <v>131</v>
      </c>
      <c r="B136" s="434">
        <v>4</v>
      </c>
      <c r="C136" s="425" t="s">
        <v>1774</v>
      </c>
      <c r="D136" s="302" t="s">
        <v>655</v>
      </c>
      <c r="E136" s="302" t="s">
        <v>16</v>
      </c>
      <c r="F136" s="104" t="s">
        <v>264</v>
      </c>
      <c r="G136" s="431">
        <v>2720.34</v>
      </c>
      <c r="H136" s="104" t="s">
        <v>18</v>
      </c>
      <c r="I136" s="303">
        <f t="shared" si="6"/>
        <v>10881.36</v>
      </c>
      <c r="J136" s="426">
        <v>10881.36</v>
      </c>
      <c r="K136" s="427">
        <f t="shared" si="7"/>
        <v>0</v>
      </c>
    </row>
    <row r="137" spans="1:13" s="428" customFormat="1">
      <c r="A137" s="104">
        <f t="shared" si="8"/>
        <v>132</v>
      </c>
      <c r="B137" s="434">
        <v>8</v>
      </c>
      <c r="C137" s="425" t="s">
        <v>1489</v>
      </c>
      <c r="D137" s="302" t="s">
        <v>655</v>
      </c>
      <c r="E137" s="302" t="s">
        <v>16</v>
      </c>
      <c r="F137" s="104" t="s">
        <v>162</v>
      </c>
      <c r="G137" s="431">
        <v>1024</v>
      </c>
      <c r="H137" s="104" t="s">
        <v>159</v>
      </c>
      <c r="I137" s="303">
        <f t="shared" si="6"/>
        <v>8192</v>
      </c>
      <c r="J137" s="426">
        <v>8192</v>
      </c>
      <c r="K137" s="427">
        <f t="shared" si="7"/>
        <v>0</v>
      </c>
    </row>
    <row r="138" spans="1:13" s="428" customFormat="1" ht="223.5">
      <c r="A138" s="104">
        <f t="shared" si="8"/>
        <v>133</v>
      </c>
      <c r="B138" s="434">
        <v>1100</v>
      </c>
      <c r="C138" s="425" t="s">
        <v>1775</v>
      </c>
      <c r="D138" s="302" t="s">
        <v>655</v>
      </c>
      <c r="E138" s="302" t="s">
        <v>16</v>
      </c>
      <c r="F138" s="104" t="s">
        <v>266</v>
      </c>
      <c r="G138" s="431">
        <v>1388.84</v>
      </c>
      <c r="H138" s="104" t="s">
        <v>94</v>
      </c>
      <c r="I138" s="303">
        <f t="shared" si="6"/>
        <v>1527724</v>
      </c>
      <c r="J138" s="426">
        <v>1527724</v>
      </c>
      <c r="K138" s="427">
        <f t="shared" si="7"/>
        <v>0</v>
      </c>
    </row>
    <row r="139" spans="1:13" s="428" customFormat="1">
      <c r="A139" s="104">
        <f t="shared" si="8"/>
        <v>134</v>
      </c>
      <c r="B139" s="434">
        <v>1100</v>
      </c>
      <c r="C139" s="425" t="s">
        <v>267</v>
      </c>
      <c r="D139" s="302" t="s">
        <v>655</v>
      </c>
      <c r="E139" s="302" t="s">
        <v>16</v>
      </c>
      <c r="F139" s="104" t="s">
        <v>268</v>
      </c>
      <c r="G139" s="303">
        <v>204.1</v>
      </c>
      <c r="H139" s="104" t="s">
        <v>94</v>
      </c>
      <c r="I139" s="303">
        <f t="shared" si="6"/>
        <v>224510</v>
      </c>
      <c r="J139" s="426">
        <v>224510</v>
      </c>
      <c r="K139" s="427">
        <f t="shared" si="7"/>
        <v>0</v>
      </c>
    </row>
    <row r="140" spans="1:13" s="428" customFormat="1">
      <c r="A140" s="104">
        <f t="shared" si="8"/>
        <v>135</v>
      </c>
      <c r="B140" s="434">
        <v>12</v>
      </c>
      <c r="C140" s="425" t="s">
        <v>269</v>
      </c>
      <c r="D140" s="302" t="s">
        <v>655</v>
      </c>
      <c r="E140" s="302" t="s">
        <v>16</v>
      </c>
      <c r="F140" s="104" t="s">
        <v>270</v>
      </c>
      <c r="G140" s="431">
        <v>2745</v>
      </c>
      <c r="H140" s="104" t="s">
        <v>18</v>
      </c>
      <c r="I140" s="303">
        <f t="shared" si="6"/>
        <v>32940</v>
      </c>
      <c r="J140" s="426">
        <v>32940</v>
      </c>
      <c r="K140" s="427">
        <f t="shared" si="7"/>
        <v>0</v>
      </c>
    </row>
    <row r="141" spans="1:13" s="428" customFormat="1" ht="31.5">
      <c r="A141" s="104">
        <f t="shared" si="8"/>
        <v>136</v>
      </c>
      <c r="B141" s="434">
        <v>8</v>
      </c>
      <c r="C141" s="425" t="s">
        <v>1502</v>
      </c>
      <c r="D141" s="302" t="s">
        <v>655</v>
      </c>
      <c r="E141" s="302" t="s">
        <v>16</v>
      </c>
      <c r="F141" s="104" t="s">
        <v>272</v>
      </c>
      <c r="G141" s="431">
        <v>5700.78</v>
      </c>
      <c r="H141" s="104" t="s">
        <v>18</v>
      </c>
      <c r="I141" s="303">
        <f t="shared" si="6"/>
        <v>45606.239999999998</v>
      </c>
      <c r="J141" s="426">
        <v>45606.239999999998</v>
      </c>
      <c r="K141" s="427">
        <f t="shared" si="7"/>
        <v>0</v>
      </c>
    </row>
    <row r="142" spans="1:13" s="428" customFormat="1">
      <c r="A142" s="104">
        <f t="shared" si="8"/>
        <v>137</v>
      </c>
      <c r="B142" s="434">
        <v>766.67</v>
      </c>
      <c r="C142" s="425" t="s">
        <v>1029</v>
      </c>
      <c r="D142" s="302" t="s">
        <v>655</v>
      </c>
      <c r="E142" s="302" t="s">
        <v>57</v>
      </c>
      <c r="F142" s="104" t="s">
        <v>274</v>
      </c>
      <c r="G142" s="431">
        <v>1044</v>
      </c>
      <c r="H142" s="104" t="s">
        <v>94</v>
      </c>
      <c r="I142" s="303">
        <f t="shared" si="6"/>
        <v>800403.48</v>
      </c>
      <c r="J142" s="426">
        <v>800403.48</v>
      </c>
      <c r="K142" s="427">
        <f t="shared" si="7"/>
        <v>0</v>
      </c>
    </row>
    <row r="143" spans="1:13"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3"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5</v>
      </c>
      <c r="C145" s="425" t="s">
        <v>1023</v>
      </c>
      <c r="D145" s="302" t="s">
        <v>655</v>
      </c>
      <c r="E145" s="302" t="s">
        <v>16</v>
      </c>
      <c r="F145" s="104" t="s">
        <v>116</v>
      </c>
      <c r="G145" s="431">
        <v>2764.76</v>
      </c>
      <c r="H145" s="104" t="s">
        <v>18</v>
      </c>
      <c r="I145" s="303">
        <f t="shared" si="6"/>
        <v>13823.800000000001</v>
      </c>
      <c r="J145" s="426">
        <v>13823.8</v>
      </c>
      <c r="K145" s="427">
        <f t="shared" si="7"/>
        <v>0</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1100</v>
      </c>
      <c r="C147" s="425" t="s">
        <v>1032</v>
      </c>
      <c r="D147" s="302" t="s">
        <v>655</v>
      </c>
      <c r="E147" s="302" t="s">
        <v>16</v>
      </c>
      <c r="F147" s="104" t="s">
        <v>282</v>
      </c>
      <c r="G147" s="303">
        <v>30</v>
      </c>
      <c r="H147" s="104" t="s">
        <v>94</v>
      </c>
      <c r="I147" s="303">
        <f t="shared" si="6"/>
        <v>33000</v>
      </c>
      <c r="J147" s="426">
        <v>33000</v>
      </c>
      <c r="K147" s="427">
        <f t="shared" si="7"/>
        <v>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1391" customFormat="1" ht="47.25">
      <c r="A152" s="1387">
        <f t="shared" si="8"/>
        <v>147</v>
      </c>
      <c r="B152" s="1384">
        <v>208.33</v>
      </c>
      <c r="C152" s="1393" t="s">
        <v>87</v>
      </c>
      <c r="D152" s="1386" t="s">
        <v>655</v>
      </c>
      <c r="E152" s="1386" t="s">
        <v>16</v>
      </c>
      <c r="F152" s="1387" t="s">
        <v>88</v>
      </c>
      <c r="G152" s="1389">
        <v>41</v>
      </c>
      <c r="H152" s="1387" t="s">
        <v>86</v>
      </c>
      <c r="I152" s="1389">
        <f t="shared" si="6"/>
        <v>8541.5300000000007</v>
      </c>
      <c r="J152" s="1390">
        <v>8541.5300000000007</v>
      </c>
      <c r="K152" s="456">
        <f t="shared" si="7"/>
        <v>0</v>
      </c>
    </row>
    <row r="153" spans="1:11" s="428" customFormat="1" ht="47.25">
      <c r="A153" s="104">
        <f t="shared" si="8"/>
        <v>148</v>
      </c>
      <c r="B153" s="434">
        <v>5.6420000000000003</v>
      </c>
      <c r="C153" s="425" t="s">
        <v>138</v>
      </c>
      <c r="D153" s="302" t="s">
        <v>655</v>
      </c>
      <c r="E153" s="302" t="s">
        <v>16</v>
      </c>
      <c r="F153" s="104" t="s">
        <v>139</v>
      </c>
      <c r="G153" s="431">
        <v>6579</v>
      </c>
      <c r="H153" s="104" t="s">
        <v>140</v>
      </c>
      <c r="I153" s="303">
        <f t="shared" si="6"/>
        <v>37118.718000000001</v>
      </c>
      <c r="J153" s="426">
        <v>37118.720000000001</v>
      </c>
      <c r="K153" s="427">
        <f t="shared" si="7"/>
        <v>-2.0000000004074536E-3</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0.6</v>
      </c>
      <c r="C155" s="425" t="s">
        <v>679</v>
      </c>
      <c r="D155" s="302" t="s">
        <v>655</v>
      </c>
      <c r="E155" s="302" t="s">
        <v>16</v>
      </c>
      <c r="F155" s="302" t="s">
        <v>64</v>
      </c>
      <c r="G155" s="431">
        <v>3426</v>
      </c>
      <c r="H155" s="104" t="s">
        <v>65</v>
      </c>
      <c r="I155" s="303">
        <f t="shared" si="6"/>
        <v>2055.6</v>
      </c>
      <c r="J155" s="426">
        <v>2055.6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63">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3" s="428" customFormat="1" ht="94.5">
      <c r="A161" s="104">
        <f t="shared" si="8"/>
        <v>156</v>
      </c>
      <c r="B161" s="434">
        <v>12</v>
      </c>
      <c r="C161" s="425" t="s">
        <v>1521</v>
      </c>
      <c r="D161" s="302" t="s">
        <v>655</v>
      </c>
      <c r="E161" s="302" t="s">
        <v>57</v>
      </c>
      <c r="F161" s="104" t="s">
        <v>300</v>
      </c>
      <c r="G161" s="303">
        <v>484</v>
      </c>
      <c r="H161" s="104" t="s">
        <v>18</v>
      </c>
      <c r="I161" s="303">
        <f t="shared" si="6"/>
        <v>5808</v>
      </c>
      <c r="J161" s="426">
        <v>5808</v>
      </c>
      <c r="K161" s="427">
        <f t="shared" si="7"/>
        <v>0</v>
      </c>
    </row>
    <row r="162" spans="1:13" s="428" customFormat="1">
      <c r="A162" s="104">
        <f t="shared" si="8"/>
        <v>157</v>
      </c>
      <c r="B162" s="458">
        <v>3</v>
      </c>
      <c r="C162" s="425" t="s">
        <v>301</v>
      </c>
      <c r="D162" s="302" t="s">
        <v>655</v>
      </c>
      <c r="E162" s="302" t="s">
        <v>16</v>
      </c>
      <c r="F162" s="990" t="s">
        <v>302</v>
      </c>
      <c r="G162" s="450">
        <v>53</v>
      </c>
      <c r="H162" s="302" t="s">
        <v>18</v>
      </c>
      <c r="I162" s="303">
        <f t="shared" si="6"/>
        <v>159</v>
      </c>
      <c r="J162" s="427">
        <v>159</v>
      </c>
      <c r="K162" s="427">
        <f t="shared" si="7"/>
        <v>0</v>
      </c>
    </row>
    <row r="163" spans="1:13"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3"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3"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3" s="428" customFormat="1">
      <c r="A166" s="104">
        <f t="shared" si="8"/>
        <v>161</v>
      </c>
      <c r="B166" s="458">
        <v>9</v>
      </c>
      <c r="C166" s="425" t="s">
        <v>1926</v>
      </c>
      <c r="D166" s="302" t="s">
        <v>655</v>
      </c>
      <c r="E166" s="302" t="s">
        <v>16</v>
      </c>
      <c r="F166" s="302" t="s">
        <v>307</v>
      </c>
      <c r="G166" s="450">
        <v>41</v>
      </c>
      <c r="H166" s="302" t="s">
        <v>18</v>
      </c>
      <c r="I166" s="303">
        <f t="shared" si="6"/>
        <v>369</v>
      </c>
      <c r="J166" s="427">
        <v>369</v>
      </c>
      <c r="K166" s="427">
        <f t="shared" si="7"/>
        <v>0</v>
      </c>
    </row>
    <row r="167" spans="1:13" s="428" customFormat="1">
      <c r="A167" s="104">
        <f t="shared" si="8"/>
        <v>162</v>
      </c>
      <c r="B167" s="458">
        <v>9</v>
      </c>
      <c r="C167" s="425" t="s">
        <v>1927</v>
      </c>
      <c r="D167" s="302" t="s">
        <v>655</v>
      </c>
      <c r="E167" s="302" t="s">
        <v>16</v>
      </c>
      <c r="F167" s="302" t="s">
        <v>309</v>
      </c>
      <c r="G167" s="450">
        <v>35</v>
      </c>
      <c r="H167" s="302" t="s">
        <v>18</v>
      </c>
      <c r="I167" s="303">
        <f t="shared" si="6"/>
        <v>315</v>
      </c>
      <c r="J167" s="427">
        <v>315</v>
      </c>
      <c r="K167" s="427">
        <f t="shared" si="7"/>
        <v>0</v>
      </c>
    </row>
    <row r="168" spans="1:13" s="428" customFormat="1">
      <c r="A168" s="104">
        <f t="shared" si="8"/>
        <v>163</v>
      </c>
      <c r="B168" s="458">
        <v>5</v>
      </c>
      <c r="C168" s="425" t="s">
        <v>235</v>
      </c>
      <c r="D168" s="302" t="s">
        <v>655</v>
      </c>
      <c r="E168" s="302" t="s">
        <v>57</v>
      </c>
      <c r="F168" s="302" t="s">
        <v>236</v>
      </c>
      <c r="G168" s="449">
        <v>4554</v>
      </c>
      <c r="H168" s="302" t="s">
        <v>18</v>
      </c>
      <c r="I168" s="303">
        <f t="shared" si="6"/>
        <v>22770</v>
      </c>
      <c r="J168" s="426">
        <v>22770</v>
      </c>
      <c r="K168" s="427">
        <f t="shared" si="7"/>
        <v>0</v>
      </c>
    </row>
    <row r="169" spans="1:13" s="428" customFormat="1">
      <c r="A169" s="104">
        <f t="shared" si="8"/>
        <v>164</v>
      </c>
      <c r="B169" s="458">
        <v>8</v>
      </c>
      <c r="C169" s="425" t="s">
        <v>313</v>
      </c>
      <c r="D169" s="302" t="s">
        <v>655</v>
      </c>
      <c r="E169" s="302" t="s">
        <v>57</v>
      </c>
      <c r="F169" s="302" t="s">
        <v>314</v>
      </c>
      <c r="G169" s="449">
        <v>24151</v>
      </c>
      <c r="H169" s="302" t="s">
        <v>18</v>
      </c>
      <c r="I169" s="303">
        <f t="shared" si="6"/>
        <v>193208</v>
      </c>
      <c r="J169" s="426">
        <v>193208</v>
      </c>
      <c r="K169" s="427">
        <f t="shared" si="7"/>
        <v>0</v>
      </c>
    </row>
    <row r="170" spans="1:13" s="428" customFormat="1">
      <c r="A170" s="104">
        <f t="shared" si="8"/>
        <v>165</v>
      </c>
      <c r="B170" s="458">
        <v>3</v>
      </c>
      <c r="C170" s="425" t="s">
        <v>316</v>
      </c>
      <c r="D170" s="302" t="s">
        <v>655</v>
      </c>
      <c r="E170" s="302" t="s">
        <v>57</v>
      </c>
      <c r="F170" s="302" t="s">
        <v>317</v>
      </c>
      <c r="G170" s="449">
        <v>40658.78</v>
      </c>
      <c r="H170" s="302" t="s">
        <v>91</v>
      </c>
      <c r="I170" s="303">
        <f t="shared" si="6"/>
        <v>121976.34</v>
      </c>
      <c r="J170" s="426">
        <v>121976.34</v>
      </c>
      <c r="K170" s="427">
        <f t="shared" si="7"/>
        <v>0</v>
      </c>
    </row>
    <row r="171" spans="1:13" s="428" customFormat="1">
      <c r="A171" s="104">
        <f t="shared" si="8"/>
        <v>166</v>
      </c>
      <c r="B171" s="458">
        <v>3000</v>
      </c>
      <c r="C171" s="425" t="s">
        <v>247</v>
      </c>
      <c r="D171" s="302" t="s">
        <v>655</v>
      </c>
      <c r="E171" s="302" t="s">
        <v>57</v>
      </c>
      <c r="F171" s="302" t="s">
        <v>248</v>
      </c>
      <c r="G171" s="450">
        <v>60.75</v>
      </c>
      <c r="H171" s="302" t="s">
        <v>91</v>
      </c>
      <c r="I171" s="303">
        <f t="shared" si="6"/>
        <v>182250</v>
      </c>
      <c r="J171" s="426">
        <v>182250</v>
      </c>
      <c r="K171" s="427">
        <f t="shared" si="7"/>
        <v>0</v>
      </c>
    </row>
    <row r="172" spans="1:13" s="428" customFormat="1">
      <c r="A172" s="104">
        <f t="shared" si="8"/>
        <v>167</v>
      </c>
      <c r="B172" s="458">
        <v>500</v>
      </c>
      <c r="C172" s="425" t="s">
        <v>233</v>
      </c>
      <c r="D172" s="302" t="s">
        <v>655</v>
      </c>
      <c r="E172" s="302" t="s">
        <v>57</v>
      </c>
      <c r="F172" s="302" t="s">
        <v>234</v>
      </c>
      <c r="G172" s="450">
        <v>56.5</v>
      </c>
      <c r="H172" s="302" t="s">
        <v>1006</v>
      </c>
      <c r="I172" s="303">
        <f t="shared" si="6"/>
        <v>28250</v>
      </c>
      <c r="J172" s="426">
        <v>28250</v>
      </c>
      <c r="K172" s="427">
        <f t="shared" si="7"/>
        <v>0</v>
      </c>
    </row>
    <row r="173" spans="1:13" s="428" customFormat="1">
      <c r="A173" s="104">
        <f t="shared" si="8"/>
        <v>168</v>
      </c>
      <c r="B173" s="458">
        <v>600</v>
      </c>
      <c r="C173" s="425" t="s">
        <v>1005</v>
      </c>
      <c r="D173" s="302" t="s">
        <v>655</v>
      </c>
      <c r="E173" s="302" t="s">
        <v>57</v>
      </c>
      <c r="F173" s="302" t="s">
        <v>230</v>
      </c>
      <c r="G173" s="450">
        <v>57.45</v>
      </c>
      <c r="H173" s="302" t="s">
        <v>18</v>
      </c>
      <c r="I173" s="303">
        <f t="shared" si="6"/>
        <v>34470</v>
      </c>
      <c r="J173" s="426">
        <v>34470</v>
      </c>
      <c r="K173" s="427">
        <f t="shared" si="7"/>
        <v>0</v>
      </c>
      <c r="M173" s="427">
        <f>SUM(I134:I173)</f>
        <v>3507475.4360000002</v>
      </c>
    </row>
    <row r="174" spans="1:13"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 t="shared" si="7"/>
        <v>0</v>
      </c>
    </row>
    <row r="175" spans="1:13" s="428" customFormat="1">
      <c r="A175" s="104">
        <f t="shared" si="8"/>
        <v>170</v>
      </c>
      <c r="B175" s="458">
        <v>24</v>
      </c>
      <c r="C175" s="425" t="s">
        <v>157</v>
      </c>
      <c r="D175" s="302" t="s">
        <v>655</v>
      </c>
      <c r="E175" s="302" t="s">
        <v>16</v>
      </c>
      <c r="F175" s="302" t="s">
        <v>158</v>
      </c>
      <c r="G175" s="449">
        <v>1024</v>
      </c>
      <c r="H175" s="302" t="s">
        <v>159</v>
      </c>
      <c r="I175" s="303">
        <f t="shared" si="6"/>
        <v>24576</v>
      </c>
      <c r="J175" s="426">
        <v>24576</v>
      </c>
      <c r="K175" s="427">
        <f t="shared" si="7"/>
        <v>0</v>
      </c>
    </row>
    <row r="176" spans="1:13" s="428" customFormat="1" ht="79.5">
      <c r="A176" s="104">
        <f t="shared" si="8"/>
        <v>171</v>
      </c>
      <c r="B176" s="458">
        <v>12</v>
      </c>
      <c r="C176" s="425" t="s">
        <v>1120</v>
      </c>
      <c r="D176" s="302" t="s">
        <v>655</v>
      </c>
      <c r="E176" s="302" t="s">
        <v>16</v>
      </c>
      <c r="F176" s="302" t="s">
        <v>29</v>
      </c>
      <c r="G176" s="449">
        <v>3299.7</v>
      </c>
      <c r="H176" s="302" t="s">
        <v>18</v>
      </c>
      <c r="I176" s="303">
        <f t="shared" si="6"/>
        <v>39596.399999999994</v>
      </c>
      <c r="J176" s="426">
        <v>39596.400000000001</v>
      </c>
      <c r="K176" s="427">
        <f t="shared" si="7"/>
        <v>0</v>
      </c>
    </row>
    <row r="177" spans="1:11" s="428" customFormat="1">
      <c r="A177" s="104">
        <f t="shared" si="8"/>
        <v>172</v>
      </c>
      <c r="B177" s="458">
        <v>24</v>
      </c>
      <c r="C177" s="425" t="s">
        <v>161</v>
      </c>
      <c r="D177" s="302" t="s">
        <v>655</v>
      </c>
      <c r="E177" s="302" t="s">
        <v>16</v>
      </c>
      <c r="F177" s="302" t="s">
        <v>162</v>
      </c>
      <c r="G177" s="449">
        <v>1024</v>
      </c>
      <c r="H177" s="302" t="s">
        <v>159</v>
      </c>
      <c r="I177" s="303">
        <f t="shared" si="6"/>
        <v>24576</v>
      </c>
      <c r="J177" s="426">
        <v>24576</v>
      </c>
      <c r="K177" s="427">
        <f t="shared" si="7"/>
        <v>0</v>
      </c>
    </row>
    <row r="178" spans="1:11" s="428" customFormat="1" ht="191.25">
      <c r="A178" s="104">
        <f t="shared" si="8"/>
        <v>173</v>
      </c>
      <c r="B178" s="458">
        <v>7000</v>
      </c>
      <c r="C178" s="425" t="s">
        <v>1782</v>
      </c>
      <c r="D178" s="302" t="s">
        <v>655</v>
      </c>
      <c r="E178" s="302" t="s">
        <v>16</v>
      </c>
      <c r="F178" s="302" t="s">
        <v>322</v>
      </c>
      <c r="G178" s="449">
        <v>1073.94</v>
      </c>
      <c r="H178" s="302" t="s">
        <v>94</v>
      </c>
      <c r="I178" s="303">
        <f t="shared" si="6"/>
        <v>7517580</v>
      </c>
      <c r="J178" s="426">
        <v>7517580</v>
      </c>
      <c r="K178" s="427">
        <f t="shared" si="7"/>
        <v>0</v>
      </c>
    </row>
    <row r="179" spans="1:11" s="428" customFormat="1">
      <c r="A179" s="104">
        <f t="shared" si="8"/>
        <v>174</v>
      </c>
      <c r="B179" s="458">
        <v>70</v>
      </c>
      <c r="C179" s="425" t="s">
        <v>269</v>
      </c>
      <c r="D179" s="302" t="s">
        <v>655</v>
      </c>
      <c r="E179" s="302" t="s">
        <v>16</v>
      </c>
      <c r="F179" s="302" t="s">
        <v>270</v>
      </c>
      <c r="G179" s="449">
        <v>2745</v>
      </c>
      <c r="H179" s="302" t="s">
        <v>18</v>
      </c>
      <c r="I179" s="303">
        <f t="shared" si="6"/>
        <v>192150</v>
      </c>
      <c r="J179" s="426">
        <v>192150</v>
      </c>
      <c r="K179" s="427">
        <f t="shared" si="7"/>
        <v>0</v>
      </c>
    </row>
    <row r="180" spans="1:11" s="428" customFormat="1">
      <c r="A180" s="104">
        <f t="shared" si="8"/>
        <v>175</v>
      </c>
      <c r="B180" s="458">
        <v>24</v>
      </c>
      <c r="C180" s="425" t="s">
        <v>1783</v>
      </c>
      <c r="D180" s="302" t="s">
        <v>655</v>
      </c>
      <c r="E180" s="302" t="s">
        <v>16</v>
      </c>
      <c r="F180" s="302" t="s">
        <v>327</v>
      </c>
      <c r="G180" s="449">
        <v>3725.45</v>
      </c>
      <c r="H180" s="302" t="s">
        <v>18</v>
      </c>
      <c r="I180" s="303">
        <f t="shared" si="6"/>
        <v>89410.799999999988</v>
      </c>
      <c r="J180" s="426">
        <v>89410.8</v>
      </c>
      <c r="K180" s="427">
        <f t="shared" si="7"/>
        <v>0</v>
      </c>
    </row>
    <row r="181" spans="1:11" s="428" customFormat="1">
      <c r="A181" s="104">
        <f t="shared" si="8"/>
        <v>176</v>
      </c>
      <c r="B181" s="458">
        <v>2387</v>
      </c>
      <c r="C181" s="425" t="s">
        <v>1784</v>
      </c>
      <c r="D181" s="302" t="s">
        <v>655</v>
      </c>
      <c r="E181" s="302" t="s">
        <v>57</v>
      </c>
      <c r="F181" s="302" t="s">
        <v>329</v>
      </c>
      <c r="G181" s="450">
        <v>740</v>
      </c>
      <c r="H181" s="302" t="s">
        <v>94</v>
      </c>
      <c r="I181" s="303">
        <f t="shared" si="6"/>
        <v>1766380</v>
      </c>
      <c r="J181" s="426">
        <v>1766380</v>
      </c>
      <c r="K181" s="427">
        <f t="shared" si="7"/>
        <v>0</v>
      </c>
    </row>
    <row r="182" spans="1:11"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7"/>
        <v>0</v>
      </c>
    </row>
    <row r="183" spans="1:11"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7"/>
        <v>0</v>
      </c>
    </row>
    <row r="184" spans="1:11"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7"/>
        <v>0</v>
      </c>
    </row>
    <row r="185" spans="1:11"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7"/>
        <v>0</v>
      </c>
    </row>
    <row r="186" spans="1:11" s="428" customFormat="1" ht="47.25">
      <c r="A186" s="104">
        <f t="shared" si="8"/>
        <v>181</v>
      </c>
      <c r="B186" s="458">
        <v>7000</v>
      </c>
      <c r="C186" s="425" t="s">
        <v>1032</v>
      </c>
      <c r="D186" s="302" t="s">
        <v>655</v>
      </c>
      <c r="E186" s="302" t="s">
        <v>16</v>
      </c>
      <c r="F186" s="302" t="s">
        <v>282</v>
      </c>
      <c r="G186" s="450">
        <v>30</v>
      </c>
      <c r="H186" s="302" t="s">
        <v>94</v>
      </c>
      <c r="I186" s="303">
        <f t="shared" si="6"/>
        <v>210000</v>
      </c>
      <c r="J186" s="426">
        <v>210000</v>
      </c>
      <c r="K186" s="427">
        <f t="shared" si="7"/>
        <v>0</v>
      </c>
    </row>
    <row r="187" spans="1:11"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7"/>
        <v>0</v>
      </c>
    </row>
    <row r="188" spans="1:11"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7"/>
        <v>0</v>
      </c>
    </row>
    <row r="189" spans="1:11"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7"/>
        <v>0</v>
      </c>
    </row>
    <row r="190" spans="1:11"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7"/>
        <v>0</v>
      </c>
    </row>
    <row r="191" spans="1:11" s="1391" customFormat="1" ht="47.25">
      <c r="A191" s="1387">
        <f t="shared" si="8"/>
        <v>186</v>
      </c>
      <c r="B191" s="1394">
        <v>233.33</v>
      </c>
      <c r="C191" s="1393" t="s">
        <v>87</v>
      </c>
      <c r="D191" s="1386" t="s">
        <v>655</v>
      </c>
      <c r="E191" s="1386" t="s">
        <v>16</v>
      </c>
      <c r="F191" s="1386" t="s">
        <v>88</v>
      </c>
      <c r="G191" s="1395">
        <v>41</v>
      </c>
      <c r="H191" s="1386" t="s">
        <v>1962</v>
      </c>
      <c r="I191" s="1389">
        <f t="shared" si="6"/>
        <v>9566.5300000000007</v>
      </c>
      <c r="J191" s="1390">
        <v>9566.5300000000007</v>
      </c>
      <c r="K191" s="456">
        <f t="shared" si="7"/>
        <v>0</v>
      </c>
    </row>
    <row r="192" spans="1:11" s="428" customFormat="1" ht="47.25">
      <c r="A192" s="104">
        <f t="shared" si="8"/>
        <v>187</v>
      </c>
      <c r="B192" s="458">
        <v>9.4</v>
      </c>
      <c r="C192" s="425" t="s">
        <v>138</v>
      </c>
      <c r="D192" s="302" t="s">
        <v>655</v>
      </c>
      <c r="E192" s="302" t="s">
        <v>16</v>
      </c>
      <c r="F192" s="302" t="s">
        <v>139</v>
      </c>
      <c r="G192" s="449">
        <v>6579</v>
      </c>
      <c r="H192" s="302" t="s">
        <v>997</v>
      </c>
      <c r="I192" s="303">
        <f t="shared" si="6"/>
        <v>61842.600000000006</v>
      </c>
      <c r="J192" s="426">
        <v>61842.6</v>
      </c>
      <c r="K192" s="427">
        <f t="shared" si="7"/>
        <v>0</v>
      </c>
    </row>
    <row r="193" spans="1:11" s="428" customFormat="1" ht="31.5">
      <c r="A193" s="104">
        <f t="shared" si="8"/>
        <v>188</v>
      </c>
      <c r="B193" s="458">
        <v>0.31</v>
      </c>
      <c r="C193" s="425" t="s">
        <v>141</v>
      </c>
      <c r="D193" s="302" t="s">
        <v>655</v>
      </c>
      <c r="E193" s="302" t="s">
        <v>16</v>
      </c>
      <c r="F193" s="302" t="s">
        <v>142</v>
      </c>
      <c r="G193" s="449">
        <v>3893</v>
      </c>
      <c r="H193" s="302" t="s">
        <v>997</v>
      </c>
      <c r="I193" s="303">
        <f t="shared" si="6"/>
        <v>1206.83</v>
      </c>
      <c r="J193" s="426">
        <v>1206.83</v>
      </c>
      <c r="K193" s="427">
        <f t="shared" si="7"/>
        <v>0</v>
      </c>
    </row>
    <row r="194" spans="1:11" s="428" customFormat="1" ht="78.75">
      <c r="A194" s="104">
        <f t="shared" si="8"/>
        <v>189</v>
      </c>
      <c r="B194" s="458">
        <v>0.86</v>
      </c>
      <c r="C194" s="425" t="s">
        <v>679</v>
      </c>
      <c r="D194" s="302" t="s">
        <v>655</v>
      </c>
      <c r="E194" s="302" t="s">
        <v>16</v>
      </c>
      <c r="F194" s="302" t="s">
        <v>64</v>
      </c>
      <c r="G194" s="449">
        <v>3426</v>
      </c>
      <c r="H194" s="302" t="s">
        <v>1963</v>
      </c>
      <c r="I194" s="303">
        <f t="shared" si="6"/>
        <v>2946.36</v>
      </c>
      <c r="J194" s="426">
        <v>2946.36</v>
      </c>
      <c r="K194" s="427">
        <f t="shared" si="7"/>
        <v>0</v>
      </c>
    </row>
    <row r="195" spans="1:11" s="428" customFormat="1" ht="31.5">
      <c r="A195" s="104">
        <f t="shared" si="8"/>
        <v>190</v>
      </c>
      <c r="B195" s="458">
        <v>8</v>
      </c>
      <c r="C195" s="425" t="s">
        <v>340</v>
      </c>
      <c r="D195" s="302" t="s">
        <v>655</v>
      </c>
      <c r="E195" s="302" t="s">
        <v>16</v>
      </c>
      <c r="F195" s="302" t="s">
        <v>341</v>
      </c>
      <c r="G195" s="449">
        <v>3200</v>
      </c>
      <c r="H195" s="302" t="s">
        <v>1014</v>
      </c>
      <c r="I195" s="303">
        <f t="shared" si="6"/>
        <v>25600</v>
      </c>
      <c r="J195" s="426">
        <v>25600</v>
      </c>
      <c r="K195" s="427">
        <f t="shared" si="7"/>
        <v>0</v>
      </c>
    </row>
    <row r="196" spans="1:11" s="428" customFormat="1">
      <c r="A196" s="104">
        <f t="shared" si="8"/>
        <v>191</v>
      </c>
      <c r="B196" s="458">
        <v>16</v>
      </c>
      <c r="C196" s="425" t="s">
        <v>1780</v>
      </c>
      <c r="D196" s="302" t="s">
        <v>655</v>
      </c>
      <c r="E196" s="302" t="s">
        <v>57</v>
      </c>
      <c r="F196" s="302" t="s">
        <v>296</v>
      </c>
      <c r="G196" s="449">
        <v>2789</v>
      </c>
      <c r="H196" s="302" t="s">
        <v>1014</v>
      </c>
      <c r="I196" s="303">
        <f t="shared" si="6"/>
        <v>44624</v>
      </c>
      <c r="J196" s="426">
        <v>44624</v>
      </c>
      <c r="K196" s="427">
        <f t="shared" si="7"/>
        <v>0</v>
      </c>
    </row>
    <row r="197" spans="1:11" s="428" customFormat="1" ht="63">
      <c r="A197" s="104">
        <f t="shared" si="8"/>
        <v>192</v>
      </c>
      <c r="B197" s="458">
        <v>16</v>
      </c>
      <c r="C197" s="425" t="s">
        <v>717</v>
      </c>
      <c r="D197" s="302" t="s">
        <v>655</v>
      </c>
      <c r="E197" s="302" t="s">
        <v>16</v>
      </c>
      <c r="F197" s="302" t="s">
        <v>81</v>
      </c>
      <c r="G197" s="449">
        <v>1234.2</v>
      </c>
      <c r="H197" s="302" t="s">
        <v>1014</v>
      </c>
      <c r="I197" s="303">
        <f t="shared" si="6"/>
        <v>19747.2</v>
      </c>
      <c r="J197" s="426">
        <v>19747.2</v>
      </c>
      <c r="K197" s="427">
        <f t="shared" si="7"/>
        <v>0</v>
      </c>
    </row>
    <row r="198" spans="1:11" s="428" customFormat="1" ht="63">
      <c r="A198" s="104">
        <f t="shared" si="8"/>
        <v>193</v>
      </c>
      <c r="B198" s="458">
        <v>16</v>
      </c>
      <c r="C198" s="425" t="s">
        <v>298</v>
      </c>
      <c r="D198" s="302" t="s">
        <v>655</v>
      </c>
      <c r="E198" s="302" t="s">
        <v>16</v>
      </c>
      <c r="F198" s="302" t="s">
        <v>83</v>
      </c>
      <c r="G198" s="449">
        <v>386</v>
      </c>
      <c r="H198" s="302" t="s">
        <v>1014</v>
      </c>
      <c r="I198" s="303">
        <f t="shared" ref="I198:I256" si="9">B198*G198</f>
        <v>6176</v>
      </c>
      <c r="J198" s="426">
        <v>6176</v>
      </c>
      <c r="K198" s="427">
        <f t="shared" si="7"/>
        <v>0</v>
      </c>
    </row>
    <row r="199" spans="1:11" s="428" customFormat="1" ht="78.75">
      <c r="A199" s="104">
        <f t="shared" si="8"/>
        <v>194</v>
      </c>
      <c r="B199" s="458">
        <v>70</v>
      </c>
      <c r="C199" s="425" t="s">
        <v>344</v>
      </c>
      <c r="D199" s="302" t="s">
        <v>655</v>
      </c>
      <c r="E199" s="302" t="s">
        <v>57</v>
      </c>
      <c r="F199" s="302" t="s">
        <v>300</v>
      </c>
      <c r="G199" s="449">
        <v>484</v>
      </c>
      <c r="H199" s="302" t="s">
        <v>1014</v>
      </c>
      <c r="I199" s="303">
        <f t="shared" si="9"/>
        <v>33880</v>
      </c>
      <c r="J199" s="426">
        <v>33880</v>
      </c>
      <c r="K199" s="427">
        <f t="shared" ref="K199:K256" si="10">I199-J199</f>
        <v>0</v>
      </c>
    </row>
    <row r="200" spans="1:11" s="428" customFormat="1">
      <c r="A200" s="104">
        <f t="shared" ref="A200:A256" si="11">A199+1</f>
        <v>195</v>
      </c>
      <c r="B200" s="458">
        <v>8</v>
      </c>
      <c r="C200" s="425" t="s">
        <v>301</v>
      </c>
      <c r="D200" s="302" t="s">
        <v>655</v>
      </c>
      <c r="E200" s="302" t="s">
        <v>16</v>
      </c>
      <c r="F200" s="302" t="s">
        <v>302</v>
      </c>
      <c r="G200" s="449">
        <v>53</v>
      </c>
      <c r="H200" s="302" t="s">
        <v>1014</v>
      </c>
      <c r="I200" s="303">
        <f t="shared" si="9"/>
        <v>424</v>
      </c>
      <c r="J200" s="427">
        <v>424</v>
      </c>
      <c r="K200" s="427">
        <f t="shared" si="10"/>
        <v>0</v>
      </c>
    </row>
    <row r="201" spans="1:11" s="428" customFormat="1">
      <c r="A201" s="104">
        <f t="shared" si="11"/>
        <v>196</v>
      </c>
      <c r="B201" s="458">
        <v>80</v>
      </c>
      <c r="C201" s="425" t="s">
        <v>1792</v>
      </c>
      <c r="D201" s="302" t="s">
        <v>655</v>
      </c>
      <c r="E201" s="302" t="s">
        <v>57</v>
      </c>
      <c r="F201" s="302" t="s">
        <v>90</v>
      </c>
      <c r="G201" s="449">
        <v>117.5</v>
      </c>
      <c r="H201" s="302" t="s">
        <v>1084</v>
      </c>
      <c r="I201" s="303">
        <f t="shared" si="9"/>
        <v>9400</v>
      </c>
      <c r="J201" s="426">
        <v>9400</v>
      </c>
      <c r="K201" s="427">
        <f t="shared" si="10"/>
        <v>0</v>
      </c>
    </row>
    <row r="202" spans="1:11" s="428" customFormat="1" ht="31.5">
      <c r="A202" s="104">
        <f t="shared" si="11"/>
        <v>197</v>
      </c>
      <c r="B202" s="458">
        <v>8</v>
      </c>
      <c r="C202" s="425" t="s">
        <v>1934</v>
      </c>
      <c r="D202" s="302" t="s">
        <v>655</v>
      </c>
      <c r="E202" s="302" t="s">
        <v>16</v>
      </c>
      <c r="F202" s="302" t="s">
        <v>311</v>
      </c>
      <c r="G202" s="449">
        <v>146.63</v>
      </c>
      <c r="H202" s="302" t="s">
        <v>18</v>
      </c>
      <c r="I202" s="303">
        <f t="shared" si="9"/>
        <v>1173.04</v>
      </c>
      <c r="J202" s="426">
        <v>1173.04</v>
      </c>
      <c r="K202" s="427">
        <f t="shared" si="10"/>
        <v>0</v>
      </c>
    </row>
    <row r="203" spans="1:11" s="428" customFormat="1" ht="31.5">
      <c r="A203" s="104">
        <f t="shared" si="11"/>
        <v>198</v>
      </c>
      <c r="B203" s="458">
        <v>8</v>
      </c>
      <c r="C203" s="425" t="s">
        <v>312</v>
      </c>
      <c r="D203" s="302" t="s">
        <v>655</v>
      </c>
      <c r="E203" s="302" t="s">
        <v>16</v>
      </c>
      <c r="F203" s="302" t="s">
        <v>150</v>
      </c>
      <c r="G203" s="449">
        <v>142</v>
      </c>
      <c r="H203" s="302" t="s">
        <v>18</v>
      </c>
      <c r="I203" s="303">
        <f t="shared" si="9"/>
        <v>1136</v>
      </c>
      <c r="J203" s="426">
        <v>1136</v>
      </c>
      <c r="K203" s="427">
        <f t="shared" si="10"/>
        <v>0</v>
      </c>
    </row>
    <row r="204" spans="1:11" s="428" customFormat="1">
      <c r="A204" s="104">
        <f t="shared" si="11"/>
        <v>199</v>
      </c>
      <c r="B204" s="458">
        <v>8</v>
      </c>
      <c r="C204" s="425" t="s">
        <v>347</v>
      </c>
      <c r="D204" s="302" t="s">
        <v>655</v>
      </c>
      <c r="E204" s="302" t="s">
        <v>57</v>
      </c>
      <c r="F204" s="302" t="s">
        <v>348</v>
      </c>
      <c r="G204" s="449">
        <v>1372.88</v>
      </c>
      <c r="H204" s="302" t="s">
        <v>18</v>
      </c>
      <c r="I204" s="303">
        <f t="shared" si="9"/>
        <v>10983.04</v>
      </c>
      <c r="J204" s="1318">
        <v>10983.04</v>
      </c>
      <c r="K204" s="427">
        <f t="shared" si="10"/>
        <v>0</v>
      </c>
    </row>
    <row r="205" spans="1:11" s="428" customFormat="1">
      <c r="A205" s="104">
        <f t="shared" si="11"/>
        <v>200</v>
      </c>
      <c r="B205" s="458">
        <v>24</v>
      </c>
      <c r="C205" s="425" t="s">
        <v>345</v>
      </c>
      <c r="D205" s="302" t="s">
        <v>655</v>
      </c>
      <c r="E205" s="302" t="s">
        <v>57</v>
      </c>
      <c r="F205" s="302" t="s">
        <v>346</v>
      </c>
      <c r="G205" s="449">
        <v>4110.17</v>
      </c>
      <c r="H205" s="302" t="s">
        <v>18</v>
      </c>
      <c r="I205" s="303">
        <f t="shared" si="9"/>
        <v>98644.08</v>
      </c>
      <c r="J205" s="1318">
        <v>98644.08</v>
      </c>
      <c r="K205" s="427">
        <f t="shared" si="10"/>
        <v>0</v>
      </c>
    </row>
    <row r="206" spans="1:11" s="428" customFormat="1">
      <c r="A206" s="104">
        <f t="shared" si="11"/>
        <v>201</v>
      </c>
      <c r="B206" s="458">
        <v>8</v>
      </c>
      <c r="C206" s="425" t="s">
        <v>1178</v>
      </c>
      <c r="D206" s="302" t="s">
        <v>655</v>
      </c>
      <c r="E206" s="302" t="s">
        <v>57</v>
      </c>
      <c r="F206" s="302" t="s">
        <v>1179</v>
      </c>
      <c r="G206" s="449">
        <v>18150</v>
      </c>
      <c r="H206" s="302" t="s">
        <v>18</v>
      </c>
      <c r="I206" s="303">
        <f t="shared" si="9"/>
        <v>145200</v>
      </c>
      <c r="J206" s="1318">
        <v>145200</v>
      </c>
      <c r="K206" s="427">
        <f t="shared" si="10"/>
        <v>0</v>
      </c>
    </row>
    <row r="207" spans="1:11" s="428" customFormat="1">
      <c r="A207" s="104">
        <f t="shared" si="11"/>
        <v>202</v>
      </c>
      <c r="B207" s="458">
        <v>5000</v>
      </c>
      <c r="C207" s="425" t="s">
        <v>247</v>
      </c>
      <c r="D207" s="302" t="s">
        <v>655</v>
      </c>
      <c r="E207" s="302" t="s">
        <v>57</v>
      </c>
      <c r="F207" s="302" t="s">
        <v>248</v>
      </c>
      <c r="G207" s="450">
        <v>60.75</v>
      </c>
      <c r="H207" s="302" t="s">
        <v>91</v>
      </c>
      <c r="I207" s="303">
        <f t="shared" si="9"/>
        <v>303750</v>
      </c>
      <c r="J207" s="1318">
        <v>303750</v>
      </c>
      <c r="K207" s="427">
        <f t="shared" si="10"/>
        <v>0</v>
      </c>
    </row>
    <row r="208" spans="1:11" s="428" customFormat="1">
      <c r="A208" s="104">
        <f t="shared" si="11"/>
        <v>203</v>
      </c>
      <c r="B208" s="458">
        <v>560</v>
      </c>
      <c r="C208" s="425" t="s">
        <v>233</v>
      </c>
      <c r="D208" s="302" t="s">
        <v>655</v>
      </c>
      <c r="E208" s="302" t="s">
        <v>57</v>
      </c>
      <c r="F208" s="302" t="s">
        <v>234</v>
      </c>
      <c r="G208" s="450">
        <v>56.5</v>
      </c>
      <c r="H208" s="302" t="s">
        <v>91</v>
      </c>
      <c r="I208" s="303">
        <f t="shared" si="9"/>
        <v>31640</v>
      </c>
      <c r="J208" s="1318">
        <v>31640</v>
      </c>
      <c r="K208" s="427">
        <f t="shared" si="10"/>
        <v>0</v>
      </c>
    </row>
    <row r="209" spans="1:12" s="428" customFormat="1">
      <c r="A209" s="104">
        <f t="shared" si="11"/>
        <v>204</v>
      </c>
      <c r="B209" s="458">
        <v>560</v>
      </c>
      <c r="C209" s="425" t="s">
        <v>245</v>
      </c>
      <c r="D209" s="302" t="s">
        <v>655</v>
      </c>
      <c r="E209" s="302" t="s">
        <v>57</v>
      </c>
      <c r="F209" s="302" t="s">
        <v>246</v>
      </c>
      <c r="G209" s="450">
        <v>58.45</v>
      </c>
      <c r="H209" s="302" t="s">
        <v>91</v>
      </c>
      <c r="I209" s="303">
        <f t="shared" si="9"/>
        <v>32732</v>
      </c>
      <c r="J209" s="1318">
        <v>32732</v>
      </c>
      <c r="K209" s="427">
        <f t="shared" si="10"/>
        <v>0</v>
      </c>
    </row>
    <row r="210" spans="1:12" s="428" customFormat="1">
      <c r="A210" s="104">
        <f t="shared" si="11"/>
        <v>205</v>
      </c>
      <c r="B210" s="458">
        <v>300</v>
      </c>
      <c r="C210" s="425" t="s">
        <v>1182</v>
      </c>
      <c r="D210" s="302" t="s">
        <v>655</v>
      </c>
      <c r="E210" s="302" t="s">
        <v>57</v>
      </c>
      <c r="F210" s="302" t="s">
        <v>1183</v>
      </c>
      <c r="G210" s="450">
        <v>58.15</v>
      </c>
      <c r="H210" s="302" t="s">
        <v>91</v>
      </c>
      <c r="I210" s="303">
        <f t="shared" si="9"/>
        <v>17445</v>
      </c>
      <c r="J210" s="1318">
        <v>17445</v>
      </c>
      <c r="K210" s="427">
        <f t="shared" si="10"/>
        <v>0</v>
      </c>
    </row>
    <row r="211" spans="1:12" s="428" customFormat="1">
      <c r="A211" s="104">
        <f t="shared" si="11"/>
        <v>206</v>
      </c>
      <c r="B211" s="458">
        <v>8</v>
      </c>
      <c r="C211" s="425" t="s">
        <v>349</v>
      </c>
      <c r="D211" s="302" t="s">
        <v>655</v>
      </c>
      <c r="E211" s="302" t="s">
        <v>57</v>
      </c>
      <c r="F211" s="302" t="s">
        <v>350</v>
      </c>
      <c r="G211" s="449">
        <v>1459.83</v>
      </c>
      <c r="H211" s="302" t="s">
        <v>18</v>
      </c>
      <c r="I211" s="303">
        <f t="shared" si="9"/>
        <v>11678.64</v>
      </c>
      <c r="J211" s="1318">
        <v>11678.64</v>
      </c>
      <c r="K211" s="427">
        <f t="shared" si="10"/>
        <v>0</v>
      </c>
      <c r="L211" s="427">
        <f>SUM(I174:I211)</f>
        <v>10906998.499999998</v>
      </c>
    </row>
    <row r="212" spans="1:12" s="428" customFormat="1">
      <c r="A212" s="104">
        <f t="shared" si="11"/>
        <v>207</v>
      </c>
      <c r="B212" s="458">
        <v>3</v>
      </c>
      <c r="C212" s="301" t="s">
        <v>294</v>
      </c>
      <c r="D212" s="302" t="s">
        <v>655</v>
      </c>
      <c r="E212" s="302" t="s">
        <v>16</v>
      </c>
      <c r="F212" s="302" t="s">
        <v>295</v>
      </c>
      <c r="G212" s="449">
        <v>4500</v>
      </c>
      <c r="H212" s="302" t="s">
        <v>18</v>
      </c>
      <c r="I212" s="303">
        <f t="shared" si="9"/>
        <v>13500</v>
      </c>
      <c r="J212" s="1318">
        <v>13500</v>
      </c>
      <c r="K212" s="427">
        <f t="shared" si="10"/>
        <v>0</v>
      </c>
    </row>
    <row r="213" spans="1:12" s="428" customFormat="1">
      <c r="A213" s="104">
        <f t="shared" si="11"/>
        <v>208</v>
      </c>
      <c r="B213" s="458">
        <v>1</v>
      </c>
      <c r="C213" s="301" t="s">
        <v>292</v>
      </c>
      <c r="D213" s="302" t="s">
        <v>655</v>
      </c>
      <c r="E213" s="302" t="s">
        <v>16</v>
      </c>
      <c r="F213" s="302" t="s">
        <v>293</v>
      </c>
      <c r="G213" s="450">
        <v>880</v>
      </c>
      <c r="H213" s="302" t="s">
        <v>50</v>
      </c>
      <c r="I213" s="303">
        <f t="shared" si="9"/>
        <v>880</v>
      </c>
      <c r="J213" s="1321">
        <v>880</v>
      </c>
      <c r="K213" s="427">
        <f t="shared" si="10"/>
        <v>0</v>
      </c>
    </row>
    <row r="214" spans="1:12" s="428" customFormat="1" ht="207.75">
      <c r="A214" s="104">
        <f t="shared" si="11"/>
        <v>209</v>
      </c>
      <c r="B214" s="458">
        <v>100</v>
      </c>
      <c r="C214" s="425" t="s">
        <v>1950</v>
      </c>
      <c r="D214" s="302" t="s">
        <v>655</v>
      </c>
      <c r="E214" s="302" t="s">
        <v>16</v>
      </c>
      <c r="F214" s="302" t="s">
        <v>893</v>
      </c>
      <c r="G214" s="450">
        <v>572.1</v>
      </c>
      <c r="H214" s="302" t="s">
        <v>94</v>
      </c>
      <c r="I214" s="303">
        <f t="shared" si="9"/>
        <v>57210</v>
      </c>
      <c r="J214" s="1318">
        <v>57210</v>
      </c>
      <c r="K214" s="427">
        <f t="shared" si="10"/>
        <v>0</v>
      </c>
    </row>
    <row r="215" spans="1:12" s="428" customFormat="1" ht="63.75">
      <c r="A215" s="104">
        <f t="shared" si="11"/>
        <v>210</v>
      </c>
      <c r="B215" s="458">
        <v>50</v>
      </c>
      <c r="C215" s="425" t="s">
        <v>1951</v>
      </c>
      <c r="D215" s="302" t="s">
        <v>655</v>
      </c>
      <c r="E215" s="302" t="s">
        <v>16</v>
      </c>
      <c r="F215" s="302" t="s">
        <v>106</v>
      </c>
      <c r="G215" s="450">
        <v>135.66</v>
      </c>
      <c r="H215" s="302" t="s">
        <v>94</v>
      </c>
      <c r="I215" s="303">
        <f t="shared" si="9"/>
        <v>6783</v>
      </c>
      <c r="J215" s="1318">
        <v>6783</v>
      </c>
      <c r="K215" s="427">
        <f t="shared" si="10"/>
        <v>0</v>
      </c>
    </row>
    <row r="216" spans="1:12" s="428" customFormat="1">
      <c r="A216" s="104">
        <f t="shared" si="11"/>
        <v>211</v>
      </c>
      <c r="B216" s="458">
        <v>4</v>
      </c>
      <c r="C216" s="301" t="s">
        <v>115</v>
      </c>
      <c r="D216" s="302" t="s">
        <v>655</v>
      </c>
      <c r="E216" s="302" t="s">
        <v>16</v>
      </c>
      <c r="F216" s="302" t="s">
        <v>116</v>
      </c>
      <c r="G216" s="449">
        <v>2764.76</v>
      </c>
      <c r="H216" s="302" t="s">
        <v>18</v>
      </c>
      <c r="I216" s="303">
        <f t="shared" si="9"/>
        <v>11059.04</v>
      </c>
      <c r="J216" s="1318">
        <v>11059.04</v>
      </c>
      <c r="K216" s="427">
        <f t="shared" si="10"/>
        <v>0</v>
      </c>
    </row>
    <row r="217" spans="1:12" s="428" customFormat="1">
      <c r="A217" s="104">
        <f t="shared" si="11"/>
        <v>212</v>
      </c>
      <c r="B217" s="458">
        <v>1</v>
      </c>
      <c r="C217" s="425" t="s">
        <v>1935</v>
      </c>
      <c r="D217" s="302" t="s">
        <v>655</v>
      </c>
      <c r="E217" s="302" t="s">
        <v>16</v>
      </c>
      <c r="F217" s="302" t="s">
        <v>43</v>
      </c>
      <c r="G217" s="449">
        <v>1024</v>
      </c>
      <c r="H217" s="302" t="s">
        <v>18</v>
      </c>
      <c r="I217" s="303">
        <f t="shared" si="9"/>
        <v>1024</v>
      </c>
      <c r="J217" s="1318">
        <v>1024</v>
      </c>
      <c r="K217" s="427">
        <f t="shared" si="10"/>
        <v>0</v>
      </c>
    </row>
    <row r="218" spans="1:12" s="428" customFormat="1">
      <c r="A218" s="104">
        <f t="shared" si="11"/>
        <v>213</v>
      </c>
      <c r="B218" s="458">
        <v>1</v>
      </c>
      <c r="C218" s="425" t="s">
        <v>1911</v>
      </c>
      <c r="D218" s="302" t="s">
        <v>655</v>
      </c>
      <c r="E218" s="302" t="s">
        <v>16</v>
      </c>
      <c r="F218" s="302" t="s">
        <v>45</v>
      </c>
      <c r="G218" s="449">
        <v>1044.48</v>
      </c>
      <c r="H218" s="302" t="s">
        <v>18</v>
      </c>
      <c r="I218" s="303">
        <f t="shared" si="9"/>
        <v>1044.48</v>
      </c>
      <c r="J218" s="1318">
        <v>1044.48</v>
      </c>
      <c r="K218" s="427">
        <f t="shared" si="10"/>
        <v>0</v>
      </c>
    </row>
    <row r="219" spans="1:12" s="428" customFormat="1" ht="79.5">
      <c r="A219" s="104">
        <f t="shared" si="11"/>
        <v>214</v>
      </c>
      <c r="B219" s="458">
        <v>1</v>
      </c>
      <c r="C219" s="301" t="s">
        <v>686</v>
      </c>
      <c r="D219" s="302" t="s">
        <v>655</v>
      </c>
      <c r="E219" s="302" t="s">
        <v>16</v>
      </c>
      <c r="F219" s="302" t="s">
        <v>29</v>
      </c>
      <c r="G219" s="449">
        <v>3299.7</v>
      </c>
      <c r="H219" s="302" t="s">
        <v>18</v>
      </c>
      <c r="I219" s="303">
        <f t="shared" si="9"/>
        <v>3299.7</v>
      </c>
      <c r="J219" s="1318">
        <v>3299.7</v>
      </c>
      <c r="K219" s="427">
        <f t="shared" si="10"/>
        <v>0</v>
      </c>
    </row>
    <row r="220" spans="1:12" s="428" customFormat="1">
      <c r="A220" s="104">
        <f t="shared" si="11"/>
        <v>215</v>
      </c>
      <c r="B220" s="458">
        <v>1</v>
      </c>
      <c r="C220" s="301" t="s">
        <v>366</v>
      </c>
      <c r="D220" s="302" t="s">
        <v>655</v>
      </c>
      <c r="E220" s="302" t="s">
        <v>16</v>
      </c>
      <c r="F220" s="302" t="s">
        <v>367</v>
      </c>
      <c r="G220" s="449">
        <v>12500</v>
      </c>
      <c r="H220" s="302" t="s">
        <v>18</v>
      </c>
      <c r="I220" s="303">
        <f t="shared" si="9"/>
        <v>12500</v>
      </c>
      <c r="J220" s="1318">
        <v>12500</v>
      </c>
      <c r="K220" s="427">
        <f t="shared" si="10"/>
        <v>0</v>
      </c>
    </row>
    <row r="221" spans="1:12" s="428" customFormat="1">
      <c r="A221" s="104">
        <f t="shared" si="11"/>
        <v>216</v>
      </c>
      <c r="B221" s="458">
        <v>1</v>
      </c>
      <c r="C221" s="301" t="s">
        <v>368</v>
      </c>
      <c r="D221" s="302" t="s">
        <v>655</v>
      </c>
      <c r="E221" s="302" t="s">
        <v>16</v>
      </c>
      <c r="F221" s="302" t="s">
        <v>369</v>
      </c>
      <c r="G221" s="449">
        <v>1079</v>
      </c>
      <c r="H221" s="302" t="s">
        <v>50</v>
      </c>
      <c r="I221" s="303">
        <f t="shared" si="9"/>
        <v>1079</v>
      </c>
      <c r="J221" s="1318">
        <v>1079</v>
      </c>
      <c r="K221" s="427">
        <f t="shared" si="10"/>
        <v>0</v>
      </c>
    </row>
    <row r="222" spans="1:12" s="428" customFormat="1">
      <c r="A222" s="104">
        <f t="shared" si="11"/>
        <v>217</v>
      </c>
      <c r="B222" s="458">
        <v>4.8</v>
      </c>
      <c r="C222" s="301" t="s">
        <v>760</v>
      </c>
      <c r="D222" s="302" t="s">
        <v>655</v>
      </c>
      <c r="E222" s="302" t="s">
        <v>16</v>
      </c>
      <c r="F222" s="302" t="s">
        <v>358</v>
      </c>
      <c r="G222" s="450">
        <v>331</v>
      </c>
      <c r="H222" s="302" t="s">
        <v>140</v>
      </c>
      <c r="I222" s="303">
        <f t="shared" si="9"/>
        <v>1588.8</v>
      </c>
      <c r="J222" s="1318">
        <v>1588.8</v>
      </c>
      <c r="K222" s="427">
        <f t="shared" si="10"/>
        <v>0</v>
      </c>
    </row>
    <row r="223" spans="1:12" s="428" customFormat="1" ht="94.5">
      <c r="A223" s="104">
        <f t="shared" si="11"/>
        <v>218</v>
      </c>
      <c r="B223" s="458">
        <v>3</v>
      </c>
      <c r="C223" s="301" t="s">
        <v>163</v>
      </c>
      <c r="D223" s="302" t="s">
        <v>655</v>
      </c>
      <c r="E223" s="302" t="s">
        <v>57</v>
      </c>
      <c r="F223" s="302" t="s">
        <v>164</v>
      </c>
      <c r="G223" s="449">
        <v>13913</v>
      </c>
      <c r="H223" s="302" t="s">
        <v>18</v>
      </c>
      <c r="I223" s="303">
        <f t="shared" si="9"/>
        <v>41739</v>
      </c>
      <c r="J223" s="1318">
        <v>41739</v>
      </c>
      <c r="K223" s="427">
        <f t="shared" si="10"/>
        <v>0</v>
      </c>
    </row>
    <row r="224" spans="1:12" s="428" customFormat="1">
      <c r="A224" s="104">
        <f t="shared" si="11"/>
        <v>219</v>
      </c>
      <c r="B224" s="458">
        <v>3</v>
      </c>
      <c r="C224" s="301" t="s">
        <v>167</v>
      </c>
      <c r="D224" s="302" t="s">
        <v>655</v>
      </c>
      <c r="E224" s="302" t="s">
        <v>16</v>
      </c>
      <c r="F224" s="302" t="s">
        <v>168</v>
      </c>
      <c r="G224" s="449">
        <v>1379</v>
      </c>
      <c r="H224" s="302" t="s">
        <v>18</v>
      </c>
      <c r="I224" s="303">
        <f t="shared" si="9"/>
        <v>4137</v>
      </c>
      <c r="J224" s="1318">
        <v>4137</v>
      </c>
      <c r="K224" s="427">
        <f t="shared" si="10"/>
        <v>0</v>
      </c>
    </row>
    <row r="225" spans="1:11" s="428" customFormat="1" ht="284.25">
      <c r="A225" s="104">
        <f t="shared" si="11"/>
        <v>220</v>
      </c>
      <c r="B225" s="458">
        <v>3</v>
      </c>
      <c r="C225" s="301" t="s">
        <v>1937</v>
      </c>
      <c r="D225" s="302" t="s">
        <v>655</v>
      </c>
      <c r="E225" s="302" t="s">
        <v>57</v>
      </c>
      <c r="F225" s="302" t="s">
        <v>376</v>
      </c>
      <c r="G225" s="449">
        <v>8200</v>
      </c>
      <c r="H225" s="302" t="s">
        <v>18</v>
      </c>
      <c r="I225" s="303">
        <f t="shared" si="9"/>
        <v>24600</v>
      </c>
      <c r="J225" s="1318">
        <v>24600</v>
      </c>
      <c r="K225" s="427">
        <f t="shared" si="10"/>
        <v>0</v>
      </c>
    </row>
    <row r="226" spans="1:11" s="428" customFormat="1" ht="47.25">
      <c r="A226" s="104">
        <f t="shared" si="11"/>
        <v>221</v>
      </c>
      <c r="B226" s="458">
        <v>3</v>
      </c>
      <c r="C226" s="301" t="s">
        <v>762</v>
      </c>
      <c r="D226" s="302" t="s">
        <v>655</v>
      </c>
      <c r="E226" s="302" t="s">
        <v>16</v>
      </c>
      <c r="F226" s="302" t="s">
        <v>173</v>
      </c>
      <c r="G226" s="449">
        <v>1268</v>
      </c>
      <c r="H226" s="302" t="s">
        <v>18</v>
      </c>
      <c r="I226" s="303">
        <f t="shared" si="9"/>
        <v>3804</v>
      </c>
      <c r="J226" s="1318">
        <v>3804</v>
      </c>
      <c r="K226" s="427">
        <f t="shared" si="10"/>
        <v>0</v>
      </c>
    </row>
    <row r="227" spans="1:11" s="428" customFormat="1">
      <c r="A227" s="104">
        <f t="shared" si="11"/>
        <v>222</v>
      </c>
      <c r="B227" s="458">
        <v>60</v>
      </c>
      <c r="C227" s="301" t="s">
        <v>378</v>
      </c>
      <c r="D227" s="302" t="s">
        <v>655</v>
      </c>
      <c r="E227" s="302" t="s">
        <v>16</v>
      </c>
      <c r="F227" s="302" t="s">
        <v>379</v>
      </c>
      <c r="G227" s="450">
        <v>65</v>
      </c>
      <c r="H227" s="302" t="s">
        <v>18</v>
      </c>
      <c r="I227" s="303">
        <f t="shared" si="9"/>
        <v>3900</v>
      </c>
      <c r="J227" s="1318">
        <v>3900</v>
      </c>
      <c r="K227" s="427">
        <f t="shared" si="10"/>
        <v>0</v>
      </c>
    </row>
    <row r="228" spans="1:11" s="428" customFormat="1" ht="47.25">
      <c r="A228" s="104">
        <f t="shared" si="11"/>
        <v>223</v>
      </c>
      <c r="B228" s="458">
        <v>1100</v>
      </c>
      <c r="C228" s="301" t="s">
        <v>129</v>
      </c>
      <c r="D228" s="302" t="s">
        <v>655</v>
      </c>
      <c r="E228" s="302" t="s">
        <v>16</v>
      </c>
      <c r="F228" s="302" t="s">
        <v>130</v>
      </c>
      <c r="G228" s="450">
        <v>27</v>
      </c>
      <c r="H228" s="302" t="s">
        <v>94</v>
      </c>
      <c r="I228" s="303">
        <f t="shared" si="9"/>
        <v>29700</v>
      </c>
      <c r="J228" s="1318">
        <v>29700</v>
      </c>
      <c r="K228" s="427">
        <f t="shared" si="10"/>
        <v>0</v>
      </c>
    </row>
    <row r="229" spans="1:11" s="428" customFormat="1" ht="47.25">
      <c r="A229" s="104">
        <f t="shared" si="11"/>
        <v>224</v>
      </c>
      <c r="B229" s="458">
        <v>7.93</v>
      </c>
      <c r="C229" s="301" t="s">
        <v>763</v>
      </c>
      <c r="D229" s="302" t="s">
        <v>655</v>
      </c>
      <c r="E229" s="302" t="s">
        <v>16</v>
      </c>
      <c r="F229" s="302" t="s">
        <v>139</v>
      </c>
      <c r="G229" s="449">
        <v>6579</v>
      </c>
      <c r="H229" s="302" t="s">
        <v>140</v>
      </c>
      <c r="I229" s="303">
        <f t="shared" si="9"/>
        <v>52171.47</v>
      </c>
      <c r="J229" s="1318">
        <v>52171.47</v>
      </c>
      <c r="K229" s="427">
        <f t="shared" si="10"/>
        <v>0</v>
      </c>
    </row>
    <row r="230" spans="1:11" s="428" customFormat="1">
      <c r="A230" s="104">
        <f t="shared" si="11"/>
        <v>225</v>
      </c>
      <c r="B230" s="458">
        <v>0.27900000000000003</v>
      </c>
      <c r="C230" s="301" t="s">
        <v>764</v>
      </c>
      <c r="D230" s="302" t="s">
        <v>655</v>
      </c>
      <c r="E230" s="302" t="s">
        <v>16</v>
      </c>
      <c r="F230" s="302" t="s">
        <v>142</v>
      </c>
      <c r="G230" s="449">
        <v>3893.01</v>
      </c>
      <c r="H230" s="302" t="s">
        <v>140</v>
      </c>
      <c r="I230" s="303">
        <f t="shared" si="9"/>
        <v>1086.1497900000002</v>
      </c>
      <c r="J230" s="1318">
        <v>1086.1500000000001</v>
      </c>
      <c r="K230" s="427">
        <f t="shared" si="10"/>
        <v>-2.0999999992454832E-4</v>
      </c>
    </row>
    <row r="231" spans="1:11" s="428" customFormat="1" ht="47.25">
      <c r="A231" s="104">
        <f t="shared" si="11"/>
        <v>226</v>
      </c>
      <c r="B231" s="458">
        <v>3</v>
      </c>
      <c r="C231" s="301" t="s">
        <v>854</v>
      </c>
      <c r="D231" s="302" t="s">
        <v>655</v>
      </c>
      <c r="E231" s="302" t="s">
        <v>16</v>
      </c>
      <c r="F231" s="302" t="s">
        <v>778</v>
      </c>
      <c r="G231" s="450">
        <v>700</v>
      </c>
      <c r="H231" s="302" t="s">
        <v>18</v>
      </c>
      <c r="I231" s="303">
        <f t="shared" si="9"/>
        <v>2100</v>
      </c>
      <c r="J231" s="1318">
        <v>2100</v>
      </c>
      <c r="K231" s="427">
        <f t="shared" si="10"/>
        <v>0</v>
      </c>
    </row>
    <row r="232" spans="1:11" s="428" customFormat="1" ht="47.25">
      <c r="A232" s="104">
        <f t="shared" si="11"/>
        <v>227</v>
      </c>
      <c r="B232" s="458">
        <v>12</v>
      </c>
      <c r="C232" s="301" t="s">
        <v>283</v>
      </c>
      <c r="D232" s="302" t="s">
        <v>655</v>
      </c>
      <c r="E232" s="302" t="s">
        <v>16</v>
      </c>
      <c r="F232" s="302" t="s">
        <v>284</v>
      </c>
      <c r="G232" s="450">
        <v>512.54999999999995</v>
      </c>
      <c r="H232" s="302" t="s">
        <v>18</v>
      </c>
      <c r="I232" s="303">
        <f t="shared" si="9"/>
        <v>6150.5999999999995</v>
      </c>
      <c r="J232" s="1318">
        <v>6150.6</v>
      </c>
      <c r="K232" s="427">
        <f t="shared" si="10"/>
        <v>0</v>
      </c>
    </row>
    <row r="233" spans="1:11" s="428" customFormat="1" ht="80.25">
      <c r="A233" s="104">
        <f t="shared" si="11"/>
        <v>228</v>
      </c>
      <c r="B233" s="458">
        <v>6</v>
      </c>
      <c r="C233" s="301" t="s">
        <v>1952</v>
      </c>
      <c r="D233" s="302" t="s">
        <v>655</v>
      </c>
      <c r="E233" s="302" t="s">
        <v>16</v>
      </c>
      <c r="F233" s="302" t="s">
        <v>137</v>
      </c>
      <c r="G233" s="449">
        <v>2643.83</v>
      </c>
      <c r="H233" s="302" t="s">
        <v>18</v>
      </c>
      <c r="I233" s="303">
        <f t="shared" si="9"/>
        <v>15862.98</v>
      </c>
      <c r="J233" s="1318">
        <v>15862.98</v>
      </c>
      <c r="K233" s="427">
        <f t="shared" si="10"/>
        <v>0</v>
      </c>
    </row>
    <row r="234" spans="1:11" s="428" customFormat="1" ht="47.25">
      <c r="A234" s="104">
        <f t="shared" si="11"/>
        <v>229</v>
      </c>
      <c r="B234" s="458">
        <v>12</v>
      </c>
      <c r="C234" s="301" t="s">
        <v>285</v>
      </c>
      <c r="D234" s="302" t="s">
        <v>655</v>
      </c>
      <c r="E234" s="302" t="s">
        <v>16</v>
      </c>
      <c r="F234" s="302" t="s">
        <v>286</v>
      </c>
      <c r="G234" s="449">
        <v>1132</v>
      </c>
      <c r="H234" s="302" t="s">
        <v>18</v>
      </c>
      <c r="I234" s="303">
        <f t="shared" si="9"/>
        <v>13584</v>
      </c>
      <c r="J234" s="1318">
        <v>13584</v>
      </c>
      <c r="K234" s="427">
        <f t="shared" si="10"/>
        <v>0</v>
      </c>
    </row>
    <row r="235" spans="1:11" s="428" customFormat="1" ht="31.5">
      <c r="A235" s="104">
        <f t="shared" si="11"/>
        <v>230</v>
      </c>
      <c r="B235" s="458">
        <v>0.04</v>
      </c>
      <c r="C235" s="301" t="s">
        <v>766</v>
      </c>
      <c r="D235" s="302" t="s">
        <v>655</v>
      </c>
      <c r="E235" s="302" t="s">
        <v>57</v>
      </c>
      <c r="F235" s="302" t="s">
        <v>382</v>
      </c>
      <c r="G235" s="449">
        <v>299369</v>
      </c>
      <c r="H235" s="302" t="s">
        <v>259</v>
      </c>
      <c r="I235" s="303">
        <f t="shared" si="9"/>
        <v>11974.76</v>
      </c>
      <c r="J235" s="1318">
        <v>11974.76</v>
      </c>
      <c r="K235" s="427">
        <f t="shared" si="10"/>
        <v>0</v>
      </c>
    </row>
    <row r="236" spans="1:11" s="428" customFormat="1" ht="63">
      <c r="A236" s="104">
        <f t="shared" si="11"/>
        <v>231</v>
      </c>
      <c r="B236" s="458">
        <v>9</v>
      </c>
      <c r="C236" s="301" t="s">
        <v>383</v>
      </c>
      <c r="D236" s="302" t="s">
        <v>655</v>
      </c>
      <c r="E236" s="302" t="s">
        <v>16</v>
      </c>
      <c r="F236" s="302" t="s">
        <v>384</v>
      </c>
      <c r="G236" s="450">
        <v>224</v>
      </c>
      <c r="H236" s="302" t="s">
        <v>18</v>
      </c>
      <c r="I236" s="303">
        <f t="shared" si="9"/>
        <v>2016</v>
      </c>
      <c r="J236" s="1318">
        <v>2016</v>
      </c>
      <c r="K236" s="427">
        <f t="shared" si="10"/>
        <v>0</v>
      </c>
    </row>
    <row r="237" spans="1:11" s="428" customFormat="1" ht="31.5">
      <c r="A237" s="104">
        <f t="shared" si="11"/>
        <v>232</v>
      </c>
      <c r="B237" s="458">
        <v>7</v>
      </c>
      <c r="C237" s="301" t="s">
        <v>728</v>
      </c>
      <c r="D237" s="302" t="s">
        <v>655</v>
      </c>
      <c r="E237" s="302" t="s">
        <v>57</v>
      </c>
      <c r="F237" s="302" t="s">
        <v>79</v>
      </c>
      <c r="G237" s="449">
        <v>3486</v>
      </c>
      <c r="H237" s="302" t="s">
        <v>18</v>
      </c>
      <c r="I237" s="303">
        <f t="shared" si="9"/>
        <v>24402</v>
      </c>
      <c r="J237" s="1318">
        <v>24402</v>
      </c>
      <c r="K237" s="427">
        <f t="shared" si="10"/>
        <v>0</v>
      </c>
    </row>
    <row r="238" spans="1:11" s="428" customFormat="1">
      <c r="A238" s="104">
        <f t="shared" si="11"/>
        <v>233</v>
      </c>
      <c r="B238" s="458">
        <v>18</v>
      </c>
      <c r="C238" s="301" t="s">
        <v>767</v>
      </c>
      <c r="D238" s="302" t="s">
        <v>655</v>
      </c>
      <c r="E238" s="302" t="s">
        <v>57</v>
      </c>
      <c r="F238" s="302" t="s">
        <v>768</v>
      </c>
      <c r="G238" s="450">
        <v>500</v>
      </c>
      <c r="H238" s="302" t="s">
        <v>18</v>
      </c>
      <c r="I238" s="303">
        <f t="shared" si="9"/>
        <v>9000</v>
      </c>
      <c r="J238" s="1318">
        <v>9000</v>
      </c>
      <c r="K238" s="427">
        <f t="shared" si="10"/>
        <v>0</v>
      </c>
    </row>
    <row r="239" spans="1:11" s="428" customFormat="1">
      <c r="A239" s="104">
        <f t="shared" si="11"/>
        <v>234</v>
      </c>
      <c r="B239" s="458">
        <v>9</v>
      </c>
      <c r="C239" s="301" t="s">
        <v>769</v>
      </c>
      <c r="D239" s="302" t="s">
        <v>655</v>
      </c>
      <c r="E239" s="302" t="s">
        <v>57</v>
      </c>
      <c r="F239" s="302" t="s">
        <v>770</v>
      </c>
      <c r="G239" s="450">
        <v>600</v>
      </c>
      <c r="H239" s="302" t="s">
        <v>18</v>
      </c>
      <c r="I239" s="303">
        <f t="shared" si="9"/>
        <v>5400</v>
      </c>
      <c r="J239" s="1318">
        <v>5400</v>
      </c>
      <c r="K239" s="427">
        <f t="shared" si="10"/>
        <v>0</v>
      </c>
    </row>
    <row r="240" spans="1:11" s="428" customFormat="1" ht="63">
      <c r="A240" s="104">
        <f t="shared" si="11"/>
        <v>235</v>
      </c>
      <c r="B240" s="458">
        <v>10</v>
      </c>
      <c r="C240" s="301" t="s">
        <v>401</v>
      </c>
      <c r="D240" s="302" t="s">
        <v>655</v>
      </c>
      <c r="E240" s="302" t="s">
        <v>16</v>
      </c>
      <c r="F240" s="302" t="s">
        <v>402</v>
      </c>
      <c r="G240" s="449">
        <v>2113</v>
      </c>
      <c r="H240" s="302" t="s">
        <v>140</v>
      </c>
      <c r="I240" s="303">
        <f t="shared" si="9"/>
        <v>21130</v>
      </c>
      <c r="J240" s="1318">
        <v>21130</v>
      </c>
      <c r="K240" s="427">
        <f t="shared" si="10"/>
        <v>0</v>
      </c>
    </row>
    <row r="241" spans="1:11" s="428" customFormat="1" ht="63">
      <c r="A241" s="104">
        <f t="shared" si="11"/>
        <v>236</v>
      </c>
      <c r="B241" s="458">
        <v>7</v>
      </c>
      <c r="C241" s="301" t="s">
        <v>771</v>
      </c>
      <c r="D241" s="302" t="s">
        <v>655</v>
      </c>
      <c r="E241" s="302" t="s">
        <v>16</v>
      </c>
      <c r="F241" s="302" t="s">
        <v>81</v>
      </c>
      <c r="G241" s="449">
        <v>1234.2</v>
      </c>
      <c r="H241" s="302" t="s">
        <v>18</v>
      </c>
      <c r="I241" s="303">
        <f t="shared" si="9"/>
        <v>8639.4</v>
      </c>
      <c r="J241" s="1318">
        <v>8639.4</v>
      </c>
      <c r="K241" s="427">
        <f t="shared" si="10"/>
        <v>0</v>
      </c>
    </row>
    <row r="242" spans="1:11" s="428" customFormat="1" ht="63">
      <c r="A242" s="104">
        <f t="shared" si="11"/>
        <v>237</v>
      </c>
      <c r="B242" s="458">
        <v>7</v>
      </c>
      <c r="C242" s="301" t="s">
        <v>298</v>
      </c>
      <c r="D242" s="302" t="s">
        <v>655</v>
      </c>
      <c r="E242" s="302" t="s">
        <v>16</v>
      </c>
      <c r="F242" s="302" t="s">
        <v>83</v>
      </c>
      <c r="G242" s="450">
        <v>386</v>
      </c>
      <c r="H242" s="302" t="s">
        <v>18</v>
      </c>
      <c r="I242" s="303">
        <f t="shared" si="9"/>
        <v>2702</v>
      </c>
      <c r="J242" s="1318">
        <v>2702</v>
      </c>
      <c r="K242" s="427">
        <f t="shared" si="10"/>
        <v>0</v>
      </c>
    </row>
    <row r="243" spans="1:11" s="428" customFormat="1" ht="31.5">
      <c r="A243" s="104">
        <f t="shared" si="11"/>
        <v>238</v>
      </c>
      <c r="B243" s="458">
        <v>3</v>
      </c>
      <c r="C243" s="301" t="s">
        <v>773</v>
      </c>
      <c r="D243" s="302" t="s">
        <v>655</v>
      </c>
      <c r="E243" s="302" t="s">
        <v>16</v>
      </c>
      <c r="F243" s="302" t="s">
        <v>311</v>
      </c>
      <c r="G243" s="450">
        <v>146.63</v>
      </c>
      <c r="H243" s="302" t="s">
        <v>18</v>
      </c>
      <c r="I243" s="303">
        <f t="shared" si="9"/>
        <v>439.89</v>
      </c>
      <c r="J243" s="1321">
        <v>439.89</v>
      </c>
      <c r="K243" s="427">
        <f t="shared" si="10"/>
        <v>0</v>
      </c>
    </row>
    <row r="244" spans="1:11" s="428" customFormat="1" ht="31.5">
      <c r="A244" s="104">
        <f t="shared" si="11"/>
        <v>239</v>
      </c>
      <c r="B244" s="458">
        <v>3</v>
      </c>
      <c r="C244" s="301" t="s">
        <v>719</v>
      </c>
      <c r="D244" s="302" t="s">
        <v>655</v>
      </c>
      <c r="E244" s="302" t="s">
        <v>16</v>
      </c>
      <c r="F244" s="302" t="s">
        <v>150</v>
      </c>
      <c r="G244" s="450">
        <v>142</v>
      </c>
      <c r="H244" s="302" t="s">
        <v>18</v>
      </c>
      <c r="I244" s="303">
        <f t="shared" si="9"/>
        <v>426</v>
      </c>
      <c r="J244" s="1321">
        <v>426</v>
      </c>
      <c r="K244" s="427">
        <f t="shared" si="10"/>
        <v>0</v>
      </c>
    </row>
    <row r="245" spans="1:11" s="428" customFormat="1" ht="47.25">
      <c r="A245" s="104">
        <f t="shared" si="11"/>
        <v>240</v>
      </c>
      <c r="B245" s="458">
        <v>6</v>
      </c>
      <c r="C245" s="301" t="s">
        <v>772</v>
      </c>
      <c r="D245" s="302" t="s">
        <v>655</v>
      </c>
      <c r="E245" s="302" t="s">
        <v>16</v>
      </c>
      <c r="F245" s="302" t="s">
        <v>360</v>
      </c>
      <c r="G245" s="449">
        <v>5160</v>
      </c>
      <c r="H245" s="302" t="s">
        <v>140</v>
      </c>
      <c r="I245" s="303">
        <f t="shared" si="9"/>
        <v>30960</v>
      </c>
      <c r="J245" s="1318">
        <v>30960</v>
      </c>
      <c r="K245" s="427">
        <f t="shared" si="10"/>
        <v>0</v>
      </c>
    </row>
    <row r="246" spans="1:11" s="428" customFormat="1">
      <c r="A246" s="104">
        <f t="shared" si="11"/>
        <v>241</v>
      </c>
      <c r="B246" s="458">
        <v>6.4</v>
      </c>
      <c r="C246" s="301" t="s">
        <v>361</v>
      </c>
      <c r="D246" s="302" t="s">
        <v>655</v>
      </c>
      <c r="E246" s="302" t="s">
        <v>16</v>
      </c>
      <c r="F246" s="302" t="s">
        <v>362</v>
      </c>
      <c r="G246" s="450">
        <v>373</v>
      </c>
      <c r="H246" s="302" t="s">
        <v>363</v>
      </c>
      <c r="I246" s="303">
        <f t="shared" si="9"/>
        <v>2387.2000000000003</v>
      </c>
      <c r="J246" s="1318">
        <v>2387.1999999999998</v>
      </c>
      <c r="K246" s="427">
        <f t="shared" si="10"/>
        <v>0</v>
      </c>
    </row>
    <row r="247" spans="1:11" s="428" customFormat="1">
      <c r="A247" s="104">
        <f t="shared" si="11"/>
        <v>242</v>
      </c>
      <c r="B247" s="458">
        <v>1</v>
      </c>
      <c r="C247" s="425" t="s">
        <v>744</v>
      </c>
      <c r="D247" s="302" t="s">
        <v>655</v>
      </c>
      <c r="E247" s="302" t="s">
        <v>16</v>
      </c>
      <c r="F247" s="302" t="s">
        <v>162</v>
      </c>
      <c r="G247" s="449">
        <v>1024</v>
      </c>
      <c r="H247" s="302" t="s">
        <v>159</v>
      </c>
      <c r="I247" s="303">
        <f t="shared" si="9"/>
        <v>1024</v>
      </c>
      <c r="J247" s="1318">
        <v>1024</v>
      </c>
      <c r="K247" s="427">
        <f t="shared" si="10"/>
        <v>0</v>
      </c>
    </row>
    <row r="248" spans="1:11" s="428" customFormat="1">
      <c r="A248" s="104">
        <f t="shared" si="11"/>
        <v>243</v>
      </c>
      <c r="B248" s="458">
        <v>1</v>
      </c>
      <c r="C248" s="425" t="s">
        <v>743</v>
      </c>
      <c r="D248" s="302" t="s">
        <v>655</v>
      </c>
      <c r="E248" s="302" t="s">
        <v>16</v>
      </c>
      <c r="F248" s="302" t="s">
        <v>158</v>
      </c>
      <c r="G248" s="449">
        <v>1024</v>
      </c>
      <c r="H248" s="302" t="s">
        <v>159</v>
      </c>
      <c r="I248" s="303">
        <f t="shared" si="9"/>
        <v>1024</v>
      </c>
      <c r="J248" s="1318">
        <v>1024</v>
      </c>
      <c r="K248" s="427">
        <f t="shared" si="10"/>
        <v>0</v>
      </c>
    </row>
    <row r="249" spans="1:11" s="428" customFormat="1">
      <c r="A249" s="104">
        <f t="shared" si="11"/>
        <v>244</v>
      </c>
      <c r="B249" s="458">
        <v>6</v>
      </c>
      <c r="C249" s="301" t="s">
        <v>774</v>
      </c>
      <c r="D249" s="302" t="s">
        <v>655</v>
      </c>
      <c r="E249" s="302" t="s">
        <v>16</v>
      </c>
      <c r="F249" s="302" t="s">
        <v>775</v>
      </c>
      <c r="G249" s="450">
        <v>629.85</v>
      </c>
      <c r="H249" s="302" t="s">
        <v>18</v>
      </c>
      <c r="I249" s="303">
        <f t="shared" si="9"/>
        <v>3779.1000000000004</v>
      </c>
      <c r="J249" s="1318">
        <v>3779.1</v>
      </c>
      <c r="K249" s="427">
        <f t="shared" si="10"/>
        <v>0</v>
      </c>
    </row>
    <row r="250" spans="1:11" s="428" customFormat="1" ht="63">
      <c r="A250" s="104">
        <f t="shared" si="11"/>
        <v>245</v>
      </c>
      <c r="B250" s="458">
        <v>83.33</v>
      </c>
      <c r="C250" s="301" t="s">
        <v>715</v>
      </c>
      <c r="D250" s="302" t="s">
        <v>655</v>
      </c>
      <c r="E250" s="302" t="s">
        <v>16</v>
      </c>
      <c r="F250" s="302" t="s">
        <v>88</v>
      </c>
      <c r="G250" s="450">
        <v>41</v>
      </c>
      <c r="H250" s="302" t="s">
        <v>86</v>
      </c>
      <c r="I250" s="303">
        <f t="shared" si="9"/>
        <v>3416.5299999999997</v>
      </c>
      <c r="J250" s="1318">
        <v>3416.53</v>
      </c>
      <c r="K250" s="427">
        <f t="shared" si="10"/>
        <v>0</v>
      </c>
    </row>
    <row r="251" spans="1:11" s="428" customFormat="1" ht="78.75">
      <c r="A251" s="104">
        <f t="shared" si="11"/>
        <v>246</v>
      </c>
      <c r="B251" s="458">
        <v>2</v>
      </c>
      <c r="C251" s="301" t="s">
        <v>646</v>
      </c>
      <c r="D251" s="302" t="s">
        <v>655</v>
      </c>
      <c r="E251" s="302" t="s">
        <v>16</v>
      </c>
      <c r="F251" s="302" t="s">
        <v>64</v>
      </c>
      <c r="G251" s="449">
        <v>3426</v>
      </c>
      <c r="H251" s="302" t="s">
        <v>65</v>
      </c>
      <c r="I251" s="303">
        <f t="shared" si="9"/>
        <v>6852</v>
      </c>
      <c r="J251" s="1318">
        <v>6852</v>
      </c>
      <c r="K251" s="427">
        <f t="shared" si="10"/>
        <v>0</v>
      </c>
    </row>
    <row r="252" spans="1:11" s="428" customFormat="1">
      <c r="A252" s="104">
        <f t="shared" si="11"/>
        <v>247</v>
      </c>
      <c r="B252" s="458">
        <v>3000</v>
      </c>
      <c r="C252" s="425" t="s">
        <v>247</v>
      </c>
      <c r="D252" s="302" t="s">
        <v>655</v>
      </c>
      <c r="E252" s="302" t="s">
        <v>57</v>
      </c>
      <c r="F252" s="302" t="s">
        <v>248</v>
      </c>
      <c r="G252" s="450">
        <v>60.75</v>
      </c>
      <c r="H252" s="302" t="s">
        <v>91</v>
      </c>
      <c r="I252" s="303">
        <f t="shared" si="9"/>
        <v>182250</v>
      </c>
      <c r="J252" s="1318">
        <v>182250</v>
      </c>
      <c r="K252" s="427">
        <f t="shared" si="10"/>
        <v>0</v>
      </c>
    </row>
    <row r="253" spans="1:11" s="428" customFormat="1">
      <c r="A253" s="104">
        <f t="shared" si="11"/>
        <v>248</v>
      </c>
      <c r="B253" s="458">
        <v>2000</v>
      </c>
      <c r="C253" s="425" t="s">
        <v>1005</v>
      </c>
      <c r="D253" s="302" t="s">
        <v>655</v>
      </c>
      <c r="E253" s="302" t="s">
        <v>57</v>
      </c>
      <c r="F253" s="302" t="s">
        <v>230</v>
      </c>
      <c r="G253" s="450">
        <v>57.45</v>
      </c>
      <c r="H253" s="302" t="s">
        <v>1006</v>
      </c>
      <c r="I253" s="303">
        <f t="shared" si="9"/>
        <v>114900</v>
      </c>
      <c r="J253" s="1318">
        <v>114900</v>
      </c>
      <c r="K253" s="427">
        <f t="shared" si="10"/>
        <v>0</v>
      </c>
    </row>
    <row r="254" spans="1:11" s="428" customFormat="1">
      <c r="A254" s="104">
        <f t="shared" si="11"/>
        <v>249</v>
      </c>
      <c r="B254" s="458">
        <v>4</v>
      </c>
      <c r="C254" s="425" t="s">
        <v>235</v>
      </c>
      <c r="D254" s="302" t="s">
        <v>655</v>
      </c>
      <c r="E254" s="302" t="s">
        <v>57</v>
      </c>
      <c r="F254" s="302" t="s">
        <v>236</v>
      </c>
      <c r="G254" s="449">
        <v>4554</v>
      </c>
      <c r="H254" s="302" t="s">
        <v>18</v>
      </c>
      <c r="I254" s="303">
        <f t="shared" si="9"/>
        <v>18216</v>
      </c>
      <c r="J254" s="1318">
        <v>18216</v>
      </c>
      <c r="K254" s="427">
        <f t="shared" si="10"/>
        <v>0</v>
      </c>
    </row>
    <row r="255" spans="1:11" s="428" customFormat="1">
      <c r="A255" s="104">
        <f t="shared" si="11"/>
        <v>250</v>
      </c>
      <c r="B255" s="458">
        <v>200</v>
      </c>
      <c r="C255" s="425" t="s">
        <v>233</v>
      </c>
      <c r="D255" s="302" t="s">
        <v>655</v>
      </c>
      <c r="E255" s="302" t="s">
        <v>57</v>
      </c>
      <c r="F255" s="302" t="s">
        <v>234</v>
      </c>
      <c r="G255" s="450">
        <v>56.5</v>
      </c>
      <c r="H255" s="302" t="s">
        <v>91</v>
      </c>
      <c r="I255" s="303">
        <f t="shared" si="9"/>
        <v>11300</v>
      </c>
      <c r="J255" s="1318">
        <v>11300</v>
      </c>
      <c r="K255" s="427">
        <f t="shared" si="10"/>
        <v>0</v>
      </c>
    </row>
    <row r="256" spans="1:11" s="428" customFormat="1">
      <c r="A256" s="104">
        <f t="shared" si="11"/>
        <v>251</v>
      </c>
      <c r="B256" s="458">
        <v>3</v>
      </c>
      <c r="C256" s="425" t="s">
        <v>316</v>
      </c>
      <c r="D256" s="302" t="s">
        <v>655</v>
      </c>
      <c r="E256" s="302" t="s">
        <v>57</v>
      </c>
      <c r="F256" s="302" t="s">
        <v>317</v>
      </c>
      <c r="G256" s="449">
        <v>40658.78</v>
      </c>
      <c r="H256" s="302" t="s">
        <v>18</v>
      </c>
      <c r="I256" s="303">
        <f t="shared" si="9"/>
        <v>121976.34</v>
      </c>
      <c r="J256" s="1318">
        <v>121976.34</v>
      </c>
      <c r="K256" s="427">
        <f t="shared" si="10"/>
        <v>0</v>
      </c>
    </row>
    <row r="257" spans="1:12" s="1400" customFormat="1" ht="18.75">
      <c r="A257" s="104"/>
      <c r="B257" s="1646" t="s">
        <v>1198</v>
      </c>
      <c r="C257" s="1647"/>
      <c r="D257" s="1647"/>
      <c r="E257" s="1647"/>
      <c r="F257" s="1647"/>
      <c r="G257" s="1647"/>
      <c r="H257" s="1648"/>
      <c r="I257" s="459">
        <f>SUM(I6:I256)</f>
        <v>18014097.764480002</v>
      </c>
      <c r="K257" s="1399"/>
      <c r="L257" s="1320">
        <f>SUM(I212:I256)</f>
        <v>893018.43978999997</v>
      </c>
    </row>
    <row r="258" spans="1:12" ht="16.5">
      <c r="B258" s="1649" t="s">
        <v>721</v>
      </c>
      <c r="C258" s="1649"/>
      <c r="G258" s="1382"/>
      <c r="H258" s="428"/>
      <c r="I258" s="427"/>
      <c r="K258" s="427"/>
    </row>
    <row r="259" spans="1:12" ht="31.5">
      <c r="A259" s="1327">
        <v>252</v>
      </c>
      <c r="B259" s="1372">
        <v>24</v>
      </c>
      <c r="C259" s="1294" t="s">
        <v>442</v>
      </c>
      <c r="D259" s="1329" t="s">
        <v>406</v>
      </c>
      <c r="E259" s="1330" t="s">
        <v>443</v>
      </c>
      <c r="F259" s="1373" t="s">
        <v>444</v>
      </c>
      <c r="G259" s="1374">
        <v>2165</v>
      </c>
      <c r="H259" s="1375" t="s">
        <v>445</v>
      </c>
      <c r="I259" s="1376">
        <f>B259*G259</f>
        <v>51960</v>
      </c>
      <c r="K259" s="427"/>
    </row>
    <row r="260" spans="1:12" ht="47.25">
      <c r="A260" s="1327">
        <v>253</v>
      </c>
      <c r="B260" s="1372">
        <v>2</v>
      </c>
      <c r="C260" s="1294" t="s">
        <v>446</v>
      </c>
      <c r="D260" s="1329" t="s">
        <v>406</v>
      </c>
      <c r="E260" s="1330" t="s">
        <v>443</v>
      </c>
      <c r="F260" s="1373" t="s">
        <v>447</v>
      </c>
      <c r="G260" s="1374">
        <v>5665</v>
      </c>
      <c r="H260" s="1375" t="s">
        <v>18</v>
      </c>
      <c r="I260" s="1376">
        <f t="shared" ref="I260:I323" si="12">B260*G260</f>
        <v>11330</v>
      </c>
      <c r="K260" s="427"/>
    </row>
    <row r="261" spans="1:12" ht="16.5">
      <c r="A261" s="1327">
        <v>254</v>
      </c>
      <c r="B261" s="1372">
        <v>2</v>
      </c>
      <c r="C261" s="1335" t="s">
        <v>448</v>
      </c>
      <c r="D261" s="1329" t="s">
        <v>406</v>
      </c>
      <c r="E261" s="1330" t="s">
        <v>443</v>
      </c>
      <c r="F261" s="1373" t="s">
        <v>449</v>
      </c>
      <c r="G261" s="1374">
        <v>4500</v>
      </c>
      <c r="H261" s="1375" t="s">
        <v>18</v>
      </c>
      <c r="I261" s="1376">
        <f t="shared" si="12"/>
        <v>9000</v>
      </c>
      <c r="K261" s="427"/>
    </row>
    <row r="262" spans="1:12" ht="31.5">
      <c r="A262" s="1327">
        <v>255</v>
      </c>
      <c r="B262" s="1372">
        <v>7500</v>
      </c>
      <c r="C262" s="1294" t="s">
        <v>450</v>
      </c>
      <c r="D262" s="1329" t="s">
        <v>406</v>
      </c>
      <c r="E262" s="1330" t="s">
        <v>443</v>
      </c>
      <c r="F262" s="1373" t="s">
        <v>451</v>
      </c>
      <c r="G262" s="1374">
        <v>5</v>
      </c>
      <c r="H262" s="1375" t="s">
        <v>452</v>
      </c>
      <c r="I262" s="1376">
        <f t="shared" si="12"/>
        <v>37500</v>
      </c>
    </row>
    <row r="263" spans="1:12" ht="94.5">
      <c r="A263" s="1327">
        <v>256</v>
      </c>
      <c r="B263" s="1372">
        <v>27.65</v>
      </c>
      <c r="C263" s="1336" t="s">
        <v>453</v>
      </c>
      <c r="D263" s="1329" t="s">
        <v>406</v>
      </c>
      <c r="E263" s="1330" t="s">
        <v>443</v>
      </c>
      <c r="F263" s="1373" t="s">
        <v>454</v>
      </c>
      <c r="G263" s="1374">
        <v>1440</v>
      </c>
      <c r="H263" s="1375" t="s">
        <v>455</v>
      </c>
      <c r="I263" s="1376">
        <f t="shared" si="12"/>
        <v>39816</v>
      </c>
    </row>
    <row r="264" spans="1:12" ht="78.75">
      <c r="A264" s="1327">
        <v>257</v>
      </c>
      <c r="B264" s="1372">
        <v>771.84</v>
      </c>
      <c r="C264" s="1337" t="s">
        <v>456</v>
      </c>
      <c r="D264" s="1329" t="s">
        <v>406</v>
      </c>
      <c r="E264" s="1330" t="s">
        <v>443</v>
      </c>
      <c r="F264" s="1373" t="s">
        <v>409</v>
      </c>
      <c r="G264" s="1374">
        <v>486</v>
      </c>
      <c r="H264" s="1375" t="s">
        <v>455</v>
      </c>
      <c r="I264" s="1376">
        <f t="shared" si="12"/>
        <v>375114.23999999999</v>
      </c>
    </row>
    <row r="265" spans="1:12" ht="31.5">
      <c r="A265" s="1327">
        <v>258</v>
      </c>
      <c r="B265" s="1372">
        <v>144</v>
      </c>
      <c r="C265" s="1294" t="s">
        <v>457</v>
      </c>
      <c r="D265" s="1329" t="s">
        <v>406</v>
      </c>
      <c r="E265" s="1329" t="s">
        <v>443</v>
      </c>
      <c r="F265" s="1373" t="s">
        <v>458</v>
      </c>
      <c r="G265" s="1374">
        <v>144</v>
      </c>
      <c r="H265" s="1375" t="s">
        <v>459</v>
      </c>
      <c r="I265" s="1376">
        <f t="shared" si="12"/>
        <v>20736</v>
      </c>
    </row>
    <row r="266" spans="1:12" ht="63">
      <c r="A266" s="1327">
        <v>259</v>
      </c>
      <c r="B266" s="1372">
        <v>144</v>
      </c>
      <c r="C266" s="1294" t="s">
        <v>460</v>
      </c>
      <c r="D266" s="1329" t="s">
        <v>406</v>
      </c>
      <c r="E266" s="1329" t="s">
        <v>443</v>
      </c>
      <c r="F266" s="1373" t="s">
        <v>461</v>
      </c>
      <c r="G266" s="1374">
        <v>93</v>
      </c>
      <c r="H266" s="1375" t="s">
        <v>18</v>
      </c>
      <c r="I266" s="1376">
        <f t="shared" si="12"/>
        <v>13392</v>
      </c>
    </row>
    <row r="267" spans="1:12" ht="47.25">
      <c r="A267" s="1327">
        <v>260</v>
      </c>
      <c r="B267" s="1372">
        <v>211.23</v>
      </c>
      <c r="C267" s="1337" t="s">
        <v>462</v>
      </c>
      <c r="D267" s="1329" t="s">
        <v>406</v>
      </c>
      <c r="E267" s="1329" t="s">
        <v>443</v>
      </c>
      <c r="F267" s="1373" t="s">
        <v>463</v>
      </c>
      <c r="G267" s="1374">
        <v>202</v>
      </c>
      <c r="H267" s="1375" t="s">
        <v>455</v>
      </c>
      <c r="I267" s="1376">
        <f t="shared" si="12"/>
        <v>42668.46</v>
      </c>
    </row>
    <row r="268" spans="1:12" ht="126">
      <c r="A268" s="1327">
        <v>261</v>
      </c>
      <c r="B268" s="1372">
        <v>90.38000000000001</v>
      </c>
      <c r="C268" s="1294" t="s">
        <v>464</v>
      </c>
      <c r="D268" s="1329" t="s">
        <v>406</v>
      </c>
      <c r="E268" s="1329" t="s">
        <v>443</v>
      </c>
      <c r="F268" s="1373" t="s">
        <v>465</v>
      </c>
      <c r="G268" s="1374">
        <v>4918</v>
      </c>
      <c r="H268" s="1375" t="s">
        <v>455</v>
      </c>
      <c r="I268" s="1376">
        <f t="shared" si="12"/>
        <v>444488.84</v>
      </c>
    </row>
    <row r="269" spans="1:12" ht="189">
      <c r="A269" s="1327">
        <v>262</v>
      </c>
      <c r="B269" s="1372">
        <v>74.89</v>
      </c>
      <c r="C269" s="1294" t="s">
        <v>466</v>
      </c>
      <c r="D269" s="1329" t="s">
        <v>406</v>
      </c>
      <c r="E269" s="1329" t="s">
        <v>443</v>
      </c>
      <c r="F269" s="1373" t="s">
        <v>467</v>
      </c>
      <c r="G269" s="1374">
        <v>9669</v>
      </c>
      <c r="H269" s="1375" t="s">
        <v>455</v>
      </c>
      <c r="I269" s="1376">
        <f t="shared" si="12"/>
        <v>724111.41</v>
      </c>
    </row>
    <row r="270" spans="1:12" ht="94.5">
      <c r="A270" s="1327">
        <v>263</v>
      </c>
      <c r="B270" s="1372">
        <v>21</v>
      </c>
      <c r="C270" s="1337" t="s">
        <v>468</v>
      </c>
      <c r="D270" s="1329" t="s">
        <v>406</v>
      </c>
      <c r="E270" s="1329" t="s">
        <v>443</v>
      </c>
      <c r="F270" s="1373" t="s">
        <v>469</v>
      </c>
      <c r="G270" s="1374">
        <v>13418</v>
      </c>
      <c r="H270" s="1375" t="s">
        <v>455</v>
      </c>
      <c r="I270" s="1376">
        <f t="shared" si="12"/>
        <v>281778</v>
      </c>
    </row>
    <row r="271" spans="1:12" ht="189">
      <c r="A271" s="1327">
        <v>264</v>
      </c>
      <c r="B271" s="1372">
        <v>5.37</v>
      </c>
      <c r="C271" s="1294" t="s">
        <v>470</v>
      </c>
      <c r="D271" s="1329" t="s">
        <v>406</v>
      </c>
      <c r="E271" s="1329" t="s">
        <v>443</v>
      </c>
      <c r="F271" s="1373" t="s">
        <v>471</v>
      </c>
      <c r="G271" s="1374">
        <v>12540</v>
      </c>
      <c r="H271" s="1375" t="s">
        <v>455</v>
      </c>
      <c r="I271" s="1376">
        <f t="shared" si="12"/>
        <v>67339.8</v>
      </c>
    </row>
    <row r="272" spans="1:12" ht="94.5">
      <c r="A272" s="1327">
        <v>265</v>
      </c>
      <c r="B272" s="1372">
        <v>18.400000000000002</v>
      </c>
      <c r="C272" s="1337" t="s">
        <v>472</v>
      </c>
      <c r="D272" s="1329" t="s">
        <v>406</v>
      </c>
      <c r="E272" s="1329" t="s">
        <v>443</v>
      </c>
      <c r="F272" s="1373" t="s">
        <v>473</v>
      </c>
      <c r="G272" s="1374">
        <v>12456</v>
      </c>
      <c r="H272" s="1375" t="s">
        <v>455</v>
      </c>
      <c r="I272" s="1376">
        <f t="shared" si="12"/>
        <v>229190.40000000002</v>
      </c>
    </row>
    <row r="273" spans="1:9" ht="204.75">
      <c r="A273" s="1327">
        <v>266</v>
      </c>
      <c r="B273" s="1372">
        <v>1.82</v>
      </c>
      <c r="C273" s="1337" t="s">
        <v>474</v>
      </c>
      <c r="D273" s="1329" t="s">
        <v>406</v>
      </c>
      <c r="E273" s="1329" t="s">
        <v>443</v>
      </c>
      <c r="F273" s="1373" t="s">
        <v>475</v>
      </c>
      <c r="G273" s="1374">
        <v>13248</v>
      </c>
      <c r="H273" s="1375" t="s">
        <v>455</v>
      </c>
      <c r="I273" s="1376">
        <f t="shared" si="12"/>
        <v>24111.360000000001</v>
      </c>
    </row>
    <row r="274" spans="1:9" ht="94.5">
      <c r="A274" s="1327">
        <v>267</v>
      </c>
      <c r="B274" s="1372">
        <v>43.83</v>
      </c>
      <c r="C274" s="1337" t="s">
        <v>476</v>
      </c>
      <c r="D274" s="1329" t="s">
        <v>406</v>
      </c>
      <c r="E274" s="1329" t="s">
        <v>443</v>
      </c>
      <c r="F274" s="1373" t="s">
        <v>477</v>
      </c>
      <c r="G274" s="1374">
        <v>11044</v>
      </c>
      <c r="H274" s="1377" t="s">
        <v>455</v>
      </c>
      <c r="I274" s="1376">
        <f t="shared" si="12"/>
        <v>484058.51999999996</v>
      </c>
    </row>
    <row r="275" spans="1:9" ht="78.75">
      <c r="A275" s="1327">
        <v>268</v>
      </c>
      <c r="B275" s="1372">
        <v>17.5</v>
      </c>
      <c r="C275" s="1294" t="s">
        <v>478</v>
      </c>
      <c r="D275" s="1329" t="s">
        <v>406</v>
      </c>
      <c r="E275" s="1329" t="s">
        <v>443</v>
      </c>
      <c r="F275" s="1373" t="s">
        <v>479</v>
      </c>
      <c r="G275" s="1374">
        <v>75636</v>
      </c>
      <c r="H275" s="1375" t="s">
        <v>480</v>
      </c>
      <c r="I275" s="1376">
        <f t="shared" si="12"/>
        <v>1323630</v>
      </c>
    </row>
    <row r="276" spans="1:9" ht="78.75">
      <c r="A276" s="1327">
        <v>269</v>
      </c>
      <c r="B276" s="1372">
        <v>232</v>
      </c>
      <c r="C276" s="1294" t="s">
        <v>481</v>
      </c>
      <c r="D276" s="1329" t="s">
        <v>406</v>
      </c>
      <c r="E276" s="1329" t="s">
        <v>443</v>
      </c>
      <c r="F276" s="1373" t="s">
        <v>482</v>
      </c>
      <c r="G276" s="1374">
        <v>4998</v>
      </c>
      <c r="H276" s="1375" t="s">
        <v>455</v>
      </c>
      <c r="I276" s="1376">
        <f t="shared" si="12"/>
        <v>1159536</v>
      </c>
    </row>
    <row r="277" spans="1:9" ht="63">
      <c r="A277" s="1327">
        <v>270</v>
      </c>
      <c r="B277" s="1372">
        <v>80.460000000000008</v>
      </c>
      <c r="C277" s="1294" t="s">
        <v>483</v>
      </c>
      <c r="D277" s="1329" t="s">
        <v>406</v>
      </c>
      <c r="E277" s="1329" t="s">
        <v>443</v>
      </c>
      <c r="F277" s="1373" t="s">
        <v>484</v>
      </c>
      <c r="G277" s="1374">
        <v>124</v>
      </c>
      <c r="H277" s="1375" t="s">
        <v>485</v>
      </c>
      <c r="I277" s="1376">
        <f t="shared" si="12"/>
        <v>9977.0400000000009</v>
      </c>
    </row>
    <row r="278" spans="1:9" ht="78.75">
      <c r="A278" s="1327">
        <v>271</v>
      </c>
      <c r="B278" s="1372">
        <v>95.54</v>
      </c>
      <c r="C278" s="1337" t="s">
        <v>486</v>
      </c>
      <c r="D278" s="1329" t="s">
        <v>406</v>
      </c>
      <c r="E278" s="1329" t="s">
        <v>443</v>
      </c>
      <c r="F278" s="1373" t="s">
        <v>407</v>
      </c>
      <c r="G278" s="1374">
        <v>8346</v>
      </c>
      <c r="H278" s="1375" t="s">
        <v>455</v>
      </c>
      <c r="I278" s="1376">
        <f t="shared" si="12"/>
        <v>797376.84000000008</v>
      </c>
    </row>
    <row r="279" spans="1:9" ht="47.25">
      <c r="A279" s="1327">
        <v>272</v>
      </c>
      <c r="B279" s="1372">
        <v>372.29999999999995</v>
      </c>
      <c r="C279" s="1294" t="s">
        <v>487</v>
      </c>
      <c r="D279" s="1329" t="s">
        <v>406</v>
      </c>
      <c r="E279" s="1329" t="s">
        <v>443</v>
      </c>
      <c r="F279" s="1373" t="s">
        <v>488</v>
      </c>
      <c r="G279" s="1374">
        <v>493</v>
      </c>
      <c r="H279" s="1375" t="s">
        <v>455</v>
      </c>
      <c r="I279" s="1376">
        <f t="shared" si="12"/>
        <v>183543.89999999997</v>
      </c>
    </row>
    <row r="280" spans="1:9" ht="126">
      <c r="A280" s="1327">
        <v>273</v>
      </c>
      <c r="B280" s="1372">
        <v>1738.39</v>
      </c>
      <c r="C280" s="1294" t="s">
        <v>489</v>
      </c>
      <c r="D280" s="1329" t="s">
        <v>406</v>
      </c>
      <c r="E280" s="1329" t="s">
        <v>443</v>
      </c>
      <c r="F280" s="1373" t="s">
        <v>490</v>
      </c>
      <c r="G280" s="1374">
        <v>560</v>
      </c>
      <c r="H280" s="1375" t="s">
        <v>485</v>
      </c>
      <c r="I280" s="1376">
        <f t="shared" si="12"/>
        <v>973498.4</v>
      </c>
    </row>
    <row r="281" spans="1:9" ht="141.75">
      <c r="A281" s="1327">
        <v>274</v>
      </c>
      <c r="B281" s="1372">
        <v>266.18</v>
      </c>
      <c r="C281" s="1294" t="s">
        <v>491</v>
      </c>
      <c r="D281" s="1329" t="s">
        <v>406</v>
      </c>
      <c r="E281" s="1329" t="s">
        <v>57</v>
      </c>
      <c r="F281" s="1373" t="s">
        <v>492</v>
      </c>
      <c r="G281" s="1374">
        <v>582</v>
      </c>
      <c r="H281" s="1375" t="s">
        <v>485</v>
      </c>
      <c r="I281" s="1376">
        <f t="shared" si="12"/>
        <v>154916.76</v>
      </c>
    </row>
    <row r="282" spans="1:9" ht="141.75">
      <c r="A282" s="1327">
        <v>275</v>
      </c>
      <c r="B282" s="1372">
        <v>86.69</v>
      </c>
      <c r="C282" s="1337" t="s">
        <v>493</v>
      </c>
      <c r="D282" s="1329" t="s">
        <v>406</v>
      </c>
      <c r="E282" s="1329" t="s">
        <v>443</v>
      </c>
      <c r="F282" s="1373" t="s">
        <v>494</v>
      </c>
      <c r="G282" s="1374">
        <v>3040</v>
      </c>
      <c r="H282" s="1375" t="s">
        <v>485</v>
      </c>
      <c r="I282" s="1376">
        <f t="shared" si="12"/>
        <v>263537.59999999998</v>
      </c>
    </row>
    <row r="283" spans="1:9" ht="204.75">
      <c r="A283" s="1327">
        <v>276</v>
      </c>
      <c r="B283" s="1372">
        <v>23.400000000000002</v>
      </c>
      <c r="C283" s="1294" t="s">
        <v>495</v>
      </c>
      <c r="D283" s="1329" t="s">
        <v>406</v>
      </c>
      <c r="E283" s="1329" t="s">
        <v>57</v>
      </c>
      <c r="F283" s="1373" t="s">
        <v>496</v>
      </c>
      <c r="G283" s="1374">
        <v>3623</v>
      </c>
      <c r="H283" s="1375" t="s">
        <v>485</v>
      </c>
      <c r="I283" s="1376">
        <f t="shared" si="12"/>
        <v>84778.200000000012</v>
      </c>
    </row>
    <row r="284" spans="1:9" ht="63">
      <c r="A284" s="1327">
        <v>277</v>
      </c>
      <c r="B284" s="1372">
        <v>27.750000000000004</v>
      </c>
      <c r="C284" s="1294" t="s">
        <v>497</v>
      </c>
      <c r="D284" s="1329" t="s">
        <v>406</v>
      </c>
      <c r="E284" s="1329" t="s">
        <v>57</v>
      </c>
      <c r="F284" s="1373" t="s">
        <v>498</v>
      </c>
      <c r="G284" s="1374">
        <v>2990</v>
      </c>
      <c r="H284" s="1375" t="s">
        <v>499</v>
      </c>
      <c r="I284" s="1376">
        <f t="shared" si="12"/>
        <v>82972.500000000015</v>
      </c>
    </row>
    <row r="285" spans="1:9" ht="157.5">
      <c r="A285" s="1327">
        <v>278</v>
      </c>
      <c r="B285" s="1372">
        <v>8.6999999999999993</v>
      </c>
      <c r="C285" s="1294" t="s">
        <v>500</v>
      </c>
      <c r="D285" s="1329" t="s">
        <v>406</v>
      </c>
      <c r="E285" s="1329" t="s">
        <v>57</v>
      </c>
      <c r="F285" s="1373" t="s">
        <v>501</v>
      </c>
      <c r="G285" s="1374">
        <v>4017</v>
      </c>
      <c r="H285" s="1375" t="s">
        <v>485</v>
      </c>
      <c r="I285" s="1376">
        <f t="shared" si="12"/>
        <v>34947.899999999994</v>
      </c>
    </row>
    <row r="286" spans="1:9" ht="63">
      <c r="A286" s="1327">
        <v>279</v>
      </c>
      <c r="B286" s="1372">
        <v>3.8499999999999996</v>
      </c>
      <c r="C286" s="1294" t="s">
        <v>502</v>
      </c>
      <c r="D286" s="1329" t="s">
        <v>406</v>
      </c>
      <c r="E286" s="1329" t="s">
        <v>443</v>
      </c>
      <c r="F286" s="1373" t="s">
        <v>503</v>
      </c>
      <c r="G286" s="1374">
        <v>4371</v>
      </c>
      <c r="H286" s="1375" t="s">
        <v>485</v>
      </c>
      <c r="I286" s="1376">
        <f t="shared" si="12"/>
        <v>16828.349999999999</v>
      </c>
    </row>
    <row r="287" spans="1:9" ht="126">
      <c r="A287" s="1327">
        <v>280</v>
      </c>
      <c r="B287" s="1372">
        <v>3.2</v>
      </c>
      <c r="C287" s="1337" t="s">
        <v>504</v>
      </c>
      <c r="D287" s="1329" t="s">
        <v>406</v>
      </c>
      <c r="E287" s="1329" t="s">
        <v>443</v>
      </c>
      <c r="F287" s="1373" t="s">
        <v>505</v>
      </c>
      <c r="G287" s="1374">
        <v>913</v>
      </c>
      <c r="H287" s="1375" t="s">
        <v>485</v>
      </c>
      <c r="I287" s="1376">
        <f t="shared" si="12"/>
        <v>2921.6000000000004</v>
      </c>
    </row>
    <row r="288" spans="1:9" ht="126">
      <c r="A288" s="1327">
        <v>281</v>
      </c>
      <c r="B288" s="1372">
        <v>224.7</v>
      </c>
      <c r="C288" s="1337" t="s">
        <v>506</v>
      </c>
      <c r="D288" s="1329" t="s">
        <v>406</v>
      </c>
      <c r="E288" s="1329" t="s">
        <v>443</v>
      </c>
      <c r="F288" s="1373" t="s">
        <v>507</v>
      </c>
      <c r="G288" s="1374">
        <v>785</v>
      </c>
      <c r="H288" s="1375" t="s">
        <v>485</v>
      </c>
      <c r="I288" s="1376">
        <f t="shared" si="12"/>
        <v>176389.5</v>
      </c>
    </row>
    <row r="289" spans="1:9" ht="141.75">
      <c r="A289" s="1327">
        <v>282</v>
      </c>
      <c r="B289" s="1372">
        <v>12.459999999999999</v>
      </c>
      <c r="C289" s="1337" t="s">
        <v>508</v>
      </c>
      <c r="D289" s="1329" t="s">
        <v>406</v>
      </c>
      <c r="E289" s="1329" t="s">
        <v>57</v>
      </c>
      <c r="F289" s="1373" t="s">
        <v>509</v>
      </c>
      <c r="G289" s="1374">
        <v>882</v>
      </c>
      <c r="H289" s="1375" t="s">
        <v>485</v>
      </c>
      <c r="I289" s="1376">
        <f t="shared" si="12"/>
        <v>10989.72</v>
      </c>
    </row>
    <row r="290" spans="1:9" ht="157.5">
      <c r="A290" s="1327">
        <v>283</v>
      </c>
      <c r="B290" s="1372">
        <v>21.580000000000002</v>
      </c>
      <c r="C290" s="1337" t="s">
        <v>510</v>
      </c>
      <c r="D290" s="1329" t="s">
        <v>406</v>
      </c>
      <c r="E290" s="1329" t="s">
        <v>57</v>
      </c>
      <c r="F290" s="1373" t="s">
        <v>511</v>
      </c>
      <c r="G290" s="1374">
        <v>875</v>
      </c>
      <c r="H290" s="1375" t="s">
        <v>485</v>
      </c>
      <c r="I290" s="1376">
        <f t="shared" si="12"/>
        <v>18882.5</v>
      </c>
    </row>
    <row r="291" spans="1:9" ht="141.75">
      <c r="A291" s="1327">
        <v>284</v>
      </c>
      <c r="B291" s="1372">
        <v>582.17999999999995</v>
      </c>
      <c r="C291" s="1294" t="s">
        <v>512</v>
      </c>
      <c r="D291" s="1329" t="s">
        <v>406</v>
      </c>
      <c r="E291" s="1329" t="s">
        <v>57</v>
      </c>
      <c r="F291" s="1373" t="s">
        <v>513</v>
      </c>
      <c r="G291" s="1374">
        <v>146</v>
      </c>
      <c r="H291" s="1375" t="s">
        <v>485</v>
      </c>
      <c r="I291" s="1376">
        <f t="shared" si="12"/>
        <v>84998.28</v>
      </c>
    </row>
    <row r="292" spans="1:9" ht="141.75">
      <c r="A292" s="1327">
        <v>285</v>
      </c>
      <c r="B292" s="1372">
        <v>1530.98</v>
      </c>
      <c r="C292" s="1294" t="s">
        <v>514</v>
      </c>
      <c r="D292" s="1329" t="s">
        <v>406</v>
      </c>
      <c r="E292" s="1329" t="s">
        <v>57</v>
      </c>
      <c r="F292" s="1373" t="s">
        <v>515</v>
      </c>
      <c r="G292" s="1374">
        <v>154</v>
      </c>
      <c r="H292" s="1375" t="s">
        <v>485</v>
      </c>
      <c r="I292" s="1376">
        <f t="shared" si="12"/>
        <v>235770.92</v>
      </c>
    </row>
    <row r="293" spans="1:9" ht="78.75">
      <c r="A293" s="1327">
        <v>286</v>
      </c>
      <c r="B293" s="1372">
        <v>10.15</v>
      </c>
      <c r="C293" s="1294" t="s">
        <v>516</v>
      </c>
      <c r="D293" s="1329" t="s">
        <v>406</v>
      </c>
      <c r="E293" s="1329" t="s">
        <v>443</v>
      </c>
      <c r="F293" s="1373" t="s">
        <v>517</v>
      </c>
      <c r="G293" s="1374">
        <v>6162</v>
      </c>
      <c r="H293" s="1375" t="s">
        <v>485</v>
      </c>
      <c r="I293" s="1376">
        <f t="shared" si="12"/>
        <v>62544.3</v>
      </c>
    </row>
    <row r="294" spans="1:9" ht="110.25">
      <c r="A294" s="1327">
        <v>287</v>
      </c>
      <c r="B294" s="1372">
        <v>26.099999999999998</v>
      </c>
      <c r="C294" s="1337" t="s">
        <v>518</v>
      </c>
      <c r="D294" s="1329" t="s">
        <v>406</v>
      </c>
      <c r="E294" s="1329" t="s">
        <v>443</v>
      </c>
      <c r="F294" s="1373" t="s">
        <v>519</v>
      </c>
      <c r="G294" s="1374">
        <v>6287</v>
      </c>
      <c r="H294" s="1375" t="s">
        <v>455</v>
      </c>
      <c r="I294" s="1376">
        <f t="shared" si="12"/>
        <v>164090.69999999998</v>
      </c>
    </row>
    <row r="295" spans="1:9" ht="110.25">
      <c r="A295" s="1327">
        <v>288</v>
      </c>
      <c r="B295" s="1372">
        <v>35.56</v>
      </c>
      <c r="C295" s="1294" t="s">
        <v>520</v>
      </c>
      <c r="D295" s="1329" t="s">
        <v>406</v>
      </c>
      <c r="E295" s="1329" t="s">
        <v>443</v>
      </c>
      <c r="F295" s="1373" t="s">
        <v>521</v>
      </c>
      <c r="G295" s="1374">
        <v>5208</v>
      </c>
      <c r="H295" s="1375" t="s">
        <v>455</v>
      </c>
      <c r="I295" s="1376">
        <f t="shared" si="12"/>
        <v>185196.48</v>
      </c>
    </row>
    <row r="296" spans="1:9" ht="31.5">
      <c r="A296" s="1327">
        <v>289</v>
      </c>
      <c r="B296" s="1372">
        <v>2491</v>
      </c>
      <c r="C296" s="1337" t="s">
        <v>522</v>
      </c>
      <c r="D296" s="1329" t="s">
        <v>406</v>
      </c>
      <c r="E296" s="1329" t="s">
        <v>443</v>
      </c>
      <c r="F296" s="1373" t="s">
        <v>523</v>
      </c>
      <c r="G296" s="1374">
        <v>128</v>
      </c>
      <c r="H296" s="1375" t="s">
        <v>524</v>
      </c>
      <c r="I296" s="1376">
        <f t="shared" si="12"/>
        <v>318848</v>
      </c>
    </row>
    <row r="297" spans="1:9" ht="47.25">
      <c r="A297" s="1327">
        <v>290</v>
      </c>
      <c r="B297" s="1372">
        <v>355</v>
      </c>
      <c r="C297" s="1294" t="s">
        <v>525</v>
      </c>
      <c r="D297" s="1329" t="s">
        <v>406</v>
      </c>
      <c r="E297" s="1329" t="s">
        <v>443</v>
      </c>
      <c r="F297" s="1373" t="s">
        <v>526</v>
      </c>
      <c r="G297" s="1374">
        <v>108</v>
      </c>
      <c r="H297" s="1375" t="s">
        <v>459</v>
      </c>
      <c r="I297" s="1376">
        <f t="shared" si="12"/>
        <v>38340</v>
      </c>
    </row>
    <row r="298" spans="1:9" ht="78.75">
      <c r="A298" s="1327">
        <v>291</v>
      </c>
      <c r="B298" s="1372">
        <v>1</v>
      </c>
      <c r="C298" s="1294" t="s">
        <v>527</v>
      </c>
      <c r="D298" s="1329" t="s">
        <v>406</v>
      </c>
      <c r="E298" s="1329" t="s">
        <v>443</v>
      </c>
      <c r="F298" s="1373" t="s">
        <v>528</v>
      </c>
      <c r="G298" s="1374">
        <v>11353</v>
      </c>
      <c r="H298" s="1375" t="s">
        <v>18</v>
      </c>
      <c r="I298" s="1376">
        <f t="shared" si="12"/>
        <v>11353</v>
      </c>
    </row>
    <row r="299" spans="1:9" ht="63">
      <c r="A299" s="1327">
        <v>292</v>
      </c>
      <c r="B299" s="1372">
        <v>8</v>
      </c>
      <c r="C299" s="1294" t="s">
        <v>529</v>
      </c>
      <c r="D299" s="1329" t="s">
        <v>406</v>
      </c>
      <c r="E299" s="1329" t="s">
        <v>57</v>
      </c>
      <c r="F299" s="1373" t="s">
        <v>530</v>
      </c>
      <c r="G299" s="1374">
        <v>166</v>
      </c>
      <c r="H299" s="1375" t="s">
        <v>18</v>
      </c>
      <c r="I299" s="1376">
        <f t="shared" si="12"/>
        <v>1328</v>
      </c>
    </row>
    <row r="300" spans="1:9" ht="78.75">
      <c r="A300" s="1327">
        <v>293</v>
      </c>
      <c r="B300" s="1372">
        <v>2</v>
      </c>
      <c r="C300" s="1294" t="s">
        <v>531</v>
      </c>
      <c r="D300" s="1329" t="s">
        <v>406</v>
      </c>
      <c r="E300" s="1329" t="s">
        <v>57</v>
      </c>
      <c r="F300" s="1373" t="s">
        <v>532</v>
      </c>
      <c r="G300" s="1374">
        <v>449</v>
      </c>
      <c r="H300" s="1375" t="s">
        <v>18</v>
      </c>
      <c r="I300" s="1376">
        <f t="shared" si="12"/>
        <v>898</v>
      </c>
    </row>
    <row r="301" spans="1:9" ht="94.5">
      <c r="A301" s="1327">
        <v>294</v>
      </c>
      <c r="B301" s="1372">
        <v>64</v>
      </c>
      <c r="C301" s="1294" t="s">
        <v>533</v>
      </c>
      <c r="D301" s="1329" t="s">
        <v>406</v>
      </c>
      <c r="E301" s="1329" t="s">
        <v>443</v>
      </c>
      <c r="F301" s="1373" t="s">
        <v>534</v>
      </c>
      <c r="G301" s="1374">
        <v>676</v>
      </c>
      <c r="H301" s="1375" t="s">
        <v>18</v>
      </c>
      <c r="I301" s="1376">
        <f t="shared" si="12"/>
        <v>43264</v>
      </c>
    </row>
    <row r="302" spans="1:9" ht="47.25">
      <c r="A302" s="1327">
        <v>295</v>
      </c>
      <c r="B302" s="1372">
        <v>24</v>
      </c>
      <c r="C302" s="1337" t="s">
        <v>535</v>
      </c>
      <c r="D302" s="1329" t="s">
        <v>406</v>
      </c>
      <c r="E302" s="1329" t="s">
        <v>57</v>
      </c>
      <c r="F302" s="1373" t="s">
        <v>536</v>
      </c>
      <c r="G302" s="1374">
        <v>148</v>
      </c>
      <c r="H302" s="1375" t="s">
        <v>18</v>
      </c>
      <c r="I302" s="1376">
        <f t="shared" si="12"/>
        <v>3552</v>
      </c>
    </row>
    <row r="303" spans="1:9" ht="47.25">
      <c r="A303" s="1327">
        <v>296</v>
      </c>
      <c r="B303" s="1372">
        <v>1</v>
      </c>
      <c r="C303" s="1294" t="s">
        <v>537</v>
      </c>
      <c r="D303" s="1329" t="s">
        <v>406</v>
      </c>
      <c r="E303" s="1329" t="s">
        <v>57</v>
      </c>
      <c r="F303" s="1373" t="s">
        <v>538</v>
      </c>
      <c r="G303" s="1374">
        <v>2192</v>
      </c>
      <c r="H303" s="1375" t="s">
        <v>18</v>
      </c>
      <c r="I303" s="1376">
        <f t="shared" si="12"/>
        <v>2192</v>
      </c>
    </row>
    <row r="304" spans="1:9" ht="47.25">
      <c r="A304" s="1327">
        <v>297</v>
      </c>
      <c r="B304" s="1372">
        <v>185</v>
      </c>
      <c r="C304" s="1294" t="s">
        <v>539</v>
      </c>
      <c r="D304" s="1329" t="s">
        <v>406</v>
      </c>
      <c r="E304" s="1329" t="s">
        <v>57</v>
      </c>
      <c r="F304" s="1373" t="s">
        <v>540</v>
      </c>
      <c r="G304" s="1374">
        <v>75</v>
      </c>
      <c r="H304" s="1375" t="s">
        <v>86</v>
      </c>
      <c r="I304" s="1376">
        <f t="shared" si="12"/>
        <v>13875</v>
      </c>
    </row>
    <row r="305" spans="1:9" ht="47.25">
      <c r="A305" s="1327">
        <v>298</v>
      </c>
      <c r="B305" s="1372">
        <v>310</v>
      </c>
      <c r="C305" s="1294" t="s">
        <v>541</v>
      </c>
      <c r="D305" s="1329" t="s">
        <v>406</v>
      </c>
      <c r="E305" s="1329" t="s">
        <v>57</v>
      </c>
      <c r="F305" s="1373" t="s">
        <v>542</v>
      </c>
      <c r="G305" s="1374">
        <v>103</v>
      </c>
      <c r="H305" s="1375" t="s">
        <v>86</v>
      </c>
      <c r="I305" s="1376">
        <f t="shared" si="12"/>
        <v>31930</v>
      </c>
    </row>
    <row r="306" spans="1:9" ht="47.25">
      <c r="A306" s="1327">
        <v>299</v>
      </c>
      <c r="B306" s="1372">
        <v>14</v>
      </c>
      <c r="C306" s="1294" t="s">
        <v>543</v>
      </c>
      <c r="D306" s="1329" t="s">
        <v>406</v>
      </c>
      <c r="E306" s="1329" t="s">
        <v>57</v>
      </c>
      <c r="F306" s="1373" t="s">
        <v>544</v>
      </c>
      <c r="G306" s="1374">
        <v>141</v>
      </c>
      <c r="H306" s="1375" t="s">
        <v>18</v>
      </c>
      <c r="I306" s="1376">
        <f t="shared" si="12"/>
        <v>1974</v>
      </c>
    </row>
    <row r="307" spans="1:9" ht="47.25">
      <c r="A307" s="1327">
        <v>300</v>
      </c>
      <c r="B307" s="1372">
        <v>12</v>
      </c>
      <c r="C307" s="1294" t="s">
        <v>545</v>
      </c>
      <c r="D307" s="1329" t="s">
        <v>406</v>
      </c>
      <c r="E307" s="1329" t="s">
        <v>57</v>
      </c>
      <c r="F307" s="1373" t="s">
        <v>546</v>
      </c>
      <c r="G307" s="1374">
        <v>2277</v>
      </c>
      <c r="H307" s="1375" t="s">
        <v>18</v>
      </c>
      <c r="I307" s="1376">
        <f t="shared" si="12"/>
        <v>27324</v>
      </c>
    </row>
    <row r="308" spans="1:9" ht="47.25">
      <c r="A308" s="1327">
        <v>301</v>
      </c>
      <c r="B308" s="1372">
        <v>12</v>
      </c>
      <c r="C308" s="1339" t="s">
        <v>547</v>
      </c>
      <c r="D308" s="1329" t="s">
        <v>406</v>
      </c>
      <c r="E308" s="1329" t="s">
        <v>57</v>
      </c>
      <c r="F308" s="1373" t="s">
        <v>548</v>
      </c>
      <c r="G308" s="1374">
        <v>589</v>
      </c>
      <c r="H308" s="1375" t="s">
        <v>18</v>
      </c>
      <c r="I308" s="1376">
        <f t="shared" si="12"/>
        <v>7068</v>
      </c>
    </row>
    <row r="309" spans="1:9" ht="63">
      <c r="A309" s="1327">
        <v>302</v>
      </c>
      <c r="B309" s="1372">
        <v>10</v>
      </c>
      <c r="C309" s="1294" t="s">
        <v>549</v>
      </c>
      <c r="D309" s="1329" t="s">
        <v>406</v>
      </c>
      <c r="E309" s="1329" t="s">
        <v>57</v>
      </c>
      <c r="F309" s="1373" t="s">
        <v>550</v>
      </c>
      <c r="G309" s="1374">
        <v>3887</v>
      </c>
      <c r="H309" s="1375" t="s">
        <v>18</v>
      </c>
      <c r="I309" s="1376">
        <f t="shared" si="12"/>
        <v>38870</v>
      </c>
    </row>
    <row r="310" spans="1:9" ht="94.5">
      <c r="A310" s="1327">
        <v>303</v>
      </c>
      <c r="B310" s="1372">
        <v>1</v>
      </c>
      <c r="C310" s="1294" t="s">
        <v>551</v>
      </c>
      <c r="D310" s="1329" t="s">
        <v>406</v>
      </c>
      <c r="E310" s="1329" t="s">
        <v>57</v>
      </c>
      <c r="F310" s="1373" t="s">
        <v>552</v>
      </c>
      <c r="G310" s="1374">
        <v>5345</v>
      </c>
      <c r="H310" s="1375" t="s">
        <v>18</v>
      </c>
      <c r="I310" s="1376">
        <f t="shared" si="12"/>
        <v>5345</v>
      </c>
    </row>
    <row r="311" spans="1:9" ht="16.5">
      <c r="A311" s="1327">
        <v>304</v>
      </c>
      <c r="B311" s="1372">
        <v>14</v>
      </c>
      <c r="C311" s="563" t="s">
        <v>553</v>
      </c>
      <c r="D311" s="1329" t="s">
        <v>406</v>
      </c>
      <c r="E311" s="1329" t="s">
        <v>57</v>
      </c>
      <c r="F311" s="1378" t="s">
        <v>554</v>
      </c>
      <c r="G311" s="1374">
        <v>582</v>
      </c>
      <c r="H311" s="1375" t="s">
        <v>18</v>
      </c>
      <c r="I311" s="1376">
        <f t="shared" si="12"/>
        <v>8148</v>
      </c>
    </row>
    <row r="312" spans="1:9" ht="78.75">
      <c r="A312" s="1327">
        <v>305</v>
      </c>
      <c r="B312" s="1372">
        <v>30</v>
      </c>
      <c r="C312" s="1294" t="s">
        <v>555</v>
      </c>
      <c r="D312" s="1329" t="s">
        <v>406</v>
      </c>
      <c r="E312" s="1329" t="s">
        <v>57</v>
      </c>
      <c r="F312" s="1373" t="s">
        <v>556</v>
      </c>
      <c r="G312" s="1374">
        <v>755</v>
      </c>
      <c r="H312" s="1375" t="s">
        <v>86</v>
      </c>
      <c r="I312" s="1376">
        <f t="shared" si="12"/>
        <v>22650</v>
      </c>
    </row>
    <row r="313" spans="1:9" ht="63">
      <c r="A313" s="1327">
        <v>306</v>
      </c>
      <c r="B313" s="1372">
        <v>1</v>
      </c>
      <c r="C313" s="1294" t="s">
        <v>557</v>
      </c>
      <c r="D313" s="1329" t="s">
        <v>406</v>
      </c>
      <c r="E313" s="1329" t="s">
        <v>57</v>
      </c>
      <c r="F313" s="1373" t="s">
        <v>558</v>
      </c>
      <c r="G313" s="1374">
        <v>8766</v>
      </c>
      <c r="H313" s="1375" t="s">
        <v>18</v>
      </c>
      <c r="I313" s="1376">
        <f t="shared" si="12"/>
        <v>8766</v>
      </c>
    </row>
    <row r="314" spans="1:9" ht="31.5">
      <c r="A314" s="1327">
        <v>307</v>
      </c>
      <c r="B314" s="1372">
        <v>2</v>
      </c>
      <c r="C314" s="1294" t="s">
        <v>559</v>
      </c>
      <c r="D314" s="1329" t="s">
        <v>406</v>
      </c>
      <c r="E314" s="1329" t="s">
        <v>57</v>
      </c>
      <c r="F314" s="1373" t="s">
        <v>560</v>
      </c>
      <c r="G314" s="1374">
        <v>128</v>
      </c>
      <c r="H314" s="1375" t="s">
        <v>18</v>
      </c>
      <c r="I314" s="1376">
        <f t="shared" si="12"/>
        <v>256</v>
      </c>
    </row>
    <row r="315" spans="1:9" ht="31.5">
      <c r="A315" s="1327">
        <v>308</v>
      </c>
      <c r="B315" s="1372">
        <v>2</v>
      </c>
      <c r="C315" s="1294" t="s">
        <v>561</v>
      </c>
      <c r="D315" s="1329" t="s">
        <v>406</v>
      </c>
      <c r="E315" s="1329" t="s">
        <v>57</v>
      </c>
      <c r="F315" s="1373" t="s">
        <v>562</v>
      </c>
      <c r="G315" s="1374">
        <v>100</v>
      </c>
      <c r="H315" s="1375" t="s">
        <v>18</v>
      </c>
      <c r="I315" s="1376">
        <f t="shared" si="12"/>
        <v>200</v>
      </c>
    </row>
    <row r="316" spans="1:9" ht="31.5">
      <c r="A316" s="1327">
        <v>309</v>
      </c>
      <c r="B316" s="1372">
        <v>12</v>
      </c>
      <c r="C316" s="1294" t="s">
        <v>563</v>
      </c>
      <c r="D316" s="1329" t="s">
        <v>406</v>
      </c>
      <c r="E316" s="1329" t="s">
        <v>57</v>
      </c>
      <c r="F316" s="1373" t="s">
        <v>564</v>
      </c>
      <c r="G316" s="1374">
        <v>462</v>
      </c>
      <c r="H316" s="1375" t="s">
        <v>86</v>
      </c>
      <c r="I316" s="1376">
        <f t="shared" si="12"/>
        <v>5544</v>
      </c>
    </row>
    <row r="317" spans="1:9" ht="31.5">
      <c r="A317" s="1327">
        <v>310</v>
      </c>
      <c r="B317" s="1372">
        <v>20</v>
      </c>
      <c r="C317" s="1294" t="s">
        <v>565</v>
      </c>
      <c r="D317" s="1329" t="s">
        <v>406</v>
      </c>
      <c r="E317" s="1329" t="s">
        <v>57</v>
      </c>
      <c r="F317" s="1373" t="s">
        <v>566</v>
      </c>
      <c r="G317" s="1374">
        <v>410</v>
      </c>
      <c r="H317" s="1375" t="s">
        <v>86</v>
      </c>
      <c r="I317" s="1376">
        <f t="shared" si="12"/>
        <v>8200</v>
      </c>
    </row>
    <row r="318" spans="1:9" ht="63">
      <c r="A318" s="1327">
        <v>311</v>
      </c>
      <c r="B318" s="1372">
        <v>2</v>
      </c>
      <c r="C318" s="1294" t="s">
        <v>567</v>
      </c>
      <c r="D318" s="1329" t="s">
        <v>406</v>
      </c>
      <c r="E318" s="1329" t="s">
        <v>57</v>
      </c>
      <c r="F318" s="1373" t="s">
        <v>568</v>
      </c>
      <c r="G318" s="1374">
        <v>767</v>
      </c>
      <c r="H318" s="1375" t="s">
        <v>18</v>
      </c>
      <c r="I318" s="1376">
        <f t="shared" si="12"/>
        <v>1534</v>
      </c>
    </row>
    <row r="319" spans="1:9" ht="47.25">
      <c r="A319" s="1327">
        <v>312</v>
      </c>
      <c r="B319" s="1372">
        <v>1</v>
      </c>
      <c r="C319" s="1294" t="s">
        <v>569</v>
      </c>
      <c r="D319" s="1329" t="s">
        <v>406</v>
      </c>
      <c r="E319" s="1329" t="s">
        <v>443</v>
      </c>
      <c r="F319" s="1373" t="s">
        <v>570</v>
      </c>
      <c r="G319" s="1374">
        <v>2228</v>
      </c>
      <c r="H319" s="1375" t="s">
        <v>18</v>
      </c>
      <c r="I319" s="1376">
        <f t="shared" si="12"/>
        <v>2228</v>
      </c>
    </row>
    <row r="320" spans="1:9" ht="47.25">
      <c r="A320" s="1327">
        <v>313</v>
      </c>
      <c r="B320" s="1372">
        <v>1</v>
      </c>
      <c r="C320" s="1294" t="s">
        <v>571</v>
      </c>
      <c r="D320" s="1329" t="s">
        <v>406</v>
      </c>
      <c r="E320" s="1329" t="s">
        <v>57</v>
      </c>
      <c r="F320" s="1373" t="s">
        <v>572</v>
      </c>
      <c r="G320" s="1374">
        <v>1324</v>
      </c>
      <c r="H320" s="1375" t="s">
        <v>18</v>
      </c>
      <c r="I320" s="1376">
        <f t="shared" si="12"/>
        <v>1324</v>
      </c>
    </row>
    <row r="321" spans="1:9" ht="31.5">
      <c r="A321" s="1327">
        <v>314</v>
      </c>
      <c r="B321" s="1372">
        <v>2</v>
      </c>
      <c r="C321" s="1337" t="s">
        <v>573</v>
      </c>
      <c r="D321" s="1329" t="s">
        <v>406</v>
      </c>
      <c r="E321" s="1329" t="s">
        <v>57</v>
      </c>
      <c r="F321" s="1373" t="s">
        <v>574</v>
      </c>
      <c r="G321" s="1374">
        <v>721</v>
      </c>
      <c r="H321" s="1375" t="s">
        <v>18</v>
      </c>
      <c r="I321" s="1376">
        <f t="shared" si="12"/>
        <v>1442</v>
      </c>
    </row>
    <row r="322" spans="1:9" ht="31.5">
      <c r="A322" s="1327">
        <v>315</v>
      </c>
      <c r="B322" s="1372">
        <v>4</v>
      </c>
      <c r="C322" s="1337" t="s">
        <v>575</v>
      </c>
      <c r="D322" s="1329" t="s">
        <v>406</v>
      </c>
      <c r="E322" s="1329" t="s">
        <v>57</v>
      </c>
      <c r="F322" s="1373" t="s">
        <v>576</v>
      </c>
      <c r="G322" s="1374">
        <v>298</v>
      </c>
      <c r="H322" s="1375" t="s">
        <v>18</v>
      </c>
      <c r="I322" s="1376">
        <f t="shared" si="12"/>
        <v>1192</v>
      </c>
    </row>
    <row r="323" spans="1:9" ht="126">
      <c r="A323" s="1327">
        <v>316</v>
      </c>
      <c r="B323" s="1372">
        <v>1</v>
      </c>
      <c r="C323" s="1294" t="s">
        <v>577</v>
      </c>
      <c r="D323" s="1329" t="s">
        <v>406</v>
      </c>
      <c r="E323" s="1329" t="s">
        <v>57</v>
      </c>
      <c r="F323" s="1373" t="s">
        <v>578</v>
      </c>
      <c r="G323" s="1374">
        <v>1717</v>
      </c>
      <c r="H323" s="1375" t="s">
        <v>18</v>
      </c>
      <c r="I323" s="1376">
        <f t="shared" si="12"/>
        <v>1717</v>
      </c>
    </row>
    <row r="324" spans="1:9" ht="31.5">
      <c r="A324" s="1327">
        <v>317</v>
      </c>
      <c r="B324" s="1372">
        <v>2</v>
      </c>
      <c r="C324" s="1294" t="s">
        <v>579</v>
      </c>
      <c r="D324" s="1329" t="s">
        <v>406</v>
      </c>
      <c r="E324" s="1329" t="s">
        <v>57</v>
      </c>
      <c r="F324" s="1373" t="s">
        <v>580</v>
      </c>
      <c r="G324" s="1374">
        <v>309</v>
      </c>
      <c r="H324" s="1375" t="s">
        <v>18</v>
      </c>
      <c r="I324" s="1376">
        <f t="shared" ref="I324:I353" si="13">B324*G324</f>
        <v>618</v>
      </c>
    </row>
    <row r="325" spans="1:9" ht="31.5">
      <c r="A325" s="1327">
        <v>318</v>
      </c>
      <c r="B325" s="1372">
        <v>2</v>
      </c>
      <c r="C325" s="1294" t="s">
        <v>581</v>
      </c>
      <c r="D325" s="1329" t="s">
        <v>406</v>
      </c>
      <c r="E325" s="1329" t="s">
        <v>57</v>
      </c>
      <c r="F325" s="1373" t="s">
        <v>582</v>
      </c>
      <c r="G325" s="1374">
        <v>134</v>
      </c>
      <c r="H325" s="1375" t="s">
        <v>18</v>
      </c>
      <c r="I325" s="1376">
        <f t="shared" si="13"/>
        <v>268</v>
      </c>
    </row>
    <row r="326" spans="1:9" ht="47.25">
      <c r="A326" s="1327">
        <v>319</v>
      </c>
      <c r="B326" s="1372">
        <v>1</v>
      </c>
      <c r="C326" s="1294" t="s">
        <v>583</v>
      </c>
      <c r="D326" s="1329" t="s">
        <v>406</v>
      </c>
      <c r="E326" s="1329" t="s">
        <v>57</v>
      </c>
      <c r="F326" s="1373" t="s">
        <v>584</v>
      </c>
      <c r="G326" s="1374">
        <v>2032</v>
      </c>
      <c r="H326" s="1375" t="s">
        <v>18</v>
      </c>
      <c r="I326" s="1376">
        <f t="shared" si="13"/>
        <v>2032</v>
      </c>
    </row>
    <row r="327" spans="1:9" ht="78.75">
      <c r="A327" s="1327">
        <v>320</v>
      </c>
      <c r="B327" s="1372">
        <v>1000</v>
      </c>
      <c r="C327" s="1294" t="s">
        <v>585</v>
      </c>
      <c r="D327" s="1329" t="s">
        <v>406</v>
      </c>
      <c r="E327" s="1329" t="s">
        <v>57</v>
      </c>
      <c r="F327" s="1373" t="s">
        <v>586</v>
      </c>
      <c r="G327" s="1374">
        <v>10</v>
      </c>
      <c r="H327" s="1375" t="s">
        <v>587</v>
      </c>
      <c r="I327" s="1376">
        <f t="shared" si="13"/>
        <v>10000</v>
      </c>
    </row>
    <row r="328" spans="1:9" ht="31.5">
      <c r="A328" s="1327">
        <v>321</v>
      </c>
      <c r="B328" s="1372">
        <v>2</v>
      </c>
      <c r="C328" s="1294" t="s">
        <v>588</v>
      </c>
      <c r="D328" s="1329" t="s">
        <v>406</v>
      </c>
      <c r="E328" s="1329" t="s">
        <v>57</v>
      </c>
      <c r="F328" s="1373" t="s">
        <v>589</v>
      </c>
      <c r="G328" s="1374">
        <v>33</v>
      </c>
      <c r="H328" s="1375" t="s">
        <v>18</v>
      </c>
      <c r="I328" s="1376">
        <f t="shared" si="13"/>
        <v>66</v>
      </c>
    </row>
    <row r="329" spans="1:9" ht="110.25">
      <c r="A329" s="1327">
        <v>322</v>
      </c>
      <c r="B329" s="1372">
        <v>20</v>
      </c>
      <c r="C329" s="1337" t="s">
        <v>590</v>
      </c>
      <c r="D329" s="1329" t="s">
        <v>406</v>
      </c>
      <c r="E329" s="1329" t="s">
        <v>57</v>
      </c>
      <c r="F329" s="1373" t="s">
        <v>591</v>
      </c>
      <c r="G329" s="1374">
        <v>239</v>
      </c>
      <c r="H329" s="1375" t="s">
        <v>86</v>
      </c>
      <c r="I329" s="1376">
        <f t="shared" si="13"/>
        <v>4780</v>
      </c>
    </row>
    <row r="330" spans="1:9" ht="110.25">
      <c r="A330" s="1327">
        <v>323</v>
      </c>
      <c r="B330" s="1372">
        <v>50</v>
      </c>
      <c r="C330" s="1337" t="s">
        <v>592</v>
      </c>
      <c r="D330" s="1329" t="s">
        <v>406</v>
      </c>
      <c r="E330" s="1329" t="s">
        <v>57</v>
      </c>
      <c r="F330" s="1373" t="s">
        <v>413</v>
      </c>
      <c r="G330" s="1374">
        <v>313</v>
      </c>
      <c r="H330" s="1375" t="s">
        <v>86</v>
      </c>
      <c r="I330" s="1376">
        <f t="shared" si="13"/>
        <v>15650</v>
      </c>
    </row>
    <row r="331" spans="1:9" ht="110.25">
      <c r="A331" s="1327">
        <v>324</v>
      </c>
      <c r="B331" s="1372">
        <v>40</v>
      </c>
      <c r="C331" s="1337" t="s">
        <v>593</v>
      </c>
      <c r="D331" s="1329" t="s">
        <v>406</v>
      </c>
      <c r="E331" s="1329" t="s">
        <v>57</v>
      </c>
      <c r="F331" s="1373" t="s">
        <v>594</v>
      </c>
      <c r="G331" s="1374">
        <v>410</v>
      </c>
      <c r="H331" s="1375" t="s">
        <v>86</v>
      </c>
      <c r="I331" s="1376">
        <f t="shared" si="13"/>
        <v>16400</v>
      </c>
    </row>
    <row r="332" spans="1:9" ht="47.25">
      <c r="A332" s="1327">
        <v>325</v>
      </c>
      <c r="B332" s="1372">
        <v>2</v>
      </c>
      <c r="C332" s="1294" t="s">
        <v>595</v>
      </c>
      <c r="D332" s="1329" t="s">
        <v>406</v>
      </c>
      <c r="E332" s="1329" t="s">
        <v>57</v>
      </c>
      <c r="F332" s="1373" t="s">
        <v>596</v>
      </c>
      <c r="G332" s="1374">
        <v>466</v>
      </c>
      <c r="H332" s="1375" t="s">
        <v>18</v>
      </c>
      <c r="I332" s="1376">
        <f t="shared" si="13"/>
        <v>932</v>
      </c>
    </row>
    <row r="333" spans="1:9" ht="47.25">
      <c r="A333" s="1327">
        <v>326</v>
      </c>
      <c r="B333" s="1372">
        <v>20</v>
      </c>
      <c r="C333" s="1294" t="s">
        <v>597</v>
      </c>
      <c r="D333" s="1329" t="s">
        <v>406</v>
      </c>
      <c r="E333" s="1329" t="s">
        <v>57</v>
      </c>
      <c r="F333" s="1373" t="s">
        <v>598</v>
      </c>
      <c r="G333" s="1374">
        <v>331</v>
      </c>
      <c r="H333" s="1375" t="s">
        <v>18</v>
      </c>
      <c r="I333" s="1376">
        <f t="shared" si="13"/>
        <v>6620</v>
      </c>
    </row>
    <row r="334" spans="1:9" ht="31.5">
      <c r="A334" s="1327">
        <v>327</v>
      </c>
      <c r="B334" s="1372">
        <v>1</v>
      </c>
      <c r="C334" s="1294" t="s">
        <v>599</v>
      </c>
      <c r="D334" s="1329" t="s">
        <v>406</v>
      </c>
      <c r="E334" s="1329" t="s">
        <v>57</v>
      </c>
      <c r="F334" s="1373" t="s">
        <v>600</v>
      </c>
      <c r="G334" s="1374">
        <v>489</v>
      </c>
      <c r="H334" s="1375" t="s">
        <v>18</v>
      </c>
      <c r="I334" s="1376">
        <f t="shared" si="13"/>
        <v>489</v>
      </c>
    </row>
    <row r="335" spans="1:9" ht="16.5">
      <c r="A335" s="1327">
        <v>328</v>
      </c>
      <c r="B335" s="1372">
        <v>1</v>
      </c>
      <c r="C335" s="1294" t="s">
        <v>601</v>
      </c>
      <c r="D335" s="1329" t="s">
        <v>406</v>
      </c>
      <c r="E335" s="1329" t="s">
        <v>57</v>
      </c>
      <c r="F335" s="1373" t="s">
        <v>602</v>
      </c>
      <c r="G335" s="1374">
        <v>675</v>
      </c>
      <c r="H335" s="1375" t="s">
        <v>18</v>
      </c>
      <c r="I335" s="1376">
        <f t="shared" si="13"/>
        <v>675</v>
      </c>
    </row>
    <row r="336" spans="1:9" ht="47.25">
      <c r="A336" s="1327">
        <v>329</v>
      </c>
      <c r="B336" s="1372">
        <v>17.5</v>
      </c>
      <c r="C336" s="1294" t="s">
        <v>603</v>
      </c>
      <c r="D336" s="1329" t="s">
        <v>406</v>
      </c>
      <c r="E336" s="1329" t="s">
        <v>57</v>
      </c>
      <c r="F336" s="1373" t="s">
        <v>604</v>
      </c>
      <c r="G336" s="1374">
        <v>395</v>
      </c>
      <c r="H336" s="1375" t="s">
        <v>363</v>
      </c>
      <c r="I336" s="1376">
        <f t="shared" si="13"/>
        <v>6912.5</v>
      </c>
    </row>
    <row r="337" spans="1:9" ht="47.25">
      <c r="A337" s="1327">
        <v>330</v>
      </c>
      <c r="B337" s="1372">
        <v>3.05</v>
      </c>
      <c r="C337" s="1294" t="s">
        <v>605</v>
      </c>
      <c r="D337" s="1329" t="s">
        <v>406</v>
      </c>
      <c r="E337" s="1329" t="s">
        <v>57</v>
      </c>
      <c r="F337" s="1373" t="s">
        <v>606</v>
      </c>
      <c r="G337" s="1374">
        <v>3553</v>
      </c>
      <c r="H337" s="1375" t="s">
        <v>485</v>
      </c>
      <c r="I337" s="1376">
        <f t="shared" si="13"/>
        <v>10836.65</v>
      </c>
    </row>
    <row r="338" spans="1:9" ht="31.5">
      <c r="A338" s="1327">
        <v>331</v>
      </c>
      <c r="B338" s="1372">
        <v>211.06</v>
      </c>
      <c r="C338" s="1341" t="s">
        <v>607</v>
      </c>
      <c r="D338" s="1329" t="s">
        <v>406</v>
      </c>
      <c r="E338" s="1329" t="s">
        <v>57</v>
      </c>
      <c r="F338" s="1373" t="s">
        <v>608</v>
      </c>
      <c r="G338" s="1374">
        <v>270</v>
      </c>
      <c r="H338" s="1375" t="s">
        <v>455</v>
      </c>
      <c r="I338" s="1376">
        <f t="shared" si="13"/>
        <v>56986.2</v>
      </c>
    </row>
    <row r="339" spans="1:9" ht="31.5">
      <c r="A339" s="1327">
        <v>332</v>
      </c>
      <c r="B339" s="1372">
        <v>9.3999999999999986</v>
      </c>
      <c r="C339" s="1294" t="s">
        <v>609</v>
      </c>
      <c r="D339" s="1329" t="s">
        <v>406</v>
      </c>
      <c r="E339" s="1329" t="s">
        <v>57</v>
      </c>
      <c r="F339" s="1373" t="s">
        <v>610</v>
      </c>
      <c r="G339" s="1374">
        <v>1601</v>
      </c>
      <c r="H339" s="1375" t="s">
        <v>455</v>
      </c>
      <c r="I339" s="1376">
        <f t="shared" si="13"/>
        <v>15049.399999999998</v>
      </c>
    </row>
    <row r="340" spans="1:9" ht="126">
      <c r="A340" s="1327">
        <v>333</v>
      </c>
      <c r="B340" s="1372">
        <v>50</v>
      </c>
      <c r="C340" s="1337" t="s">
        <v>611</v>
      </c>
      <c r="D340" s="1329" t="s">
        <v>406</v>
      </c>
      <c r="E340" s="1329" t="s">
        <v>57</v>
      </c>
      <c r="F340" s="1373" t="s">
        <v>612</v>
      </c>
      <c r="G340" s="1374">
        <v>916</v>
      </c>
      <c r="H340" s="1375" t="s">
        <v>485</v>
      </c>
      <c r="I340" s="1376">
        <f t="shared" si="13"/>
        <v>45800</v>
      </c>
    </row>
    <row r="341" spans="1:9" ht="47.25">
      <c r="A341" s="1327">
        <v>334</v>
      </c>
      <c r="B341" s="1372">
        <v>25.68</v>
      </c>
      <c r="C341" s="1296" t="s">
        <v>613</v>
      </c>
      <c r="D341" s="1329" t="s">
        <v>406</v>
      </c>
      <c r="E341" s="1329" t="s">
        <v>57</v>
      </c>
      <c r="F341" s="1373" t="s">
        <v>614</v>
      </c>
      <c r="G341" s="1374">
        <v>5299</v>
      </c>
      <c r="H341" s="1375" t="s">
        <v>499</v>
      </c>
      <c r="I341" s="1376">
        <f t="shared" si="13"/>
        <v>136078.32</v>
      </c>
    </row>
    <row r="342" spans="1:9" ht="47.25">
      <c r="A342" s="1327">
        <v>335</v>
      </c>
      <c r="B342" s="1372">
        <v>1</v>
      </c>
      <c r="C342" s="1299" t="s">
        <v>615</v>
      </c>
      <c r="D342" s="1329" t="s">
        <v>406</v>
      </c>
      <c r="E342" s="1329" t="s">
        <v>57</v>
      </c>
      <c r="F342" s="1373" t="s">
        <v>616</v>
      </c>
      <c r="G342" s="1374">
        <v>5000</v>
      </c>
      <c r="H342" s="1375" t="s">
        <v>485</v>
      </c>
      <c r="I342" s="1376">
        <f t="shared" si="13"/>
        <v>5000</v>
      </c>
    </row>
    <row r="343" spans="1:9" ht="63">
      <c r="A343" s="1327">
        <v>336</v>
      </c>
      <c r="B343" s="1372">
        <v>225</v>
      </c>
      <c r="C343" s="1335" t="s">
        <v>617</v>
      </c>
      <c r="D343" s="1329" t="s">
        <v>406</v>
      </c>
      <c r="E343" s="1329" t="s">
        <v>57</v>
      </c>
      <c r="F343" s="1373" t="s">
        <v>618</v>
      </c>
      <c r="G343" s="1374">
        <v>336</v>
      </c>
      <c r="H343" s="1375" t="s">
        <v>459</v>
      </c>
      <c r="I343" s="1376">
        <f t="shared" si="13"/>
        <v>75600</v>
      </c>
    </row>
    <row r="344" spans="1:9" ht="63">
      <c r="A344" s="1327">
        <v>337</v>
      </c>
      <c r="B344" s="1372">
        <v>25</v>
      </c>
      <c r="C344" s="1335" t="s">
        <v>619</v>
      </c>
      <c r="D344" s="1329" t="s">
        <v>406</v>
      </c>
      <c r="E344" s="1329" t="s">
        <v>443</v>
      </c>
      <c r="F344" s="1373" t="s">
        <v>620</v>
      </c>
      <c r="G344" s="1374">
        <v>883</v>
      </c>
      <c r="H344" s="1375" t="s">
        <v>459</v>
      </c>
      <c r="I344" s="1376">
        <f t="shared" si="13"/>
        <v>22075</v>
      </c>
    </row>
    <row r="345" spans="1:9" ht="63">
      <c r="A345" s="1327">
        <v>338</v>
      </c>
      <c r="B345" s="1372">
        <v>1</v>
      </c>
      <c r="C345" s="1296" t="s">
        <v>621</v>
      </c>
      <c r="D345" s="1329" t="s">
        <v>406</v>
      </c>
      <c r="E345" s="1329" t="s">
        <v>443</v>
      </c>
      <c r="F345" s="1373" t="s">
        <v>622</v>
      </c>
      <c r="G345" s="1374">
        <v>21619</v>
      </c>
      <c r="H345" s="1375" t="s">
        <v>18</v>
      </c>
      <c r="I345" s="1376">
        <f t="shared" si="13"/>
        <v>21619</v>
      </c>
    </row>
    <row r="346" spans="1:9" ht="63">
      <c r="A346" s="1327">
        <v>339</v>
      </c>
      <c r="B346" s="1372">
        <v>168</v>
      </c>
      <c r="C346" s="1335" t="s">
        <v>623</v>
      </c>
      <c r="D346" s="1329" t="s">
        <v>406</v>
      </c>
      <c r="E346" s="1329" t="s">
        <v>443</v>
      </c>
      <c r="F346" s="1373" t="s">
        <v>624</v>
      </c>
      <c r="G346" s="1374">
        <v>180</v>
      </c>
      <c r="H346" s="1375" t="s">
        <v>459</v>
      </c>
      <c r="I346" s="1376">
        <f t="shared" si="13"/>
        <v>30240</v>
      </c>
    </row>
    <row r="347" spans="1:9" ht="47.25">
      <c r="A347" s="1327">
        <v>340</v>
      </c>
      <c r="B347" s="1372">
        <v>1</v>
      </c>
      <c r="C347" s="1296" t="s">
        <v>625</v>
      </c>
      <c r="D347" s="1329" t="s">
        <v>406</v>
      </c>
      <c r="E347" s="1329" t="s">
        <v>57</v>
      </c>
      <c r="F347" s="1373" t="s">
        <v>626</v>
      </c>
      <c r="G347" s="1374">
        <v>1040</v>
      </c>
      <c r="H347" s="1375" t="s">
        <v>18</v>
      </c>
      <c r="I347" s="1376">
        <f t="shared" si="13"/>
        <v>1040</v>
      </c>
    </row>
    <row r="348" spans="1:9" ht="47.25">
      <c r="A348" s="1327">
        <v>341</v>
      </c>
      <c r="B348" s="1372">
        <v>180</v>
      </c>
      <c r="C348" s="1296" t="s">
        <v>627</v>
      </c>
      <c r="D348" s="1329" t="s">
        <v>406</v>
      </c>
      <c r="E348" s="1329" t="s">
        <v>443</v>
      </c>
      <c r="F348" s="1373" t="s">
        <v>628</v>
      </c>
      <c r="G348" s="1374">
        <v>192</v>
      </c>
      <c r="H348" s="1375" t="s">
        <v>459</v>
      </c>
      <c r="I348" s="1376">
        <f t="shared" si="13"/>
        <v>34560</v>
      </c>
    </row>
    <row r="349" spans="1:9" ht="16.5">
      <c r="A349" s="1327">
        <v>342</v>
      </c>
      <c r="B349" s="1372">
        <v>1</v>
      </c>
      <c r="C349" s="1296" t="s">
        <v>629</v>
      </c>
      <c r="D349" s="1329" t="s">
        <v>406</v>
      </c>
      <c r="E349" s="1329" t="s">
        <v>443</v>
      </c>
      <c r="F349" s="1373" t="s">
        <v>630</v>
      </c>
      <c r="G349" s="1374">
        <v>5000</v>
      </c>
      <c r="H349" s="1375" t="s">
        <v>18</v>
      </c>
      <c r="I349" s="1376">
        <f t="shared" si="13"/>
        <v>5000</v>
      </c>
    </row>
    <row r="350" spans="1:9" ht="47.25">
      <c r="A350" s="1327">
        <v>343</v>
      </c>
      <c r="B350" s="1372">
        <v>1</v>
      </c>
      <c r="C350" s="1335" t="s">
        <v>631</v>
      </c>
      <c r="D350" s="1329" t="s">
        <v>406</v>
      </c>
      <c r="E350" s="1329" t="s">
        <v>57</v>
      </c>
      <c r="F350" s="1373" t="s">
        <v>632</v>
      </c>
      <c r="G350" s="1374">
        <v>5408</v>
      </c>
      <c r="H350" s="1375" t="s">
        <v>18</v>
      </c>
      <c r="I350" s="1376">
        <f t="shared" si="13"/>
        <v>5408</v>
      </c>
    </row>
    <row r="351" spans="1:9" ht="16.5">
      <c r="A351" s="1327">
        <v>344</v>
      </c>
      <c r="B351" s="1379">
        <v>288.39999999999998</v>
      </c>
      <c r="C351" s="1335" t="s">
        <v>633</v>
      </c>
      <c r="D351" s="1329" t="s">
        <v>406</v>
      </c>
      <c r="E351" s="1329" t="s">
        <v>57</v>
      </c>
      <c r="F351" s="1373" t="s">
        <v>634</v>
      </c>
      <c r="G351" s="466">
        <v>40</v>
      </c>
      <c r="H351" s="1375" t="s">
        <v>455</v>
      </c>
      <c r="I351" s="1376">
        <f t="shared" si="13"/>
        <v>11536</v>
      </c>
    </row>
    <row r="352" spans="1:9" ht="16.5">
      <c r="A352" s="1327">
        <v>345</v>
      </c>
      <c r="B352" s="1379">
        <v>547.35</v>
      </c>
      <c r="C352" s="1335" t="s">
        <v>635</v>
      </c>
      <c r="D352" s="1329" t="s">
        <v>406</v>
      </c>
      <c r="E352" s="1329" t="s">
        <v>57</v>
      </c>
      <c r="F352" s="1373" t="s">
        <v>636</v>
      </c>
      <c r="G352" s="466">
        <v>97.5</v>
      </c>
      <c r="H352" s="1375" t="s">
        <v>455</v>
      </c>
      <c r="I352" s="1376">
        <f t="shared" si="13"/>
        <v>53366.625</v>
      </c>
    </row>
    <row r="353" spans="1:9" ht="16.5">
      <c r="A353" s="1327">
        <v>346</v>
      </c>
      <c r="B353" s="1379">
        <v>350</v>
      </c>
      <c r="C353" s="1335" t="s">
        <v>637</v>
      </c>
      <c r="D353" s="1329" t="s">
        <v>406</v>
      </c>
      <c r="E353" s="1329" t="s">
        <v>57</v>
      </c>
      <c r="F353" s="1373" t="s">
        <v>638</v>
      </c>
      <c r="G353" s="466">
        <v>30</v>
      </c>
      <c r="H353" s="1375" t="s">
        <v>455</v>
      </c>
      <c r="I353" s="1376">
        <f t="shared" si="13"/>
        <v>10500</v>
      </c>
    </row>
    <row r="354" spans="1:9" ht="16.5">
      <c r="A354" s="104"/>
      <c r="B354" s="433"/>
      <c r="C354" s="104"/>
      <c r="D354" s="104"/>
      <c r="E354" s="1491" t="s">
        <v>1289</v>
      </c>
      <c r="F354" s="1491"/>
      <c r="G354" s="1491"/>
      <c r="H354" s="1491"/>
      <c r="I354" s="1408">
        <f>SUM(I259:I353)</f>
        <v>10099422.215</v>
      </c>
    </row>
    <row r="355" spans="1:9" ht="16.5">
      <c r="A355" s="104"/>
      <c r="B355" s="433"/>
      <c r="C355" s="104"/>
      <c r="D355" s="104"/>
      <c r="E355" s="1479" t="s">
        <v>1290</v>
      </c>
      <c r="F355" s="1479"/>
      <c r="G355" s="1479"/>
      <c r="H355" s="1479"/>
      <c r="I355" s="1408">
        <f>I354+I257</f>
        <v>28113519.979480002</v>
      </c>
    </row>
    <row r="356" spans="1:9" ht="16.5">
      <c r="A356" s="104"/>
      <c r="B356" s="433"/>
      <c r="C356" s="104"/>
      <c r="D356" s="104"/>
      <c r="E356" s="1479" t="s">
        <v>1291</v>
      </c>
      <c r="F356" s="1479"/>
      <c r="G356" s="1479"/>
      <c r="H356" s="1479"/>
      <c r="I356" s="1408">
        <f>I355*18/100</f>
        <v>5060433.5963064004</v>
      </c>
    </row>
    <row r="357" spans="1:9" ht="16.5">
      <c r="A357" s="104"/>
      <c r="B357" s="433"/>
      <c r="C357" s="104"/>
      <c r="D357" s="104"/>
      <c r="E357" s="1479" t="s">
        <v>1292</v>
      </c>
      <c r="F357" s="1479"/>
      <c r="G357" s="1479"/>
      <c r="H357" s="1479"/>
      <c r="I357" s="433">
        <f>I356+I355</f>
        <v>33173953.575786404</v>
      </c>
    </row>
    <row r="358" spans="1:9">
      <c r="B358" s="1319"/>
      <c r="G358" s="1382"/>
      <c r="H358" s="428"/>
      <c r="I358" s="427"/>
    </row>
    <row r="359" spans="1:9">
      <c r="B359" s="1319"/>
      <c r="G359" s="1382"/>
      <c r="H359" s="428"/>
      <c r="I359" s="427"/>
    </row>
  </sheetData>
  <mergeCells count="10">
    <mergeCell ref="E354:H354"/>
    <mergeCell ref="E355:H355"/>
    <mergeCell ref="E356:H356"/>
    <mergeCell ref="E357:H357"/>
    <mergeCell ref="A1:I1"/>
    <mergeCell ref="A2:I2"/>
    <mergeCell ref="A3:I3"/>
    <mergeCell ref="A4:I4"/>
    <mergeCell ref="B257:H257"/>
    <mergeCell ref="B258:C258"/>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2.xml><?xml version="1.0" encoding="utf-8"?>
<worksheet xmlns="http://schemas.openxmlformats.org/spreadsheetml/2006/main" xmlns:r="http://schemas.openxmlformats.org/officeDocument/2006/relationships">
  <dimension ref="A1:N358"/>
  <sheetViews>
    <sheetView view="pageBreakPreview" topLeftCell="A352" zoomScale="85" zoomScaleSheetLayoutView="85" workbookViewId="0">
      <selection activeCell="F266" sqref="F266"/>
    </sheetView>
  </sheetViews>
  <sheetFormatPr defaultRowHeight="15.75"/>
  <cols>
    <col min="1" max="1" width="6.42578125" style="1056" customWidth="1"/>
    <col min="2" max="2" width="13.28515625" style="1094" customWidth="1"/>
    <col min="3" max="3" width="70.85546875" style="1056" customWidth="1"/>
    <col min="4" max="4" width="8.85546875" style="1056" customWidth="1"/>
    <col min="5" max="5" width="15.140625" style="1056" customWidth="1"/>
    <col min="6" max="6" width="14.5703125" style="1056" customWidth="1"/>
    <col min="7" max="7" width="14.28515625" style="1348" bestFit="1" customWidth="1"/>
    <col min="8" max="8" width="8" style="1096" customWidth="1"/>
    <col min="9" max="9" width="16.5703125" style="1097" bestFit="1" customWidth="1"/>
    <col min="10" max="10" width="14.42578125" style="1048" customWidth="1"/>
    <col min="11" max="11" width="19" style="1048" bestFit="1" customWidth="1"/>
    <col min="12" max="12" width="16.42578125" style="1048" bestFit="1" customWidth="1"/>
    <col min="13" max="13" width="9.140625" style="1048"/>
    <col min="14" max="14" width="16.42578125" style="1048" bestFit="1" customWidth="1"/>
    <col min="15" max="256" width="9.140625" style="1048"/>
    <col min="257" max="257" width="6.42578125" style="1048" customWidth="1"/>
    <col min="258" max="258" width="13.28515625" style="1048" customWidth="1"/>
    <col min="259" max="259" width="70.85546875" style="1048" customWidth="1"/>
    <col min="260" max="260" width="8.85546875" style="1048" customWidth="1"/>
    <col min="261" max="261" width="15.140625" style="1048" customWidth="1"/>
    <col min="262" max="262" width="14.5703125" style="1048" customWidth="1"/>
    <col min="263" max="263" width="14.28515625" style="1048" bestFit="1" customWidth="1"/>
    <col min="264" max="264" width="8" style="1048" customWidth="1"/>
    <col min="265" max="265" width="16.5703125" style="1048" bestFit="1" customWidth="1"/>
    <col min="266" max="266" width="14.42578125" style="1048" customWidth="1"/>
    <col min="267" max="267" width="19" style="1048" bestFit="1" customWidth="1"/>
    <col min="268" max="268" width="16.42578125" style="1048" bestFit="1" customWidth="1"/>
    <col min="269" max="269" width="9.140625" style="1048"/>
    <col min="270" max="270" width="16.42578125" style="1048" bestFit="1" customWidth="1"/>
    <col min="271" max="512" width="9.140625" style="1048"/>
    <col min="513" max="513" width="6.42578125" style="1048" customWidth="1"/>
    <col min="514" max="514" width="13.28515625" style="1048" customWidth="1"/>
    <col min="515" max="515" width="70.85546875" style="1048" customWidth="1"/>
    <col min="516" max="516" width="8.85546875" style="1048" customWidth="1"/>
    <col min="517" max="517" width="15.140625" style="1048" customWidth="1"/>
    <col min="518" max="518" width="14.5703125" style="1048" customWidth="1"/>
    <col min="519" max="519" width="14.28515625" style="1048" bestFit="1" customWidth="1"/>
    <col min="520" max="520" width="8" style="1048" customWidth="1"/>
    <col min="521" max="521" width="16.5703125" style="1048" bestFit="1" customWidth="1"/>
    <col min="522" max="522" width="14.42578125" style="1048" customWidth="1"/>
    <col min="523" max="523" width="19" style="1048" bestFit="1" customWidth="1"/>
    <col min="524" max="524" width="16.42578125" style="1048" bestFit="1" customWidth="1"/>
    <col min="525" max="525" width="9.140625" style="1048"/>
    <col min="526" max="526" width="16.42578125" style="1048" bestFit="1" customWidth="1"/>
    <col min="527" max="768" width="9.140625" style="1048"/>
    <col min="769" max="769" width="6.42578125" style="1048" customWidth="1"/>
    <col min="770" max="770" width="13.28515625" style="1048" customWidth="1"/>
    <col min="771" max="771" width="70.85546875" style="1048" customWidth="1"/>
    <col min="772" max="772" width="8.85546875" style="1048" customWidth="1"/>
    <col min="773" max="773" width="15.140625" style="1048" customWidth="1"/>
    <col min="774" max="774" width="14.5703125" style="1048" customWidth="1"/>
    <col min="775" max="775" width="14.28515625" style="1048" bestFit="1" customWidth="1"/>
    <col min="776" max="776" width="8" style="1048" customWidth="1"/>
    <col min="777" max="777" width="16.5703125" style="1048" bestFit="1" customWidth="1"/>
    <col min="778" max="778" width="14.42578125" style="1048" customWidth="1"/>
    <col min="779" max="779" width="19" style="1048" bestFit="1" customWidth="1"/>
    <col min="780" max="780" width="16.42578125" style="1048" bestFit="1" customWidth="1"/>
    <col min="781" max="781" width="9.140625" style="1048"/>
    <col min="782" max="782" width="16.42578125" style="1048" bestFit="1" customWidth="1"/>
    <col min="783" max="1024" width="9.140625" style="1048"/>
    <col min="1025" max="1025" width="6.42578125" style="1048" customWidth="1"/>
    <col min="1026" max="1026" width="13.28515625" style="1048" customWidth="1"/>
    <col min="1027" max="1027" width="70.85546875" style="1048" customWidth="1"/>
    <col min="1028" max="1028" width="8.85546875" style="1048" customWidth="1"/>
    <col min="1029" max="1029" width="15.140625" style="1048" customWidth="1"/>
    <col min="1030" max="1030" width="14.5703125" style="1048" customWidth="1"/>
    <col min="1031" max="1031" width="14.28515625" style="1048" bestFit="1" customWidth="1"/>
    <col min="1032" max="1032" width="8" style="1048" customWidth="1"/>
    <col min="1033" max="1033" width="16.5703125" style="1048" bestFit="1" customWidth="1"/>
    <col min="1034" max="1034" width="14.42578125" style="1048" customWidth="1"/>
    <col min="1035" max="1035" width="19" style="1048" bestFit="1" customWidth="1"/>
    <col min="1036" max="1036" width="16.42578125" style="1048" bestFit="1" customWidth="1"/>
    <col min="1037" max="1037" width="9.140625" style="1048"/>
    <col min="1038" max="1038" width="16.42578125" style="1048" bestFit="1" customWidth="1"/>
    <col min="1039" max="1280" width="9.140625" style="1048"/>
    <col min="1281" max="1281" width="6.42578125" style="1048" customWidth="1"/>
    <col min="1282" max="1282" width="13.28515625" style="1048" customWidth="1"/>
    <col min="1283" max="1283" width="70.85546875" style="1048" customWidth="1"/>
    <col min="1284" max="1284" width="8.85546875" style="1048" customWidth="1"/>
    <col min="1285" max="1285" width="15.140625" style="1048" customWidth="1"/>
    <col min="1286" max="1286" width="14.5703125" style="1048" customWidth="1"/>
    <col min="1287" max="1287" width="14.28515625" style="1048" bestFit="1" customWidth="1"/>
    <col min="1288" max="1288" width="8" style="1048" customWidth="1"/>
    <col min="1289" max="1289" width="16.5703125" style="1048" bestFit="1" customWidth="1"/>
    <col min="1290" max="1290" width="14.42578125" style="1048" customWidth="1"/>
    <col min="1291" max="1291" width="19" style="1048" bestFit="1" customWidth="1"/>
    <col min="1292" max="1292" width="16.42578125" style="1048" bestFit="1" customWidth="1"/>
    <col min="1293" max="1293" width="9.140625" style="1048"/>
    <col min="1294" max="1294" width="16.42578125" style="1048" bestFit="1" customWidth="1"/>
    <col min="1295" max="1536" width="9.140625" style="1048"/>
    <col min="1537" max="1537" width="6.42578125" style="1048" customWidth="1"/>
    <col min="1538" max="1538" width="13.28515625" style="1048" customWidth="1"/>
    <col min="1539" max="1539" width="70.85546875" style="1048" customWidth="1"/>
    <col min="1540" max="1540" width="8.85546875" style="1048" customWidth="1"/>
    <col min="1541" max="1541" width="15.140625" style="1048" customWidth="1"/>
    <col min="1542" max="1542" width="14.5703125" style="1048" customWidth="1"/>
    <col min="1543" max="1543" width="14.28515625" style="1048" bestFit="1" customWidth="1"/>
    <col min="1544" max="1544" width="8" style="1048" customWidth="1"/>
    <col min="1545" max="1545" width="16.5703125" style="1048" bestFit="1" customWidth="1"/>
    <col min="1546" max="1546" width="14.42578125" style="1048" customWidth="1"/>
    <col min="1547" max="1547" width="19" style="1048" bestFit="1" customWidth="1"/>
    <col min="1548" max="1548" width="16.42578125" style="1048" bestFit="1" customWidth="1"/>
    <col min="1549" max="1549" width="9.140625" style="1048"/>
    <col min="1550" max="1550" width="16.42578125" style="1048" bestFit="1" customWidth="1"/>
    <col min="1551" max="1792" width="9.140625" style="1048"/>
    <col min="1793" max="1793" width="6.42578125" style="1048" customWidth="1"/>
    <col min="1794" max="1794" width="13.28515625" style="1048" customWidth="1"/>
    <col min="1795" max="1795" width="70.85546875" style="1048" customWidth="1"/>
    <col min="1796" max="1796" width="8.85546875" style="1048" customWidth="1"/>
    <col min="1797" max="1797" width="15.140625" style="1048" customWidth="1"/>
    <col min="1798" max="1798" width="14.5703125" style="1048" customWidth="1"/>
    <col min="1799" max="1799" width="14.28515625" style="1048" bestFit="1" customWidth="1"/>
    <col min="1800" max="1800" width="8" style="1048" customWidth="1"/>
    <col min="1801" max="1801" width="16.5703125" style="1048" bestFit="1" customWidth="1"/>
    <col min="1802" max="1802" width="14.42578125" style="1048" customWidth="1"/>
    <col min="1803" max="1803" width="19" style="1048" bestFit="1" customWidth="1"/>
    <col min="1804" max="1804" width="16.42578125" style="1048" bestFit="1" customWidth="1"/>
    <col min="1805" max="1805" width="9.140625" style="1048"/>
    <col min="1806" max="1806" width="16.42578125" style="1048" bestFit="1" customWidth="1"/>
    <col min="1807" max="2048" width="9.140625" style="1048"/>
    <col min="2049" max="2049" width="6.42578125" style="1048" customWidth="1"/>
    <col min="2050" max="2050" width="13.28515625" style="1048" customWidth="1"/>
    <col min="2051" max="2051" width="70.85546875" style="1048" customWidth="1"/>
    <col min="2052" max="2052" width="8.85546875" style="1048" customWidth="1"/>
    <col min="2053" max="2053" width="15.140625" style="1048" customWidth="1"/>
    <col min="2054" max="2054" width="14.5703125" style="1048" customWidth="1"/>
    <col min="2055" max="2055" width="14.28515625" style="1048" bestFit="1" customWidth="1"/>
    <col min="2056" max="2056" width="8" style="1048" customWidth="1"/>
    <col min="2057" max="2057" width="16.5703125" style="1048" bestFit="1" customWidth="1"/>
    <col min="2058" max="2058" width="14.42578125" style="1048" customWidth="1"/>
    <col min="2059" max="2059" width="19" style="1048" bestFit="1" customWidth="1"/>
    <col min="2060" max="2060" width="16.42578125" style="1048" bestFit="1" customWidth="1"/>
    <col min="2061" max="2061" width="9.140625" style="1048"/>
    <col min="2062" max="2062" width="16.42578125" style="1048" bestFit="1" customWidth="1"/>
    <col min="2063" max="2304" width="9.140625" style="1048"/>
    <col min="2305" max="2305" width="6.42578125" style="1048" customWidth="1"/>
    <col min="2306" max="2306" width="13.28515625" style="1048" customWidth="1"/>
    <col min="2307" max="2307" width="70.85546875" style="1048" customWidth="1"/>
    <col min="2308" max="2308" width="8.85546875" style="1048" customWidth="1"/>
    <col min="2309" max="2309" width="15.140625" style="1048" customWidth="1"/>
    <col min="2310" max="2310" width="14.5703125" style="1048" customWidth="1"/>
    <col min="2311" max="2311" width="14.28515625" style="1048" bestFit="1" customWidth="1"/>
    <col min="2312" max="2312" width="8" style="1048" customWidth="1"/>
    <col min="2313" max="2313" width="16.5703125" style="1048" bestFit="1" customWidth="1"/>
    <col min="2314" max="2314" width="14.42578125" style="1048" customWidth="1"/>
    <col min="2315" max="2315" width="19" style="1048" bestFit="1" customWidth="1"/>
    <col min="2316" max="2316" width="16.42578125" style="1048" bestFit="1" customWidth="1"/>
    <col min="2317" max="2317" width="9.140625" style="1048"/>
    <col min="2318" max="2318" width="16.42578125" style="1048" bestFit="1" customWidth="1"/>
    <col min="2319" max="2560" width="9.140625" style="1048"/>
    <col min="2561" max="2561" width="6.42578125" style="1048" customWidth="1"/>
    <col min="2562" max="2562" width="13.28515625" style="1048" customWidth="1"/>
    <col min="2563" max="2563" width="70.85546875" style="1048" customWidth="1"/>
    <col min="2564" max="2564" width="8.85546875" style="1048" customWidth="1"/>
    <col min="2565" max="2565" width="15.140625" style="1048" customWidth="1"/>
    <col min="2566" max="2566" width="14.5703125" style="1048" customWidth="1"/>
    <col min="2567" max="2567" width="14.28515625" style="1048" bestFit="1" customWidth="1"/>
    <col min="2568" max="2568" width="8" style="1048" customWidth="1"/>
    <col min="2569" max="2569" width="16.5703125" style="1048" bestFit="1" customWidth="1"/>
    <col min="2570" max="2570" width="14.42578125" style="1048" customWidth="1"/>
    <col min="2571" max="2571" width="19" style="1048" bestFit="1" customWidth="1"/>
    <col min="2572" max="2572" width="16.42578125" style="1048" bestFit="1" customWidth="1"/>
    <col min="2573" max="2573" width="9.140625" style="1048"/>
    <col min="2574" max="2574" width="16.42578125" style="1048" bestFit="1" customWidth="1"/>
    <col min="2575" max="2816" width="9.140625" style="1048"/>
    <col min="2817" max="2817" width="6.42578125" style="1048" customWidth="1"/>
    <col min="2818" max="2818" width="13.28515625" style="1048" customWidth="1"/>
    <col min="2819" max="2819" width="70.85546875" style="1048" customWidth="1"/>
    <col min="2820" max="2820" width="8.85546875" style="1048" customWidth="1"/>
    <col min="2821" max="2821" width="15.140625" style="1048" customWidth="1"/>
    <col min="2822" max="2822" width="14.5703125" style="1048" customWidth="1"/>
    <col min="2823" max="2823" width="14.28515625" style="1048" bestFit="1" customWidth="1"/>
    <col min="2824" max="2824" width="8" style="1048" customWidth="1"/>
    <col min="2825" max="2825" width="16.5703125" style="1048" bestFit="1" customWidth="1"/>
    <col min="2826" max="2826" width="14.42578125" style="1048" customWidth="1"/>
    <col min="2827" max="2827" width="19" style="1048" bestFit="1" customWidth="1"/>
    <col min="2828" max="2828" width="16.42578125" style="1048" bestFit="1" customWidth="1"/>
    <col min="2829" max="2829" width="9.140625" style="1048"/>
    <col min="2830" max="2830" width="16.42578125" style="1048" bestFit="1" customWidth="1"/>
    <col min="2831" max="3072" width="9.140625" style="1048"/>
    <col min="3073" max="3073" width="6.42578125" style="1048" customWidth="1"/>
    <col min="3074" max="3074" width="13.28515625" style="1048" customWidth="1"/>
    <col min="3075" max="3075" width="70.85546875" style="1048" customWidth="1"/>
    <col min="3076" max="3076" width="8.85546875" style="1048" customWidth="1"/>
    <col min="3077" max="3077" width="15.140625" style="1048" customWidth="1"/>
    <col min="3078" max="3078" width="14.5703125" style="1048" customWidth="1"/>
    <col min="3079" max="3079" width="14.28515625" style="1048" bestFit="1" customWidth="1"/>
    <col min="3080" max="3080" width="8" style="1048" customWidth="1"/>
    <col min="3081" max="3081" width="16.5703125" style="1048" bestFit="1" customWidth="1"/>
    <col min="3082" max="3082" width="14.42578125" style="1048" customWidth="1"/>
    <col min="3083" max="3083" width="19" style="1048" bestFit="1" customWidth="1"/>
    <col min="3084" max="3084" width="16.42578125" style="1048" bestFit="1" customWidth="1"/>
    <col min="3085" max="3085" width="9.140625" style="1048"/>
    <col min="3086" max="3086" width="16.42578125" style="1048" bestFit="1" customWidth="1"/>
    <col min="3087" max="3328" width="9.140625" style="1048"/>
    <col min="3329" max="3329" width="6.42578125" style="1048" customWidth="1"/>
    <col min="3330" max="3330" width="13.28515625" style="1048" customWidth="1"/>
    <col min="3331" max="3331" width="70.85546875" style="1048" customWidth="1"/>
    <col min="3332" max="3332" width="8.85546875" style="1048" customWidth="1"/>
    <col min="3333" max="3333" width="15.140625" style="1048" customWidth="1"/>
    <col min="3334" max="3334" width="14.5703125" style="1048" customWidth="1"/>
    <col min="3335" max="3335" width="14.28515625" style="1048" bestFit="1" customWidth="1"/>
    <col min="3336" max="3336" width="8" style="1048" customWidth="1"/>
    <col min="3337" max="3337" width="16.5703125" style="1048" bestFit="1" customWidth="1"/>
    <col min="3338" max="3338" width="14.42578125" style="1048" customWidth="1"/>
    <col min="3339" max="3339" width="19" style="1048" bestFit="1" customWidth="1"/>
    <col min="3340" max="3340" width="16.42578125" style="1048" bestFit="1" customWidth="1"/>
    <col min="3341" max="3341" width="9.140625" style="1048"/>
    <col min="3342" max="3342" width="16.42578125" style="1048" bestFit="1" customWidth="1"/>
    <col min="3343" max="3584" width="9.140625" style="1048"/>
    <col min="3585" max="3585" width="6.42578125" style="1048" customWidth="1"/>
    <col min="3586" max="3586" width="13.28515625" style="1048" customWidth="1"/>
    <col min="3587" max="3587" width="70.85546875" style="1048" customWidth="1"/>
    <col min="3588" max="3588" width="8.85546875" style="1048" customWidth="1"/>
    <col min="3589" max="3589" width="15.140625" style="1048" customWidth="1"/>
    <col min="3590" max="3590" width="14.5703125" style="1048" customWidth="1"/>
    <col min="3591" max="3591" width="14.28515625" style="1048" bestFit="1" customWidth="1"/>
    <col min="3592" max="3592" width="8" style="1048" customWidth="1"/>
    <col min="3593" max="3593" width="16.5703125" style="1048" bestFit="1" customWidth="1"/>
    <col min="3594" max="3594" width="14.42578125" style="1048" customWidth="1"/>
    <col min="3595" max="3595" width="19" style="1048" bestFit="1" customWidth="1"/>
    <col min="3596" max="3596" width="16.42578125" style="1048" bestFit="1" customWidth="1"/>
    <col min="3597" max="3597" width="9.140625" style="1048"/>
    <col min="3598" max="3598" width="16.42578125" style="1048" bestFit="1" customWidth="1"/>
    <col min="3599" max="3840" width="9.140625" style="1048"/>
    <col min="3841" max="3841" width="6.42578125" style="1048" customWidth="1"/>
    <col min="3842" max="3842" width="13.28515625" style="1048" customWidth="1"/>
    <col min="3843" max="3843" width="70.85546875" style="1048" customWidth="1"/>
    <col min="3844" max="3844" width="8.85546875" style="1048" customWidth="1"/>
    <col min="3845" max="3845" width="15.140625" style="1048" customWidth="1"/>
    <col min="3846" max="3846" width="14.5703125" style="1048" customWidth="1"/>
    <col min="3847" max="3847" width="14.28515625" style="1048" bestFit="1" customWidth="1"/>
    <col min="3848" max="3848" width="8" style="1048" customWidth="1"/>
    <col min="3849" max="3849" width="16.5703125" style="1048" bestFit="1" customWidth="1"/>
    <col min="3850" max="3850" width="14.42578125" style="1048" customWidth="1"/>
    <col min="3851" max="3851" width="19" style="1048" bestFit="1" customWidth="1"/>
    <col min="3852" max="3852" width="16.42578125" style="1048" bestFit="1" customWidth="1"/>
    <col min="3853" max="3853" width="9.140625" style="1048"/>
    <col min="3854" max="3854" width="16.42578125" style="1048" bestFit="1" customWidth="1"/>
    <col min="3855" max="4096" width="9.140625" style="1048"/>
    <col min="4097" max="4097" width="6.42578125" style="1048" customWidth="1"/>
    <col min="4098" max="4098" width="13.28515625" style="1048" customWidth="1"/>
    <col min="4099" max="4099" width="70.85546875" style="1048" customWidth="1"/>
    <col min="4100" max="4100" width="8.85546875" style="1048" customWidth="1"/>
    <col min="4101" max="4101" width="15.140625" style="1048" customWidth="1"/>
    <col min="4102" max="4102" width="14.5703125" style="1048" customWidth="1"/>
    <col min="4103" max="4103" width="14.28515625" style="1048" bestFit="1" customWidth="1"/>
    <col min="4104" max="4104" width="8" style="1048" customWidth="1"/>
    <col min="4105" max="4105" width="16.5703125" style="1048" bestFit="1" customWidth="1"/>
    <col min="4106" max="4106" width="14.42578125" style="1048" customWidth="1"/>
    <col min="4107" max="4107" width="19" style="1048" bestFit="1" customWidth="1"/>
    <col min="4108" max="4108" width="16.42578125" style="1048" bestFit="1" customWidth="1"/>
    <col min="4109" max="4109" width="9.140625" style="1048"/>
    <col min="4110" max="4110" width="16.42578125" style="1048" bestFit="1" customWidth="1"/>
    <col min="4111" max="4352" width="9.140625" style="1048"/>
    <col min="4353" max="4353" width="6.42578125" style="1048" customWidth="1"/>
    <col min="4354" max="4354" width="13.28515625" style="1048" customWidth="1"/>
    <col min="4355" max="4355" width="70.85546875" style="1048" customWidth="1"/>
    <col min="4356" max="4356" width="8.85546875" style="1048" customWidth="1"/>
    <col min="4357" max="4357" width="15.140625" style="1048" customWidth="1"/>
    <col min="4358" max="4358" width="14.5703125" style="1048" customWidth="1"/>
    <col min="4359" max="4359" width="14.28515625" style="1048" bestFit="1" customWidth="1"/>
    <col min="4360" max="4360" width="8" style="1048" customWidth="1"/>
    <col min="4361" max="4361" width="16.5703125" style="1048" bestFit="1" customWidth="1"/>
    <col min="4362" max="4362" width="14.42578125" style="1048" customWidth="1"/>
    <col min="4363" max="4363" width="19" style="1048" bestFit="1" customWidth="1"/>
    <col min="4364" max="4364" width="16.42578125" style="1048" bestFit="1" customWidth="1"/>
    <col min="4365" max="4365" width="9.140625" style="1048"/>
    <col min="4366" max="4366" width="16.42578125" style="1048" bestFit="1" customWidth="1"/>
    <col min="4367" max="4608" width="9.140625" style="1048"/>
    <col min="4609" max="4609" width="6.42578125" style="1048" customWidth="1"/>
    <col min="4610" max="4610" width="13.28515625" style="1048" customWidth="1"/>
    <col min="4611" max="4611" width="70.85546875" style="1048" customWidth="1"/>
    <col min="4612" max="4612" width="8.85546875" style="1048" customWidth="1"/>
    <col min="4613" max="4613" width="15.140625" style="1048" customWidth="1"/>
    <col min="4614" max="4614" width="14.5703125" style="1048" customWidth="1"/>
    <col min="4615" max="4615" width="14.28515625" style="1048" bestFit="1" customWidth="1"/>
    <col min="4616" max="4616" width="8" style="1048" customWidth="1"/>
    <col min="4617" max="4617" width="16.5703125" style="1048" bestFit="1" customWidth="1"/>
    <col min="4618" max="4618" width="14.42578125" style="1048" customWidth="1"/>
    <col min="4619" max="4619" width="19" style="1048" bestFit="1" customWidth="1"/>
    <col min="4620" max="4620" width="16.42578125" style="1048" bestFit="1" customWidth="1"/>
    <col min="4621" max="4621" width="9.140625" style="1048"/>
    <col min="4622" max="4622" width="16.42578125" style="1048" bestFit="1" customWidth="1"/>
    <col min="4623" max="4864" width="9.140625" style="1048"/>
    <col min="4865" max="4865" width="6.42578125" style="1048" customWidth="1"/>
    <col min="4866" max="4866" width="13.28515625" style="1048" customWidth="1"/>
    <col min="4867" max="4867" width="70.85546875" style="1048" customWidth="1"/>
    <col min="4868" max="4868" width="8.85546875" style="1048" customWidth="1"/>
    <col min="4869" max="4869" width="15.140625" style="1048" customWidth="1"/>
    <col min="4870" max="4870" width="14.5703125" style="1048" customWidth="1"/>
    <col min="4871" max="4871" width="14.28515625" style="1048" bestFit="1" customWidth="1"/>
    <col min="4872" max="4872" width="8" style="1048" customWidth="1"/>
    <col min="4873" max="4873" width="16.5703125" style="1048" bestFit="1" customWidth="1"/>
    <col min="4874" max="4874" width="14.42578125" style="1048" customWidth="1"/>
    <col min="4875" max="4875" width="19" style="1048" bestFit="1" customWidth="1"/>
    <col min="4876" max="4876" width="16.42578125" style="1048" bestFit="1" customWidth="1"/>
    <col min="4877" max="4877" width="9.140625" style="1048"/>
    <col min="4878" max="4878" width="16.42578125" style="1048" bestFit="1" customWidth="1"/>
    <col min="4879" max="5120" width="9.140625" style="1048"/>
    <col min="5121" max="5121" width="6.42578125" style="1048" customWidth="1"/>
    <col min="5122" max="5122" width="13.28515625" style="1048" customWidth="1"/>
    <col min="5123" max="5123" width="70.85546875" style="1048" customWidth="1"/>
    <col min="5124" max="5124" width="8.85546875" style="1048" customWidth="1"/>
    <col min="5125" max="5125" width="15.140625" style="1048" customWidth="1"/>
    <col min="5126" max="5126" width="14.5703125" style="1048" customWidth="1"/>
    <col min="5127" max="5127" width="14.28515625" style="1048" bestFit="1" customWidth="1"/>
    <col min="5128" max="5128" width="8" style="1048" customWidth="1"/>
    <col min="5129" max="5129" width="16.5703125" style="1048" bestFit="1" customWidth="1"/>
    <col min="5130" max="5130" width="14.42578125" style="1048" customWidth="1"/>
    <col min="5131" max="5131" width="19" style="1048" bestFit="1" customWidth="1"/>
    <col min="5132" max="5132" width="16.42578125" style="1048" bestFit="1" customWidth="1"/>
    <col min="5133" max="5133" width="9.140625" style="1048"/>
    <col min="5134" max="5134" width="16.42578125" style="1048" bestFit="1" customWidth="1"/>
    <col min="5135" max="5376" width="9.140625" style="1048"/>
    <col min="5377" max="5377" width="6.42578125" style="1048" customWidth="1"/>
    <col min="5378" max="5378" width="13.28515625" style="1048" customWidth="1"/>
    <col min="5379" max="5379" width="70.85546875" style="1048" customWidth="1"/>
    <col min="5380" max="5380" width="8.85546875" style="1048" customWidth="1"/>
    <col min="5381" max="5381" width="15.140625" style="1048" customWidth="1"/>
    <col min="5382" max="5382" width="14.5703125" style="1048" customWidth="1"/>
    <col min="5383" max="5383" width="14.28515625" style="1048" bestFit="1" customWidth="1"/>
    <col min="5384" max="5384" width="8" style="1048" customWidth="1"/>
    <col min="5385" max="5385" width="16.5703125" style="1048" bestFit="1" customWidth="1"/>
    <col min="5386" max="5386" width="14.42578125" style="1048" customWidth="1"/>
    <col min="5387" max="5387" width="19" style="1048" bestFit="1" customWidth="1"/>
    <col min="5388" max="5388" width="16.42578125" style="1048" bestFit="1" customWidth="1"/>
    <col min="5389" max="5389" width="9.140625" style="1048"/>
    <col min="5390" max="5390" width="16.42578125" style="1048" bestFit="1" customWidth="1"/>
    <col min="5391" max="5632" width="9.140625" style="1048"/>
    <col min="5633" max="5633" width="6.42578125" style="1048" customWidth="1"/>
    <col min="5634" max="5634" width="13.28515625" style="1048" customWidth="1"/>
    <col min="5635" max="5635" width="70.85546875" style="1048" customWidth="1"/>
    <col min="5636" max="5636" width="8.85546875" style="1048" customWidth="1"/>
    <col min="5637" max="5637" width="15.140625" style="1048" customWidth="1"/>
    <col min="5638" max="5638" width="14.5703125" style="1048" customWidth="1"/>
    <col min="5639" max="5639" width="14.28515625" style="1048" bestFit="1" customWidth="1"/>
    <col min="5640" max="5640" width="8" style="1048" customWidth="1"/>
    <col min="5641" max="5641" width="16.5703125" style="1048" bestFit="1" customWidth="1"/>
    <col min="5642" max="5642" width="14.42578125" style="1048" customWidth="1"/>
    <col min="5643" max="5643" width="19" style="1048" bestFit="1" customWidth="1"/>
    <col min="5644" max="5644" width="16.42578125" style="1048" bestFit="1" customWidth="1"/>
    <col min="5645" max="5645" width="9.140625" style="1048"/>
    <col min="5646" max="5646" width="16.42578125" style="1048" bestFit="1" customWidth="1"/>
    <col min="5647" max="5888" width="9.140625" style="1048"/>
    <col min="5889" max="5889" width="6.42578125" style="1048" customWidth="1"/>
    <col min="5890" max="5890" width="13.28515625" style="1048" customWidth="1"/>
    <col min="5891" max="5891" width="70.85546875" style="1048" customWidth="1"/>
    <col min="5892" max="5892" width="8.85546875" style="1048" customWidth="1"/>
    <col min="5893" max="5893" width="15.140625" style="1048" customWidth="1"/>
    <col min="5894" max="5894" width="14.5703125" style="1048" customWidth="1"/>
    <col min="5895" max="5895" width="14.28515625" style="1048" bestFit="1" customWidth="1"/>
    <col min="5896" max="5896" width="8" style="1048" customWidth="1"/>
    <col min="5897" max="5897" width="16.5703125" style="1048" bestFit="1" customWidth="1"/>
    <col min="5898" max="5898" width="14.42578125" style="1048" customWidth="1"/>
    <col min="5899" max="5899" width="19" style="1048" bestFit="1" customWidth="1"/>
    <col min="5900" max="5900" width="16.42578125" style="1048" bestFit="1" customWidth="1"/>
    <col min="5901" max="5901" width="9.140625" style="1048"/>
    <col min="5902" max="5902" width="16.42578125" style="1048" bestFit="1" customWidth="1"/>
    <col min="5903" max="6144" width="9.140625" style="1048"/>
    <col min="6145" max="6145" width="6.42578125" style="1048" customWidth="1"/>
    <col min="6146" max="6146" width="13.28515625" style="1048" customWidth="1"/>
    <col min="6147" max="6147" width="70.85546875" style="1048" customWidth="1"/>
    <col min="6148" max="6148" width="8.85546875" style="1048" customWidth="1"/>
    <col min="6149" max="6149" width="15.140625" style="1048" customWidth="1"/>
    <col min="6150" max="6150" width="14.5703125" style="1048" customWidth="1"/>
    <col min="6151" max="6151" width="14.28515625" style="1048" bestFit="1" customWidth="1"/>
    <col min="6152" max="6152" width="8" style="1048" customWidth="1"/>
    <col min="6153" max="6153" width="16.5703125" style="1048" bestFit="1" customWidth="1"/>
    <col min="6154" max="6154" width="14.42578125" style="1048" customWidth="1"/>
    <col min="6155" max="6155" width="19" style="1048" bestFit="1" customWidth="1"/>
    <col min="6156" max="6156" width="16.42578125" style="1048" bestFit="1" customWidth="1"/>
    <col min="6157" max="6157" width="9.140625" style="1048"/>
    <col min="6158" max="6158" width="16.42578125" style="1048" bestFit="1" customWidth="1"/>
    <col min="6159" max="6400" width="9.140625" style="1048"/>
    <col min="6401" max="6401" width="6.42578125" style="1048" customWidth="1"/>
    <col min="6402" max="6402" width="13.28515625" style="1048" customWidth="1"/>
    <col min="6403" max="6403" width="70.85546875" style="1048" customWidth="1"/>
    <col min="6404" max="6404" width="8.85546875" style="1048" customWidth="1"/>
    <col min="6405" max="6405" width="15.140625" style="1048" customWidth="1"/>
    <col min="6406" max="6406" width="14.5703125" style="1048" customWidth="1"/>
    <col min="6407" max="6407" width="14.28515625" style="1048" bestFit="1" customWidth="1"/>
    <col min="6408" max="6408" width="8" style="1048" customWidth="1"/>
    <col min="6409" max="6409" width="16.5703125" style="1048" bestFit="1" customWidth="1"/>
    <col min="6410" max="6410" width="14.42578125" style="1048" customWidth="1"/>
    <col min="6411" max="6411" width="19" style="1048" bestFit="1" customWidth="1"/>
    <col min="6412" max="6412" width="16.42578125" style="1048" bestFit="1" customWidth="1"/>
    <col min="6413" max="6413" width="9.140625" style="1048"/>
    <col min="6414" max="6414" width="16.42578125" style="1048" bestFit="1" customWidth="1"/>
    <col min="6415" max="6656" width="9.140625" style="1048"/>
    <col min="6657" max="6657" width="6.42578125" style="1048" customWidth="1"/>
    <col min="6658" max="6658" width="13.28515625" style="1048" customWidth="1"/>
    <col min="6659" max="6659" width="70.85546875" style="1048" customWidth="1"/>
    <col min="6660" max="6660" width="8.85546875" style="1048" customWidth="1"/>
    <col min="6661" max="6661" width="15.140625" style="1048" customWidth="1"/>
    <col min="6662" max="6662" width="14.5703125" style="1048" customWidth="1"/>
    <col min="6663" max="6663" width="14.28515625" style="1048" bestFit="1" customWidth="1"/>
    <col min="6664" max="6664" width="8" style="1048" customWidth="1"/>
    <col min="6665" max="6665" width="16.5703125" style="1048" bestFit="1" customWidth="1"/>
    <col min="6666" max="6666" width="14.42578125" style="1048" customWidth="1"/>
    <col min="6667" max="6667" width="19" style="1048" bestFit="1" customWidth="1"/>
    <col min="6668" max="6668" width="16.42578125" style="1048" bestFit="1" customWidth="1"/>
    <col min="6669" max="6669" width="9.140625" style="1048"/>
    <col min="6670" max="6670" width="16.42578125" style="1048" bestFit="1" customWidth="1"/>
    <col min="6671" max="6912" width="9.140625" style="1048"/>
    <col min="6913" max="6913" width="6.42578125" style="1048" customWidth="1"/>
    <col min="6914" max="6914" width="13.28515625" style="1048" customWidth="1"/>
    <col min="6915" max="6915" width="70.85546875" style="1048" customWidth="1"/>
    <col min="6916" max="6916" width="8.85546875" style="1048" customWidth="1"/>
    <col min="6917" max="6917" width="15.140625" style="1048" customWidth="1"/>
    <col min="6918" max="6918" width="14.5703125" style="1048" customWidth="1"/>
    <col min="6919" max="6919" width="14.28515625" style="1048" bestFit="1" customWidth="1"/>
    <col min="6920" max="6920" width="8" style="1048" customWidth="1"/>
    <col min="6921" max="6921" width="16.5703125" style="1048" bestFit="1" customWidth="1"/>
    <col min="6922" max="6922" width="14.42578125" style="1048" customWidth="1"/>
    <col min="6923" max="6923" width="19" style="1048" bestFit="1" customWidth="1"/>
    <col min="6924" max="6924" width="16.42578125" style="1048" bestFit="1" customWidth="1"/>
    <col min="6925" max="6925" width="9.140625" style="1048"/>
    <col min="6926" max="6926" width="16.42578125" style="1048" bestFit="1" customWidth="1"/>
    <col min="6927" max="7168" width="9.140625" style="1048"/>
    <col min="7169" max="7169" width="6.42578125" style="1048" customWidth="1"/>
    <col min="7170" max="7170" width="13.28515625" style="1048" customWidth="1"/>
    <col min="7171" max="7171" width="70.85546875" style="1048" customWidth="1"/>
    <col min="7172" max="7172" width="8.85546875" style="1048" customWidth="1"/>
    <col min="7173" max="7173" width="15.140625" style="1048" customWidth="1"/>
    <col min="7174" max="7174" width="14.5703125" style="1048" customWidth="1"/>
    <col min="7175" max="7175" width="14.28515625" style="1048" bestFit="1" customWidth="1"/>
    <col min="7176" max="7176" width="8" style="1048" customWidth="1"/>
    <col min="7177" max="7177" width="16.5703125" style="1048" bestFit="1" customWidth="1"/>
    <col min="7178" max="7178" width="14.42578125" style="1048" customWidth="1"/>
    <col min="7179" max="7179" width="19" style="1048" bestFit="1" customWidth="1"/>
    <col min="7180" max="7180" width="16.42578125" style="1048" bestFit="1" customWidth="1"/>
    <col min="7181" max="7181" width="9.140625" style="1048"/>
    <col min="7182" max="7182" width="16.42578125" style="1048" bestFit="1" customWidth="1"/>
    <col min="7183" max="7424" width="9.140625" style="1048"/>
    <col min="7425" max="7425" width="6.42578125" style="1048" customWidth="1"/>
    <col min="7426" max="7426" width="13.28515625" style="1048" customWidth="1"/>
    <col min="7427" max="7427" width="70.85546875" style="1048" customWidth="1"/>
    <col min="7428" max="7428" width="8.85546875" style="1048" customWidth="1"/>
    <col min="7429" max="7429" width="15.140625" style="1048" customWidth="1"/>
    <col min="7430" max="7430" width="14.5703125" style="1048" customWidth="1"/>
    <col min="7431" max="7431" width="14.28515625" style="1048" bestFit="1" customWidth="1"/>
    <col min="7432" max="7432" width="8" style="1048" customWidth="1"/>
    <col min="7433" max="7433" width="16.5703125" style="1048" bestFit="1" customWidth="1"/>
    <col min="7434" max="7434" width="14.42578125" style="1048" customWidth="1"/>
    <col min="7435" max="7435" width="19" style="1048" bestFit="1" customWidth="1"/>
    <col min="7436" max="7436" width="16.42578125" style="1048" bestFit="1" customWidth="1"/>
    <col min="7437" max="7437" width="9.140625" style="1048"/>
    <col min="7438" max="7438" width="16.42578125" style="1048" bestFit="1" customWidth="1"/>
    <col min="7439" max="7680" width="9.140625" style="1048"/>
    <col min="7681" max="7681" width="6.42578125" style="1048" customWidth="1"/>
    <col min="7682" max="7682" width="13.28515625" style="1048" customWidth="1"/>
    <col min="7683" max="7683" width="70.85546875" style="1048" customWidth="1"/>
    <col min="7684" max="7684" width="8.85546875" style="1048" customWidth="1"/>
    <col min="7685" max="7685" width="15.140625" style="1048" customWidth="1"/>
    <col min="7686" max="7686" width="14.5703125" style="1048" customWidth="1"/>
    <col min="7687" max="7687" width="14.28515625" style="1048" bestFit="1" customWidth="1"/>
    <col min="7688" max="7688" width="8" style="1048" customWidth="1"/>
    <col min="7689" max="7689" width="16.5703125" style="1048" bestFit="1" customWidth="1"/>
    <col min="7690" max="7690" width="14.42578125" style="1048" customWidth="1"/>
    <col min="7691" max="7691" width="19" style="1048" bestFit="1" customWidth="1"/>
    <col min="7692" max="7692" width="16.42578125" style="1048" bestFit="1" customWidth="1"/>
    <col min="7693" max="7693" width="9.140625" style="1048"/>
    <col min="7694" max="7694" width="16.42578125" style="1048" bestFit="1" customWidth="1"/>
    <col min="7695" max="7936" width="9.140625" style="1048"/>
    <col min="7937" max="7937" width="6.42578125" style="1048" customWidth="1"/>
    <col min="7938" max="7938" width="13.28515625" style="1048" customWidth="1"/>
    <col min="7939" max="7939" width="70.85546875" style="1048" customWidth="1"/>
    <col min="7940" max="7940" width="8.85546875" style="1048" customWidth="1"/>
    <col min="7941" max="7941" width="15.140625" style="1048" customWidth="1"/>
    <col min="7942" max="7942" width="14.5703125" style="1048" customWidth="1"/>
    <col min="7943" max="7943" width="14.28515625" style="1048" bestFit="1" customWidth="1"/>
    <col min="7944" max="7944" width="8" style="1048" customWidth="1"/>
    <col min="7945" max="7945" width="16.5703125" style="1048" bestFit="1" customWidth="1"/>
    <col min="7946" max="7946" width="14.42578125" style="1048" customWidth="1"/>
    <col min="7947" max="7947" width="19" style="1048" bestFit="1" customWidth="1"/>
    <col min="7948" max="7948" width="16.42578125" style="1048" bestFit="1" customWidth="1"/>
    <col min="7949" max="7949" width="9.140625" style="1048"/>
    <col min="7950" max="7950" width="16.42578125" style="1048" bestFit="1" customWidth="1"/>
    <col min="7951" max="8192" width="9.140625" style="1048"/>
    <col min="8193" max="8193" width="6.42578125" style="1048" customWidth="1"/>
    <col min="8194" max="8194" width="13.28515625" style="1048" customWidth="1"/>
    <col min="8195" max="8195" width="70.85546875" style="1048" customWidth="1"/>
    <col min="8196" max="8196" width="8.85546875" style="1048" customWidth="1"/>
    <col min="8197" max="8197" width="15.140625" style="1048" customWidth="1"/>
    <col min="8198" max="8198" width="14.5703125" style="1048" customWidth="1"/>
    <col min="8199" max="8199" width="14.28515625" style="1048" bestFit="1" customWidth="1"/>
    <col min="8200" max="8200" width="8" style="1048" customWidth="1"/>
    <col min="8201" max="8201" width="16.5703125" style="1048" bestFit="1" customWidth="1"/>
    <col min="8202" max="8202" width="14.42578125" style="1048" customWidth="1"/>
    <col min="8203" max="8203" width="19" style="1048" bestFit="1" customWidth="1"/>
    <col min="8204" max="8204" width="16.42578125" style="1048" bestFit="1" customWidth="1"/>
    <col min="8205" max="8205" width="9.140625" style="1048"/>
    <col min="8206" max="8206" width="16.42578125" style="1048" bestFit="1" customWidth="1"/>
    <col min="8207" max="8448" width="9.140625" style="1048"/>
    <col min="8449" max="8449" width="6.42578125" style="1048" customWidth="1"/>
    <col min="8450" max="8450" width="13.28515625" style="1048" customWidth="1"/>
    <col min="8451" max="8451" width="70.85546875" style="1048" customWidth="1"/>
    <col min="8452" max="8452" width="8.85546875" style="1048" customWidth="1"/>
    <col min="8453" max="8453" width="15.140625" style="1048" customWidth="1"/>
    <col min="8454" max="8454" width="14.5703125" style="1048" customWidth="1"/>
    <col min="8455" max="8455" width="14.28515625" style="1048" bestFit="1" customWidth="1"/>
    <col min="8456" max="8456" width="8" style="1048" customWidth="1"/>
    <col min="8457" max="8457" width="16.5703125" style="1048" bestFit="1" customWidth="1"/>
    <col min="8458" max="8458" width="14.42578125" style="1048" customWidth="1"/>
    <col min="8459" max="8459" width="19" style="1048" bestFit="1" customWidth="1"/>
    <col min="8460" max="8460" width="16.42578125" style="1048" bestFit="1" customWidth="1"/>
    <col min="8461" max="8461" width="9.140625" style="1048"/>
    <col min="8462" max="8462" width="16.42578125" style="1048" bestFit="1" customWidth="1"/>
    <col min="8463" max="8704" width="9.140625" style="1048"/>
    <col min="8705" max="8705" width="6.42578125" style="1048" customWidth="1"/>
    <col min="8706" max="8706" width="13.28515625" style="1048" customWidth="1"/>
    <col min="8707" max="8707" width="70.85546875" style="1048" customWidth="1"/>
    <col min="8708" max="8708" width="8.85546875" style="1048" customWidth="1"/>
    <col min="8709" max="8709" width="15.140625" style="1048" customWidth="1"/>
    <col min="8710" max="8710" width="14.5703125" style="1048" customWidth="1"/>
    <col min="8711" max="8711" width="14.28515625" style="1048" bestFit="1" customWidth="1"/>
    <col min="8712" max="8712" width="8" style="1048" customWidth="1"/>
    <col min="8713" max="8713" width="16.5703125" style="1048" bestFit="1" customWidth="1"/>
    <col min="8714" max="8714" width="14.42578125" style="1048" customWidth="1"/>
    <col min="8715" max="8715" width="19" style="1048" bestFit="1" customWidth="1"/>
    <col min="8716" max="8716" width="16.42578125" style="1048" bestFit="1" customWidth="1"/>
    <col min="8717" max="8717" width="9.140625" style="1048"/>
    <col min="8718" max="8718" width="16.42578125" style="1048" bestFit="1" customWidth="1"/>
    <col min="8719" max="8960" width="9.140625" style="1048"/>
    <col min="8961" max="8961" width="6.42578125" style="1048" customWidth="1"/>
    <col min="8962" max="8962" width="13.28515625" style="1048" customWidth="1"/>
    <col min="8963" max="8963" width="70.85546875" style="1048" customWidth="1"/>
    <col min="8964" max="8964" width="8.85546875" style="1048" customWidth="1"/>
    <col min="8965" max="8965" width="15.140625" style="1048" customWidth="1"/>
    <col min="8966" max="8966" width="14.5703125" style="1048" customWidth="1"/>
    <col min="8967" max="8967" width="14.28515625" style="1048" bestFit="1" customWidth="1"/>
    <col min="8968" max="8968" width="8" style="1048" customWidth="1"/>
    <col min="8969" max="8969" width="16.5703125" style="1048" bestFit="1" customWidth="1"/>
    <col min="8970" max="8970" width="14.42578125" style="1048" customWidth="1"/>
    <col min="8971" max="8971" width="19" style="1048" bestFit="1" customWidth="1"/>
    <col min="8972" max="8972" width="16.42578125" style="1048" bestFit="1" customWidth="1"/>
    <col min="8973" max="8973" width="9.140625" style="1048"/>
    <col min="8974" max="8974" width="16.42578125" style="1048" bestFit="1" customWidth="1"/>
    <col min="8975" max="9216" width="9.140625" style="1048"/>
    <col min="9217" max="9217" width="6.42578125" style="1048" customWidth="1"/>
    <col min="9218" max="9218" width="13.28515625" style="1048" customWidth="1"/>
    <col min="9219" max="9219" width="70.85546875" style="1048" customWidth="1"/>
    <col min="9220" max="9220" width="8.85546875" style="1048" customWidth="1"/>
    <col min="9221" max="9221" width="15.140625" style="1048" customWidth="1"/>
    <col min="9222" max="9222" width="14.5703125" style="1048" customWidth="1"/>
    <col min="9223" max="9223" width="14.28515625" style="1048" bestFit="1" customWidth="1"/>
    <col min="9224" max="9224" width="8" style="1048" customWidth="1"/>
    <col min="9225" max="9225" width="16.5703125" style="1048" bestFit="1" customWidth="1"/>
    <col min="9226" max="9226" width="14.42578125" style="1048" customWidth="1"/>
    <col min="9227" max="9227" width="19" style="1048" bestFit="1" customWidth="1"/>
    <col min="9228" max="9228" width="16.42578125" style="1048" bestFit="1" customWidth="1"/>
    <col min="9229" max="9229" width="9.140625" style="1048"/>
    <col min="9230" max="9230" width="16.42578125" style="1048" bestFit="1" customWidth="1"/>
    <col min="9231" max="9472" width="9.140625" style="1048"/>
    <col min="9473" max="9473" width="6.42578125" style="1048" customWidth="1"/>
    <col min="9474" max="9474" width="13.28515625" style="1048" customWidth="1"/>
    <col min="9475" max="9475" width="70.85546875" style="1048" customWidth="1"/>
    <col min="9476" max="9476" width="8.85546875" style="1048" customWidth="1"/>
    <col min="9477" max="9477" width="15.140625" style="1048" customWidth="1"/>
    <col min="9478" max="9478" width="14.5703125" style="1048" customWidth="1"/>
    <col min="9479" max="9479" width="14.28515625" style="1048" bestFit="1" customWidth="1"/>
    <col min="9480" max="9480" width="8" style="1048" customWidth="1"/>
    <col min="9481" max="9481" width="16.5703125" style="1048" bestFit="1" customWidth="1"/>
    <col min="9482" max="9482" width="14.42578125" style="1048" customWidth="1"/>
    <col min="9483" max="9483" width="19" style="1048" bestFit="1" customWidth="1"/>
    <col min="9484" max="9484" width="16.42578125" style="1048" bestFit="1" customWidth="1"/>
    <col min="9485" max="9485" width="9.140625" style="1048"/>
    <col min="9486" max="9486" width="16.42578125" style="1048" bestFit="1" customWidth="1"/>
    <col min="9487" max="9728" width="9.140625" style="1048"/>
    <col min="9729" max="9729" width="6.42578125" style="1048" customWidth="1"/>
    <col min="9730" max="9730" width="13.28515625" style="1048" customWidth="1"/>
    <col min="9731" max="9731" width="70.85546875" style="1048" customWidth="1"/>
    <col min="9732" max="9732" width="8.85546875" style="1048" customWidth="1"/>
    <col min="9733" max="9733" width="15.140625" style="1048" customWidth="1"/>
    <col min="9734" max="9734" width="14.5703125" style="1048" customWidth="1"/>
    <col min="9735" max="9735" width="14.28515625" style="1048" bestFit="1" customWidth="1"/>
    <col min="9736" max="9736" width="8" style="1048" customWidth="1"/>
    <col min="9737" max="9737" width="16.5703125" style="1048" bestFit="1" customWidth="1"/>
    <col min="9738" max="9738" width="14.42578125" style="1048" customWidth="1"/>
    <col min="9739" max="9739" width="19" style="1048" bestFit="1" customWidth="1"/>
    <col min="9740" max="9740" width="16.42578125" style="1048" bestFit="1" customWidth="1"/>
    <col min="9741" max="9741" width="9.140625" style="1048"/>
    <col min="9742" max="9742" width="16.42578125" style="1048" bestFit="1" customWidth="1"/>
    <col min="9743" max="9984" width="9.140625" style="1048"/>
    <col min="9985" max="9985" width="6.42578125" style="1048" customWidth="1"/>
    <col min="9986" max="9986" width="13.28515625" style="1048" customWidth="1"/>
    <col min="9987" max="9987" width="70.85546875" style="1048" customWidth="1"/>
    <col min="9988" max="9988" width="8.85546875" style="1048" customWidth="1"/>
    <col min="9989" max="9989" width="15.140625" style="1048" customWidth="1"/>
    <col min="9990" max="9990" width="14.5703125" style="1048" customWidth="1"/>
    <col min="9991" max="9991" width="14.28515625" style="1048" bestFit="1" customWidth="1"/>
    <col min="9992" max="9992" width="8" style="1048" customWidth="1"/>
    <col min="9993" max="9993" width="16.5703125" style="1048" bestFit="1" customWidth="1"/>
    <col min="9994" max="9994" width="14.42578125" style="1048" customWidth="1"/>
    <col min="9995" max="9995" width="19" style="1048" bestFit="1" customWidth="1"/>
    <col min="9996" max="9996" width="16.42578125" style="1048" bestFit="1" customWidth="1"/>
    <col min="9997" max="9997" width="9.140625" style="1048"/>
    <col min="9998" max="9998" width="16.42578125" style="1048" bestFit="1" customWidth="1"/>
    <col min="9999" max="10240" width="9.140625" style="1048"/>
    <col min="10241" max="10241" width="6.42578125" style="1048" customWidth="1"/>
    <col min="10242" max="10242" width="13.28515625" style="1048" customWidth="1"/>
    <col min="10243" max="10243" width="70.85546875" style="1048" customWidth="1"/>
    <col min="10244" max="10244" width="8.85546875" style="1048" customWidth="1"/>
    <col min="10245" max="10245" width="15.140625" style="1048" customWidth="1"/>
    <col min="10246" max="10246" width="14.5703125" style="1048" customWidth="1"/>
    <col min="10247" max="10247" width="14.28515625" style="1048" bestFit="1" customWidth="1"/>
    <col min="10248" max="10248" width="8" style="1048" customWidth="1"/>
    <col min="10249" max="10249" width="16.5703125" style="1048" bestFit="1" customWidth="1"/>
    <col min="10250" max="10250" width="14.42578125" style="1048" customWidth="1"/>
    <col min="10251" max="10251" width="19" style="1048" bestFit="1" customWidth="1"/>
    <col min="10252" max="10252" width="16.42578125" style="1048" bestFit="1" customWidth="1"/>
    <col min="10253" max="10253" width="9.140625" style="1048"/>
    <col min="10254" max="10254" width="16.42578125" style="1048" bestFit="1" customWidth="1"/>
    <col min="10255" max="10496" width="9.140625" style="1048"/>
    <col min="10497" max="10497" width="6.42578125" style="1048" customWidth="1"/>
    <col min="10498" max="10498" width="13.28515625" style="1048" customWidth="1"/>
    <col min="10499" max="10499" width="70.85546875" style="1048" customWidth="1"/>
    <col min="10500" max="10500" width="8.85546875" style="1048" customWidth="1"/>
    <col min="10501" max="10501" width="15.140625" style="1048" customWidth="1"/>
    <col min="10502" max="10502" width="14.5703125" style="1048" customWidth="1"/>
    <col min="10503" max="10503" width="14.28515625" style="1048" bestFit="1" customWidth="1"/>
    <col min="10504" max="10504" width="8" style="1048" customWidth="1"/>
    <col min="10505" max="10505" width="16.5703125" style="1048" bestFit="1" customWidth="1"/>
    <col min="10506" max="10506" width="14.42578125" style="1048" customWidth="1"/>
    <col min="10507" max="10507" width="19" style="1048" bestFit="1" customWidth="1"/>
    <col min="10508" max="10508" width="16.42578125" style="1048" bestFit="1" customWidth="1"/>
    <col min="10509" max="10509" width="9.140625" style="1048"/>
    <col min="10510" max="10510" width="16.42578125" style="1048" bestFit="1" customWidth="1"/>
    <col min="10511" max="10752" width="9.140625" style="1048"/>
    <col min="10753" max="10753" width="6.42578125" style="1048" customWidth="1"/>
    <col min="10754" max="10754" width="13.28515625" style="1048" customWidth="1"/>
    <col min="10755" max="10755" width="70.85546875" style="1048" customWidth="1"/>
    <col min="10756" max="10756" width="8.85546875" style="1048" customWidth="1"/>
    <col min="10757" max="10757" width="15.140625" style="1048" customWidth="1"/>
    <col min="10758" max="10758" width="14.5703125" style="1048" customWidth="1"/>
    <col min="10759" max="10759" width="14.28515625" style="1048" bestFit="1" customWidth="1"/>
    <col min="10760" max="10760" width="8" style="1048" customWidth="1"/>
    <col min="10761" max="10761" width="16.5703125" style="1048" bestFit="1" customWidth="1"/>
    <col min="10762" max="10762" width="14.42578125" style="1048" customWidth="1"/>
    <col min="10763" max="10763" width="19" style="1048" bestFit="1" customWidth="1"/>
    <col min="10764" max="10764" width="16.42578125" style="1048" bestFit="1" customWidth="1"/>
    <col min="10765" max="10765" width="9.140625" style="1048"/>
    <col min="10766" max="10766" width="16.42578125" style="1048" bestFit="1" customWidth="1"/>
    <col min="10767" max="11008" width="9.140625" style="1048"/>
    <col min="11009" max="11009" width="6.42578125" style="1048" customWidth="1"/>
    <col min="11010" max="11010" width="13.28515625" style="1048" customWidth="1"/>
    <col min="11011" max="11011" width="70.85546875" style="1048" customWidth="1"/>
    <col min="11012" max="11012" width="8.85546875" style="1048" customWidth="1"/>
    <col min="11013" max="11013" width="15.140625" style="1048" customWidth="1"/>
    <col min="11014" max="11014" width="14.5703125" style="1048" customWidth="1"/>
    <col min="11015" max="11015" width="14.28515625" style="1048" bestFit="1" customWidth="1"/>
    <col min="11016" max="11016" width="8" style="1048" customWidth="1"/>
    <col min="11017" max="11017" width="16.5703125" style="1048" bestFit="1" customWidth="1"/>
    <col min="11018" max="11018" width="14.42578125" style="1048" customWidth="1"/>
    <col min="11019" max="11019" width="19" style="1048" bestFit="1" customWidth="1"/>
    <col min="11020" max="11020" width="16.42578125" style="1048" bestFit="1" customWidth="1"/>
    <col min="11021" max="11021" width="9.140625" style="1048"/>
    <col min="11022" max="11022" width="16.42578125" style="1048" bestFit="1" customWidth="1"/>
    <col min="11023" max="11264" width="9.140625" style="1048"/>
    <col min="11265" max="11265" width="6.42578125" style="1048" customWidth="1"/>
    <col min="11266" max="11266" width="13.28515625" style="1048" customWidth="1"/>
    <col min="11267" max="11267" width="70.85546875" style="1048" customWidth="1"/>
    <col min="11268" max="11268" width="8.85546875" style="1048" customWidth="1"/>
    <col min="11269" max="11269" width="15.140625" style="1048" customWidth="1"/>
    <col min="11270" max="11270" width="14.5703125" style="1048" customWidth="1"/>
    <col min="11271" max="11271" width="14.28515625" style="1048" bestFit="1" customWidth="1"/>
    <col min="11272" max="11272" width="8" style="1048" customWidth="1"/>
    <col min="11273" max="11273" width="16.5703125" style="1048" bestFit="1" customWidth="1"/>
    <col min="11274" max="11274" width="14.42578125" style="1048" customWidth="1"/>
    <col min="11275" max="11275" width="19" style="1048" bestFit="1" customWidth="1"/>
    <col min="11276" max="11276" width="16.42578125" style="1048" bestFit="1" customWidth="1"/>
    <col min="11277" max="11277" width="9.140625" style="1048"/>
    <col min="11278" max="11278" width="16.42578125" style="1048" bestFit="1" customWidth="1"/>
    <col min="11279" max="11520" width="9.140625" style="1048"/>
    <col min="11521" max="11521" width="6.42578125" style="1048" customWidth="1"/>
    <col min="11522" max="11522" width="13.28515625" style="1048" customWidth="1"/>
    <col min="11523" max="11523" width="70.85546875" style="1048" customWidth="1"/>
    <col min="11524" max="11524" width="8.85546875" style="1048" customWidth="1"/>
    <col min="11525" max="11525" width="15.140625" style="1048" customWidth="1"/>
    <col min="11526" max="11526" width="14.5703125" style="1048" customWidth="1"/>
    <col min="11527" max="11527" width="14.28515625" style="1048" bestFit="1" customWidth="1"/>
    <col min="11528" max="11528" width="8" style="1048" customWidth="1"/>
    <col min="11529" max="11529" width="16.5703125" style="1048" bestFit="1" customWidth="1"/>
    <col min="11530" max="11530" width="14.42578125" style="1048" customWidth="1"/>
    <col min="11531" max="11531" width="19" style="1048" bestFit="1" customWidth="1"/>
    <col min="11532" max="11532" width="16.42578125" style="1048" bestFit="1" customWidth="1"/>
    <col min="11533" max="11533" width="9.140625" style="1048"/>
    <col min="11534" max="11534" width="16.42578125" style="1048" bestFit="1" customWidth="1"/>
    <col min="11535" max="11776" width="9.140625" style="1048"/>
    <col min="11777" max="11777" width="6.42578125" style="1048" customWidth="1"/>
    <col min="11778" max="11778" width="13.28515625" style="1048" customWidth="1"/>
    <col min="11779" max="11779" width="70.85546875" style="1048" customWidth="1"/>
    <col min="11780" max="11780" width="8.85546875" style="1048" customWidth="1"/>
    <col min="11781" max="11781" width="15.140625" style="1048" customWidth="1"/>
    <col min="11782" max="11782" width="14.5703125" style="1048" customWidth="1"/>
    <col min="11783" max="11783" width="14.28515625" style="1048" bestFit="1" customWidth="1"/>
    <col min="11784" max="11784" width="8" style="1048" customWidth="1"/>
    <col min="11785" max="11785" width="16.5703125" style="1048" bestFit="1" customWidth="1"/>
    <col min="11786" max="11786" width="14.42578125" style="1048" customWidth="1"/>
    <col min="11787" max="11787" width="19" style="1048" bestFit="1" customWidth="1"/>
    <col min="11788" max="11788" width="16.42578125" style="1048" bestFit="1" customWidth="1"/>
    <col min="11789" max="11789" width="9.140625" style="1048"/>
    <col min="11790" max="11790" width="16.42578125" style="1048" bestFit="1" customWidth="1"/>
    <col min="11791" max="12032" width="9.140625" style="1048"/>
    <col min="12033" max="12033" width="6.42578125" style="1048" customWidth="1"/>
    <col min="12034" max="12034" width="13.28515625" style="1048" customWidth="1"/>
    <col min="12035" max="12035" width="70.85546875" style="1048" customWidth="1"/>
    <col min="12036" max="12036" width="8.85546875" style="1048" customWidth="1"/>
    <col min="12037" max="12037" width="15.140625" style="1048" customWidth="1"/>
    <col min="12038" max="12038" width="14.5703125" style="1048" customWidth="1"/>
    <col min="12039" max="12039" width="14.28515625" style="1048" bestFit="1" customWidth="1"/>
    <col min="12040" max="12040" width="8" style="1048" customWidth="1"/>
    <col min="12041" max="12041" width="16.5703125" style="1048" bestFit="1" customWidth="1"/>
    <col min="12042" max="12042" width="14.42578125" style="1048" customWidth="1"/>
    <col min="12043" max="12043" width="19" style="1048" bestFit="1" customWidth="1"/>
    <col min="12044" max="12044" width="16.42578125" style="1048" bestFit="1" customWidth="1"/>
    <col min="12045" max="12045" width="9.140625" style="1048"/>
    <col min="12046" max="12046" width="16.42578125" style="1048" bestFit="1" customWidth="1"/>
    <col min="12047" max="12288" width="9.140625" style="1048"/>
    <col min="12289" max="12289" width="6.42578125" style="1048" customWidth="1"/>
    <col min="12290" max="12290" width="13.28515625" style="1048" customWidth="1"/>
    <col min="12291" max="12291" width="70.85546875" style="1048" customWidth="1"/>
    <col min="12292" max="12292" width="8.85546875" style="1048" customWidth="1"/>
    <col min="12293" max="12293" width="15.140625" style="1048" customWidth="1"/>
    <col min="12294" max="12294" width="14.5703125" style="1048" customWidth="1"/>
    <col min="12295" max="12295" width="14.28515625" style="1048" bestFit="1" customWidth="1"/>
    <col min="12296" max="12296" width="8" style="1048" customWidth="1"/>
    <col min="12297" max="12297" width="16.5703125" style="1048" bestFit="1" customWidth="1"/>
    <col min="12298" max="12298" width="14.42578125" style="1048" customWidth="1"/>
    <col min="12299" max="12299" width="19" style="1048" bestFit="1" customWidth="1"/>
    <col min="12300" max="12300" width="16.42578125" style="1048" bestFit="1" customWidth="1"/>
    <col min="12301" max="12301" width="9.140625" style="1048"/>
    <col min="12302" max="12302" width="16.42578125" style="1048" bestFit="1" customWidth="1"/>
    <col min="12303" max="12544" width="9.140625" style="1048"/>
    <col min="12545" max="12545" width="6.42578125" style="1048" customWidth="1"/>
    <col min="12546" max="12546" width="13.28515625" style="1048" customWidth="1"/>
    <col min="12547" max="12547" width="70.85546875" style="1048" customWidth="1"/>
    <col min="12548" max="12548" width="8.85546875" style="1048" customWidth="1"/>
    <col min="12549" max="12549" width="15.140625" style="1048" customWidth="1"/>
    <col min="12550" max="12550" width="14.5703125" style="1048" customWidth="1"/>
    <col min="12551" max="12551" width="14.28515625" style="1048" bestFit="1" customWidth="1"/>
    <col min="12552" max="12552" width="8" style="1048" customWidth="1"/>
    <col min="12553" max="12553" width="16.5703125" style="1048" bestFit="1" customWidth="1"/>
    <col min="12554" max="12554" width="14.42578125" style="1048" customWidth="1"/>
    <col min="12555" max="12555" width="19" style="1048" bestFit="1" customWidth="1"/>
    <col min="12556" max="12556" width="16.42578125" style="1048" bestFit="1" customWidth="1"/>
    <col min="12557" max="12557" width="9.140625" style="1048"/>
    <col min="12558" max="12558" width="16.42578125" style="1048" bestFit="1" customWidth="1"/>
    <col min="12559" max="12800" width="9.140625" style="1048"/>
    <col min="12801" max="12801" width="6.42578125" style="1048" customWidth="1"/>
    <col min="12802" max="12802" width="13.28515625" style="1048" customWidth="1"/>
    <col min="12803" max="12803" width="70.85546875" style="1048" customWidth="1"/>
    <col min="12804" max="12804" width="8.85546875" style="1048" customWidth="1"/>
    <col min="12805" max="12805" width="15.140625" style="1048" customWidth="1"/>
    <col min="12806" max="12806" width="14.5703125" style="1048" customWidth="1"/>
    <col min="12807" max="12807" width="14.28515625" style="1048" bestFit="1" customWidth="1"/>
    <col min="12808" max="12808" width="8" style="1048" customWidth="1"/>
    <col min="12809" max="12809" width="16.5703125" style="1048" bestFit="1" customWidth="1"/>
    <col min="12810" max="12810" width="14.42578125" style="1048" customWidth="1"/>
    <col min="12811" max="12811" width="19" style="1048" bestFit="1" customWidth="1"/>
    <col min="12812" max="12812" width="16.42578125" style="1048" bestFit="1" customWidth="1"/>
    <col min="12813" max="12813" width="9.140625" style="1048"/>
    <col min="12814" max="12814" width="16.42578125" style="1048" bestFit="1" customWidth="1"/>
    <col min="12815" max="13056" width="9.140625" style="1048"/>
    <col min="13057" max="13057" width="6.42578125" style="1048" customWidth="1"/>
    <col min="13058" max="13058" width="13.28515625" style="1048" customWidth="1"/>
    <col min="13059" max="13059" width="70.85546875" style="1048" customWidth="1"/>
    <col min="13060" max="13060" width="8.85546875" style="1048" customWidth="1"/>
    <col min="13061" max="13061" width="15.140625" style="1048" customWidth="1"/>
    <col min="13062" max="13062" width="14.5703125" style="1048" customWidth="1"/>
    <col min="13063" max="13063" width="14.28515625" style="1048" bestFit="1" customWidth="1"/>
    <col min="13064" max="13064" width="8" style="1048" customWidth="1"/>
    <col min="13065" max="13065" width="16.5703125" style="1048" bestFit="1" customWidth="1"/>
    <col min="13066" max="13066" width="14.42578125" style="1048" customWidth="1"/>
    <col min="13067" max="13067" width="19" style="1048" bestFit="1" customWidth="1"/>
    <col min="13068" max="13068" width="16.42578125" style="1048" bestFit="1" customWidth="1"/>
    <col min="13069" max="13069" width="9.140625" style="1048"/>
    <col min="13070" max="13070" width="16.42578125" style="1048" bestFit="1" customWidth="1"/>
    <col min="13071" max="13312" width="9.140625" style="1048"/>
    <col min="13313" max="13313" width="6.42578125" style="1048" customWidth="1"/>
    <col min="13314" max="13314" width="13.28515625" style="1048" customWidth="1"/>
    <col min="13315" max="13315" width="70.85546875" style="1048" customWidth="1"/>
    <col min="13316" max="13316" width="8.85546875" style="1048" customWidth="1"/>
    <col min="13317" max="13317" width="15.140625" style="1048" customWidth="1"/>
    <col min="13318" max="13318" width="14.5703125" style="1048" customWidth="1"/>
    <col min="13319" max="13319" width="14.28515625" style="1048" bestFit="1" customWidth="1"/>
    <col min="13320" max="13320" width="8" style="1048" customWidth="1"/>
    <col min="13321" max="13321" width="16.5703125" style="1048" bestFit="1" customWidth="1"/>
    <col min="13322" max="13322" width="14.42578125" style="1048" customWidth="1"/>
    <col min="13323" max="13323" width="19" style="1048" bestFit="1" customWidth="1"/>
    <col min="13324" max="13324" width="16.42578125" style="1048" bestFit="1" customWidth="1"/>
    <col min="13325" max="13325" width="9.140625" style="1048"/>
    <col min="13326" max="13326" width="16.42578125" style="1048" bestFit="1" customWidth="1"/>
    <col min="13327" max="13568" width="9.140625" style="1048"/>
    <col min="13569" max="13569" width="6.42578125" style="1048" customWidth="1"/>
    <col min="13570" max="13570" width="13.28515625" style="1048" customWidth="1"/>
    <col min="13571" max="13571" width="70.85546875" style="1048" customWidth="1"/>
    <col min="13572" max="13572" width="8.85546875" style="1048" customWidth="1"/>
    <col min="13573" max="13573" width="15.140625" style="1048" customWidth="1"/>
    <col min="13574" max="13574" width="14.5703125" style="1048" customWidth="1"/>
    <col min="13575" max="13575" width="14.28515625" style="1048" bestFit="1" customWidth="1"/>
    <col min="13576" max="13576" width="8" style="1048" customWidth="1"/>
    <col min="13577" max="13577" width="16.5703125" style="1048" bestFit="1" customWidth="1"/>
    <col min="13578" max="13578" width="14.42578125" style="1048" customWidth="1"/>
    <col min="13579" max="13579" width="19" style="1048" bestFit="1" customWidth="1"/>
    <col min="13580" max="13580" width="16.42578125" style="1048" bestFit="1" customWidth="1"/>
    <col min="13581" max="13581" width="9.140625" style="1048"/>
    <col min="13582" max="13582" width="16.42578125" style="1048" bestFit="1" customWidth="1"/>
    <col min="13583" max="13824" width="9.140625" style="1048"/>
    <col min="13825" max="13825" width="6.42578125" style="1048" customWidth="1"/>
    <col min="13826" max="13826" width="13.28515625" style="1048" customWidth="1"/>
    <col min="13827" max="13827" width="70.85546875" style="1048" customWidth="1"/>
    <col min="13828" max="13828" width="8.85546875" style="1048" customWidth="1"/>
    <col min="13829" max="13829" width="15.140625" style="1048" customWidth="1"/>
    <col min="13830" max="13830" width="14.5703125" style="1048" customWidth="1"/>
    <col min="13831" max="13831" width="14.28515625" style="1048" bestFit="1" customWidth="1"/>
    <col min="13832" max="13832" width="8" style="1048" customWidth="1"/>
    <col min="13833" max="13833" width="16.5703125" style="1048" bestFit="1" customWidth="1"/>
    <col min="13834" max="13834" width="14.42578125" style="1048" customWidth="1"/>
    <col min="13835" max="13835" width="19" style="1048" bestFit="1" customWidth="1"/>
    <col min="13836" max="13836" width="16.42578125" style="1048" bestFit="1" customWidth="1"/>
    <col min="13837" max="13837" width="9.140625" style="1048"/>
    <col min="13838" max="13838" width="16.42578125" style="1048" bestFit="1" customWidth="1"/>
    <col min="13839" max="14080" width="9.140625" style="1048"/>
    <col min="14081" max="14081" width="6.42578125" style="1048" customWidth="1"/>
    <col min="14082" max="14082" width="13.28515625" style="1048" customWidth="1"/>
    <col min="14083" max="14083" width="70.85546875" style="1048" customWidth="1"/>
    <col min="14084" max="14084" width="8.85546875" style="1048" customWidth="1"/>
    <col min="14085" max="14085" width="15.140625" style="1048" customWidth="1"/>
    <col min="14086" max="14086" width="14.5703125" style="1048" customWidth="1"/>
    <col min="14087" max="14087" width="14.28515625" style="1048" bestFit="1" customWidth="1"/>
    <col min="14088" max="14088" width="8" style="1048" customWidth="1"/>
    <col min="14089" max="14089" width="16.5703125" style="1048" bestFit="1" customWidth="1"/>
    <col min="14090" max="14090" width="14.42578125" style="1048" customWidth="1"/>
    <col min="14091" max="14091" width="19" style="1048" bestFit="1" customWidth="1"/>
    <col min="14092" max="14092" width="16.42578125" style="1048" bestFit="1" customWidth="1"/>
    <col min="14093" max="14093" width="9.140625" style="1048"/>
    <col min="14094" max="14094" width="16.42578125" style="1048" bestFit="1" customWidth="1"/>
    <col min="14095" max="14336" width="9.140625" style="1048"/>
    <col min="14337" max="14337" width="6.42578125" style="1048" customWidth="1"/>
    <col min="14338" max="14338" width="13.28515625" style="1048" customWidth="1"/>
    <col min="14339" max="14339" width="70.85546875" style="1048" customWidth="1"/>
    <col min="14340" max="14340" width="8.85546875" style="1048" customWidth="1"/>
    <col min="14341" max="14341" width="15.140625" style="1048" customWidth="1"/>
    <col min="14342" max="14342" width="14.5703125" style="1048" customWidth="1"/>
    <col min="14343" max="14343" width="14.28515625" style="1048" bestFit="1" customWidth="1"/>
    <col min="14344" max="14344" width="8" style="1048" customWidth="1"/>
    <col min="14345" max="14345" width="16.5703125" style="1048" bestFit="1" customWidth="1"/>
    <col min="14346" max="14346" width="14.42578125" style="1048" customWidth="1"/>
    <col min="14347" max="14347" width="19" style="1048" bestFit="1" customWidth="1"/>
    <col min="14348" max="14348" width="16.42578125" style="1048" bestFit="1" customWidth="1"/>
    <col min="14349" max="14349" width="9.140625" style="1048"/>
    <col min="14350" max="14350" width="16.42578125" style="1048" bestFit="1" customWidth="1"/>
    <col min="14351" max="14592" width="9.140625" style="1048"/>
    <col min="14593" max="14593" width="6.42578125" style="1048" customWidth="1"/>
    <col min="14594" max="14594" width="13.28515625" style="1048" customWidth="1"/>
    <col min="14595" max="14595" width="70.85546875" style="1048" customWidth="1"/>
    <col min="14596" max="14596" width="8.85546875" style="1048" customWidth="1"/>
    <col min="14597" max="14597" width="15.140625" style="1048" customWidth="1"/>
    <col min="14598" max="14598" width="14.5703125" style="1048" customWidth="1"/>
    <col min="14599" max="14599" width="14.28515625" style="1048" bestFit="1" customWidth="1"/>
    <col min="14600" max="14600" width="8" style="1048" customWidth="1"/>
    <col min="14601" max="14601" width="16.5703125" style="1048" bestFit="1" customWidth="1"/>
    <col min="14602" max="14602" width="14.42578125" style="1048" customWidth="1"/>
    <col min="14603" max="14603" width="19" style="1048" bestFit="1" customWidth="1"/>
    <col min="14604" max="14604" width="16.42578125" style="1048" bestFit="1" customWidth="1"/>
    <col min="14605" max="14605" width="9.140625" style="1048"/>
    <col min="14606" max="14606" width="16.42578125" style="1048" bestFit="1" customWidth="1"/>
    <col min="14607" max="14848" width="9.140625" style="1048"/>
    <col min="14849" max="14849" width="6.42578125" style="1048" customWidth="1"/>
    <col min="14850" max="14850" width="13.28515625" style="1048" customWidth="1"/>
    <col min="14851" max="14851" width="70.85546875" style="1048" customWidth="1"/>
    <col min="14852" max="14852" width="8.85546875" style="1048" customWidth="1"/>
    <col min="14853" max="14853" width="15.140625" style="1048" customWidth="1"/>
    <col min="14854" max="14854" width="14.5703125" style="1048" customWidth="1"/>
    <col min="14855" max="14855" width="14.28515625" style="1048" bestFit="1" customWidth="1"/>
    <col min="14856" max="14856" width="8" style="1048" customWidth="1"/>
    <col min="14857" max="14857" width="16.5703125" style="1048" bestFit="1" customWidth="1"/>
    <col min="14858" max="14858" width="14.42578125" style="1048" customWidth="1"/>
    <col min="14859" max="14859" width="19" style="1048" bestFit="1" customWidth="1"/>
    <col min="14860" max="14860" width="16.42578125" style="1048" bestFit="1" customWidth="1"/>
    <col min="14861" max="14861" width="9.140625" style="1048"/>
    <col min="14862" max="14862" width="16.42578125" style="1048" bestFit="1" customWidth="1"/>
    <col min="14863" max="15104" width="9.140625" style="1048"/>
    <col min="15105" max="15105" width="6.42578125" style="1048" customWidth="1"/>
    <col min="15106" max="15106" width="13.28515625" style="1048" customWidth="1"/>
    <col min="15107" max="15107" width="70.85546875" style="1048" customWidth="1"/>
    <col min="15108" max="15108" width="8.85546875" style="1048" customWidth="1"/>
    <col min="15109" max="15109" width="15.140625" style="1048" customWidth="1"/>
    <col min="15110" max="15110" width="14.5703125" style="1048" customWidth="1"/>
    <col min="15111" max="15111" width="14.28515625" style="1048" bestFit="1" customWidth="1"/>
    <col min="15112" max="15112" width="8" style="1048" customWidth="1"/>
    <col min="15113" max="15113" width="16.5703125" style="1048" bestFit="1" customWidth="1"/>
    <col min="15114" max="15114" width="14.42578125" style="1048" customWidth="1"/>
    <col min="15115" max="15115" width="19" style="1048" bestFit="1" customWidth="1"/>
    <col min="15116" max="15116" width="16.42578125" style="1048" bestFit="1" customWidth="1"/>
    <col min="15117" max="15117" width="9.140625" style="1048"/>
    <col min="15118" max="15118" width="16.42578125" style="1048" bestFit="1" customWidth="1"/>
    <col min="15119" max="15360" width="9.140625" style="1048"/>
    <col min="15361" max="15361" width="6.42578125" style="1048" customWidth="1"/>
    <col min="15362" max="15362" width="13.28515625" style="1048" customWidth="1"/>
    <col min="15363" max="15363" width="70.85546875" style="1048" customWidth="1"/>
    <col min="15364" max="15364" width="8.85546875" style="1048" customWidth="1"/>
    <col min="15365" max="15365" width="15.140625" style="1048" customWidth="1"/>
    <col min="15366" max="15366" width="14.5703125" style="1048" customWidth="1"/>
    <col min="15367" max="15367" width="14.28515625" style="1048" bestFit="1" customWidth="1"/>
    <col min="15368" max="15368" width="8" style="1048" customWidth="1"/>
    <col min="15369" max="15369" width="16.5703125" style="1048" bestFit="1" customWidth="1"/>
    <col min="15370" max="15370" width="14.42578125" style="1048" customWidth="1"/>
    <col min="15371" max="15371" width="19" style="1048" bestFit="1" customWidth="1"/>
    <col min="15372" max="15372" width="16.42578125" style="1048" bestFit="1" customWidth="1"/>
    <col min="15373" max="15373" width="9.140625" style="1048"/>
    <col min="15374" max="15374" width="16.42578125" style="1048" bestFit="1" customWidth="1"/>
    <col min="15375" max="15616" width="9.140625" style="1048"/>
    <col min="15617" max="15617" width="6.42578125" style="1048" customWidth="1"/>
    <col min="15618" max="15618" width="13.28515625" style="1048" customWidth="1"/>
    <col min="15619" max="15619" width="70.85546875" style="1048" customWidth="1"/>
    <col min="15620" max="15620" width="8.85546875" style="1048" customWidth="1"/>
    <col min="15621" max="15621" width="15.140625" style="1048" customWidth="1"/>
    <col min="15622" max="15622" width="14.5703125" style="1048" customWidth="1"/>
    <col min="15623" max="15623" width="14.28515625" style="1048" bestFit="1" customWidth="1"/>
    <col min="15624" max="15624" width="8" style="1048" customWidth="1"/>
    <col min="15625" max="15625" width="16.5703125" style="1048" bestFit="1" customWidth="1"/>
    <col min="15626" max="15626" width="14.42578125" style="1048" customWidth="1"/>
    <col min="15627" max="15627" width="19" style="1048" bestFit="1" customWidth="1"/>
    <col min="15628" max="15628" width="16.42578125" style="1048" bestFit="1" customWidth="1"/>
    <col min="15629" max="15629" width="9.140625" style="1048"/>
    <col min="15630" max="15630" width="16.42578125" style="1048" bestFit="1" customWidth="1"/>
    <col min="15631" max="15872" width="9.140625" style="1048"/>
    <col min="15873" max="15873" width="6.42578125" style="1048" customWidth="1"/>
    <col min="15874" max="15874" width="13.28515625" style="1048" customWidth="1"/>
    <col min="15875" max="15875" width="70.85546875" style="1048" customWidth="1"/>
    <col min="15876" max="15876" width="8.85546875" style="1048" customWidth="1"/>
    <col min="15877" max="15877" width="15.140625" style="1048" customWidth="1"/>
    <col min="15878" max="15878" width="14.5703125" style="1048" customWidth="1"/>
    <col min="15879" max="15879" width="14.28515625" style="1048" bestFit="1" customWidth="1"/>
    <col min="15880" max="15880" width="8" style="1048" customWidth="1"/>
    <col min="15881" max="15881" width="16.5703125" style="1048" bestFit="1" customWidth="1"/>
    <col min="15882" max="15882" width="14.42578125" style="1048" customWidth="1"/>
    <col min="15883" max="15883" width="19" style="1048" bestFit="1" customWidth="1"/>
    <col min="15884" max="15884" width="16.42578125" style="1048" bestFit="1" customWidth="1"/>
    <col min="15885" max="15885" width="9.140625" style="1048"/>
    <col min="15886" max="15886" width="16.42578125" style="1048" bestFit="1" customWidth="1"/>
    <col min="15887" max="16128" width="9.140625" style="1048"/>
    <col min="16129" max="16129" width="6.42578125" style="1048" customWidth="1"/>
    <col min="16130" max="16130" width="13.28515625" style="1048" customWidth="1"/>
    <col min="16131" max="16131" width="70.85546875" style="1048" customWidth="1"/>
    <col min="16132" max="16132" width="8.85546875" style="1048" customWidth="1"/>
    <col min="16133" max="16133" width="15.140625" style="1048" customWidth="1"/>
    <col min="16134" max="16134" width="14.5703125" style="1048" customWidth="1"/>
    <col min="16135" max="16135" width="14.28515625" style="1048" bestFit="1" customWidth="1"/>
    <col min="16136" max="16136" width="8" style="1048" customWidth="1"/>
    <col min="16137" max="16137" width="16.5703125" style="1048" bestFit="1" customWidth="1"/>
    <col min="16138" max="16138" width="14.42578125" style="1048" customWidth="1"/>
    <col min="16139" max="16139" width="19" style="1048" bestFit="1" customWidth="1"/>
    <col min="16140" max="16140" width="16.42578125" style="1048" bestFit="1" customWidth="1"/>
    <col min="16141" max="16141" width="9.140625" style="1048"/>
    <col min="16142" max="16142" width="16.42578125" style="1048" bestFit="1" customWidth="1"/>
    <col min="16143" max="16384" width="9.140625" style="1048"/>
  </cols>
  <sheetData>
    <row r="1" spans="1:11" ht="54.75" customHeight="1">
      <c r="A1" s="1650" t="s">
        <v>1948</v>
      </c>
      <c r="B1" s="1650"/>
      <c r="C1" s="1650"/>
      <c r="D1" s="1650"/>
      <c r="E1" s="1650"/>
      <c r="F1" s="1650"/>
      <c r="G1" s="1650"/>
      <c r="H1" s="1650"/>
      <c r="I1" s="1650"/>
    </row>
    <row r="2" spans="1:11" ht="25.5" customHeight="1">
      <c r="A2" s="1651" t="s">
        <v>3</v>
      </c>
      <c r="B2" s="1652"/>
      <c r="C2" s="1652"/>
      <c r="D2" s="1652"/>
      <c r="E2" s="1652"/>
      <c r="F2" s="1652"/>
      <c r="G2" s="1652"/>
      <c r="H2" s="1652"/>
      <c r="I2" s="1653"/>
    </row>
    <row r="3" spans="1:11" ht="16.5">
      <c r="A3" s="1650" t="s">
        <v>1949</v>
      </c>
      <c r="B3" s="1650"/>
      <c r="C3" s="1650"/>
      <c r="D3" s="1650"/>
      <c r="E3" s="1650"/>
      <c r="F3" s="1650"/>
      <c r="G3" s="1650"/>
      <c r="H3" s="1650"/>
      <c r="I3" s="1650"/>
    </row>
    <row r="4" spans="1:11" ht="23.25">
      <c r="A4" s="1605" t="s">
        <v>858</v>
      </c>
      <c r="B4" s="1605"/>
      <c r="C4" s="1605"/>
      <c r="D4" s="1605"/>
      <c r="E4" s="1605"/>
      <c r="F4" s="1605"/>
      <c r="G4" s="1605"/>
      <c r="H4" s="1605"/>
      <c r="I4" s="1605"/>
    </row>
    <row r="5" spans="1:11" s="1053" customFormat="1" ht="51" customHeight="1">
      <c r="A5" s="1049" t="s">
        <v>859</v>
      </c>
      <c r="B5" s="1050" t="s">
        <v>783</v>
      </c>
      <c r="C5" s="1049" t="s">
        <v>860</v>
      </c>
      <c r="D5" s="1049" t="s">
        <v>861</v>
      </c>
      <c r="E5" s="1049" t="s">
        <v>9</v>
      </c>
      <c r="F5" s="1049" t="s">
        <v>862</v>
      </c>
      <c r="G5" s="1309" t="s">
        <v>863</v>
      </c>
      <c r="H5" s="1049" t="s">
        <v>788</v>
      </c>
      <c r="I5" s="1052" t="s">
        <v>864</v>
      </c>
    </row>
    <row r="6" spans="1:11" s="1056" customFormat="1">
      <c r="A6" s="976">
        <v>1</v>
      </c>
      <c r="B6" s="977">
        <v>2</v>
      </c>
      <c r="C6" s="1349" t="s">
        <v>1908</v>
      </c>
      <c r="D6" s="979" t="s">
        <v>655</v>
      </c>
      <c r="E6" s="979" t="s">
        <v>16</v>
      </c>
      <c r="F6" s="979" t="s">
        <v>17</v>
      </c>
      <c r="G6" s="438">
        <v>5805.84</v>
      </c>
      <c r="H6" s="976" t="s">
        <v>18</v>
      </c>
      <c r="I6" s="981">
        <f t="shared" ref="I6:I69" si="0">B6*G6</f>
        <v>11611.68</v>
      </c>
      <c r="J6" s="1055">
        <v>11611.68</v>
      </c>
      <c r="K6" s="1055">
        <f>J6-I6</f>
        <v>0</v>
      </c>
    </row>
    <row r="7" spans="1:11" s="1056" customFormat="1" ht="48">
      <c r="A7" s="976">
        <f>A6+1</f>
        <v>2</v>
      </c>
      <c r="B7" s="977">
        <v>2</v>
      </c>
      <c r="C7" s="1349" t="s">
        <v>966</v>
      </c>
      <c r="D7" s="979" t="s">
        <v>655</v>
      </c>
      <c r="E7" s="979" t="s">
        <v>16</v>
      </c>
      <c r="F7" s="979" t="s">
        <v>21</v>
      </c>
      <c r="G7" s="438">
        <v>21945</v>
      </c>
      <c r="H7" s="976" t="s">
        <v>18</v>
      </c>
      <c r="I7" s="981">
        <f t="shared" si="0"/>
        <v>43890</v>
      </c>
      <c r="J7" s="1055">
        <v>43890</v>
      </c>
      <c r="K7" s="1055">
        <f t="shared" ref="K7:K70" si="1">J7-I7</f>
        <v>0</v>
      </c>
    </row>
    <row r="8" spans="1:11" s="1056" customFormat="1">
      <c r="A8" s="976">
        <f t="shared" ref="A8:A71" si="2">A7+1</f>
        <v>3</v>
      </c>
      <c r="B8" s="977">
        <v>2</v>
      </c>
      <c r="C8" s="1349" t="s">
        <v>1909</v>
      </c>
      <c r="D8" s="979" t="s">
        <v>655</v>
      </c>
      <c r="E8" s="979" t="s">
        <v>16</v>
      </c>
      <c r="F8" s="979" t="s">
        <v>23</v>
      </c>
      <c r="G8" s="438">
        <v>5805.84</v>
      </c>
      <c r="H8" s="976" t="s">
        <v>18</v>
      </c>
      <c r="I8" s="981">
        <f t="shared" si="0"/>
        <v>11611.68</v>
      </c>
      <c r="J8" s="1055">
        <v>11611.68</v>
      </c>
      <c r="K8" s="1055">
        <f t="shared" si="1"/>
        <v>0</v>
      </c>
    </row>
    <row r="9" spans="1:11" s="1056" customFormat="1" ht="16.5">
      <c r="A9" s="976">
        <f t="shared" si="2"/>
        <v>4</v>
      </c>
      <c r="B9" s="977">
        <v>2</v>
      </c>
      <c r="C9" s="1349" t="s">
        <v>658</v>
      </c>
      <c r="D9" s="979" t="s">
        <v>655</v>
      </c>
      <c r="E9" s="979" t="s">
        <v>16</v>
      </c>
      <c r="F9" s="979" t="s">
        <v>25</v>
      </c>
      <c r="G9" s="438">
        <v>49480.2</v>
      </c>
      <c r="H9" s="976" t="s">
        <v>18</v>
      </c>
      <c r="I9" s="981">
        <f t="shared" si="0"/>
        <v>98960.4</v>
      </c>
      <c r="J9" s="1055">
        <v>98960.4</v>
      </c>
      <c r="K9" s="1055">
        <f t="shared" si="1"/>
        <v>0</v>
      </c>
    </row>
    <row r="10" spans="1:11" s="1056" customFormat="1">
      <c r="A10" s="976">
        <f t="shared" si="2"/>
        <v>5</v>
      </c>
      <c r="B10" s="977">
        <v>1</v>
      </c>
      <c r="C10" s="1349" t="s">
        <v>1910</v>
      </c>
      <c r="D10" s="979" t="s">
        <v>655</v>
      </c>
      <c r="E10" s="979" t="s">
        <v>16</v>
      </c>
      <c r="F10" s="976" t="s">
        <v>27</v>
      </c>
      <c r="G10" s="981">
        <v>350</v>
      </c>
      <c r="H10" s="976" t="s">
        <v>18</v>
      </c>
      <c r="I10" s="981">
        <f t="shared" si="0"/>
        <v>350</v>
      </c>
      <c r="J10" s="1058">
        <v>350</v>
      </c>
      <c r="K10" s="1055">
        <f t="shared" si="1"/>
        <v>0</v>
      </c>
    </row>
    <row r="11" spans="1:11" s="1056" customFormat="1" ht="79.5">
      <c r="A11" s="976">
        <f t="shared" si="2"/>
        <v>6</v>
      </c>
      <c r="B11" s="977">
        <v>1</v>
      </c>
      <c r="C11" s="1349" t="s">
        <v>659</v>
      </c>
      <c r="D11" s="979" t="s">
        <v>655</v>
      </c>
      <c r="E11" s="979" t="s">
        <v>16</v>
      </c>
      <c r="F11" s="979" t="s">
        <v>29</v>
      </c>
      <c r="G11" s="438">
        <v>3299.7</v>
      </c>
      <c r="H11" s="976" t="s">
        <v>18</v>
      </c>
      <c r="I11" s="981">
        <f t="shared" si="0"/>
        <v>3299.7</v>
      </c>
      <c r="J11" s="1055">
        <v>3299.7</v>
      </c>
      <c r="K11" s="1055">
        <f t="shared" si="1"/>
        <v>0</v>
      </c>
    </row>
    <row r="12" spans="1:11" s="1056" customFormat="1">
      <c r="A12" s="976">
        <f t="shared" si="2"/>
        <v>7</v>
      </c>
      <c r="B12" s="977">
        <v>1</v>
      </c>
      <c r="C12" s="1349" t="s">
        <v>1311</v>
      </c>
      <c r="D12" s="979" t="s">
        <v>655</v>
      </c>
      <c r="E12" s="979" t="s">
        <v>16</v>
      </c>
      <c r="F12" s="979" t="s">
        <v>31</v>
      </c>
      <c r="G12" s="981">
        <v>280</v>
      </c>
      <c r="H12" s="976" t="s">
        <v>18</v>
      </c>
      <c r="I12" s="981">
        <f t="shared" si="0"/>
        <v>280</v>
      </c>
      <c r="J12" s="1058">
        <v>280</v>
      </c>
      <c r="K12" s="1055">
        <f t="shared" si="1"/>
        <v>0</v>
      </c>
    </row>
    <row r="13" spans="1:11" s="1056" customFormat="1" ht="33">
      <c r="A13" s="976">
        <f t="shared" si="2"/>
        <v>8</v>
      </c>
      <c r="B13" s="977">
        <v>1</v>
      </c>
      <c r="C13" s="1349" t="s">
        <v>660</v>
      </c>
      <c r="D13" s="979" t="s">
        <v>655</v>
      </c>
      <c r="E13" s="979" t="s">
        <v>16</v>
      </c>
      <c r="F13" s="979" t="s">
        <v>33</v>
      </c>
      <c r="G13" s="438">
        <v>25967.57</v>
      </c>
      <c r="H13" s="976" t="s">
        <v>18</v>
      </c>
      <c r="I13" s="981">
        <f t="shared" si="0"/>
        <v>25967.57</v>
      </c>
      <c r="J13" s="1055">
        <v>25967.57</v>
      </c>
      <c r="K13" s="1055">
        <f t="shared" si="1"/>
        <v>0</v>
      </c>
    </row>
    <row r="14" spans="1:11" s="1056" customFormat="1" ht="31.5">
      <c r="A14" s="976">
        <f t="shared" si="2"/>
        <v>9</v>
      </c>
      <c r="B14" s="980">
        <v>1</v>
      </c>
      <c r="C14" s="1349" t="s">
        <v>34</v>
      </c>
      <c r="D14" s="979" t="s">
        <v>655</v>
      </c>
      <c r="E14" s="979" t="s">
        <v>16</v>
      </c>
      <c r="F14" s="979" t="s">
        <v>35</v>
      </c>
      <c r="G14" s="438">
        <v>1650</v>
      </c>
      <c r="H14" s="976" t="s">
        <v>18</v>
      </c>
      <c r="I14" s="981">
        <f t="shared" si="0"/>
        <v>1650</v>
      </c>
      <c r="J14" s="1055">
        <v>1650</v>
      </c>
      <c r="K14" s="1055">
        <f t="shared" si="1"/>
        <v>0</v>
      </c>
    </row>
    <row r="15" spans="1:11" s="1056" customFormat="1">
      <c r="A15" s="976">
        <f t="shared" si="2"/>
        <v>10</v>
      </c>
      <c r="B15" s="977">
        <v>16</v>
      </c>
      <c r="C15" s="1349" t="s">
        <v>36</v>
      </c>
      <c r="D15" s="979" t="s">
        <v>655</v>
      </c>
      <c r="E15" s="979" t="s">
        <v>16</v>
      </c>
      <c r="F15" s="979" t="s">
        <v>37</v>
      </c>
      <c r="G15" s="438">
        <v>1024</v>
      </c>
      <c r="H15" s="979" t="s">
        <v>18</v>
      </c>
      <c r="I15" s="981">
        <f t="shared" si="0"/>
        <v>16384</v>
      </c>
      <c r="J15" s="1055">
        <v>16384</v>
      </c>
      <c r="K15" s="1055">
        <f t="shared" si="1"/>
        <v>0</v>
      </c>
    </row>
    <row r="16" spans="1:11" s="1056" customFormat="1" ht="79.5">
      <c r="A16" s="976">
        <f t="shared" si="2"/>
        <v>11</v>
      </c>
      <c r="B16" s="977">
        <v>8</v>
      </c>
      <c r="C16" s="1349" t="s">
        <v>659</v>
      </c>
      <c r="D16" s="979" t="s">
        <v>655</v>
      </c>
      <c r="E16" s="979" t="s">
        <v>16</v>
      </c>
      <c r="F16" s="979" t="s">
        <v>29</v>
      </c>
      <c r="G16" s="438">
        <v>3299.7</v>
      </c>
      <c r="H16" s="976" t="s">
        <v>18</v>
      </c>
      <c r="I16" s="981">
        <f t="shared" si="0"/>
        <v>26397.599999999999</v>
      </c>
      <c r="J16" s="1055">
        <v>26397.599999999999</v>
      </c>
      <c r="K16" s="1055">
        <f t="shared" si="1"/>
        <v>0</v>
      </c>
    </row>
    <row r="17" spans="1:11" s="1056" customFormat="1">
      <c r="A17" s="976">
        <f t="shared" si="2"/>
        <v>12</v>
      </c>
      <c r="B17" s="980">
        <v>16</v>
      </c>
      <c r="C17" s="1349" t="s">
        <v>38</v>
      </c>
      <c r="D17" s="979" t="s">
        <v>655</v>
      </c>
      <c r="E17" s="979" t="s">
        <v>16</v>
      </c>
      <c r="F17" s="979" t="s">
        <v>39</v>
      </c>
      <c r="G17" s="438">
        <v>1044.48</v>
      </c>
      <c r="H17" s="979" t="s">
        <v>18</v>
      </c>
      <c r="I17" s="981">
        <f t="shared" si="0"/>
        <v>16711.68</v>
      </c>
      <c r="J17" s="1055">
        <v>16711.68</v>
      </c>
      <c r="K17" s="1055">
        <f t="shared" si="1"/>
        <v>0</v>
      </c>
    </row>
    <row r="18" spans="1:11" s="1056" customFormat="1" ht="47.25">
      <c r="A18" s="976">
        <f t="shared" si="2"/>
        <v>13</v>
      </c>
      <c r="B18" s="980">
        <v>16</v>
      </c>
      <c r="C18" s="1349" t="s">
        <v>40</v>
      </c>
      <c r="D18" s="979" t="s">
        <v>655</v>
      </c>
      <c r="E18" s="979" t="s">
        <v>16</v>
      </c>
      <c r="F18" s="979" t="s">
        <v>41</v>
      </c>
      <c r="G18" s="438">
        <v>8894</v>
      </c>
      <c r="H18" s="979" t="s">
        <v>18</v>
      </c>
      <c r="I18" s="981">
        <f t="shared" si="0"/>
        <v>142304</v>
      </c>
      <c r="J18" s="1055">
        <v>142304</v>
      </c>
      <c r="K18" s="1055">
        <f t="shared" si="1"/>
        <v>0</v>
      </c>
    </row>
    <row r="19" spans="1:11" s="1056" customFormat="1">
      <c r="A19" s="976">
        <f t="shared" si="2"/>
        <v>14</v>
      </c>
      <c r="B19" s="980">
        <v>10</v>
      </c>
      <c r="C19" s="1349" t="s">
        <v>42</v>
      </c>
      <c r="D19" s="979" t="s">
        <v>655</v>
      </c>
      <c r="E19" s="979" t="s">
        <v>16</v>
      </c>
      <c r="F19" s="976" t="s">
        <v>43</v>
      </c>
      <c r="G19" s="438">
        <v>1024</v>
      </c>
      <c r="H19" s="979" t="s">
        <v>18</v>
      </c>
      <c r="I19" s="981">
        <f t="shared" si="0"/>
        <v>10240</v>
      </c>
      <c r="J19" s="1055">
        <v>10240</v>
      </c>
      <c r="K19" s="1055">
        <f t="shared" si="1"/>
        <v>0</v>
      </c>
    </row>
    <row r="20" spans="1:11" s="1056" customFormat="1" ht="79.5">
      <c r="A20" s="976">
        <f t="shared" si="2"/>
        <v>15</v>
      </c>
      <c r="B20" s="977">
        <v>5</v>
      </c>
      <c r="C20" s="1349" t="s">
        <v>659</v>
      </c>
      <c r="D20" s="979" t="s">
        <v>655</v>
      </c>
      <c r="E20" s="979" t="s">
        <v>16</v>
      </c>
      <c r="F20" s="979" t="s">
        <v>29</v>
      </c>
      <c r="G20" s="438">
        <v>3299.7</v>
      </c>
      <c r="H20" s="979" t="s">
        <v>18</v>
      </c>
      <c r="I20" s="981">
        <f t="shared" si="0"/>
        <v>16498.5</v>
      </c>
      <c r="J20" s="1055">
        <v>16498.5</v>
      </c>
      <c r="K20" s="1055">
        <f t="shared" si="1"/>
        <v>0</v>
      </c>
    </row>
    <row r="21" spans="1:11" s="1056" customFormat="1">
      <c r="A21" s="976">
        <f t="shared" si="2"/>
        <v>16</v>
      </c>
      <c r="B21" s="977">
        <v>10</v>
      </c>
      <c r="C21" s="1349" t="s">
        <v>1911</v>
      </c>
      <c r="D21" s="979" t="s">
        <v>655</v>
      </c>
      <c r="E21" s="979" t="s">
        <v>16</v>
      </c>
      <c r="F21" s="979" t="s">
        <v>45</v>
      </c>
      <c r="G21" s="438">
        <v>1044.48</v>
      </c>
      <c r="H21" s="979" t="s">
        <v>18</v>
      </c>
      <c r="I21" s="981">
        <f t="shared" si="0"/>
        <v>10444.799999999999</v>
      </c>
      <c r="J21" s="1055">
        <v>10444.799999999999</v>
      </c>
      <c r="K21" s="1055">
        <f t="shared" si="1"/>
        <v>0</v>
      </c>
    </row>
    <row r="22" spans="1:11" s="1056" customFormat="1" ht="31.5">
      <c r="A22" s="976">
        <f t="shared" si="2"/>
        <v>17</v>
      </c>
      <c r="B22" s="977">
        <v>10</v>
      </c>
      <c r="C22" s="1349" t="s">
        <v>833</v>
      </c>
      <c r="D22" s="979" t="s">
        <v>655</v>
      </c>
      <c r="E22" s="979" t="s">
        <v>16</v>
      </c>
      <c r="F22" s="979" t="s">
        <v>47</v>
      </c>
      <c r="G22" s="438">
        <v>9847</v>
      </c>
      <c r="H22" s="976" t="s">
        <v>18</v>
      </c>
      <c r="I22" s="981">
        <f t="shared" si="0"/>
        <v>98470</v>
      </c>
      <c r="J22" s="1055">
        <v>98470</v>
      </c>
      <c r="K22" s="1055">
        <f t="shared" si="1"/>
        <v>0</v>
      </c>
    </row>
    <row r="23" spans="1:11" s="1056" customFormat="1">
      <c r="A23" s="976">
        <f t="shared" si="2"/>
        <v>18</v>
      </c>
      <c r="B23" s="977">
        <v>1</v>
      </c>
      <c r="C23" s="1349" t="s">
        <v>48</v>
      </c>
      <c r="D23" s="979" t="s">
        <v>655</v>
      </c>
      <c r="E23" s="979" t="s">
        <v>16</v>
      </c>
      <c r="F23" s="979" t="s">
        <v>49</v>
      </c>
      <c r="G23" s="438">
        <v>1612</v>
      </c>
      <c r="H23" s="976" t="s">
        <v>50</v>
      </c>
      <c r="I23" s="981">
        <f t="shared" si="0"/>
        <v>1612</v>
      </c>
      <c r="J23" s="1055">
        <v>1612</v>
      </c>
      <c r="K23" s="1055">
        <f t="shared" si="1"/>
        <v>0</v>
      </c>
    </row>
    <row r="24" spans="1:11" s="1056" customFormat="1" ht="96">
      <c r="A24" s="976">
        <f t="shared" si="2"/>
        <v>19</v>
      </c>
      <c r="B24" s="977">
        <v>1</v>
      </c>
      <c r="C24" s="1349" t="s">
        <v>661</v>
      </c>
      <c r="D24" s="979" t="s">
        <v>655</v>
      </c>
      <c r="E24" s="979" t="s">
        <v>16</v>
      </c>
      <c r="F24" s="979" t="s">
        <v>29</v>
      </c>
      <c r="G24" s="438">
        <v>3299.7</v>
      </c>
      <c r="H24" s="976" t="s">
        <v>18</v>
      </c>
      <c r="I24" s="981">
        <f t="shared" si="0"/>
        <v>3299.7</v>
      </c>
      <c r="J24" s="1055">
        <v>3299.7</v>
      </c>
      <c r="K24" s="1055">
        <f t="shared" si="1"/>
        <v>0</v>
      </c>
    </row>
    <row r="25" spans="1:11" s="1056" customFormat="1">
      <c r="A25" s="976">
        <f t="shared" si="2"/>
        <v>20</v>
      </c>
      <c r="B25" s="977">
        <v>1</v>
      </c>
      <c r="C25" s="1349" t="s">
        <v>52</v>
      </c>
      <c r="D25" s="979" t="s">
        <v>655</v>
      </c>
      <c r="E25" s="979" t="s">
        <v>16</v>
      </c>
      <c r="F25" s="979" t="s">
        <v>53</v>
      </c>
      <c r="G25" s="438">
        <v>1024</v>
      </c>
      <c r="H25" s="976" t="s">
        <v>50</v>
      </c>
      <c r="I25" s="981">
        <f t="shared" si="0"/>
        <v>1024</v>
      </c>
      <c r="J25" s="1055">
        <v>1024</v>
      </c>
      <c r="K25" s="1055">
        <f t="shared" si="1"/>
        <v>0</v>
      </c>
    </row>
    <row r="26" spans="1:11" s="1056" customFormat="1" ht="31.5">
      <c r="A26" s="976">
        <f t="shared" si="2"/>
        <v>21</v>
      </c>
      <c r="B26" s="977">
        <v>1</v>
      </c>
      <c r="C26" s="1349" t="s">
        <v>1757</v>
      </c>
      <c r="D26" s="979" t="s">
        <v>655</v>
      </c>
      <c r="E26" s="979" t="s">
        <v>16</v>
      </c>
      <c r="F26" s="979" t="s">
        <v>1695</v>
      </c>
      <c r="G26" s="438">
        <v>7666</v>
      </c>
      <c r="H26" s="976" t="s">
        <v>18</v>
      </c>
      <c r="I26" s="981">
        <f t="shared" si="0"/>
        <v>7666</v>
      </c>
      <c r="J26" s="1055">
        <v>7666</v>
      </c>
      <c r="K26" s="1055">
        <f t="shared" si="1"/>
        <v>0</v>
      </c>
    </row>
    <row r="27" spans="1:11" s="1056" customFormat="1" ht="47.25">
      <c r="A27" s="976">
        <f t="shared" si="2"/>
        <v>22</v>
      </c>
      <c r="B27" s="977">
        <v>1</v>
      </c>
      <c r="C27" s="1349" t="s">
        <v>56</v>
      </c>
      <c r="D27" s="979" t="s">
        <v>655</v>
      </c>
      <c r="E27" s="979" t="s">
        <v>57</v>
      </c>
      <c r="F27" s="976" t="s">
        <v>58</v>
      </c>
      <c r="G27" s="1350">
        <v>42000</v>
      </c>
      <c r="H27" s="976" t="s">
        <v>18</v>
      </c>
      <c r="I27" s="981">
        <f t="shared" si="0"/>
        <v>42000</v>
      </c>
      <c r="J27" s="1055">
        <v>42000</v>
      </c>
      <c r="K27" s="1055">
        <f t="shared" si="1"/>
        <v>0</v>
      </c>
    </row>
    <row r="28" spans="1:11" s="1056" customFormat="1" ht="63">
      <c r="A28" s="976">
        <f t="shared" si="2"/>
        <v>23</v>
      </c>
      <c r="B28" s="977">
        <v>1</v>
      </c>
      <c r="C28" s="1349" t="s">
        <v>59</v>
      </c>
      <c r="D28" s="979" t="s">
        <v>655</v>
      </c>
      <c r="E28" s="979" t="s">
        <v>16</v>
      </c>
      <c r="F28" s="976" t="s">
        <v>60</v>
      </c>
      <c r="G28" s="1350">
        <v>2122</v>
      </c>
      <c r="H28" s="976" t="s">
        <v>18</v>
      </c>
      <c r="I28" s="981">
        <f t="shared" si="0"/>
        <v>2122</v>
      </c>
      <c r="J28" s="1055">
        <v>2122</v>
      </c>
      <c r="K28" s="1055">
        <f t="shared" si="1"/>
        <v>0</v>
      </c>
    </row>
    <row r="29" spans="1:11" s="1056" customFormat="1">
      <c r="A29" s="976">
        <f t="shared" si="2"/>
        <v>24</v>
      </c>
      <c r="B29" s="977">
        <v>44</v>
      </c>
      <c r="C29" s="1349" t="s">
        <v>61</v>
      </c>
      <c r="D29" s="979" t="s">
        <v>655</v>
      </c>
      <c r="E29" s="979" t="s">
        <v>16</v>
      </c>
      <c r="F29" s="976" t="s">
        <v>62</v>
      </c>
      <c r="G29" s="981">
        <v>48</v>
      </c>
      <c r="H29" s="976" t="s">
        <v>18</v>
      </c>
      <c r="I29" s="981">
        <f t="shared" si="0"/>
        <v>2112</v>
      </c>
      <c r="J29" s="1055">
        <v>2112</v>
      </c>
      <c r="K29" s="1055">
        <f t="shared" si="1"/>
        <v>0</v>
      </c>
    </row>
    <row r="30" spans="1:11" s="1056" customFormat="1" ht="78.75">
      <c r="A30" s="976">
        <f t="shared" si="2"/>
        <v>25</v>
      </c>
      <c r="B30" s="977">
        <v>0.83</v>
      </c>
      <c r="C30" s="1349" t="s">
        <v>63</v>
      </c>
      <c r="D30" s="979" t="s">
        <v>655</v>
      </c>
      <c r="E30" s="979" t="s">
        <v>16</v>
      </c>
      <c r="F30" s="976" t="s">
        <v>64</v>
      </c>
      <c r="G30" s="438">
        <v>3426</v>
      </c>
      <c r="H30" s="976" t="s">
        <v>65</v>
      </c>
      <c r="I30" s="981">
        <f t="shared" si="0"/>
        <v>2843.58</v>
      </c>
      <c r="J30" s="1055">
        <v>2843.58</v>
      </c>
      <c r="K30" s="1055">
        <f t="shared" si="1"/>
        <v>0</v>
      </c>
    </row>
    <row r="31" spans="1:11" s="1056" customFormat="1" ht="63">
      <c r="A31" s="976">
        <f t="shared" si="2"/>
        <v>26</v>
      </c>
      <c r="B31" s="977">
        <v>3.83</v>
      </c>
      <c r="C31" s="1349" t="s">
        <v>66</v>
      </c>
      <c r="D31" s="979" t="s">
        <v>655</v>
      </c>
      <c r="E31" s="979" t="s">
        <v>16</v>
      </c>
      <c r="F31" s="979" t="s">
        <v>67</v>
      </c>
      <c r="G31" s="438">
        <v>1470</v>
      </c>
      <c r="H31" s="976" t="s">
        <v>65</v>
      </c>
      <c r="I31" s="981">
        <f t="shared" si="0"/>
        <v>5630.1</v>
      </c>
      <c r="J31" s="1055">
        <v>5630.1</v>
      </c>
      <c r="K31" s="1055">
        <f t="shared" si="1"/>
        <v>0</v>
      </c>
    </row>
    <row r="32" spans="1:11" s="1056" customFormat="1" ht="111.75">
      <c r="A32" s="976">
        <f t="shared" si="2"/>
        <v>27</v>
      </c>
      <c r="B32" s="977">
        <v>3.83</v>
      </c>
      <c r="C32" s="1349" t="s">
        <v>662</v>
      </c>
      <c r="D32" s="979" t="s">
        <v>655</v>
      </c>
      <c r="E32" s="979" t="s">
        <v>57</v>
      </c>
      <c r="F32" s="979" t="s">
        <v>69</v>
      </c>
      <c r="G32" s="438">
        <v>2181</v>
      </c>
      <c r="H32" s="976" t="s">
        <v>65</v>
      </c>
      <c r="I32" s="981">
        <f t="shared" si="0"/>
        <v>8353.23</v>
      </c>
      <c r="J32" s="1055">
        <v>8353.23</v>
      </c>
      <c r="K32" s="1055">
        <f t="shared" si="1"/>
        <v>0</v>
      </c>
    </row>
    <row r="33" spans="1:11" s="1056" customFormat="1" ht="128.25">
      <c r="A33" s="976">
        <f t="shared" si="2"/>
        <v>28</v>
      </c>
      <c r="B33" s="977">
        <v>3.83</v>
      </c>
      <c r="C33" s="1349" t="s">
        <v>663</v>
      </c>
      <c r="D33" s="979" t="s">
        <v>655</v>
      </c>
      <c r="E33" s="979" t="s">
        <v>16</v>
      </c>
      <c r="F33" s="979" t="s">
        <v>71</v>
      </c>
      <c r="G33" s="981">
        <v>851</v>
      </c>
      <c r="H33" s="976" t="s">
        <v>65</v>
      </c>
      <c r="I33" s="981">
        <f t="shared" si="0"/>
        <v>3259.33</v>
      </c>
      <c r="J33" s="1055">
        <v>3259.33</v>
      </c>
      <c r="K33" s="1055">
        <f t="shared" si="1"/>
        <v>0</v>
      </c>
    </row>
    <row r="34" spans="1:11" s="1056" customFormat="1" ht="111.75">
      <c r="A34" s="976">
        <f t="shared" si="2"/>
        <v>29</v>
      </c>
      <c r="B34" s="977">
        <v>3.83</v>
      </c>
      <c r="C34" s="1349" t="s">
        <v>1912</v>
      </c>
      <c r="D34" s="979" t="s">
        <v>655</v>
      </c>
      <c r="E34" s="979" t="s">
        <v>57</v>
      </c>
      <c r="F34" s="976" t="s">
        <v>73</v>
      </c>
      <c r="G34" s="1350">
        <v>1293</v>
      </c>
      <c r="H34" s="976" t="s">
        <v>65</v>
      </c>
      <c r="I34" s="981">
        <f t="shared" si="0"/>
        <v>4952.1900000000005</v>
      </c>
      <c r="J34" s="1055">
        <v>4952.1899999999996</v>
      </c>
      <c r="K34" s="1055">
        <f t="shared" si="1"/>
        <v>0</v>
      </c>
    </row>
    <row r="35" spans="1:11" s="1056" customFormat="1" ht="128.25">
      <c r="A35" s="976">
        <f t="shared" si="2"/>
        <v>30</v>
      </c>
      <c r="B35" s="977">
        <v>3.83</v>
      </c>
      <c r="C35" s="1349" t="s">
        <v>665</v>
      </c>
      <c r="D35" s="979" t="s">
        <v>655</v>
      </c>
      <c r="E35" s="979" t="s">
        <v>16</v>
      </c>
      <c r="F35" s="976" t="s">
        <v>75</v>
      </c>
      <c r="G35" s="1057">
        <v>482</v>
      </c>
      <c r="H35" s="976" t="s">
        <v>65</v>
      </c>
      <c r="I35" s="981">
        <f t="shared" si="0"/>
        <v>1846.06</v>
      </c>
      <c r="J35" s="1055">
        <v>1846.06</v>
      </c>
      <c r="K35" s="1055">
        <f t="shared" si="1"/>
        <v>0</v>
      </c>
    </row>
    <row r="36" spans="1:11" s="1056" customFormat="1">
      <c r="A36" s="976">
        <f t="shared" si="2"/>
        <v>31</v>
      </c>
      <c r="B36" s="977">
        <v>43</v>
      </c>
      <c r="C36" s="1349" t="s">
        <v>76</v>
      </c>
      <c r="D36" s="979" t="s">
        <v>655</v>
      </c>
      <c r="E36" s="979" t="s">
        <v>16</v>
      </c>
      <c r="F36" s="976" t="s">
        <v>77</v>
      </c>
      <c r="G36" s="1057">
        <v>122</v>
      </c>
      <c r="H36" s="976" t="s">
        <v>18</v>
      </c>
      <c r="I36" s="981">
        <f t="shared" si="0"/>
        <v>5246</v>
      </c>
      <c r="J36" s="1055">
        <v>5246</v>
      </c>
      <c r="K36" s="1055">
        <f t="shared" si="1"/>
        <v>0</v>
      </c>
    </row>
    <row r="37" spans="1:11" s="1056" customFormat="1" ht="31.5">
      <c r="A37" s="976">
        <f t="shared" si="2"/>
        <v>32</v>
      </c>
      <c r="B37" s="977">
        <v>36</v>
      </c>
      <c r="C37" s="1349" t="s">
        <v>666</v>
      </c>
      <c r="D37" s="979" t="s">
        <v>655</v>
      </c>
      <c r="E37" s="979" t="s">
        <v>57</v>
      </c>
      <c r="F37" s="976" t="s">
        <v>79</v>
      </c>
      <c r="G37" s="1350">
        <v>3486</v>
      </c>
      <c r="H37" s="976" t="s">
        <v>18</v>
      </c>
      <c r="I37" s="981">
        <f t="shared" si="0"/>
        <v>125496</v>
      </c>
      <c r="J37" s="1055">
        <v>125496</v>
      </c>
      <c r="K37" s="1055">
        <f t="shared" si="1"/>
        <v>0</v>
      </c>
    </row>
    <row r="38" spans="1:11" s="1056" customFormat="1" ht="63">
      <c r="A38" s="976">
        <f t="shared" si="2"/>
        <v>33</v>
      </c>
      <c r="B38" s="977">
        <v>36</v>
      </c>
      <c r="C38" s="1349" t="s">
        <v>80</v>
      </c>
      <c r="D38" s="979" t="s">
        <v>655</v>
      </c>
      <c r="E38" s="979" t="s">
        <v>16</v>
      </c>
      <c r="F38" s="976" t="s">
        <v>81</v>
      </c>
      <c r="G38" s="1350">
        <v>1234.2</v>
      </c>
      <c r="H38" s="976" t="s">
        <v>18</v>
      </c>
      <c r="I38" s="981">
        <f t="shared" si="0"/>
        <v>44431.200000000004</v>
      </c>
      <c r="J38" s="1055">
        <v>44431.199999999997</v>
      </c>
      <c r="K38" s="1055">
        <f t="shared" si="1"/>
        <v>0</v>
      </c>
    </row>
    <row r="39" spans="1:11" s="1056" customFormat="1" ht="63">
      <c r="A39" s="976">
        <f t="shared" si="2"/>
        <v>34</v>
      </c>
      <c r="B39" s="977">
        <v>36</v>
      </c>
      <c r="C39" s="1349" t="s">
        <v>82</v>
      </c>
      <c r="D39" s="979" t="s">
        <v>655</v>
      </c>
      <c r="E39" s="979" t="s">
        <v>16</v>
      </c>
      <c r="F39" s="976" t="s">
        <v>83</v>
      </c>
      <c r="G39" s="1057">
        <v>386</v>
      </c>
      <c r="H39" s="976" t="s">
        <v>18</v>
      </c>
      <c r="I39" s="981">
        <f t="shared" si="0"/>
        <v>13896</v>
      </c>
      <c r="J39" s="1055">
        <v>13896</v>
      </c>
      <c r="K39" s="1055">
        <f t="shared" si="1"/>
        <v>0</v>
      </c>
    </row>
    <row r="40" spans="1:11" s="1056" customFormat="1" ht="78.75">
      <c r="A40" s="976">
        <f t="shared" si="2"/>
        <v>35</v>
      </c>
      <c r="B40" s="977">
        <v>531.9</v>
      </c>
      <c r="C40" s="1349" t="s">
        <v>84</v>
      </c>
      <c r="D40" s="979" t="s">
        <v>655</v>
      </c>
      <c r="E40" s="979" t="s">
        <v>16</v>
      </c>
      <c r="F40" s="976" t="s">
        <v>85</v>
      </c>
      <c r="G40" s="1057">
        <v>65</v>
      </c>
      <c r="H40" s="976" t="s">
        <v>86</v>
      </c>
      <c r="I40" s="981">
        <f t="shared" si="0"/>
        <v>34573.5</v>
      </c>
      <c r="J40" s="1055">
        <v>34573.5</v>
      </c>
      <c r="K40" s="1055">
        <f t="shared" si="1"/>
        <v>0</v>
      </c>
    </row>
    <row r="41" spans="1:11" s="1056" customFormat="1" ht="47.25">
      <c r="A41" s="976">
        <f t="shared" si="2"/>
        <v>36</v>
      </c>
      <c r="B41" s="977">
        <v>208.3</v>
      </c>
      <c r="C41" s="1349" t="s">
        <v>87</v>
      </c>
      <c r="D41" s="979" t="s">
        <v>655</v>
      </c>
      <c r="E41" s="979" t="s">
        <v>16</v>
      </c>
      <c r="F41" s="976" t="s">
        <v>88</v>
      </c>
      <c r="G41" s="1057">
        <v>41</v>
      </c>
      <c r="H41" s="976" t="s">
        <v>86</v>
      </c>
      <c r="I41" s="981">
        <f t="shared" si="0"/>
        <v>8540.3000000000011</v>
      </c>
      <c r="J41" s="1055">
        <v>8540.2999999999993</v>
      </c>
      <c r="K41" s="1055">
        <f t="shared" si="1"/>
        <v>0</v>
      </c>
    </row>
    <row r="42" spans="1:11" s="1056" customFormat="1">
      <c r="A42" s="976">
        <f t="shared" si="2"/>
        <v>37</v>
      </c>
      <c r="B42" s="977">
        <v>50</v>
      </c>
      <c r="C42" s="1349" t="s">
        <v>89</v>
      </c>
      <c r="D42" s="979" t="s">
        <v>655</v>
      </c>
      <c r="E42" s="979" t="s">
        <v>57</v>
      </c>
      <c r="F42" s="976" t="s">
        <v>90</v>
      </c>
      <c r="G42" s="1057">
        <v>117.5</v>
      </c>
      <c r="H42" s="976" t="s">
        <v>91</v>
      </c>
      <c r="I42" s="981">
        <f t="shared" si="0"/>
        <v>5875</v>
      </c>
      <c r="J42" s="1055">
        <v>5875</v>
      </c>
      <c r="K42" s="1055">
        <f t="shared" si="1"/>
        <v>0</v>
      </c>
    </row>
    <row r="43" spans="1:11" s="1056" customFormat="1">
      <c r="A43" s="976">
        <f t="shared" si="2"/>
        <v>38</v>
      </c>
      <c r="B43" s="977">
        <v>314</v>
      </c>
      <c r="C43" s="1349" t="s">
        <v>1351</v>
      </c>
      <c r="D43" s="979" t="s">
        <v>655</v>
      </c>
      <c r="E43" s="979" t="s">
        <v>16</v>
      </c>
      <c r="F43" s="976" t="s">
        <v>93</v>
      </c>
      <c r="G43" s="1057">
        <v>55</v>
      </c>
      <c r="H43" s="976" t="s">
        <v>94</v>
      </c>
      <c r="I43" s="981">
        <f t="shared" si="0"/>
        <v>17270</v>
      </c>
      <c r="J43" s="1055">
        <v>17270</v>
      </c>
      <c r="K43" s="1055">
        <f t="shared" si="1"/>
        <v>0</v>
      </c>
    </row>
    <row r="44" spans="1:11" s="1056" customFormat="1" ht="63">
      <c r="A44" s="976">
        <f t="shared" si="2"/>
        <v>39</v>
      </c>
      <c r="B44" s="977">
        <v>2</v>
      </c>
      <c r="C44" s="1349" t="s">
        <v>95</v>
      </c>
      <c r="D44" s="979" t="s">
        <v>655</v>
      </c>
      <c r="E44" s="979" t="s">
        <v>57</v>
      </c>
      <c r="F44" s="976" t="s">
        <v>96</v>
      </c>
      <c r="G44" s="1350">
        <v>4725</v>
      </c>
      <c r="H44" s="976" t="s">
        <v>18</v>
      </c>
      <c r="I44" s="981">
        <f t="shared" si="0"/>
        <v>9450</v>
      </c>
      <c r="J44" s="1055">
        <v>9450</v>
      </c>
      <c r="K44" s="1055">
        <f t="shared" si="1"/>
        <v>0</v>
      </c>
    </row>
    <row r="45" spans="1:11" s="1056" customFormat="1" ht="31.5">
      <c r="A45" s="976">
        <f t="shared" si="2"/>
        <v>40</v>
      </c>
      <c r="B45" s="977">
        <v>2</v>
      </c>
      <c r="C45" s="1349" t="s">
        <v>97</v>
      </c>
      <c r="D45" s="979" t="s">
        <v>655</v>
      </c>
      <c r="E45" s="979" t="s">
        <v>16</v>
      </c>
      <c r="F45" s="976" t="s">
        <v>98</v>
      </c>
      <c r="G45" s="1350">
        <v>1323</v>
      </c>
      <c r="H45" s="976" t="s">
        <v>18</v>
      </c>
      <c r="I45" s="981">
        <f t="shared" si="0"/>
        <v>2646</v>
      </c>
      <c r="J45" s="1055">
        <v>2646</v>
      </c>
      <c r="K45" s="1055">
        <f t="shared" si="1"/>
        <v>0</v>
      </c>
    </row>
    <row r="46" spans="1:11" s="1056" customFormat="1" ht="176.25">
      <c r="A46" s="976">
        <f t="shared" si="2"/>
        <v>41</v>
      </c>
      <c r="B46" s="977">
        <v>106</v>
      </c>
      <c r="C46" s="1349" t="s">
        <v>1913</v>
      </c>
      <c r="D46" s="979" t="s">
        <v>655</v>
      </c>
      <c r="E46" s="979" t="s">
        <v>16</v>
      </c>
      <c r="F46" s="976" t="s">
        <v>100</v>
      </c>
      <c r="G46" s="1350">
        <v>2463.3000000000002</v>
      </c>
      <c r="H46" s="976" t="s">
        <v>94</v>
      </c>
      <c r="I46" s="981">
        <f t="shared" si="0"/>
        <v>261109.80000000002</v>
      </c>
      <c r="J46" s="1055">
        <v>261109.8</v>
      </c>
      <c r="K46" s="1055">
        <f t="shared" si="1"/>
        <v>0</v>
      </c>
    </row>
    <row r="47" spans="1:11" s="1056" customFormat="1" ht="32.25">
      <c r="A47" s="976">
        <f t="shared" si="2"/>
        <v>42</v>
      </c>
      <c r="B47" s="977">
        <v>56</v>
      </c>
      <c r="C47" s="1349" t="s">
        <v>1914</v>
      </c>
      <c r="D47" s="979" t="s">
        <v>655</v>
      </c>
      <c r="E47" s="979" t="s">
        <v>16</v>
      </c>
      <c r="F47" s="976" t="s">
        <v>102</v>
      </c>
      <c r="G47" s="1057">
        <v>133</v>
      </c>
      <c r="H47" s="976" t="s">
        <v>94</v>
      </c>
      <c r="I47" s="981">
        <f t="shared" si="0"/>
        <v>7448</v>
      </c>
      <c r="J47" s="1055">
        <v>7448</v>
      </c>
      <c r="K47" s="1055">
        <f t="shared" si="1"/>
        <v>0</v>
      </c>
    </row>
    <row r="48" spans="1:11" s="1056" customFormat="1">
      <c r="A48" s="976">
        <f t="shared" si="2"/>
        <v>43</v>
      </c>
      <c r="B48" s="977">
        <v>106</v>
      </c>
      <c r="C48" s="1349" t="s">
        <v>103</v>
      </c>
      <c r="D48" s="979" t="s">
        <v>655</v>
      </c>
      <c r="E48" s="979" t="s">
        <v>16</v>
      </c>
      <c r="F48" s="976" t="s">
        <v>104</v>
      </c>
      <c r="G48" s="1057">
        <v>200</v>
      </c>
      <c r="H48" s="976" t="s">
        <v>94</v>
      </c>
      <c r="I48" s="981">
        <f t="shared" si="0"/>
        <v>21200</v>
      </c>
      <c r="J48" s="1055">
        <v>21200</v>
      </c>
      <c r="K48" s="1055">
        <f t="shared" si="1"/>
        <v>0</v>
      </c>
    </row>
    <row r="49" spans="1:11" s="1056" customFormat="1" ht="79.5">
      <c r="A49" s="976">
        <f t="shared" si="2"/>
        <v>44</v>
      </c>
      <c r="B49" s="977">
        <v>14</v>
      </c>
      <c r="C49" s="1349" t="s">
        <v>1915</v>
      </c>
      <c r="D49" s="979" t="s">
        <v>655</v>
      </c>
      <c r="E49" s="979" t="s">
        <v>16</v>
      </c>
      <c r="F49" s="976" t="s">
        <v>106</v>
      </c>
      <c r="G49" s="1057">
        <v>135.66</v>
      </c>
      <c r="H49" s="976" t="s">
        <v>94</v>
      </c>
      <c r="I49" s="981">
        <f t="shared" si="0"/>
        <v>1899.24</v>
      </c>
      <c r="J49" s="1055">
        <v>1899.24</v>
      </c>
      <c r="K49" s="1055">
        <f t="shared" si="1"/>
        <v>0</v>
      </c>
    </row>
    <row r="50" spans="1:11" s="1056" customFormat="1">
      <c r="A50" s="976">
        <f t="shared" si="2"/>
        <v>45</v>
      </c>
      <c r="B50" s="977">
        <v>8</v>
      </c>
      <c r="C50" s="1349" t="s">
        <v>1363</v>
      </c>
      <c r="D50" s="979" t="s">
        <v>655</v>
      </c>
      <c r="E50" s="979" t="s">
        <v>57</v>
      </c>
      <c r="F50" s="976" t="s">
        <v>108</v>
      </c>
      <c r="G50" s="1350">
        <v>2500</v>
      </c>
      <c r="H50" s="976" t="s">
        <v>18</v>
      </c>
      <c r="I50" s="981">
        <f t="shared" si="0"/>
        <v>20000</v>
      </c>
      <c r="J50" s="1055">
        <v>20000</v>
      </c>
      <c r="K50" s="1055">
        <f t="shared" si="1"/>
        <v>0</v>
      </c>
    </row>
    <row r="51" spans="1:11" s="1056" customFormat="1">
      <c r="A51" s="976">
        <f t="shared" si="2"/>
        <v>46</v>
      </c>
      <c r="B51" s="977">
        <v>8</v>
      </c>
      <c r="C51" s="1349" t="s">
        <v>1365</v>
      </c>
      <c r="D51" s="979" t="s">
        <v>655</v>
      </c>
      <c r="E51" s="979" t="s">
        <v>57</v>
      </c>
      <c r="F51" s="976" t="s">
        <v>110</v>
      </c>
      <c r="G51" s="1350">
        <v>4200</v>
      </c>
      <c r="H51" s="976" t="s">
        <v>18</v>
      </c>
      <c r="I51" s="981">
        <f t="shared" si="0"/>
        <v>33600</v>
      </c>
      <c r="J51" s="1055">
        <v>33600</v>
      </c>
      <c r="K51" s="1055">
        <f t="shared" si="1"/>
        <v>0</v>
      </c>
    </row>
    <row r="52" spans="1:11" s="1056" customFormat="1">
      <c r="A52" s="976">
        <f t="shared" si="2"/>
        <v>47</v>
      </c>
      <c r="B52" s="977">
        <v>8</v>
      </c>
      <c r="C52" s="1349" t="s">
        <v>1701</v>
      </c>
      <c r="D52" s="979" t="s">
        <v>655</v>
      </c>
      <c r="E52" s="979" t="s">
        <v>16</v>
      </c>
      <c r="F52" s="976" t="s">
        <v>112</v>
      </c>
      <c r="G52" s="1350">
        <v>17600</v>
      </c>
      <c r="H52" s="976" t="s">
        <v>18</v>
      </c>
      <c r="I52" s="981">
        <f t="shared" si="0"/>
        <v>140800</v>
      </c>
      <c r="J52" s="1055">
        <v>140800</v>
      </c>
      <c r="K52" s="1055">
        <f t="shared" si="1"/>
        <v>0</v>
      </c>
    </row>
    <row r="53" spans="1:11" s="1056" customFormat="1">
      <c r="A53" s="976">
        <f t="shared" si="2"/>
        <v>48</v>
      </c>
      <c r="B53" s="977">
        <v>8</v>
      </c>
      <c r="C53" s="1349" t="s">
        <v>1916</v>
      </c>
      <c r="D53" s="979" t="s">
        <v>655</v>
      </c>
      <c r="E53" s="979" t="s">
        <v>16</v>
      </c>
      <c r="F53" s="976" t="s">
        <v>114</v>
      </c>
      <c r="G53" s="1350">
        <v>4000</v>
      </c>
      <c r="H53" s="976" t="s">
        <v>18</v>
      </c>
      <c r="I53" s="981">
        <f t="shared" si="0"/>
        <v>32000</v>
      </c>
      <c r="J53" s="1055">
        <v>32000</v>
      </c>
      <c r="K53" s="1055">
        <f t="shared" si="1"/>
        <v>0</v>
      </c>
    </row>
    <row r="54" spans="1:11" s="1056" customFormat="1">
      <c r="A54" s="976">
        <f t="shared" si="2"/>
        <v>49</v>
      </c>
      <c r="B54" s="977">
        <v>4</v>
      </c>
      <c r="C54" s="1349" t="s">
        <v>115</v>
      </c>
      <c r="D54" s="979" t="s">
        <v>655</v>
      </c>
      <c r="E54" s="979" t="s">
        <v>16</v>
      </c>
      <c r="F54" s="979" t="s">
        <v>116</v>
      </c>
      <c r="G54" s="438">
        <v>2764.76</v>
      </c>
      <c r="H54" s="976" t="s">
        <v>18</v>
      </c>
      <c r="I54" s="981">
        <f t="shared" si="0"/>
        <v>11059.04</v>
      </c>
      <c r="J54" s="1055">
        <v>11059.04</v>
      </c>
      <c r="K54" s="1055">
        <f t="shared" si="1"/>
        <v>0</v>
      </c>
    </row>
    <row r="55" spans="1:11" s="1056" customFormat="1" ht="207.75">
      <c r="A55" s="976">
        <f t="shared" si="2"/>
        <v>50</v>
      </c>
      <c r="B55" s="977">
        <v>85</v>
      </c>
      <c r="C55" s="1349" t="s">
        <v>674</v>
      </c>
      <c r="D55" s="979" t="s">
        <v>655</v>
      </c>
      <c r="E55" s="979" t="s">
        <v>16</v>
      </c>
      <c r="F55" s="979" t="s">
        <v>118</v>
      </c>
      <c r="G55" s="981">
        <v>465.46</v>
      </c>
      <c r="H55" s="976" t="s">
        <v>94</v>
      </c>
      <c r="I55" s="981">
        <f t="shared" si="0"/>
        <v>39564.1</v>
      </c>
      <c r="J55" s="1055">
        <v>39564.1</v>
      </c>
      <c r="K55" s="1055">
        <f t="shared" si="1"/>
        <v>0</v>
      </c>
    </row>
    <row r="56" spans="1:11" s="1056" customFormat="1" ht="79.5">
      <c r="A56" s="976">
        <f t="shared" si="2"/>
        <v>51</v>
      </c>
      <c r="B56" s="977">
        <v>15</v>
      </c>
      <c r="C56" s="1349" t="s">
        <v>1917</v>
      </c>
      <c r="D56" s="979" t="s">
        <v>655</v>
      </c>
      <c r="E56" s="979" t="s">
        <v>16</v>
      </c>
      <c r="F56" s="979" t="s">
        <v>120</v>
      </c>
      <c r="G56" s="981">
        <v>126.23</v>
      </c>
      <c r="H56" s="976" t="s">
        <v>94</v>
      </c>
      <c r="I56" s="981">
        <f t="shared" si="0"/>
        <v>1893.45</v>
      </c>
      <c r="J56" s="1055">
        <v>1893.45</v>
      </c>
      <c r="K56" s="1055">
        <f t="shared" si="1"/>
        <v>0</v>
      </c>
    </row>
    <row r="57" spans="1:11" s="1056" customFormat="1" ht="31.5">
      <c r="A57" s="976">
        <f t="shared" si="2"/>
        <v>52</v>
      </c>
      <c r="B57" s="977">
        <v>2</v>
      </c>
      <c r="C57" s="1349" t="s">
        <v>121</v>
      </c>
      <c r="D57" s="979" t="s">
        <v>655</v>
      </c>
      <c r="E57" s="979" t="s">
        <v>16</v>
      </c>
      <c r="F57" s="979" t="s">
        <v>122</v>
      </c>
      <c r="G57" s="438">
        <v>2370.63</v>
      </c>
      <c r="H57" s="976" t="s">
        <v>18</v>
      </c>
      <c r="I57" s="981">
        <f t="shared" si="0"/>
        <v>4741.26</v>
      </c>
      <c r="J57" s="1055">
        <v>4741.26</v>
      </c>
      <c r="K57" s="1055">
        <f t="shared" si="1"/>
        <v>0</v>
      </c>
    </row>
    <row r="58" spans="1:11" s="1056" customFormat="1" ht="207.75">
      <c r="A58" s="976">
        <f t="shared" si="2"/>
        <v>53</v>
      </c>
      <c r="B58" s="977">
        <v>90</v>
      </c>
      <c r="C58" s="1349" t="s">
        <v>676</v>
      </c>
      <c r="D58" s="979" t="s">
        <v>655</v>
      </c>
      <c r="E58" s="979" t="s">
        <v>16</v>
      </c>
      <c r="F58" s="979" t="s">
        <v>124</v>
      </c>
      <c r="G58" s="981">
        <v>377.63</v>
      </c>
      <c r="H58" s="976" t="s">
        <v>94</v>
      </c>
      <c r="I58" s="981">
        <f t="shared" si="0"/>
        <v>33986.699999999997</v>
      </c>
      <c r="J58" s="1055">
        <v>33986.699999999997</v>
      </c>
      <c r="K58" s="1055">
        <f t="shared" si="1"/>
        <v>0</v>
      </c>
    </row>
    <row r="59" spans="1:11" s="1056" customFormat="1" ht="81">
      <c r="A59" s="976">
        <f t="shared" si="2"/>
        <v>54</v>
      </c>
      <c r="B59" s="977">
        <v>10</v>
      </c>
      <c r="C59" s="1349" t="s">
        <v>1761</v>
      </c>
      <c r="D59" s="979" t="s">
        <v>655</v>
      </c>
      <c r="E59" s="979" t="s">
        <v>16</v>
      </c>
      <c r="F59" s="979" t="s">
        <v>126</v>
      </c>
      <c r="G59" s="981">
        <v>85.43</v>
      </c>
      <c r="H59" s="976" t="s">
        <v>94</v>
      </c>
      <c r="I59" s="981">
        <f t="shared" si="0"/>
        <v>854.30000000000007</v>
      </c>
      <c r="J59" s="1058">
        <v>854.3</v>
      </c>
      <c r="K59" s="1055">
        <f t="shared" si="1"/>
        <v>0</v>
      </c>
    </row>
    <row r="60" spans="1:11" s="1056" customFormat="1" ht="31.5">
      <c r="A60" s="976">
        <f t="shared" si="2"/>
        <v>55</v>
      </c>
      <c r="B60" s="977">
        <v>2</v>
      </c>
      <c r="C60" s="1349" t="s">
        <v>1918</v>
      </c>
      <c r="D60" s="979" t="s">
        <v>655</v>
      </c>
      <c r="E60" s="979" t="s">
        <v>16</v>
      </c>
      <c r="F60" s="979" t="s">
        <v>128</v>
      </c>
      <c r="G60" s="981">
        <v>968.9</v>
      </c>
      <c r="H60" s="976" t="s">
        <v>18</v>
      </c>
      <c r="I60" s="981">
        <f t="shared" si="0"/>
        <v>1937.8</v>
      </c>
      <c r="J60" s="1055">
        <v>1937.8</v>
      </c>
      <c r="K60" s="1055">
        <f t="shared" si="1"/>
        <v>0</v>
      </c>
    </row>
    <row r="61" spans="1:11" s="1056" customFormat="1" ht="47.25">
      <c r="A61" s="976">
        <f t="shared" si="2"/>
        <v>56</v>
      </c>
      <c r="B61" s="977">
        <v>2200</v>
      </c>
      <c r="C61" s="1349" t="s">
        <v>129</v>
      </c>
      <c r="D61" s="979" t="s">
        <v>655</v>
      </c>
      <c r="E61" s="979" t="s">
        <v>16</v>
      </c>
      <c r="F61" s="976" t="s">
        <v>130</v>
      </c>
      <c r="G61" s="1057">
        <v>27</v>
      </c>
      <c r="H61" s="976" t="s">
        <v>94</v>
      </c>
      <c r="I61" s="981">
        <f t="shared" si="0"/>
        <v>59400</v>
      </c>
      <c r="J61" s="1055">
        <v>59400</v>
      </c>
      <c r="K61" s="1055">
        <f t="shared" si="1"/>
        <v>0</v>
      </c>
    </row>
    <row r="62" spans="1:11" s="1056" customFormat="1" ht="63">
      <c r="A62" s="976">
        <f t="shared" si="2"/>
        <v>57</v>
      </c>
      <c r="B62" s="977">
        <v>500</v>
      </c>
      <c r="C62" s="1349" t="s">
        <v>131</v>
      </c>
      <c r="D62" s="979" t="s">
        <v>655</v>
      </c>
      <c r="E62" s="979" t="s">
        <v>16</v>
      </c>
      <c r="F62" s="979" t="s">
        <v>132</v>
      </c>
      <c r="G62" s="981">
        <v>27</v>
      </c>
      <c r="H62" s="976" t="s">
        <v>18</v>
      </c>
      <c r="I62" s="981">
        <f t="shared" si="0"/>
        <v>13500</v>
      </c>
      <c r="J62" s="1055">
        <v>13500</v>
      </c>
      <c r="K62" s="1055">
        <f t="shared" si="1"/>
        <v>0</v>
      </c>
    </row>
    <row r="63" spans="1:11" s="1056" customFormat="1" ht="78.75">
      <c r="A63" s="976">
        <f t="shared" si="2"/>
        <v>58</v>
      </c>
      <c r="B63" s="977">
        <v>1.6</v>
      </c>
      <c r="C63" s="1349" t="s">
        <v>679</v>
      </c>
      <c r="D63" s="979" t="s">
        <v>655</v>
      </c>
      <c r="E63" s="979" t="s">
        <v>16</v>
      </c>
      <c r="F63" s="979" t="s">
        <v>64</v>
      </c>
      <c r="G63" s="438">
        <v>3426</v>
      </c>
      <c r="H63" s="976" t="s">
        <v>65</v>
      </c>
      <c r="I63" s="981">
        <f t="shared" si="0"/>
        <v>5481.6</v>
      </c>
      <c r="J63" s="1055">
        <v>5481.6</v>
      </c>
      <c r="K63" s="1055">
        <f t="shared" si="1"/>
        <v>0</v>
      </c>
    </row>
    <row r="64" spans="1:11" s="1056" customFormat="1" ht="111.75">
      <c r="A64" s="976">
        <f t="shared" si="2"/>
        <v>59</v>
      </c>
      <c r="B64" s="977">
        <v>1.6</v>
      </c>
      <c r="C64" s="1349" t="s">
        <v>662</v>
      </c>
      <c r="D64" s="979" t="s">
        <v>655</v>
      </c>
      <c r="E64" s="979" t="s">
        <v>57</v>
      </c>
      <c r="F64" s="979" t="s">
        <v>69</v>
      </c>
      <c r="G64" s="438">
        <v>2181</v>
      </c>
      <c r="H64" s="976" t="s">
        <v>65</v>
      </c>
      <c r="I64" s="981">
        <f t="shared" si="0"/>
        <v>3489.6000000000004</v>
      </c>
      <c r="J64" s="1055">
        <v>3489.6</v>
      </c>
      <c r="K64" s="1055">
        <f t="shared" si="1"/>
        <v>0</v>
      </c>
    </row>
    <row r="65" spans="1:11" s="1056" customFormat="1" ht="128.25">
      <c r="A65" s="976">
        <f t="shared" si="2"/>
        <v>60</v>
      </c>
      <c r="B65" s="977">
        <v>1.6</v>
      </c>
      <c r="C65" s="1349" t="s">
        <v>663</v>
      </c>
      <c r="D65" s="979" t="s">
        <v>655</v>
      </c>
      <c r="E65" s="979" t="s">
        <v>16</v>
      </c>
      <c r="F65" s="979" t="s">
        <v>71</v>
      </c>
      <c r="G65" s="981">
        <v>851</v>
      </c>
      <c r="H65" s="976" t="s">
        <v>65</v>
      </c>
      <c r="I65" s="981">
        <f t="shared" si="0"/>
        <v>1361.6000000000001</v>
      </c>
      <c r="J65" s="1055">
        <v>1361.6</v>
      </c>
      <c r="K65" s="1055">
        <f t="shared" si="1"/>
        <v>0</v>
      </c>
    </row>
    <row r="66" spans="1:11" s="1056" customFormat="1" ht="111.75">
      <c r="A66" s="976">
        <f t="shared" si="2"/>
        <v>61</v>
      </c>
      <c r="B66" s="977">
        <v>1.6</v>
      </c>
      <c r="C66" s="1349" t="s">
        <v>1912</v>
      </c>
      <c r="D66" s="979" t="s">
        <v>655</v>
      </c>
      <c r="E66" s="979" t="s">
        <v>57</v>
      </c>
      <c r="F66" s="979" t="s">
        <v>73</v>
      </c>
      <c r="G66" s="438">
        <v>1293</v>
      </c>
      <c r="H66" s="976" t="s">
        <v>65</v>
      </c>
      <c r="I66" s="981">
        <f t="shared" si="0"/>
        <v>2068.8000000000002</v>
      </c>
      <c r="J66" s="1055">
        <v>2068.8000000000002</v>
      </c>
      <c r="K66" s="1055">
        <f t="shared" si="1"/>
        <v>0</v>
      </c>
    </row>
    <row r="67" spans="1:11" s="1056" customFormat="1" ht="128.25">
      <c r="A67" s="976">
        <f t="shared" si="2"/>
        <v>62</v>
      </c>
      <c r="B67" s="977">
        <v>1.6</v>
      </c>
      <c r="C67" s="1349" t="s">
        <v>665</v>
      </c>
      <c r="D67" s="979" t="s">
        <v>655</v>
      </c>
      <c r="E67" s="979" t="s">
        <v>16</v>
      </c>
      <c r="F67" s="979" t="s">
        <v>75</v>
      </c>
      <c r="G67" s="981">
        <v>482</v>
      </c>
      <c r="H67" s="976" t="s">
        <v>65</v>
      </c>
      <c r="I67" s="981">
        <f t="shared" si="0"/>
        <v>771.2</v>
      </c>
      <c r="J67" s="1058">
        <v>771.2</v>
      </c>
      <c r="K67" s="1055">
        <f t="shared" si="1"/>
        <v>0</v>
      </c>
    </row>
    <row r="68" spans="1:11" s="1056" customFormat="1" ht="48.75">
      <c r="A68" s="976">
        <f t="shared" si="2"/>
        <v>63</v>
      </c>
      <c r="B68" s="977">
        <v>5</v>
      </c>
      <c r="C68" s="1349" t="s">
        <v>1762</v>
      </c>
      <c r="D68" s="979" t="s">
        <v>655</v>
      </c>
      <c r="E68" s="979" t="s">
        <v>16</v>
      </c>
      <c r="F68" s="979" t="s">
        <v>135</v>
      </c>
      <c r="G68" s="981">
        <v>990.68</v>
      </c>
      <c r="H68" s="976" t="s">
        <v>18</v>
      </c>
      <c r="I68" s="981">
        <f t="shared" si="0"/>
        <v>4953.3999999999996</v>
      </c>
      <c r="J68" s="1055">
        <v>4953.3999999999996</v>
      </c>
      <c r="K68" s="1055">
        <f t="shared" si="1"/>
        <v>0</v>
      </c>
    </row>
    <row r="69" spans="1:11" s="1056" customFormat="1" ht="80.25">
      <c r="A69" s="976">
        <f t="shared" si="2"/>
        <v>64</v>
      </c>
      <c r="B69" s="977">
        <v>5</v>
      </c>
      <c r="C69" s="1349" t="s">
        <v>682</v>
      </c>
      <c r="D69" s="979" t="s">
        <v>655</v>
      </c>
      <c r="E69" s="979" t="s">
        <v>16</v>
      </c>
      <c r="F69" s="976" t="s">
        <v>137</v>
      </c>
      <c r="G69" s="1350">
        <v>2643.83</v>
      </c>
      <c r="H69" s="976" t="s">
        <v>18</v>
      </c>
      <c r="I69" s="981">
        <f t="shared" si="0"/>
        <v>13219.15</v>
      </c>
      <c r="J69" s="1055">
        <v>13219.15</v>
      </c>
      <c r="K69" s="1055">
        <f t="shared" si="1"/>
        <v>0</v>
      </c>
    </row>
    <row r="70" spans="1:11" s="1056" customFormat="1" ht="47.25">
      <c r="A70" s="976">
        <f t="shared" si="2"/>
        <v>65</v>
      </c>
      <c r="B70" s="977">
        <v>4.7</v>
      </c>
      <c r="C70" s="1349" t="s">
        <v>138</v>
      </c>
      <c r="D70" s="979" t="s">
        <v>655</v>
      </c>
      <c r="E70" s="979" t="s">
        <v>16</v>
      </c>
      <c r="F70" s="979" t="s">
        <v>139</v>
      </c>
      <c r="G70" s="438">
        <v>6579</v>
      </c>
      <c r="H70" s="976" t="s">
        <v>140</v>
      </c>
      <c r="I70" s="981">
        <f t="shared" ref="I70:I133" si="3">B70*G70</f>
        <v>30921.300000000003</v>
      </c>
      <c r="J70" s="1055">
        <v>30921.3</v>
      </c>
      <c r="K70" s="1055">
        <f t="shared" si="1"/>
        <v>0</v>
      </c>
    </row>
    <row r="71" spans="1:11" s="1056" customFormat="1" ht="31.5">
      <c r="A71" s="976">
        <f t="shared" si="2"/>
        <v>66</v>
      </c>
      <c r="B71" s="977">
        <v>0.155</v>
      </c>
      <c r="C71" s="1349" t="s">
        <v>141</v>
      </c>
      <c r="D71" s="979" t="s">
        <v>655</v>
      </c>
      <c r="E71" s="979" t="s">
        <v>16</v>
      </c>
      <c r="F71" s="976" t="s">
        <v>142</v>
      </c>
      <c r="G71" s="438">
        <v>3893.03</v>
      </c>
      <c r="H71" s="976" t="s">
        <v>140</v>
      </c>
      <c r="I71" s="981">
        <f t="shared" si="3"/>
        <v>603.41965000000005</v>
      </c>
      <c r="J71" s="1058">
        <v>603.41999999999996</v>
      </c>
      <c r="K71" s="1055">
        <f t="shared" ref="K71:K117" si="4">J71-I71</f>
        <v>3.4999999991214281E-4</v>
      </c>
    </row>
    <row r="72" spans="1:11" s="1056" customFormat="1">
      <c r="A72" s="976">
        <f t="shared" ref="A72:A135" si="5">A71+1</f>
        <v>67</v>
      </c>
      <c r="B72" s="977">
        <v>5</v>
      </c>
      <c r="C72" s="1349" t="s">
        <v>143</v>
      </c>
      <c r="D72" s="979" t="s">
        <v>655</v>
      </c>
      <c r="E72" s="979" t="s">
        <v>16</v>
      </c>
      <c r="F72" s="976" t="s">
        <v>144</v>
      </c>
      <c r="G72" s="981">
        <v>48</v>
      </c>
      <c r="H72" s="976" t="s">
        <v>18</v>
      </c>
      <c r="I72" s="981">
        <f t="shared" si="3"/>
        <v>240</v>
      </c>
      <c r="J72" s="1058">
        <v>240</v>
      </c>
      <c r="K72" s="1055">
        <f t="shared" si="4"/>
        <v>0</v>
      </c>
    </row>
    <row r="73" spans="1:11" s="1056" customFormat="1">
      <c r="A73" s="976">
        <f t="shared" si="5"/>
        <v>68</v>
      </c>
      <c r="B73" s="977">
        <v>1</v>
      </c>
      <c r="C73" s="1349" t="s">
        <v>145</v>
      </c>
      <c r="D73" s="979" t="s">
        <v>655</v>
      </c>
      <c r="E73" s="979" t="s">
        <v>16</v>
      </c>
      <c r="F73" s="976" t="s">
        <v>146</v>
      </c>
      <c r="G73" s="981">
        <v>740.52</v>
      </c>
      <c r="H73" s="976" t="s">
        <v>50</v>
      </c>
      <c r="I73" s="981">
        <f t="shared" si="3"/>
        <v>740.52</v>
      </c>
      <c r="J73" s="1058">
        <v>740.52</v>
      </c>
      <c r="K73" s="1055">
        <f t="shared" si="4"/>
        <v>0</v>
      </c>
    </row>
    <row r="74" spans="1:11" s="1056" customFormat="1" ht="31.5">
      <c r="A74" s="976">
        <f t="shared" si="5"/>
        <v>69</v>
      </c>
      <c r="B74" s="977">
        <v>1</v>
      </c>
      <c r="C74" s="1349" t="s">
        <v>147</v>
      </c>
      <c r="D74" s="979" t="s">
        <v>655</v>
      </c>
      <c r="E74" s="979" t="s">
        <v>16</v>
      </c>
      <c r="F74" s="976" t="s">
        <v>148</v>
      </c>
      <c r="G74" s="438">
        <v>1813.49</v>
      </c>
      <c r="H74" s="976" t="s">
        <v>18</v>
      </c>
      <c r="I74" s="981">
        <f t="shared" si="3"/>
        <v>1813.49</v>
      </c>
      <c r="J74" s="1055">
        <v>1813.49</v>
      </c>
      <c r="K74" s="1055">
        <f t="shared" si="4"/>
        <v>0</v>
      </c>
    </row>
    <row r="75" spans="1:11" s="1056" customFormat="1" ht="128.25">
      <c r="A75" s="976">
        <f t="shared" si="5"/>
        <v>70</v>
      </c>
      <c r="B75" s="977">
        <v>1</v>
      </c>
      <c r="C75" s="1349" t="s">
        <v>683</v>
      </c>
      <c r="D75" s="979" t="s">
        <v>655</v>
      </c>
      <c r="E75" s="979" t="s">
        <v>16</v>
      </c>
      <c r="F75" s="976" t="s">
        <v>150</v>
      </c>
      <c r="G75" s="981">
        <v>142</v>
      </c>
      <c r="H75" s="976" t="s">
        <v>18</v>
      </c>
      <c r="I75" s="981">
        <f t="shared" si="3"/>
        <v>142</v>
      </c>
      <c r="J75" s="1058">
        <v>142</v>
      </c>
      <c r="K75" s="1055">
        <f t="shared" si="4"/>
        <v>0</v>
      </c>
    </row>
    <row r="76" spans="1:11" s="1056" customFormat="1" ht="63">
      <c r="A76" s="976">
        <f t="shared" si="5"/>
        <v>71</v>
      </c>
      <c r="B76" s="977">
        <v>1</v>
      </c>
      <c r="C76" s="1349" t="s">
        <v>151</v>
      </c>
      <c r="D76" s="979" t="s">
        <v>655</v>
      </c>
      <c r="E76" s="979" t="s">
        <v>16</v>
      </c>
      <c r="F76" s="976" t="s">
        <v>152</v>
      </c>
      <c r="G76" s="438">
        <v>1594.67</v>
      </c>
      <c r="H76" s="976" t="s">
        <v>18</v>
      </c>
      <c r="I76" s="981">
        <f t="shared" si="3"/>
        <v>1594.67</v>
      </c>
      <c r="J76" s="1055">
        <v>1594.67</v>
      </c>
      <c r="K76" s="1055">
        <f t="shared" si="4"/>
        <v>0</v>
      </c>
    </row>
    <row r="77" spans="1:11" s="1056" customFormat="1" ht="16.5">
      <c r="A77" s="976">
        <f t="shared" si="5"/>
        <v>72</v>
      </c>
      <c r="B77" s="977">
        <v>18</v>
      </c>
      <c r="C77" s="1349" t="s">
        <v>685</v>
      </c>
      <c r="D77" s="979" t="s">
        <v>655</v>
      </c>
      <c r="E77" s="979" t="s">
        <v>57</v>
      </c>
      <c r="F77" s="976" t="s">
        <v>154</v>
      </c>
      <c r="G77" s="981">
        <v>105</v>
      </c>
      <c r="H77" s="976" t="s">
        <v>91</v>
      </c>
      <c r="I77" s="981">
        <f t="shared" si="3"/>
        <v>1890</v>
      </c>
      <c r="J77" s="1055">
        <v>1890</v>
      </c>
      <c r="K77" s="1055">
        <f t="shared" si="4"/>
        <v>0</v>
      </c>
    </row>
    <row r="78" spans="1:11" s="1056" customFormat="1" ht="47.25">
      <c r="A78" s="976">
        <f t="shared" si="5"/>
        <v>73</v>
      </c>
      <c r="B78" s="977">
        <v>30</v>
      </c>
      <c r="C78" s="1349" t="s">
        <v>155</v>
      </c>
      <c r="D78" s="979" t="s">
        <v>655</v>
      </c>
      <c r="E78" s="979" t="s">
        <v>16</v>
      </c>
      <c r="F78" s="976" t="s">
        <v>156</v>
      </c>
      <c r="G78" s="981">
        <v>14.03</v>
      </c>
      <c r="H78" s="976" t="s">
        <v>94</v>
      </c>
      <c r="I78" s="981">
        <f t="shared" si="3"/>
        <v>420.9</v>
      </c>
      <c r="J78" s="1058">
        <v>420.9</v>
      </c>
      <c r="K78" s="1055">
        <f t="shared" si="4"/>
        <v>0</v>
      </c>
    </row>
    <row r="79" spans="1:11" s="1056" customFormat="1">
      <c r="A79" s="976">
        <f t="shared" si="5"/>
        <v>74</v>
      </c>
      <c r="B79" s="977">
        <v>2</v>
      </c>
      <c r="C79" s="1349" t="s">
        <v>157</v>
      </c>
      <c r="D79" s="979" t="s">
        <v>655</v>
      </c>
      <c r="E79" s="979" t="s">
        <v>16</v>
      </c>
      <c r="F79" s="976" t="s">
        <v>158</v>
      </c>
      <c r="G79" s="438">
        <v>1024</v>
      </c>
      <c r="H79" s="976" t="s">
        <v>159</v>
      </c>
      <c r="I79" s="981">
        <f t="shared" si="3"/>
        <v>2048</v>
      </c>
      <c r="J79" s="1055">
        <v>2048</v>
      </c>
      <c r="K79" s="1055">
        <f t="shared" si="4"/>
        <v>0</v>
      </c>
    </row>
    <row r="80" spans="1:11" s="1056" customFormat="1" ht="79.5">
      <c r="A80" s="976">
        <f t="shared" si="5"/>
        <v>75</v>
      </c>
      <c r="B80" s="977">
        <v>1</v>
      </c>
      <c r="C80" s="1349" t="s">
        <v>686</v>
      </c>
      <c r="D80" s="979" t="s">
        <v>655</v>
      </c>
      <c r="E80" s="979" t="s">
        <v>16</v>
      </c>
      <c r="F80" s="976" t="s">
        <v>29</v>
      </c>
      <c r="G80" s="438">
        <v>3299.7</v>
      </c>
      <c r="H80" s="976" t="s">
        <v>18</v>
      </c>
      <c r="I80" s="981">
        <f t="shared" si="3"/>
        <v>3299.7</v>
      </c>
      <c r="J80" s="1055">
        <v>3299.7</v>
      </c>
      <c r="K80" s="1055">
        <f t="shared" si="4"/>
        <v>0</v>
      </c>
    </row>
    <row r="81" spans="1:11" s="1056" customFormat="1">
      <c r="A81" s="976">
        <f t="shared" si="5"/>
        <v>76</v>
      </c>
      <c r="B81" s="977">
        <v>2</v>
      </c>
      <c r="C81" s="1349" t="s">
        <v>161</v>
      </c>
      <c r="D81" s="979" t="s">
        <v>655</v>
      </c>
      <c r="E81" s="979" t="s">
        <v>16</v>
      </c>
      <c r="F81" s="976" t="s">
        <v>162</v>
      </c>
      <c r="G81" s="1350">
        <v>1024</v>
      </c>
      <c r="H81" s="976" t="s">
        <v>159</v>
      </c>
      <c r="I81" s="981">
        <f t="shared" si="3"/>
        <v>2048</v>
      </c>
      <c r="J81" s="1055">
        <v>2048</v>
      </c>
      <c r="K81" s="1055">
        <f t="shared" si="4"/>
        <v>0</v>
      </c>
    </row>
    <row r="82" spans="1:11" s="1056" customFormat="1" ht="94.5">
      <c r="A82" s="976">
        <f t="shared" si="5"/>
        <v>77</v>
      </c>
      <c r="B82" s="977">
        <v>8</v>
      </c>
      <c r="C82" s="1349" t="s">
        <v>1763</v>
      </c>
      <c r="D82" s="979" t="s">
        <v>655</v>
      </c>
      <c r="E82" s="979" t="s">
        <v>57</v>
      </c>
      <c r="F82" s="976" t="s">
        <v>164</v>
      </c>
      <c r="G82" s="1350">
        <v>13913</v>
      </c>
      <c r="H82" s="976" t="s">
        <v>18</v>
      </c>
      <c r="I82" s="981">
        <f t="shared" si="3"/>
        <v>111304</v>
      </c>
      <c r="J82" s="1055">
        <v>111304</v>
      </c>
      <c r="K82" s="1055">
        <f t="shared" si="4"/>
        <v>0</v>
      </c>
    </row>
    <row r="83" spans="1:11" s="1056" customFormat="1" ht="47.25">
      <c r="A83" s="976">
        <f t="shared" si="5"/>
        <v>78</v>
      </c>
      <c r="B83" s="977">
        <v>8</v>
      </c>
      <c r="C83" s="1349" t="s">
        <v>843</v>
      </c>
      <c r="D83" s="979" t="s">
        <v>655</v>
      </c>
      <c r="E83" s="979" t="s">
        <v>16</v>
      </c>
      <c r="F83" s="976" t="s">
        <v>166</v>
      </c>
      <c r="G83" s="981">
        <v>928</v>
      </c>
      <c r="H83" s="976" t="s">
        <v>18</v>
      </c>
      <c r="I83" s="981">
        <f t="shared" si="3"/>
        <v>7424</v>
      </c>
      <c r="J83" s="1055">
        <v>7424</v>
      </c>
      <c r="K83" s="1055">
        <f t="shared" si="4"/>
        <v>0</v>
      </c>
    </row>
    <row r="84" spans="1:11" s="1357" customFormat="1" ht="16.5">
      <c r="A84" s="1351">
        <f t="shared" si="5"/>
        <v>79</v>
      </c>
      <c r="B84" s="1352">
        <v>8</v>
      </c>
      <c r="C84" s="1353" t="s">
        <v>374</v>
      </c>
      <c r="D84" s="1354" t="s">
        <v>655</v>
      </c>
      <c r="E84" s="1354" t="s">
        <v>16</v>
      </c>
      <c r="F84" s="1351" t="s">
        <v>168</v>
      </c>
      <c r="G84" s="1355">
        <v>1379</v>
      </c>
      <c r="H84" s="1351" t="s">
        <v>18</v>
      </c>
      <c r="I84" s="1081">
        <f t="shared" si="3"/>
        <v>11032</v>
      </c>
      <c r="J84" s="1356">
        <v>11032</v>
      </c>
      <c r="K84" s="1356">
        <f t="shared" si="4"/>
        <v>0</v>
      </c>
    </row>
    <row r="85" spans="1:11" s="1056" customFormat="1" ht="47.25">
      <c r="A85" s="976">
        <f t="shared" si="5"/>
        <v>80</v>
      </c>
      <c r="B85" s="977">
        <v>6.1</v>
      </c>
      <c r="C85" s="1349" t="s">
        <v>138</v>
      </c>
      <c r="D85" s="979" t="s">
        <v>655</v>
      </c>
      <c r="E85" s="979" t="s">
        <v>16</v>
      </c>
      <c r="F85" s="976" t="s">
        <v>139</v>
      </c>
      <c r="G85" s="438">
        <v>6579</v>
      </c>
      <c r="H85" s="976" t="s">
        <v>140</v>
      </c>
      <c r="I85" s="981">
        <f t="shared" si="3"/>
        <v>40131.899999999994</v>
      </c>
      <c r="J85" s="1055">
        <v>40131.9</v>
      </c>
      <c r="K85" s="1055">
        <f t="shared" si="4"/>
        <v>0</v>
      </c>
    </row>
    <row r="86" spans="1:11" s="1056" customFormat="1" ht="31.5">
      <c r="A86" s="976">
        <f t="shared" si="5"/>
        <v>81</v>
      </c>
      <c r="B86" s="977">
        <v>0.248</v>
      </c>
      <c r="C86" s="1349" t="s">
        <v>141</v>
      </c>
      <c r="D86" s="979" t="s">
        <v>655</v>
      </c>
      <c r="E86" s="979" t="s">
        <v>16</v>
      </c>
      <c r="F86" s="976" t="s">
        <v>142</v>
      </c>
      <c r="G86" s="438">
        <v>3892.98</v>
      </c>
      <c r="H86" s="976" t="s">
        <v>140</v>
      </c>
      <c r="I86" s="981">
        <f t="shared" si="3"/>
        <v>965.45903999999996</v>
      </c>
      <c r="J86" s="1058">
        <v>965.46</v>
      </c>
      <c r="K86" s="1055">
        <f t="shared" si="4"/>
        <v>9.6000000007734343E-4</v>
      </c>
    </row>
    <row r="87" spans="1:11" s="1056" customFormat="1">
      <c r="A87" s="976">
        <f t="shared" si="5"/>
        <v>82</v>
      </c>
      <c r="B87" s="977">
        <v>8</v>
      </c>
      <c r="C87" s="1349" t="s">
        <v>143</v>
      </c>
      <c r="D87" s="979" t="s">
        <v>655</v>
      </c>
      <c r="E87" s="979" t="s">
        <v>16</v>
      </c>
      <c r="F87" s="976" t="s">
        <v>144</v>
      </c>
      <c r="G87" s="981">
        <v>48</v>
      </c>
      <c r="H87" s="976" t="s">
        <v>18</v>
      </c>
      <c r="I87" s="981">
        <f t="shared" si="3"/>
        <v>384</v>
      </c>
      <c r="J87" s="1058">
        <v>384</v>
      </c>
      <c r="K87" s="1055">
        <f t="shared" si="4"/>
        <v>0</v>
      </c>
    </row>
    <row r="88" spans="1:11" s="1056" customFormat="1">
      <c r="A88" s="976">
        <f t="shared" si="5"/>
        <v>83</v>
      </c>
      <c r="B88" s="977">
        <v>8</v>
      </c>
      <c r="C88" s="1349" t="s">
        <v>169</v>
      </c>
      <c r="D88" s="979" t="s">
        <v>655</v>
      </c>
      <c r="E88" s="979" t="s">
        <v>57</v>
      </c>
      <c r="F88" s="976" t="s">
        <v>170</v>
      </c>
      <c r="G88" s="438">
        <v>6450</v>
      </c>
      <c r="H88" s="976" t="s">
        <v>18</v>
      </c>
      <c r="I88" s="981">
        <f t="shared" si="3"/>
        <v>51600</v>
      </c>
      <c r="J88" s="1055">
        <v>51600</v>
      </c>
      <c r="K88" s="1055">
        <f t="shared" si="4"/>
        <v>0</v>
      </c>
    </row>
    <row r="89" spans="1:11" s="1056" customFormat="1">
      <c r="A89" s="976">
        <f t="shared" si="5"/>
        <v>84</v>
      </c>
      <c r="B89" s="977">
        <v>50</v>
      </c>
      <c r="C89" s="1349" t="s">
        <v>853</v>
      </c>
      <c r="D89" s="979" t="s">
        <v>655</v>
      </c>
      <c r="E89" s="979" t="s">
        <v>57</v>
      </c>
      <c r="F89" s="976" t="s">
        <v>90</v>
      </c>
      <c r="G89" s="981">
        <v>117.5</v>
      </c>
      <c r="H89" s="976" t="s">
        <v>91</v>
      </c>
      <c r="I89" s="981">
        <f t="shared" si="3"/>
        <v>5875</v>
      </c>
      <c r="J89" s="1055">
        <v>5875</v>
      </c>
      <c r="K89" s="1055">
        <f t="shared" si="4"/>
        <v>0</v>
      </c>
    </row>
    <row r="90" spans="1:11" s="1056" customFormat="1" ht="49.5">
      <c r="A90" s="976">
        <f t="shared" si="5"/>
        <v>85</v>
      </c>
      <c r="B90" s="977">
        <v>8</v>
      </c>
      <c r="C90" s="1358" t="s">
        <v>172</v>
      </c>
      <c r="D90" s="979" t="s">
        <v>655</v>
      </c>
      <c r="E90" s="979" t="s">
        <v>16</v>
      </c>
      <c r="F90" s="976" t="s">
        <v>173</v>
      </c>
      <c r="G90" s="438">
        <v>1268</v>
      </c>
      <c r="H90" s="976" t="s">
        <v>18</v>
      </c>
      <c r="I90" s="981">
        <f t="shared" si="3"/>
        <v>10144</v>
      </c>
      <c r="J90" s="1055">
        <v>10144</v>
      </c>
      <c r="K90" s="1055">
        <f t="shared" si="4"/>
        <v>0</v>
      </c>
    </row>
    <row r="91" spans="1:11" s="1056" customFormat="1">
      <c r="A91" s="976">
        <f t="shared" si="5"/>
        <v>86</v>
      </c>
      <c r="B91" s="977">
        <v>1</v>
      </c>
      <c r="C91" s="1349" t="s">
        <v>174</v>
      </c>
      <c r="D91" s="979" t="s">
        <v>655</v>
      </c>
      <c r="E91" s="979" t="s">
        <v>57</v>
      </c>
      <c r="F91" s="976" t="s">
        <v>175</v>
      </c>
      <c r="G91" s="438">
        <v>9818</v>
      </c>
      <c r="H91" s="976" t="s">
        <v>18</v>
      </c>
      <c r="I91" s="981">
        <f t="shared" si="3"/>
        <v>9818</v>
      </c>
      <c r="J91" s="1055">
        <v>9818</v>
      </c>
      <c r="K91" s="1055">
        <f t="shared" si="4"/>
        <v>0</v>
      </c>
    </row>
    <row r="92" spans="1:11" s="1056" customFormat="1" ht="31.5">
      <c r="A92" s="976">
        <f t="shared" si="5"/>
        <v>87</v>
      </c>
      <c r="B92" s="977">
        <v>750</v>
      </c>
      <c r="C92" s="1349" t="s">
        <v>176</v>
      </c>
      <c r="D92" s="979" t="s">
        <v>655</v>
      </c>
      <c r="E92" s="979" t="s">
        <v>16</v>
      </c>
      <c r="F92" s="976" t="s">
        <v>177</v>
      </c>
      <c r="G92" s="981">
        <v>83</v>
      </c>
      <c r="H92" s="976" t="s">
        <v>91</v>
      </c>
      <c r="I92" s="981">
        <f t="shared" si="3"/>
        <v>62250</v>
      </c>
      <c r="J92" s="1055">
        <v>62250</v>
      </c>
      <c r="K92" s="1055">
        <f t="shared" si="4"/>
        <v>0</v>
      </c>
    </row>
    <row r="93" spans="1:11" s="1056" customFormat="1">
      <c r="A93" s="976">
        <f t="shared" si="5"/>
        <v>88</v>
      </c>
      <c r="B93" s="977">
        <v>12</v>
      </c>
      <c r="C93" s="1349" t="s">
        <v>178</v>
      </c>
      <c r="D93" s="979" t="s">
        <v>655</v>
      </c>
      <c r="E93" s="979" t="s">
        <v>57</v>
      </c>
      <c r="F93" s="976" t="s">
        <v>179</v>
      </c>
      <c r="G93" s="438">
        <v>1386</v>
      </c>
      <c r="H93" s="976" t="s">
        <v>18</v>
      </c>
      <c r="I93" s="981">
        <f t="shared" si="3"/>
        <v>16632</v>
      </c>
      <c r="J93" s="1055">
        <v>16632</v>
      </c>
      <c r="K93" s="1055">
        <f t="shared" si="4"/>
        <v>0</v>
      </c>
    </row>
    <row r="94" spans="1:11" s="1056" customFormat="1">
      <c r="A94" s="976">
        <f t="shared" si="5"/>
        <v>89</v>
      </c>
      <c r="B94" s="977">
        <v>1</v>
      </c>
      <c r="C94" s="1349" t="s">
        <v>180</v>
      </c>
      <c r="D94" s="979" t="s">
        <v>655</v>
      </c>
      <c r="E94" s="979" t="s">
        <v>57</v>
      </c>
      <c r="F94" s="976" t="s">
        <v>181</v>
      </c>
      <c r="G94" s="438">
        <v>4410</v>
      </c>
      <c r="H94" s="976" t="s">
        <v>18</v>
      </c>
      <c r="I94" s="981">
        <f t="shared" si="3"/>
        <v>4410</v>
      </c>
      <c r="J94" s="1055">
        <v>4410</v>
      </c>
      <c r="K94" s="1055">
        <f t="shared" si="4"/>
        <v>0</v>
      </c>
    </row>
    <row r="95" spans="1:11" s="1056" customFormat="1">
      <c r="A95" s="976">
        <f t="shared" si="5"/>
        <v>90</v>
      </c>
      <c r="B95" s="977">
        <v>2</v>
      </c>
      <c r="C95" s="1349" t="s">
        <v>1920</v>
      </c>
      <c r="D95" s="979" t="s">
        <v>655</v>
      </c>
      <c r="E95" s="979" t="s">
        <v>57</v>
      </c>
      <c r="F95" s="976" t="s">
        <v>183</v>
      </c>
      <c r="G95" s="438">
        <v>9240</v>
      </c>
      <c r="H95" s="976" t="s">
        <v>18</v>
      </c>
      <c r="I95" s="981">
        <f t="shared" si="3"/>
        <v>18480</v>
      </c>
      <c r="J95" s="1055">
        <v>18480</v>
      </c>
      <c r="K95" s="1055">
        <f t="shared" si="4"/>
        <v>0</v>
      </c>
    </row>
    <row r="96" spans="1:11" s="1056" customFormat="1">
      <c r="A96" s="976">
        <f t="shared" si="5"/>
        <v>91</v>
      </c>
      <c r="B96" s="977">
        <v>2</v>
      </c>
      <c r="C96" s="1349" t="s">
        <v>984</v>
      </c>
      <c r="D96" s="979" t="s">
        <v>655</v>
      </c>
      <c r="E96" s="979" t="s">
        <v>57</v>
      </c>
      <c r="F96" s="976" t="s">
        <v>185</v>
      </c>
      <c r="G96" s="438">
        <v>1386</v>
      </c>
      <c r="H96" s="976" t="s">
        <v>50</v>
      </c>
      <c r="I96" s="981">
        <f t="shared" si="3"/>
        <v>2772</v>
      </c>
      <c r="J96" s="1055">
        <v>2772</v>
      </c>
      <c r="K96" s="1055">
        <f t="shared" si="4"/>
        <v>0</v>
      </c>
    </row>
    <row r="97" spans="1:11" s="1056" customFormat="1">
      <c r="A97" s="976">
        <f t="shared" si="5"/>
        <v>92</v>
      </c>
      <c r="B97" s="977">
        <v>6</v>
      </c>
      <c r="C97" s="1349" t="s">
        <v>985</v>
      </c>
      <c r="D97" s="979" t="s">
        <v>655</v>
      </c>
      <c r="E97" s="979" t="s">
        <v>57</v>
      </c>
      <c r="F97" s="976" t="s">
        <v>187</v>
      </c>
      <c r="G97" s="438">
        <v>4620</v>
      </c>
      <c r="H97" s="976" t="s">
        <v>18</v>
      </c>
      <c r="I97" s="981">
        <f t="shared" si="3"/>
        <v>27720</v>
      </c>
      <c r="J97" s="1055">
        <v>27720</v>
      </c>
      <c r="K97" s="1055">
        <f t="shared" si="4"/>
        <v>0</v>
      </c>
    </row>
    <row r="98" spans="1:11" s="1056" customFormat="1">
      <c r="A98" s="976">
        <f t="shared" si="5"/>
        <v>93</v>
      </c>
      <c r="B98" s="977">
        <v>4</v>
      </c>
      <c r="C98" s="1349" t="s">
        <v>986</v>
      </c>
      <c r="D98" s="979" t="s">
        <v>655</v>
      </c>
      <c r="E98" s="979" t="s">
        <v>57</v>
      </c>
      <c r="F98" s="976" t="s">
        <v>189</v>
      </c>
      <c r="G98" s="981">
        <v>231</v>
      </c>
      <c r="H98" s="976" t="s">
        <v>18</v>
      </c>
      <c r="I98" s="981">
        <f t="shared" si="3"/>
        <v>924</v>
      </c>
      <c r="J98" s="1058">
        <v>924</v>
      </c>
      <c r="K98" s="1055">
        <f t="shared" si="4"/>
        <v>0</v>
      </c>
    </row>
    <row r="99" spans="1:11" s="1056" customFormat="1">
      <c r="A99" s="976">
        <f t="shared" si="5"/>
        <v>94</v>
      </c>
      <c r="B99" s="977">
        <v>4</v>
      </c>
      <c r="C99" s="1349" t="s">
        <v>190</v>
      </c>
      <c r="D99" s="979" t="s">
        <v>655</v>
      </c>
      <c r="E99" s="979" t="s">
        <v>57</v>
      </c>
      <c r="F99" s="976" t="s">
        <v>191</v>
      </c>
      <c r="G99" s="981">
        <v>578</v>
      </c>
      <c r="H99" s="976" t="s">
        <v>18</v>
      </c>
      <c r="I99" s="981">
        <f t="shared" si="3"/>
        <v>2312</v>
      </c>
      <c r="J99" s="1055">
        <v>2312</v>
      </c>
      <c r="K99" s="1055">
        <f t="shared" si="4"/>
        <v>0</v>
      </c>
    </row>
    <row r="100" spans="1:11" s="1056" customFormat="1">
      <c r="A100" s="976">
        <f t="shared" si="5"/>
        <v>95</v>
      </c>
      <c r="B100" s="977">
        <v>4</v>
      </c>
      <c r="C100" s="1349" t="s">
        <v>192</v>
      </c>
      <c r="D100" s="979" t="s">
        <v>655</v>
      </c>
      <c r="E100" s="979" t="s">
        <v>57</v>
      </c>
      <c r="F100" s="976" t="s">
        <v>193</v>
      </c>
      <c r="G100" s="981">
        <v>289</v>
      </c>
      <c r="H100" s="976" t="s">
        <v>50</v>
      </c>
      <c r="I100" s="981">
        <f t="shared" si="3"/>
        <v>1156</v>
      </c>
      <c r="J100" s="1055">
        <v>1156</v>
      </c>
      <c r="K100" s="1055">
        <f t="shared" si="4"/>
        <v>0</v>
      </c>
    </row>
    <row r="101" spans="1:11" s="1056" customFormat="1">
      <c r="A101" s="976">
        <f t="shared" si="5"/>
        <v>96</v>
      </c>
      <c r="B101" s="977">
        <v>1</v>
      </c>
      <c r="C101" s="1349" t="s">
        <v>983</v>
      </c>
      <c r="D101" s="979" t="s">
        <v>655</v>
      </c>
      <c r="E101" s="979" t="s">
        <v>57</v>
      </c>
      <c r="F101" s="976" t="s">
        <v>195</v>
      </c>
      <c r="G101" s="438">
        <v>1386</v>
      </c>
      <c r="H101" s="976" t="s">
        <v>18</v>
      </c>
      <c r="I101" s="981">
        <f t="shared" si="3"/>
        <v>1386</v>
      </c>
      <c r="J101" s="1055">
        <v>1386</v>
      </c>
      <c r="K101" s="1055">
        <f t="shared" si="4"/>
        <v>0</v>
      </c>
    </row>
    <row r="102" spans="1:11" s="1056" customFormat="1">
      <c r="A102" s="976">
        <f t="shared" si="5"/>
        <v>97</v>
      </c>
      <c r="B102" s="977">
        <v>1</v>
      </c>
      <c r="C102" s="1349" t="s">
        <v>196</v>
      </c>
      <c r="D102" s="979" t="s">
        <v>655</v>
      </c>
      <c r="E102" s="979" t="s">
        <v>57</v>
      </c>
      <c r="F102" s="976" t="s">
        <v>197</v>
      </c>
      <c r="G102" s="438">
        <v>6050</v>
      </c>
      <c r="H102" s="976" t="s">
        <v>18</v>
      </c>
      <c r="I102" s="981">
        <f t="shared" si="3"/>
        <v>6050</v>
      </c>
      <c r="J102" s="1055">
        <v>6050</v>
      </c>
      <c r="K102" s="1055">
        <f t="shared" si="4"/>
        <v>0</v>
      </c>
    </row>
    <row r="103" spans="1:11" s="1056" customFormat="1">
      <c r="A103" s="976">
        <f t="shared" si="5"/>
        <v>98</v>
      </c>
      <c r="B103" s="977">
        <v>4</v>
      </c>
      <c r="C103" s="1349" t="s">
        <v>198</v>
      </c>
      <c r="D103" s="979" t="s">
        <v>655</v>
      </c>
      <c r="E103" s="979" t="s">
        <v>57</v>
      </c>
      <c r="F103" s="976" t="s">
        <v>199</v>
      </c>
      <c r="G103" s="981">
        <v>924</v>
      </c>
      <c r="H103" s="976" t="s">
        <v>18</v>
      </c>
      <c r="I103" s="981">
        <f t="shared" si="3"/>
        <v>3696</v>
      </c>
      <c r="J103" s="1055">
        <v>3696</v>
      </c>
      <c r="K103" s="1055">
        <f t="shared" si="4"/>
        <v>0</v>
      </c>
    </row>
    <row r="104" spans="1:11" s="1056" customFormat="1">
      <c r="A104" s="976">
        <f t="shared" si="5"/>
        <v>99</v>
      </c>
      <c r="B104" s="977">
        <v>1</v>
      </c>
      <c r="C104" s="1349" t="s">
        <v>845</v>
      </c>
      <c r="D104" s="979" t="s">
        <v>655</v>
      </c>
      <c r="E104" s="979" t="s">
        <v>57</v>
      </c>
      <c r="F104" s="976" t="s">
        <v>201</v>
      </c>
      <c r="G104" s="438">
        <v>1733</v>
      </c>
      <c r="H104" s="976" t="s">
        <v>18</v>
      </c>
      <c r="I104" s="981">
        <f t="shared" si="3"/>
        <v>1733</v>
      </c>
      <c r="J104" s="1055">
        <v>1733</v>
      </c>
      <c r="K104" s="1055">
        <f t="shared" si="4"/>
        <v>0</v>
      </c>
    </row>
    <row r="105" spans="1:11" s="1056" customFormat="1">
      <c r="A105" s="976">
        <f t="shared" si="5"/>
        <v>100</v>
      </c>
      <c r="B105" s="977">
        <v>10</v>
      </c>
      <c r="C105" s="1349" t="s">
        <v>202</v>
      </c>
      <c r="D105" s="979" t="s">
        <v>655</v>
      </c>
      <c r="E105" s="979" t="s">
        <v>57</v>
      </c>
      <c r="F105" s="976" t="s">
        <v>203</v>
      </c>
      <c r="G105" s="981">
        <v>116</v>
      </c>
      <c r="H105" s="976" t="s">
        <v>18</v>
      </c>
      <c r="I105" s="981">
        <f t="shared" si="3"/>
        <v>1160</v>
      </c>
      <c r="J105" s="1055">
        <v>1160</v>
      </c>
      <c r="K105" s="1055">
        <f t="shared" si="4"/>
        <v>0</v>
      </c>
    </row>
    <row r="106" spans="1:11" s="1056" customFormat="1" ht="31.5">
      <c r="A106" s="976">
        <f t="shared" si="5"/>
        <v>101</v>
      </c>
      <c r="B106" s="977">
        <v>1</v>
      </c>
      <c r="C106" s="1349" t="s">
        <v>991</v>
      </c>
      <c r="D106" s="979" t="s">
        <v>655</v>
      </c>
      <c r="E106" s="979" t="s">
        <v>57</v>
      </c>
      <c r="F106" s="976" t="s">
        <v>205</v>
      </c>
      <c r="G106" s="438">
        <v>10238</v>
      </c>
      <c r="H106" s="976" t="s">
        <v>18</v>
      </c>
      <c r="I106" s="981">
        <f t="shared" si="3"/>
        <v>10238</v>
      </c>
      <c r="J106" s="1055">
        <v>10238</v>
      </c>
      <c r="K106" s="1055">
        <f t="shared" si="4"/>
        <v>0</v>
      </c>
    </row>
    <row r="107" spans="1:11" s="1056" customFormat="1">
      <c r="A107" s="976">
        <f t="shared" si="5"/>
        <v>102</v>
      </c>
      <c r="B107" s="977">
        <v>1</v>
      </c>
      <c r="C107" s="1349" t="s">
        <v>206</v>
      </c>
      <c r="D107" s="979" t="s">
        <v>655</v>
      </c>
      <c r="E107" s="979" t="s">
        <v>57</v>
      </c>
      <c r="F107" s="1311" t="s">
        <v>207</v>
      </c>
      <c r="G107" s="981">
        <v>578</v>
      </c>
      <c r="H107" s="976" t="s">
        <v>18</v>
      </c>
      <c r="I107" s="981">
        <f t="shared" si="3"/>
        <v>578</v>
      </c>
      <c r="J107" s="1058">
        <v>578</v>
      </c>
      <c r="K107" s="1055">
        <f t="shared" si="4"/>
        <v>0</v>
      </c>
    </row>
    <row r="108" spans="1:11" s="1056" customFormat="1" ht="267.75">
      <c r="A108" s="976">
        <f t="shared" si="5"/>
        <v>103</v>
      </c>
      <c r="B108" s="977">
        <v>1</v>
      </c>
      <c r="C108" s="1349" t="s">
        <v>1443</v>
      </c>
      <c r="D108" s="979" t="s">
        <v>655</v>
      </c>
      <c r="E108" s="979" t="s">
        <v>57</v>
      </c>
      <c r="F108" s="1311" t="s">
        <v>209</v>
      </c>
      <c r="G108" s="438">
        <v>4925</v>
      </c>
      <c r="H108" s="976" t="s">
        <v>50</v>
      </c>
      <c r="I108" s="981">
        <f t="shared" si="3"/>
        <v>4925</v>
      </c>
      <c r="J108" s="1061">
        <v>4925</v>
      </c>
      <c r="K108" s="1055">
        <f t="shared" si="4"/>
        <v>0</v>
      </c>
    </row>
    <row r="109" spans="1:11" s="1056" customFormat="1">
      <c r="A109" s="976">
        <f t="shared" si="5"/>
        <v>104</v>
      </c>
      <c r="B109" s="977">
        <v>1</v>
      </c>
      <c r="C109" s="1349" t="s">
        <v>981</v>
      </c>
      <c r="D109" s="979" t="s">
        <v>655</v>
      </c>
      <c r="E109" s="979" t="s">
        <v>57</v>
      </c>
      <c r="F109" s="1311" t="s">
        <v>211</v>
      </c>
      <c r="G109" s="438">
        <v>1733</v>
      </c>
      <c r="H109" s="976" t="s">
        <v>18</v>
      </c>
      <c r="I109" s="981">
        <f t="shared" si="3"/>
        <v>1733</v>
      </c>
      <c r="J109" s="1055">
        <v>1733</v>
      </c>
      <c r="K109" s="1055">
        <f t="shared" si="4"/>
        <v>0</v>
      </c>
    </row>
    <row r="110" spans="1:11" s="1062" customFormat="1" ht="16.5">
      <c r="A110" s="976">
        <f t="shared" si="5"/>
        <v>105</v>
      </c>
      <c r="B110" s="1359">
        <v>1</v>
      </c>
      <c r="C110" s="1349" t="s">
        <v>212</v>
      </c>
      <c r="D110" s="999" t="s">
        <v>655</v>
      </c>
      <c r="E110" s="979" t="s">
        <v>57</v>
      </c>
      <c r="F110" s="1000" t="s">
        <v>213</v>
      </c>
      <c r="G110" s="1012">
        <v>289</v>
      </c>
      <c r="H110" s="1000" t="s">
        <v>18</v>
      </c>
      <c r="I110" s="981">
        <f t="shared" si="3"/>
        <v>289</v>
      </c>
      <c r="J110" s="1058">
        <v>289</v>
      </c>
      <c r="K110" s="1055">
        <f t="shared" si="4"/>
        <v>0</v>
      </c>
    </row>
    <row r="111" spans="1:11" s="1056" customFormat="1">
      <c r="A111" s="976">
        <f t="shared" si="5"/>
        <v>106</v>
      </c>
      <c r="B111" s="977">
        <v>8</v>
      </c>
      <c r="C111" s="1349" t="s">
        <v>214</v>
      </c>
      <c r="D111" s="979" t="s">
        <v>655</v>
      </c>
      <c r="E111" s="979" t="s">
        <v>57</v>
      </c>
      <c r="F111" s="976" t="s">
        <v>215</v>
      </c>
      <c r="G111" s="981">
        <v>116</v>
      </c>
      <c r="H111" s="976" t="s">
        <v>18</v>
      </c>
      <c r="I111" s="981">
        <f t="shared" si="3"/>
        <v>928</v>
      </c>
      <c r="J111" s="1058">
        <v>928</v>
      </c>
      <c r="K111" s="1055">
        <f t="shared" si="4"/>
        <v>0</v>
      </c>
    </row>
    <row r="112" spans="1:11" s="1056" customFormat="1">
      <c r="A112" s="976">
        <f t="shared" si="5"/>
        <v>107</v>
      </c>
      <c r="B112" s="977">
        <v>2</v>
      </c>
      <c r="C112" s="1349" t="s">
        <v>216</v>
      </c>
      <c r="D112" s="979" t="s">
        <v>655</v>
      </c>
      <c r="E112" s="979" t="s">
        <v>57</v>
      </c>
      <c r="F112" s="976" t="s">
        <v>217</v>
      </c>
      <c r="G112" s="981">
        <v>693</v>
      </c>
      <c r="H112" s="976" t="s">
        <v>18</v>
      </c>
      <c r="I112" s="981">
        <f t="shared" si="3"/>
        <v>1386</v>
      </c>
      <c r="J112" s="1055">
        <v>1386</v>
      </c>
      <c r="K112" s="1055">
        <f t="shared" si="4"/>
        <v>0</v>
      </c>
    </row>
    <row r="113" spans="1:14" s="1056" customFormat="1">
      <c r="A113" s="976">
        <f t="shared" si="5"/>
        <v>108</v>
      </c>
      <c r="B113" s="977">
        <v>1</v>
      </c>
      <c r="C113" s="1349" t="s">
        <v>218</v>
      </c>
      <c r="D113" s="979" t="s">
        <v>655</v>
      </c>
      <c r="E113" s="979" t="s">
        <v>57</v>
      </c>
      <c r="F113" s="976" t="s">
        <v>219</v>
      </c>
      <c r="G113" s="438">
        <v>2888</v>
      </c>
      <c r="H113" s="976" t="s">
        <v>18</v>
      </c>
      <c r="I113" s="981">
        <f t="shared" si="3"/>
        <v>2888</v>
      </c>
      <c r="J113" s="1055">
        <v>2888</v>
      </c>
      <c r="K113" s="1055">
        <f t="shared" si="4"/>
        <v>0</v>
      </c>
    </row>
    <row r="114" spans="1:14" s="1056" customFormat="1">
      <c r="A114" s="976">
        <f t="shared" si="5"/>
        <v>109</v>
      </c>
      <c r="B114" s="977">
        <v>1</v>
      </c>
      <c r="C114" s="1349" t="s">
        <v>220</v>
      </c>
      <c r="D114" s="979" t="s">
        <v>655</v>
      </c>
      <c r="E114" s="979" t="s">
        <v>57</v>
      </c>
      <c r="F114" s="976" t="s">
        <v>221</v>
      </c>
      <c r="G114" s="438">
        <v>13860</v>
      </c>
      <c r="H114" s="976" t="s">
        <v>18</v>
      </c>
      <c r="I114" s="981">
        <f t="shared" si="3"/>
        <v>13860</v>
      </c>
      <c r="J114" s="1055">
        <v>13860</v>
      </c>
      <c r="K114" s="1055">
        <f t="shared" si="4"/>
        <v>0</v>
      </c>
    </row>
    <row r="115" spans="1:14" s="1056" customFormat="1" ht="31.5">
      <c r="A115" s="976">
        <f t="shared" si="5"/>
        <v>110</v>
      </c>
      <c r="B115" s="977">
        <v>1</v>
      </c>
      <c r="C115" s="1349" t="s">
        <v>977</v>
      </c>
      <c r="D115" s="979" t="s">
        <v>655</v>
      </c>
      <c r="E115" s="979" t="s">
        <v>16</v>
      </c>
      <c r="F115" s="976" t="s">
        <v>222</v>
      </c>
      <c r="G115" s="438">
        <v>1654</v>
      </c>
      <c r="H115" s="976" t="s">
        <v>18</v>
      </c>
      <c r="I115" s="981">
        <f t="shared" si="3"/>
        <v>1654</v>
      </c>
      <c r="J115" s="1055">
        <v>1654</v>
      </c>
      <c r="K115" s="1055">
        <f t="shared" si="4"/>
        <v>0</v>
      </c>
    </row>
    <row r="116" spans="1:14" s="1056" customFormat="1" ht="31.5">
      <c r="A116" s="976">
        <f t="shared" si="5"/>
        <v>111</v>
      </c>
      <c r="B116" s="977">
        <v>1</v>
      </c>
      <c r="C116" s="1349" t="s">
        <v>978</v>
      </c>
      <c r="D116" s="979" t="s">
        <v>655</v>
      </c>
      <c r="E116" s="979" t="s">
        <v>16</v>
      </c>
      <c r="F116" s="976" t="s">
        <v>224</v>
      </c>
      <c r="G116" s="438">
        <v>2205</v>
      </c>
      <c r="H116" s="976" t="s">
        <v>18</v>
      </c>
      <c r="I116" s="981">
        <f t="shared" si="3"/>
        <v>2205</v>
      </c>
      <c r="J116" s="1055">
        <v>2205</v>
      </c>
      <c r="K116" s="1055">
        <f t="shared" si="4"/>
        <v>0</v>
      </c>
    </row>
    <row r="117" spans="1:14" s="1056" customFormat="1">
      <c r="A117" s="976">
        <f t="shared" si="5"/>
        <v>112</v>
      </c>
      <c r="B117" s="977">
        <v>1</v>
      </c>
      <c r="C117" s="1349" t="s">
        <v>225</v>
      </c>
      <c r="D117" s="979" t="s">
        <v>655</v>
      </c>
      <c r="E117" s="979" t="s">
        <v>57</v>
      </c>
      <c r="F117" s="976" t="s">
        <v>226</v>
      </c>
      <c r="G117" s="438">
        <v>1654</v>
      </c>
      <c r="H117" s="976" t="s">
        <v>18</v>
      </c>
      <c r="I117" s="981">
        <f t="shared" si="3"/>
        <v>1654</v>
      </c>
      <c r="J117" s="1055">
        <v>1654</v>
      </c>
      <c r="K117" s="1055">
        <f t="shared" si="4"/>
        <v>0</v>
      </c>
      <c r="N117" s="1058">
        <f>SUM(I6:I117)</f>
        <v>2093014.19869</v>
      </c>
    </row>
    <row r="118" spans="1:14" s="1056" customFormat="1">
      <c r="A118" s="976">
        <f t="shared" si="5"/>
        <v>113</v>
      </c>
      <c r="B118" s="1350">
        <v>3000</v>
      </c>
      <c r="C118" s="1349" t="s">
        <v>227</v>
      </c>
      <c r="D118" s="979" t="s">
        <v>655</v>
      </c>
      <c r="E118" s="979" t="s">
        <v>57</v>
      </c>
      <c r="F118" s="976" t="s">
        <v>228</v>
      </c>
      <c r="G118" s="981">
        <v>59.25</v>
      </c>
      <c r="H118" s="976" t="s">
        <v>91</v>
      </c>
      <c r="I118" s="981">
        <f t="shared" si="3"/>
        <v>177750</v>
      </c>
      <c r="J118" s="1055"/>
      <c r="K118" s="1055"/>
      <c r="N118" s="1058"/>
    </row>
    <row r="119" spans="1:14" s="1056" customFormat="1">
      <c r="A119" s="976">
        <f t="shared" si="5"/>
        <v>114</v>
      </c>
      <c r="B119" s="1350">
        <v>830</v>
      </c>
      <c r="C119" s="1349" t="s">
        <v>1005</v>
      </c>
      <c r="D119" s="979" t="s">
        <v>655</v>
      </c>
      <c r="E119" s="979" t="s">
        <v>57</v>
      </c>
      <c r="F119" s="976" t="s">
        <v>230</v>
      </c>
      <c r="G119" s="981">
        <v>57.45</v>
      </c>
      <c r="H119" s="976" t="s">
        <v>1006</v>
      </c>
      <c r="I119" s="981">
        <f t="shared" si="3"/>
        <v>47683.5</v>
      </c>
      <c r="J119" s="1055"/>
      <c r="K119" s="1055"/>
      <c r="N119" s="1058"/>
    </row>
    <row r="120" spans="1:14" s="1056" customFormat="1">
      <c r="A120" s="976">
        <f t="shared" si="5"/>
        <v>115</v>
      </c>
      <c r="B120" s="1350">
        <v>2500</v>
      </c>
      <c r="C120" s="1349" t="s">
        <v>231</v>
      </c>
      <c r="D120" s="979" t="s">
        <v>655</v>
      </c>
      <c r="E120" s="979" t="s">
        <v>57</v>
      </c>
      <c r="F120" s="976" t="s">
        <v>232</v>
      </c>
      <c r="G120" s="981">
        <v>56.42</v>
      </c>
      <c r="H120" s="976" t="s">
        <v>91</v>
      </c>
      <c r="I120" s="981">
        <f t="shared" si="3"/>
        <v>141050</v>
      </c>
      <c r="J120" s="1055"/>
      <c r="K120" s="1055"/>
      <c r="N120" s="1058"/>
    </row>
    <row r="121" spans="1:14" s="1056" customFormat="1">
      <c r="A121" s="976">
        <f t="shared" si="5"/>
        <v>116</v>
      </c>
      <c r="B121" s="1350">
        <v>500</v>
      </c>
      <c r="C121" s="1349" t="s">
        <v>233</v>
      </c>
      <c r="D121" s="979" t="s">
        <v>655</v>
      </c>
      <c r="E121" s="979" t="s">
        <v>57</v>
      </c>
      <c r="F121" s="976" t="s">
        <v>234</v>
      </c>
      <c r="G121" s="981">
        <v>56.5</v>
      </c>
      <c r="H121" s="976" t="s">
        <v>91</v>
      </c>
      <c r="I121" s="981">
        <f t="shared" si="3"/>
        <v>28250</v>
      </c>
      <c r="J121" s="1055"/>
      <c r="K121" s="1055"/>
      <c r="N121" s="1058"/>
    </row>
    <row r="122" spans="1:14" s="1056" customFormat="1">
      <c r="A122" s="976">
        <f t="shared" si="5"/>
        <v>117</v>
      </c>
      <c r="B122" s="1350">
        <v>400</v>
      </c>
      <c r="C122" s="1349" t="s">
        <v>1005</v>
      </c>
      <c r="D122" s="979" t="s">
        <v>655</v>
      </c>
      <c r="E122" s="979" t="s">
        <v>57</v>
      </c>
      <c r="F122" s="976" t="s">
        <v>230</v>
      </c>
      <c r="G122" s="981">
        <v>57.45</v>
      </c>
      <c r="H122" s="976" t="s">
        <v>1006</v>
      </c>
      <c r="I122" s="981">
        <f t="shared" si="3"/>
        <v>22980</v>
      </c>
      <c r="J122" s="1055"/>
      <c r="K122" s="1055"/>
      <c r="N122" s="1058"/>
    </row>
    <row r="123" spans="1:14" s="1056" customFormat="1">
      <c r="A123" s="976">
        <f t="shared" si="5"/>
        <v>118</v>
      </c>
      <c r="B123" s="1350">
        <v>2</v>
      </c>
      <c r="C123" s="1349" t="s">
        <v>235</v>
      </c>
      <c r="D123" s="979" t="s">
        <v>655</v>
      </c>
      <c r="E123" s="979" t="s">
        <v>57</v>
      </c>
      <c r="F123" s="976" t="s">
        <v>236</v>
      </c>
      <c r="G123" s="981">
        <v>4554</v>
      </c>
      <c r="H123" s="976" t="s">
        <v>18</v>
      </c>
      <c r="I123" s="981">
        <f t="shared" si="3"/>
        <v>9108</v>
      </c>
      <c r="J123" s="1055"/>
      <c r="K123" s="1055"/>
      <c r="N123" s="1058"/>
    </row>
    <row r="124" spans="1:14" s="1056" customFormat="1">
      <c r="A124" s="976">
        <f t="shared" si="5"/>
        <v>119</v>
      </c>
      <c r="B124" s="1350">
        <v>2</v>
      </c>
      <c r="C124" s="1349" t="s">
        <v>237</v>
      </c>
      <c r="D124" s="979" t="s">
        <v>655</v>
      </c>
      <c r="E124" s="979" t="s">
        <v>57</v>
      </c>
      <c r="F124" s="976" t="s">
        <v>238</v>
      </c>
      <c r="G124" s="981">
        <v>3589.96</v>
      </c>
      <c r="H124" s="976" t="s">
        <v>18</v>
      </c>
      <c r="I124" s="981">
        <f t="shared" si="3"/>
        <v>7179.92</v>
      </c>
      <c r="J124" s="1055"/>
      <c r="K124" s="1055"/>
      <c r="N124" s="1058"/>
    </row>
    <row r="125" spans="1:14" s="1056" customFormat="1">
      <c r="A125" s="976">
        <f t="shared" si="5"/>
        <v>120</v>
      </c>
      <c r="B125" s="1350">
        <v>1500</v>
      </c>
      <c r="C125" s="1349" t="s">
        <v>247</v>
      </c>
      <c r="D125" s="979" t="s">
        <v>655</v>
      </c>
      <c r="E125" s="979" t="s">
        <v>57</v>
      </c>
      <c r="F125" s="976" t="s">
        <v>248</v>
      </c>
      <c r="G125" s="981">
        <v>60.75</v>
      </c>
      <c r="H125" s="976" t="s">
        <v>91</v>
      </c>
      <c r="I125" s="981">
        <f t="shared" si="3"/>
        <v>91125</v>
      </c>
      <c r="J125" s="1055"/>
      <c r="K125" s="1055"/>
      <c r="N125" s="1058"/>
    </row>
    <row r="126" spans="1:14" s="1056" customFormat="1">
      <c r="A126" s="976">
        <f t="shared" si="5"/>
        <v>121</v>
      </c>
      <c r="B126" s="1350">
        <v>100</v>
      </c>
      <c r="C126" s="1349" t="s">
        <v>245</v>
      </c>
      <c r="D126" s="979" t="s">
        <v>655</v>
      </c>
      <c r="E126" s="979" t="s">
        <v>57</v>
      </c>
      <c r="F126" s="976" t="s">
        <v>246</v>
      </c>
      <c r="G126" s="981">
        <v>58.45</v>
      </c>
      <c r="H126" s="976" t="s">
        <v>91</v>
      </c>
      <c r="I126" s="981">
        <f t="shared" si="3"/>
        <v>5845</v>
      </c>
      <c r="J126" s="1055"/>
      <c r="K126" s="1055"/>
      <c r="N126" s="1058"/>
    </row>
    <row r="127" spans="1:14" s="1056" customFormat="1">
      <c r="A127" s="976">
        <f t="shared" si="5"/>
        <v>122</v>
      </c>
      <c r="B127" s="1350">
        <v>1</v>
      </c>
      <c r="C127" s="1349" t="s">
        <v>1921</v>
      </c>
      <c r="D127" s="979" t="s">
        <v>655</v>
      </c>
      <c r="E127" s="979" t="s">
        <v>57</v>
      </c>
      <c r="F127" s="976" t="s">
        <v>250</v>
      </c>
      <c r="G127" s="981">
        <v>1974</v>
      </c>
      <c r="H127" s="976" t="s">
        <v>18</v>
      </c>
      <c r="I127" s="981">
        <f t="shared" si="3"/>
        <v>1974</v>
      </c>
      <c r="J127" s="1055"/>
      <c r="K127" s="1055"/>
      <c r="N127" s="1058"/>
    </row>
    <row r="128" spans="1:14" s="1056" customFormat="1">
      <c r="A128" s="976">
        <f t="shared" si="5"/>
        <v>123</v>
      </c>
      <c r="B128" s="1057">
        <v>1</v>
      </c>
      <c r="C128" s="1349" t="s">
        <v>251</v>
      </c>
      <c r="D128" s="979" t="s">
        <v>655</v>
      </c>
      <c r="E128" s="979" t="s">
        <v>57</v>
      </c>
      <c r="F128" s="976" t="s">
        <v>252</v>
      </c>
      <c r="G128" s="438">
        <v>8991</v>
      </c>
      <c r="H128" s="976" t="s">
        <v>18</v>
      </c>
      <c r="I128" s="981">
        <f t="shared" si="3"/>
        <v>8991</v>
      </c>
      <c r="J128" s="1055"/>
      <c r="K128" s="1055"/>
      <c r="N128" s="1058"/>
    </row>
    <row r="129" spans="1:14" s="1056" customFormat="1">
      <c r="A129" s="976">
        <f t="shared" si="5"/>
        <v>124</v>
      </c>
      <c r="B129" s="1057">
        <v>1</v>
      </c>
      <c r="C129" s="1349" t="s">
        <v>253</v>
      </c>
      <c r="D129" s="979" t="s">
        <v>655</v>
      </c>
      <c r="E129" s="979" t="s">
        <v>57</v>
      </c>
      <c r="F129" s="976" t="s">
        <v>254</v>
      </c>
      <c r="G129" s="438">
        <v>7797</v>
      </c>
      <c r="H129" s="976" t="s">
        <v>18</v>
      </c>
      <c r="I129" s="981">
        <f t="shared" si="3"/>
        <v>7797</v>
      </c>
      <c r="J129" s="1055"/>
      <c r="K129" s="1055"/>
      <c r="N129" s="1058"/>
    </row>
    <row r="130" spans="1:14" s="1056" customFormat="1">
      <c r="A130" s="976">
        <f t="shared" si="5"/>
        <v>125</v>
      </c>
      <c r="B130" s="1057">
        <v>60</v>
      </c>
      <c r="C130" s="1349" t="s">
        <v>255</v>
      </c>
      <c r="D130" s="979" t="s">
        <v>655</v>
      </c>
      <c r="E130" s="979" t="s">
        <v>57</v>
      </c>
      <c r="F130" s="976" t="s">
        <v>256</v>
      </c>
      <c r="G130" s="981">
        <v>114.83</v>
      </c>
      <c r="H130" s="976" t="s">
        <v>94</v>
      </c>
      <c r="I130" s="981">
        <f t="shared" si="3"/>
        <v>6889.8</v>
      </c>
      <c r="J130" s="1055"/>
      <c r="K130" s="1055"/>
      <c r="N130" s="1058"/>
    </row>
    <row r="131" spans="1:14" s="1056" customFormat="1">
      <c r="A131" s="976">
        <f t="shared" si="5"/>
        <v>126</v>
      </c>
      <c r="B131" s="1057">
        <v>1</v>
      </c>
      <c r="C131" s="1349" t="s">
        <v>239</v>
      </c>
      <c r="D131" s="979" t="s">
        <v>655</v>
      </c>
      <c r="E131" s="979" t="s">
        <v>57</v>
      </c>
      <c r="F131" s="976" t="s">
        <v>240</v>
      </c>
      <c r="G131" s="438">
        <v>1182.97</v>
      </c>
      <c r="H131" s="976" t="s">
        <v>18</v>
      </c>
      <c r="I131" s="981">
        <f t="shared" si="3"/>
        <v>1182.97</v>
      </c>
      <c r="J131" s="1055"/>
      <c r="K131" s="1055"/>
      <c r="N131" s="1058"/>
    </row>
    <row r="132" spans="1:14" s="1056" customFormat="1">
      <c r="A132" s="976">
        <f t="shared" si="5"/>
        <v>127</v>
      </c>
      <c r="B132" s="1057">
        <v>1</v>
      </c>
      <c r="C132" s="1349" t="s">
        <v>241</v>
      </c>
      <c r="D132" s="979" t="s">
        <v>655</v>
      </c>
      <c r="E132" s="979" t="s">
        <v>57</v>
      </c>
      <c r="F132" s="976" t="s">
        <v>242</v>
      </c>
      <c r="G132" s="438">
        <v>1085</v>
      </c>
      <c r="H132" s="976" t="s">
        <v>18</v>
      </c>
      <c r="I132" s="981">
        <f t="shared" si="3"/>
        <v>1085</v>
      </c>
      <c r="J132" s="1055"/>
      <c r="K132" s="1055"/>
      <c r="N132" s="1058"/>
    </row>
    <row r="133" spans="1:14" s="1056" customFormat="1">
      <c r="A133" s="976">
        <f t="shared" si="5"/>
        <v>128</v>
      </c>
      <c r="B133" s="1057">
        <v>100</v>
      </c>
      <c r="C133" s="1349" t="s">
        <v>243</v>
      </c>
      <c r="D133" s="979" t="s">
        <v>655</v>
      </c>
      <c r="E133" s="979" t="s">
        <v>57</v>
      </c>
      <c r="F133" s="976" t="s">
        <v>244</v>
      </c>
      <c r="G133" s="981">
        <v>547</v>
      </c>
      <c r="H133" s="976" t="s">
        <v>94</v>
      </c>
      <c r="I133" s="981">
        <f t="shared" si="3"/>
        <v>54700</v>
      </c>
      <c r="J133" s="1055"/>
      <c r="K133" s="1055"/>
      <c r="N133" s="1058">
        <f>SUM(I6:I133)</f>
        <v>2706605.3886899999</v>
      </c>
    </row>
    <row r="134" spans="1:14" s="1056" customFormat="1">
      <c r="A134" s="976">
        <f t="shared" si="5"/>
        <v>129</v>
      </c>
      <c r="B134" s="977">
        <v>1</v>
      </c>
      <c r="C134" s="1349" t="s">
        <v>1922</v>
      </c>
      <c r="D134" s="979" t="s">
        <v>655</v>
      </c>
      <c r="E134" s="979" t="s">
        <v>16</v>
      </c>
      <c r="F134" s="976" t="s">
        <v>258</v>
      </c>
      <c r="G134" s="981">
        <v>765</v>
      </c>
      <c r="H134" s="976" t="s">
        <v>259</v>
      </c>
      <c r="I134" s="981">
        <f t="shared" ref="I134:I197" si="6">B134*G134</f>
        <v>765</v>
      </c>
      <c r="J134" s="1058">
        <v>765</v>
      </c>
      <c r="K134" s="1058">
        <f>I134-J134</f>
        <v>0</v>
      </c>
    </row>
    <row r="135" spans="1:14" s="1056" customFormat="1">
      <c r="A135" s="976">
        <f t="shared" si="5"/>
        <v>130</v>
      </c>
      <c r="B135" s="977">
        <v>13</v>
      </c>
      <c r="C135" s="1349" t="s">
        <v>1773</v>
      </c>
      <c r="D135" s="979" t="s">
        <v>655</v>
      </c>
      <c r="E135" s="979" t="s">
        <v>16</v>
      </c>
      <c r="F135" s="976" t="s">
        <v>158</v>
      </c>
      <c r="G135" s="438">
        <v>1024</v>
      </c>
      <c r="H135" s="976" t="s">
        <v>159</v>
      </c>
      <c r="I135" s="981">
        <f t="shared" si="6"/>
        <v>13312</v>
      </c>
      <c r="J135" s="1055">
        <v>21504</v>
      </c>
      <c r="K135" s="1058">
        <f t="shared" ref="K135:K198" si="7">I135-J135</f>
        <v>-8192</v>
      </c>
    </row>
    <row r="136" spans="1:14" s="1056" customFormat="1" ht="80.25">
      <c r="A136" s="976">
        <f t="shared" ref="A136:A199" si="8">A135+1</f>
        <v>131</v>
      </c>
      <c r="B136" s="977">
        <v>7</v>
      </c>
      <c r="C136" s="1349" t="s">
        <v>1774</v>
      </c>
      <c r="D136" s="979" t="s">
        <v>655</v>
      </c>
      <c r="E136" s="979" t="s">
        <v>16</v>
      </c>
      <c r="F136" s="976" t="s">
        <v>264</v>
      </c>
      <c r="G136" s="438">
        <v>2720.34</v>
      </c>
      <c r="H136" s="976" t="s">
        <v>18</v>
      </c>
      <c r="I136" s="981">
        <f t="shared" si="6"/>
        <v>19042.38</v>
      </c>
      <c r="J136" s="1055">
        <v>29923.74</v>
      </c>
      <c r="K136" s="1058">
        <f t="shared" si="7"/>
        <v>-10881.36</v>
      </c>
    </row>
    <row r="137" spans="1:14" s="1056" customFormat="1">
      <c r="A137" s="976">
        <f t="shared" si="8"/>
        <v>132</v>
      </c>
      <c r="B137" s="977">
        <v>13</v>
      </c>
      <c r="C137" s="1349" t="s">
        <v>1489</v>
      </c>
      <c r="D137" s="979" t="s">
        <v>655</v>
      </c>
      <c r="E137" s="979" t="s">
        <v>16</v>
      </c>
      <c r="F137" s="976" t="s">
        <v>162</v>
      </c>
      <c r="G137" s="438">
        <v>1024</v>
      </c>
      <c r="H137" s="976" t="s">
        <v>159</v>
      </c>
      <c r="I137" s="981">
        <f t="shared" si="6"/>
        <v>13312</v>
      </c>
      <c r="J137" s="1055">
        <v>21504</v>
      </c>
      <c r="K137" s="1058">
        <f t="shared" si="7"/>
        <v>-8192</v>
      </c>
    </row>
    <row r="138" spans="1:14" s="1056" customFormat="1" ht="223.5">
      <c r="A138" s="976">
        <f t="shared" si="8"/>
        <v>133</v>
      </c>
      <c r="B138" s="977">
        <v>1850</v>
      </c>
      <c r="C138" s="1349" t="s">
        <v>1775</v>
      </c>
      <c r="D138" s="979" t="s">
        <v>655</v>
      </c>
      <c r="E138" s="979" t="s">
        <v>16</v>
      </c>
      <c r="F138" s="976" t="s">
        <v>266</v>
      </c>
      <c r="G138" s="438">
        <v>1388.84</v>
      </c>
      <c r="H138" s="976" t="s">
        <v>94</v>
      </c>
      <c r="I138" s="981">
        <f t="shared" si="6"/>
        <v>2569354</v>
      </c>
      <c r="J138" s="1055">
        <v>4305404</v>
      </c>
      <c r="K138" s="1058">
        <f t="shared" si="7"/>
        <v>-1736050</v>
      </c>
    </row>
    <row r="139" spans="1:14" s="1056" customFormat="1">
      <c r="A139" s="976">
        <f t="shared" si="8"/>
        <v>134</v>
      </c>
      <c r="B139" s="977">
        <v>1850</v>
      </c>
      <c r="C139" s="1349" t="s">
        <v>267</v>
      </c>
      <c r="D139" s="979" t="s">
        <v>655</v>
      </c>
      <c r="E139" s="979" t="s">
        <v>16</v>
      </c>
      <c r="F139" s="976" t="s">
        <v>268</v>
      </c>
      <c r="G139" s="981">
        <v>204.1</v>
      </c>
      <c r="H139" s="976" t="s">
        <v>94</v>
      </c>
      <c r="I139" s="981">
        <f t="shared" si="6"/>
        <v>377585</v>
      </c>
      <c r="J139" s="1055">
        <v>632710</v>
      </c>
      <c r="K139" s="1058">
        <f t="shared" si="7"/>
        <v>-255125</v>
      </c>
    </row>
    <row r="140" spans="1:14" s="1056" customFormat="1">
      <c r="A140" s="976">
        <f t="shared" si="8"/>
        <v>135</v>
      </c>
      <c r="B140" s="977">
        <v>19</v>
      </c>
      <c r="C140" s="1349" t="s">
        <v>269</v>
      </c>
      <c r="D140" s="979" t="s">
        <v>655</v>
      </c>
      <c r="E140" s="979" t="s">
        <v>16</v>
      </c>
      <c r="F140" s="976" t="s">
        <v>270</v>
      </c>
      <c r="G140" s="438">
        <v>2745</v>
      </c>
      <c r="H140" s="976" t="s">
        <v>18</v>
      </c>
      <c r="I140" s="981">
        <f t="shared" si="6"/>
        <v>52155</v>
      </c>
      <c r="J140" s="1055">
        <v>87840</v>
      </c>
      <c r="K140" s="1058">
        <f t="shared" si="7"/>
        <v>-35685</v>
      </c>
    </row>
    <row r="141" spans="1:14" s="1056" customFormat="1" ht="31.5">
      <c r="A141" s="976">
        <f t="shared" si="8"/>
        <v>136</v>
      </c>
      <c r="B141" s="977">
        <v>13</v>
      </c>
      <c r="C141" s="1349" t="s">
        <v>1502</v>
      </c>
      <c r="D141" s="979" t="s">
        <v>655</v>
      </c>
      <c r="E141" s="979" t="s">
        <v>16</v>
      </c>
      <c r="F141" s="976" t="s">
        <v>272</v>
      </c>
      <c r="G141" s="438">
        <v>5700.78</v>
      </c>
      <c r="H141" s="976" t="s">
        <v>18</v>
      </c>
      <c r="I141" s="981">
        <f t="shared" si="6"/>
        <v>74110.14</v>
      </c>
      <c r="J141" s="1055">
        <v>119716.38</v>
      </c>
      <c r="K141" s="1058">
        <f t="shared" si="7"/>
        <v>-45606.240000000005</v>
      </c>
    </row>
    <row r="142" spans="1:14" s="1056" customFormat="1">
      <c r="A142" s="976">
        <f t="shared" si="8"/>
        <v>137</v>
      </c>
      <c r="B142" s="977">
        <v>1266.67</v>
      </c>
      <c r="C142" s="1349" t="s">
        <v>1029</v>
      </c>
      <c r="D142" s="979" t="s">
        <v>655</v>
      </c>
      <c r="E142" s="979" t="s">
        <v>57</v>
      </c>
      <c r="F142" s="976" t="s">
        <v>274</v>
      </c>
      <c r="G142" s="438">
        <v>1044</v>
      </c>
      <c r="H142" s="976" t="s">
        <v>94</v>
      </c>
      <c r="I142" s="981">
        <f t="shared" si="6"/>
        <v>1322403.48</v>
      </c>
      <c r="J142" s="1055">
        <v>2192400</v>
      </c>
      <c r="K142" s="1058">
        <f t="shared" si="7"/>
        <v>-869996.52</v>
      </c>
    </row>
    <row r="143" spans="1:14" s="1056" customFormat="1">
      <c r="A143" s="976">
        <f t="shared" si="8"/>
        <v>138</v>
      </c>
      <c r="B143" s="977">
        <v>50</v>
      </c>
      <c r="C143" s="1349" t="s">
        <v>1506</v>
      </c>
      <c r="D143" s="979" t="s">
        <v>655</v>
      </c>
      <c r="E143" s="979" t="s">
        <v>57</v>
      </c>
      <c r="F143" s="976" t="s">
        <v>276</v>
      </c>
      <c r="G143" s="438">
        <v>1012</v>
      </c>
      <c r="H143" s="976" t="s">
        <v>94</v>
      </c>
      <c r="I143" s="981">
        <f t="shared" si="6"/>
        <v>50600</v>
      </c>
      <c r="J143" s="1055">
        <v>50600</v>
      </c>
      <c r="K143" s="1058">
        <f t="shared" si="7"/>
        <v>0</v>
      </c>
    </row>
    <row r="144" spans="1:14" s="1056" customFormat="1">
      <c r="A144" s="976">
        <f t="shared" si="8"/>
        <v>139</v>
      </c>
      <c r="B144" s="977">
        <v>50</v>
      </c>
      <c r="C144" s="1349" t="s">
        <v>1508</v>
      </c>
      <c r="D144" s="979" t="s">
        <v>655</v>
      </c>
      <c r="E144" s="979" t="s">
        <v>57</v>
      </c>
      <c r="F144" s="976" t="s">
        <v>278</v>
      </c>
      <c r="G144" s="981">
        <v>125</v>
      </c>
      <c r="H144" s="976" t="s">
        <v>94</v>
      </c>
      <c r="I144" s="981">
        <f t="shared" si="6"/>
        <v>6250</v>
      </c>
      <c r="J144" s="1055">
        <v>6250</v>
      </c>
      <c r="K144" s="1058">
        <f t="shared" si="7"/>
        <v>0</v>
      </c>
    </row>
    <row r="145" spans="1:11" s="1056" customFormat="1" ht="31.5">
      <c r="A145" s="976">
        <f t="shared" si="8"/>
        <v>140</v>
      </c>
      <c r="B145" s="977">
        <v>8</v>
      </c>
      <c r="C145" s="1349" t="s">
        <v>1023</v>
      </c>
      <c r="D145" s="979" t="s">
        <v>655</v>
      </c>
      <c r="E145" s="979" t="s">
        <v>16</v>
      </c>
      <c r="F145" s="976" t="s">
        <v>116</v>
      </c>
      <c r="G145" s="438">
        <v>2764.76</v>
      </c>
      <c r="H145" s="976" t="s">
        <v>18</v>
      </c>
      <c r="I145" s="981">
        <f t="shared" si="6"/>
        <v>22118.080000000002</v>
      </c>
      <c r="J145" s="1055">
        <v>27647.599999999999</v>
      </c>
      <c r="K145" s="1058">
        <f t="shared" si="7"/>
        <v>-5529.5199999999968</v>
      </c>
    </row>
    <row r="146" spans="1:11" s="1056" customFormat="1" ht="79.5">
      <c r="A146" s="976">
        <f t="shared" si="8"/>
        <v>141</v>
      </c>
      <c r="B146" s="977">
        <v>50</v>
      </c>
      <c r="C146" s="1349" t="s">
        <v>1776</v>
      </c>
      <c r="D146" s="979" t="s">
        <v>655</v>
      </c>
      <c r="E146" s="979" t="s">
        <v>16</v>
      </c>
      <c r="F146" s="976" t="s">
        <v>1659</v>
      </c>
      <c r="G146" s="981">
        <v>323.85000000000002</v>
      </c>
      <c r="H146" s="976" t="s">
        <v>94</v>
      </c>
      <c r="I146" s="981">
        <f t="shared" si="6"/>
        <v>16192.500000000002</v>
      </c>
      <c r="J146" s="1055">
        <v>16192.5</v>
      </c>
      <c r="K146" s="1058">
        <f t="shared" si="7"/>
        <v>0</v>
      </c>
    </row>
    <row r="147" spans="1:11" s="1056" customFormat="1" ht="47.25">
      <c r="A147" s="976">
        <f t="shared" si="8"/>
        <v>142</v>
      </c>
      <c r="B147" s="977">
        <v>1850</v>
      </c>
      <c r="C147" s="1349" t="s">
        <v>1032</v>
      </c>
      <c r="D147" s="979" t="s">
        <v>655</v>
      </c>
      <c r="E147" s="979" t="s">
        <v>16</v>
      </c>
      <c r="F147" s="976" t="s">
        <v>282</v>
      </c>
      <c r="G147" s="981">
        <v>30</v>
      </c>
      <c r="H147" s="976" t="s">
        <v>94</v>
      </c>
      <c r="I147" s="981">
        <f t="shared" si="6"/>
        <v>55500</v>
      </c>
      <c r="J147" s="1055">
        <v>93000</v>
      </c>
      <c r="K147" s="1058">
        <f t="shared" si="7"/>
        <v>-37500</v>
      </c>
    </row>
    <row r="148" spans="1:11" s="1056" customFormat="1" ht="47.25">
      <c r="A148" s="976">
        <f t="shared" si="8"/>
        <v>143</v>
      </c>
      <c r="B148" s="977">
        <v>12</v>
      </c>
      <c r="C148" s="1349" t="s">
        <v>1514</v>
      </c>
      <c r="D148" s="979" t="s">
        <v>655</v>
      </c>
      <c r="E148" s="979" t="s">
        <v>16</v>
      </c>
      <c r="F148" s="976" t="s">
        <v>284</v>
      </c>
      <c r="G148" s="981">
        <v>512.54999999999995</v>
      </c>
      <c r="H148" s="976" t="s">
        <v>18</v>
      </c>
      <c r="I148" s="981">
        <f t="shared" si="6"/>
        <v>6150.5999999999995</v>
      </c>
      <c r="J148" s="1055">
        <v>6150.6</v>
      </c>
      <c r="K148" s="1058">
        <f t="shared" si="7"/>
        <v>0</v>
      </c>
    </row>
    <row r="149" spans="1:11" s="1056" customFormat="1" ht="47.25">
      <c r="A149" s="976">
        <f t="shared" si="8"/>
        <v>144</v>
      </c>
      <c r="B149" s="977">
        <v>12</v>
      </c>
      <c r="C149" s="1349" t="s">
        <v>1777</v>
      </c>
      <c r="D149" s="979" t="s">
        <v>655</v>
      </c>
      <c r="E149" s="979" t="s">
        <v>16</v>
      </c>
      <c r="F149" s="976" t="s">
        <v>286</v>
      </c>
      <c r="G149" s="438">
        <v>1132</v>
      </c>
      <c r="H149" s="976" t="s">
        <v>18</v>
      </c>
      <c r="I149" s="981">
        <f t="shared" si="6"/>
        <v>13584</v>
      </c>
      <c r="J149" s="1055">
        <v>13584</v>
      </c>
      <c r="K149" s="1058">
        <f t="shared" si="7"/>
        <v>0</v>
      </c>
    </row>
    <row r="150" spans="1:11" s="1056" customFormat="1" ht="31.5">
      <c r="A150" s="976">
        <f t="shared" si="8"/>
        <v>145</v>
      </c>
      <c r="B150" s="977">
        <v>6</v>
      </c>
      <c r="C150" s="1349" t="s">
        <v>1598</v>
      </c>
      <c r="D150" s="979" t="s">
        <v>655</v>
      </c>
      <c r="E150" s="979" t="s">
        <v>16</v>
      </c>
      <c r="F150" s="976" t="s">
        <v>135</v>
      </c>
      <c r="G150" s="981">
        <v>990.68</v>
      </c>
      <c r="H150" s="976" t="s">
        <v>18</v>
      </c>
      <c r="I150" s="981">
        <f t="shared" si="6"/>
        <v>5944.08</v>
      </c>
      <c r="J150" s="1055">
        <v>5944.08</v>
      </c>
      <c r="K150" s="1058">
        <f t="shared" si="7"/>
        <v>0</v>
      </c>
    </row>
    <row r="151" spans="1:11" s="1056" customFormat="1" ht="78.75">
      <c r="A151" s="976">
        <f t="shared" si="8"/>
        <v>146</v>
      </c>
      <c r="B151" s="977">
        <v>3</v>
      </c>
      <c r="C151" s="1349" t="s">
        <v>1923</v>
      </c>
      <c r="D151" s="979" t="s">
        <v>655</v>
      </c>
      <c r="E151" s="979" t="s">
        <v>16</v>
      </c>
      <c r="F151" s="976" t="s">
        <v>305</v>
      </c>
      <c r="G151" s="438">
        <v>5670</v>
      </c>
      <c r="H151" s="976" t="s">
        <v>18</v>
      </c>
      <c r="I151" s="981">
        <f t="shared" si="6"/>
        <v>17010</v>
      </c>
      <c r="J151" s="1055">
        <v>17010</v>
      </c>
      <c r="K151" s="1058">
        <f t="shared" si="7"/>
        <v>0</v>
      </c>
    </row>
    <row r="152" spans="1:11" s="1357" customFormat="1" ht="47.25">
      <c r="A152" s="1351">
        <f t="shared" si="8"/>
        <v>147</v>
      </c>
      <c r="B152" s="1352">
        <v>208.33</v>
      </c>
      <c r="C152" s="1360" t="s">
        <v>87</v>
      </c>
      <c r="D152" s="1354" t="s">
        <v>655</v>
      </c>
      <c r="E152" s="1354" t="s">
        <v>16</v>
      </c>
      <c r="F152" s="1351" t="s">
        <v>88</v>
      </c>
      <c r="G152" s="1081">
        <v>41</v>
      </c>
      <c r="H152" s="1351" t="s">
        <v>86</v>
      </c>
      <c r="I152" s="1081">
        <f t="shared" si="6"/>
        <v>8541.5300000000007</v>
      </c>
      <c r="J152" s="1356">
        <v>8541.5300000000007</v>
      </c>
      <c r="K152" s="1361">
        <f t="shared" si="7"/>
        <v>0</v>
      </c>
    </row>
    <row r="153" spans="1:11" s="1056" customFormat="1" ht="47.25">
      <c r="A153" s="976">
        <f t="shared" si="8"/>
        <v>148</v>
      </c>
      <c r="B153" s="977">
        <v>5.6420000000000003</v>
      </c>
      <c r="C153" s="1349" t="s">
        <v>138</v>
      </c>
      <c r="D153" s="979" t="s">
        <v>655</v>
      </c>
      <c r="E153" s="979" t="s">
        <v>16</v>
      </c>
      <c r="F153" s="976" t="s">
        <v>139</v>
      </c>
      <c r="G153" s="438">
        <v>6579</v>
      </c>
      <c r="H153" s="976" t="s">
        <v>140</v>
      </c>
      <c r="I153" s="981">
        <f t="shared" si="6"/>
        <v>37118.718000000001</v>
      </c>
      <c r="J153" s="1055">
        <v>37105.56</v>
      </c>
      <c r="K153" s="1058">
        <f t="shared" si="7"/>
        <v>13.158000000003085</v>
      </c>
    </row>
    <row r="154" spans="1:11" s="1056" customFormat="1">
      <c r="A154" s="976">
        <f t="shared" si="8"/>
        <v>149</v>
      </c>
      <c r="B154" s="977">
        <v>0.186</v>
      </c>
      <c r="C154" s="1349" t="s">
        <v>764</v>
      </c>
      <c r="D154" s="979" t="s">
        <v>655</v>
      </c>
      <c r="E154" s="979" t="s">
        <v>16</v>
      </c>
      <c r="F154" s="979" t="s">
        <v>142</v>
      </c>
      <c r="G154" s="438">
        <v>3893</v>
      </c>
      <c r="H154" s="976" t="s">
        <v>140</v>
      </c>
      <c r="I154" s="981">
        <f t="shared" si="6"/>
        <v>724.09799999999996</v>
      </c>
      <c r="J154" s="1058">
        <v>724.1</v>
      </c>
      <c r="K154" s="1058">
        <f t="shared" si="7"/>
        <v>-2.0000000000663931E-3</v>
      </c>
    </row>
    <row r="155" spans="1:11" s="1056" customFormat="1" ht="78.75">
      <c r="A155" s="976">
        <f t="shared" si="8"/>
        <v>150</v>
      </c>
      <c r="B155" s="977">
        <v>0.6</v>
      </c>
      <c r="C155" s="1349" t="s">
        <v>679</v>
      </c>
      <c r="D155" s="979" t="s">
        <v>655</v>
      </c>
      <c r="E155" s="979" t="s">
        <v>16</v>
      </c>
      <c r="F155" s="979" t="s">
        <v>64</v>
      </c>
      <c r="G155" s="438">
        <v>3426</v>
      </c>
      <c r="H155" s="976" t="s">
        <v>65</v>
      </c>
      <c r="I155" s="981">
        <f t="shared" si="6"/>
        <v>2055.6</v>
      </c>
      <c r="J155" s="1055">
        <v>2055.6</v>
      </c>
      <c r="K155" s="1058">
        <f t="shared" si="7"/>
        <v>0</v>
      </c>
    </row>
    <row r="156" spans="1:11" s="1056" customFormat="1">
      <c r="A156" s="976">
        <f t="shared" si="8"/>
        <v>151</v>
      </c>
      <c r="B156" s="977">
        <v>3</v>
      </c>
      <c r="C156" s="1349" t="s">
        <v>292</v>
      </c>
      <c r="D156" s="979" t="s">
        <v>655</v>
      </c>
      <c r="E156" s="979" t="s">
        <v>16</v>
      </c>
      <c r="F156" s="979" t="s">
        <v>293</v>
      </c>
      <c r="G156" s="981">
        <v>880</v>
      </c>
      <c r="H156" s="976" t="s">
        <v>50</v>
      </c>
      <c r="I156" s="981">
        <f t="shared" si="6"/>
        <v>2640</v>
      </c>
      <c r="J156" s="1055">
        <v>2640</v>
      </c>
      <c r="K156" s="1058">
        <f t="shared" si="7"/>
        <v>0</v>
      </c>
    </row>
    <row r="157" spans="1:11" s="1056" customFormat="1">
      <c r="A157" s="976">
        <f t="shared" si="8"/>
        <v>152</v>
      </c>
      <c r="B157" s="977">
        <v>3</v>
      </c>
      <c r="C157" s="1349" t="s">
        <v>294</v>
      </c>
      <c r="D157" s="979" t="s">
        <v>655</v>
      </c>
      <c r="E157" s="979" t="s">
        <v>16</v>
      </c>
      <c r="F157" s="976" t="s">
        <v>295</v>
      </c>
      <c r="G157" s="438">
        <v>4500</v>
      </c>
      <c r="H157" s="976" t="s">
        <v>18</v>
      </c>
      <c r="I157" s="981">
        <f t="shared" si="6"/>
        <v>13500</v>
      </c>
      <c r="J157" s="1055">
        <v>13500</v>
      </c>
      <c r="K157" s="1058">
        <f t="shared" si="7"/>
        <v>0</v>
      </c>
    </row>
    <row r="158" spans="1:11" s="1056" customFormat="1">
      <c r="A158" s="976">
        <f t="shared" si="8"/>
        <v>153</v>
      </c>
      <c r="B158" s="977">
        <v>6</v>
      </c>
      <c r="C158" s="1349" t="s">
        <v>1780</v>
      </c>
      <c r="D158" s="979" t="s">
        <v>655</v>
      </c>
      <c r="E158" s="979" t="s">
        <v>57</v>
      </c>
      <c r="F158" s="976" t="s">
        <v>296</v>
      </c>
      <c r="G158" s="438">
        <v>2789</v>
      </c>
      <c r="H158" s="976" t="s">
        <v>18</v>
      </c>
      <c r="I158" s="981">
        <f t="shared" si="6"/>
        <v>16734</v>
      </c>
      <c r="J158" s="1055">
        <v>16734</v>
      </c>
      <c r="K158" s="1058">
        <f t="shared" si="7"/>
        <v>0</v>
      </c>
    </row>
    <row r="159" spans="1:11" s="1056" customFormat="1" ht="63">
      <c r="A159" s="976">
        <f t="shared" si="8"/>
        <v>154</v>
      </c>
      <c r="B159" s="977">
        <v>6</v>
      </c>
      <c r="C159" s="1349" t="s">
        <v>80</v>
      </c>
      <c r="D159" s="979" t="s">
        <v>655</v>
      </c>
      <c r="E159" s="979" t="s">
        <v>16</v>
      </c>
      <c r="F159" s="976" t="s">
        <v>81</v>
      </c>
      <c r="G159" s="438">
        <v>1234.2</v>
      </c>
      <c r="H159" s="976" t="s">
        <v>18</v>
      </c>
      <c r="I159" s="981">
        <f t="shared" si="6"/>
        <v>7405.2000000000007</v>
      </c>
      <c r="J159" s="1055">
        <v>7405.2</v>
      </c>
      <c r="K159" s="1058">
        <f t="shared" si="7"/>
        <v>0</v>
      </c>
    </row>
    <row r="160" spans="1:11" s="1056" customFormat="1" ht="63">
      <c r="A160" s="976">
        <f t="shared" si="8"/>
        <v>155</v>
      </c>
      <c r="B160" s="977">
        <v>6</v>
      </c>
      <c r="C160" s="1349" t="s">
        <v>82</v>
      </c>
      <c r="D160" s="979" t="s">
        <v>655</v>
      </c>
      <c r="E160" s="979" t="s">
        <v>16</v>
      </c>
      <c r="F160" s="976" t="s">
        <v>83</v>
      </c>
      <c r="G160" s="981">
        <v>386</v>
      </c>
      <c r="H160" s="976" t="s">
        <v>18</v>
      </c>
      <c r="I160" s="981">
        <f t="shared" si="6"/>
        <v>2316</v>
      </c>
      <c r="J160" s="1055">
        <v>2316</v>
      </c>
      <c r="K160" s="1058">
        <f t="shared" si="7"/>
        <v>0</v>
      </c>
    </row>
    <row r="161" spans="1:14" s="1056" customFormat="1" ht="94.5">
      <c r="A161" s="976">
        <f t="shared" si="8"/>
        <v>156</v>
      </c>
      <c r="B161" s="977">
        <v>19</v>
      </c>
      <c r="C161" s="1349" t="s">
        <v>1521</v>
      </c>
      <c r="D161" s="979" t="s">
        <v>655</v>
      </c>
      <c r="E161" s="979" t="s">
        <v>57</v>
      </c>
      <c r="F161" s="976" t="s">
        <v>300</v>
      </c>
      <c r="G161" s="981">
        <v>484</v>
      </c>
      <c r="H161" s="976" t="s">
        <v>18</v>
      </c>
      <c r="I161" s="981">
        <f t="shared" si="6"/>
        <v>9196</v>
      </c>
      <c r="J161" s="1055">
        <v>15488</v>
      </c>
      <c r="K161" s="1058">
        <f t="shared" si="7"/>
        <v>-6292</v>
      </c>
    </row>
    <row r="162" spans="1:14" s="1056" customFormat="1">
      <c r="A162" s="976">
        <f t="shared" si="8"/>
        <v>157</v>
      </c>
      <c r="B162" s="1009">
        <v>3</v>
      </c>
      <c r="C162" s="1349" t="s">
        <v>301</v>
      </c>
      <c r="D162" s="979" t="s">
        <v>655</v>
      </c>
      <c r="E162" s="979" t="s">
        <v>16</v>
      </c>
      <c r="F162" s="1311" t="s">
        <v>302</v>
      </c>
      <c r="G162" s="1362">
        <v>53</v>
      </c>
      <c r="H162" s="979" t="s">
        <v>18</v>
      </c>
      <c r="I162" s="981">
        <f t="shared" si="6"/>
        <v>159</v>
      </c>
      <c r="J162" s="1058">
        <v>636</v>
      </c>
      <c r="K162" s="1058">
        <f t="shared" si="7"/>
        <v>-477</v>
      </c>
    </row>
    <row r="163" spans="1:14" s="1056" customFormat="1">
      <c r="A163" s="976">
        <f t="shared" si="8"/>
        <v>158</v>
      </c>
      <c r="B163" s="1009">
        <v>36</v>
      </c>
      <c r="C163" s="1349" t="s">
        <v>418</v>
      </c>
      <c r="D163" s="979" t="s">
        <v>655</v>
      </c>
      <c r="E163" s="979" t="s">
        <v>57</v>
      </c>
      <c r="F163" s="979" t="s">
        <v>90</v>
      </c>
      <c r="G163" s="1362">
        <v>117.5</v>
      </c>
      <c r="H163" s="979" t="s">
        <v>91</v>
      </c>
      <c r="I163" s="981">
        <f t="shared" si="6"/>
        <v>4230</v>
      </c>
      <c r="J163" s="1055">
        <v>4230</v>
      </c>
      <c r="K163" s="1058">
        <f t="shared" si="7"/>
        <v>0</v>
      </c>
    </row>
    <row r="164" spans="1:14" s="1056" customFormat="1" ht="31.5">
      <c r="A164" s="976">
        <f t="shared" si="8"/>
        <v>159</v>
      </c>
      <c r="B164" s="1009">
        <v>3</v>
      </c>
      <c r="C164" s="1349" t="s">
        <v>1925</v>
      </c>
      <c r="D164" s="979" t="s">
        <v>655</v>
      </c>
      <c r="E164" s="979" t="s">
        <v>16</v>
      </c>
      <c r="F164" s="979" t="s">
        <v>311</v>
      </c>
      <c r="G164" s="1362">
        <v>146.63</v>
      </c>
      <c r="H164" s="979" t="s">
        <v>18</v>
      </c>
      <c r="I164" s="981">
        <f t="shared" si="6"/>
        <v>439.89</v>
      </c>
      <c r="J164" s="1058">
        <v>439.89</v>
      </c>
      <c r="K164" s="1058">
        <f t="shared" si="7"/>
        <v>0</v>
      </c>
    </row>
    <row r="165" spans="1:14" s="1056" customFormat="1" ht="31.5">
      <c r="A165" s="976">
        <f t="shared" si="8"/>
        <v>160</v>
      </c>
      <c r="B165" s="1009">
        <v>3</v>
      </c>
      <c r="C165" s="1349" t="s">
        <v>312</v>
      </c>
      <c r="D165" s="979" t="s">
        <v>655</v>
      </c>
      <c r="E165" s="979" t="s">
        <v>16</v>
      </c>
      <c r="F165" s="979" t="s">
        <v>150</v>
      </c>
      <c r="G165" s="1362">
        <v>142</v>
      </c>
      <c r="H165" s="979" t="s">
        <v>18</v>
      </c>
      <c r="I165" s="981">
        <f t="shared" si="6"/>
        <v>426</v>
      </c>
      <c r="J165" s="1058">
        <v>426</v>
      </c>
      <c r="K165" s="1058">
        <f t="shared" si="7"/>
        <v>0</v>
      </c>
    </row>
    <row r="166" spans="1:14" s="1056" customFormat="1">
      <c r="A166" s="976">
        <f t="shared" si="8"/>
        <v>161</v>
      </c>
      <c r="B166" s="1009">
        <v>9</v>
      </c>
      <c r="C166" s="1349" t="s">
        <v>1926</v>
      </c>
      <c r="D166" s="979" t="s">
        <v>655</v>
      </c>
      <c r="E166" s="979" t="s">
        <v>16</v>
      </c>
      <c r="F166" s="979" t="s">
        <v>307</v>
      </c>
      <c r="G166" s="1362">
        <v>41</v>
      </c>
      <c r="H166" s="979" t="s">
        <v>18</v>
      </c>
      <c r="I166" s="981">
        <f t="shared" si="6"/>
        <v>369</v>
      </c>
      <c r="J166" s="1058">
        <v>369</v>
      </c>
      <c r="K166" s="1058">
        <f t="shared" si="7"/>
        <v>0</v>
      </c>
    </row>
    <row r="167" spans="1:14" s="1056" customFormat="1">
      <c r="A167" s="976">
        <f t="shared" si="8"/>
        <v>162</v>
      </c>
      <c r="B167" s="1009">
        <v>9</v>
      </c>
      <c r="C167" s="1349" t="s">
        <v>1927</v>
      </c>
      <c r="D167" s="979" t="s">
        <v>655</v>
      </c>
      <c r="E167" s="979" t="s">
        <v>16</v>
      </c>
      <c r="F167" s="979" t="s">
        <v>309</v>
      </c>
      <c r="G167" s="1362">
        <v>35</v>
      </c>
      <c r="H167" s="979" t="s">
        <v>18</v>
      </c>
      <c r="I167" s="981">
        <f t="shared" si="6"/>
        <v>315</v>
      </c>
      <c r="J167" s="1058">
        <v>315</v>
      </c>
      <c r="K167" s="1058">
        <f t="shared" si="7"/>
        <v>0</v>
      </c>
    </row>
    <row r="168" spans="1:14" s="1056" customFormat="1">
      <c r="A168" s="976">
        <f t="shared" si="8"/>
        <v>163</v>
      </c>
      <c r="B168" s="1009">
        <v>8</v>
      </c>
      <c r="C168" s="1349" t="s">
        <v>235</v>
      </c>
      <c r="D168" s="979" t="s">
        <v>655</v>
      </c>
      <c r="E168" s="979" t="s">
        <v>57</v>
      </c>
      <c r="F168" s="979" t="s">
        <v>236</v>
      </c>
      <c r="G168" s="1363">
        <v>4554</v>
      </c>
      <c r="H168" s="979" t="s">
        <v>18</v>
      </c>
      <c r="I168" s="981">
        <f t="shared" si="6"/>
        <v>36432</v>
      </c>
      <c r="J168" s="1055">
        <v>45540</v>
      </c>
      <c r="K168" s="1058">
        <f t="shared" si="7"/>
        <v>-9108</v>
      </c>
    </row>
    <row r="169" spans="1:14" s="1056" customFormat="1">
      <c r="A169" s="976">
        <f t="shared" si="8"/>
        <v>164</v>
      </c>
      <c r="B169" s="1009">
        <v>13</v>
      </c>
      <c r="C169" s="1349" t="s">
        <v>313</v>
      </c>
      <c r="D169" s="979" t="s">
        <v>655</v>
      </c>
      <c r="E169" s="979" t="s">
        <v>57</v>
      </c>
      <c r="F169" s="979" t="s">
        <v>314</v>
      </c>
      <c r="G169" s="1363">
        <v>24151</v>
      </c>
      <c r="H169" s="979" t="s">
        <v>18</v>
      </c>
      <c r="I169" s="981">
        <f t="shared" si="6"/>
        <v>313963</v>
      </c>
      <c r="J169" s="1055">
        <v>507171</v>
      </c>
      <c r="K169" s="1058">
        <f t="shared" si="7"/>
        <v>-193208</v>
      </c>
    </row>
    <row r="170" spans="1:14" s="1056" customFormat="1">
      <c r="A170" s="976">
        <f t="shared" si="8"/>
        <v>165</v>
      </c>
      <c r="B170" s="1009">
        <v>3000</v>
      </c>
      <c r="C170" s="1349" t="s">
        <v>247</v>
      </c>
      <c r="D170" s="979" t="s">
        <v>655</v>
      </c>
      <c r="E170" s="979" t="s">
        <v>57</v>
      </c>
      <c r="F170" s="979" t="s">
        <v>248</v>
      </c>
      <c r="G170" s="1362">
        <v>60.75</v>
      </c>
      <c r="H170" s="979" t="s">
        <v>91</v>
      </c>
      <c r="I170" s="981">
        <f t="shared" si="6"/>
        <v>182250</v>
      </c>
      <c r="J170" s="1055">
        <v>182250</v>
      </c>
      <c r="K170" s="1058">
        <f t="shared" si="7"/>
        <v>0</v>
      </c>
    </row>
    <row r="171" spans="1:14" s="1056" customFormat="1">
      <c r="A171" s="976">
        <f t="shared" si="8"/>
        <v>166</v>
      </c>
      <c r="B171" s="1009">
        <v>500</v>
      </c>
      <c r="C171" s="1349" t="s">
        <v>233</v>
      </c>
      <c r="D171" s="979" t="s">
        <v>655</v>
      </c>
      <c r="E171" s="979" t="s">
        <v>57</v>
      </c>
      <c r="F171" s="979" t="s">
        <v>234</v>
      </c>
      <c r="G171" s="1362">
        <v>56.5</v>
      </c>
      <c r="H171" s="979" t="s">
        <v>91</v>
      </c>
      <c r="I171" s="981">
        <f t="shared" si="6"/>
        <v>28250</v>
      </c>
      <c r="J171" s="1055">
        <v>28250</v>
      </c>
      <c r="K171" s="1058">
        <f t="shared" si="7"/>
        <v>0</v>
      </c>
    </row>
    <row r="172" spans="1:14" s="1056" customFormat="1">
      <c r="A172" s="976">
        <f t="shared" si="8"/>
        <v>167</v>
      </c>
      <c r="B172" s="1009">
        <v>600</v>
      </c>
      <c r="C172" s="1349" t="s">
        <v>1005</v>
      </c>
      <c r="D172" s="979" t="s">
        <v>655</v>
      </c>
      <c r="E172" s="979" t="s">
        <v>57</v>
      </c>
      <c r="F172" s="979" t="s">
        <v>230</v>
      </c>
      <c r="G172" s="1362">
        <v>57.45</v>
      </c>
      <c r="H172" s="979" t="s">
        <v>1006</v>
      </c>
      <c r="I172" s="981">
        <f t="shared" si="6"/>
        <v>34470</v>
      </c>
      <c r="J172" s="1055">
        <v>34470</v>
      </c>
      <c r="K172" s="1058">
        <f t="shared" si="7"/>
        <v>0</v>
      </c>
    </row>
    <row r="173" spans="1:14" s="1056" customFormat="1">
      <c r="A173" s="976">
        <f t="shared" si="8"/>
        <v>168</v>
      </c>
      <c r="B173" s="1009">
        <v>3</v>
      </c>
      <c r="C173" s="1349" t="s">
        <v>316</v>
      </c>
      <c r="D173" s="979" t="s">
        <v>655</v>
      </c>
      <c r="E173" s="979" t="s">
        <v>57</v>
      </c>
      <c r="F173" s="979" t="s">
        <v>317</v>
      </c>
      <c r="G173" s="1363">
        <v>40658.78</v>
      </c>
      <c r="H173" s="979" t="s">
        <v>18</v>
      </c>
      <c r="I173" s="981">
        <f t="shared" si="6"/>
        <v>121976.34</v>
      </c>
      <c r="J173" s="1055">
        <v>121976.34</v>
      </c>
      <c r="K173" s="1058">
        <f t="shared" si="7"/>
        <v>0</v>
      </c>
      <c r="N173" s="1058">
        <f>SUM(I134:I173)</f>
        <v>5458899.6359999999</v>
      </c>
    </row>
    <row r="174" spans="1:14" s="1056" customFormat="1">
      <c r="A174" s="976">
        <f t="shared" si="8"/>
        <v>169</v>
      </c>
      <c r="B174" s="1009">
        <v>1</v>
      </c>
      <c r="C174" s="1349" t="s">
        <v>318</v>
      </c>
      <c r="D174" s="979" t="s">
        <v>655</v>
      </c>
      <c r="E174" s="979" t="s">
        <v>16</v>
      </c>
      <c r="F174" s="979" t="s">
        <v>258</v>
      </c>
      <c r="G174" s="1362">
        <v>765</v>
      </c>
      <c r="H174" s="979" t="s">
        <v>259</v>
      </c>
      <c r="I174" s="981">
        <f t="shared" si="6"/>
        <v>765</v>
      </c>
      <c r="J174" s="1058">
        <v>765</v>
      </c>
      <c r="K174" s="1058">
        <f t="shared" si="7"/>
        <v>0</v>
      </c>
    </row>
    <row r="175" spans="1:14" s="1056" customFormat="1">
      <c r="A175" s="976">
        <f t="shared" si="8"/>
        <v>170</v>
      </c>
      <c r="B175" s="1009">
        <v>18</v>
      </c>
      <c r="C175" s="1349" t="s">
        <v>157</v>
      </c>
      <c r="D175" s="979" t="s">
        <v>655</v>
      </c>
      <c r="E175" s="979" t="s">
        <v>16</v>
      </c>
      <c r="F175" s="979" t="s">
        <v>158</v>
      </c>
      <c r="G175" s="1363">
        <v>1024</v>
      </c>
      <c r="H175" s="979" t="s">
        <v>159</v>
      </c>
      <c r="I175" s="981">
        <f t="shared" si="6"/>
        <v>18432</v>
      </c>
      <c r="J175" s="1055">
        <v>17408</v>
      </c>
      <c r="K175" s="1058">
        <f t="shared" si="7"/>
        <v>1024</v>
      </c>
    </row>
    <row r="176" spans="1:14" s="1056" customFormat="1" ht="79.5">
      <c r="A176" s="976">
        <f t="shared" si="8"/>
        <v>171</v>
      </c>
      <c r="B176" s="1009">
        <v>9</v>
      </c>
      <c r="C176" s="1349" t="s">
        <v>1120</v>
      </c>
      <c r="D176" s="979" t="s">
        <v>655</v>
      </c>
      <c r="E176" s="979" t="s">
        <v>16</v>
      </c>
      <c r="F176" s="979" t="s">
        <v>29</v>
      </c>
      <c r="G176" s="1363">
        <v>3299.7</v>
      </c>
      <c r="H176" s="979" t="s">
        <v>18</v>
      </c>
      <c r="I176" s="981">
        <f t="shared" si="6"/>
        <v>29697.3</v>
      </c>
      <c r="J176" s="1055">
        <v>26397.599999999999</v>
      </c>
      <c r="K176" s="1058">
        <f t="shared" si="7"/>
        <v>3299.7000000000007</v>
      </c>
    </row>
    <row r="177" spans="1:11" s="1056" customFormat="1">
      <c r="A177" s="976">
        <f t="shared" si="8"/>
        <v>172</v>
      </c>
      <c r="B177" s="1009">
        <v>18</v>
      </c>
      <c r="C177" s="1349" t="s">
        <v>161</v>
      </c>
      <c r="D177" s="979" t="s">
        <v>655</v>
      </c>
      <c r="E177" s="979" t="s">
        <v>16</v>
      </c>
      <c r="F177" s="979" t="s">
        <v>162</v>
      </c>
      <c r="G177" s="1363">
        <v>1024</v>
      </c>
      <c r="H177" s="979" t="s">
        <v>159</v>
      </c>
      <c r="I177" s="981">
        <f t="shared" si="6"/>
        <v>18432</v>
      </c>
      <c r="J177" s="1055">
        <v>17408</v>
      </c>
      <c r="K177" s="1058">
        <f t="shared" si="7"/>
        <v>1024</v>
      </c>
    </row>
    <row r="178" spans="1:11" s="1056" customFormat="1" ht="191.25">
      <c r="A178" s="976">
        <f t="shared" si="8"/>
        <v>173</v>
      </c>
      <c r="B178" s="1009">
        <v>5100</v>
      </c>
      <c r="C178" s="1349" t="s">
        <v>1782</v>
      </c>
      <c r="D178" s="979" t="s">
        <v>655</v>
      </c>
      <c r="E178" s="979" t="s">
        <v>16</v>
      </c>
      <c r="F178" s="979" t="s">
        <v>322</v>
      </c>
      <c r="G178" s="1363">
        <v>1073.94</v>
      </c>
      <c r="H178" s="979" t="s">
        <v>94</v>
      </c>
      <c r="I178" s="981">
        <f t="shared" si="6"/>
        <v>5477094</v>
      </c>
      <c r="J178" s="1055">
        <v>5262306</v>
      </c>
      <c r="K178" s="1058">
        <f t="shared" si="7"/>
        <v>214788</v>
      </c>
    </row>
    <row r="179" spans="1:11" s="1056" customFormat="1">
      <c r="A179" s="976">
        <f t="shared" si="8"/>
        <v>174</v>
      </c>
      <c r="B179" s="1009">
        <v>53</v>
      </c>
      <c r="C179" s="1349" t="s">
        <v>269</v>
      </c>
      <c r="D179" s="979" t="s">
        <v>655</v>
      </c>
      <c r="E179" s="979" t="s">
        <v>16</v>
      </c>
      <c r="F179" s="979" t="s">
        <v>270</v>
      </c>
      <c r="G179" s="1363">
        <v>2745</v>
      </c>
      <c r="H179" s="979" t="s">
        <v>18</v>
      </c>
      <c r="I179" s="981">
        <f t="shared" si="6"/>
        <v>145485</v>
      </c>
      <c r="J179" s="1055">
        <v>139995</v>
      </c>
      <c r="K179" s="1058">
        <f t="shared" si="7"/>
        <v>5490</v>
      </c>
    </row>
    <row r="180" spans="1:11" s="1056" customFormat="1">
      <c r="A180" s="976">
        <f t="shared" si="8"/>
        <v>175</v>
      </c>
      <c r="B180" s="1009">
        <v>24</v>
      </c>
      <c r="C180" s="1349" t="s">
        <v>1783</v>
      </c>
      <c r="D180" s="979" t="s">
        <v>655</v>
      </c>
      <c r="E180" s="979" t="s">
        <v>16</v>
      </c>
      <c r="F180" s="979" t="s">
        <v>327</v>
      </c>
      <c r="G180" s="1363">
        <v>3725.45</v>
      </c>
      <c r="H180" s="979" t="s">
        <v>18</v>
      </c>
      <c r="I180" s="981">
        <f t="shared" si="6"/>
        <v>89410.799999999988</v>
      </c>
      <c r="J180" s="1055">
        <v>89410.8</v>
      </c>
      <c r="K180" s="1058">
        <f t="shared" si="7"/>
        <v>0</v>
      </c>
    </row>
    <row r="181" spans="1:11" s="1056" customFormat="1">
      <c r="A181" s="976">
        <f t="shared" si="8"/>
        <v>176</v>
      </c>
      <c r="B181" s="1009">
        <v>1753</v>
      </c>
      <c r="C181" s="1349" t="s">
        <v>1784</v>
      </c>
      <c r="D181" s="979" t="s">
        <v>655</v>
      </c>
      <c r="E181" s="979" t="s">
        <v>57</v>
      </c>
      <c r="F181" s="979" t="s">
        <v>329</v>
      </c>
      <c r="G181" s="1362">
        <v>740</v>
      </c>
      <c r="H181" s="979" t="s">
        <v>94</v>
      </c>
      <c r="I181" s="981">
        <f t="shared" si="6"/>
        <v>1297220</v>
      </c>
      <c r="J181" s="1055">
        <v>1248380</v>
      </c>
      <c r="K181" s="1058">
        <f t="shared" si="7"/>
        <v>48840</v>
      </c>
    </row>
    <row r="182" spans="1:11" s="1056" customFormat="1">
      <c r="A182" s="976">
        <f t="shared" si="8"/>
        <v>177</v>
      </c>
      <c r="B182" s="1009">
        <v>50</v>
      </c>
      <c r="C182" s="1349" t="s">
        <v>1135</v>
      </c>
      <c r="D182" s="979" t="s">
        <v>655</v>
      </c>
      <c r="E182" s="979" t="s">
        <v>57</v>
      </c>
      <c r="F182" s="979" t="s">
        <v>331</v>
      </c>
      <c r="G182" s="1362">
        <v>759</v>
      </c>
      <c r="H182" s="979" t="s">
        <v>94</v>
      </c>
      <c r="I182" s="981">
        <f t="shared" si="6"/>
        <v>37950</v>
      </c>
      <c r="J182" s="1055">
        <v>37950</v>
      </c>
      <c r="K182" s="1058">
        <f t="shared" si="7"/>
        <v>0</v>
      </c>
    </row>
    <row r="183" spans="1:11" s="1056" customFormat="1">
      <c r="A183" s="976">
        <f t="shared" si="8"/>
        <v>178</v>
      </c>
      <c r="B183" s="1009">
        <v>50</v>
      </c>
      <c r="C183" s="1349" t="s">
        <v>1785</v>
      </c>
      <c r="D183" s="979" t="s">
        <v>655</v>
      </c>
      <c r="E183" s="979" t="s">
        <v>57</v>
      </c>
      <c r="F183" s="979" t="s">
        <v>333</v>
      </c>
      <c r="G183" s="1362">
        <v>80</v>
      </c>
      <c r="H183" s="979" t="s">
        <v>94</v>
      </c>
      <c r="I183" s="981">
        <f t="shared" si="6"/>
        <v>4000</v>
      </c>
      <c r="J183" s="1055">
        <v>4000</v>
      </c>
      <c r="K183" s="1058">
        <f t="shared" si="7"/>
        <v>0</v>
      </c>
    </row>
    <row r="184" spans="1:11" s="1056" customFormat="1" ht="31.5">
      <c r="A184" s="976">
        <f t="shared" si="8"/>
        <v>179</v>
      </c>
      <c r="B184" s="1009">
        <v>16</v>
      </c>
      <c r="C184" s="1349" t="s">
        <v>334</v>
      </c>
      <c r="D184" s="979" t="s">
        <v>655</v>
      </c>
      <c r="E184" s="979" t="s">
        <v>16</v>
      </c>
      <c r="F184" s="979" t="s">
        <v>335</v>
      </c>
      <c r="G184" s="1363">
        <v>2370.63</v>
      </c>
      <c r="H184" s="979" t="s">
        <v>18</v>
      </c>
      <c r="I184" s="981">
        <f t="shared" si="6"/>
        <v>37930.080000000002</v>
      </c>
      <c r="J184" s="1055">
        <v>37930.080000000002</v>
      </c>
      <c r="K184" s="1058">
        <f t="shared" si="7"/>
        <v>0</v>
      </c>
    </row>
    <row r="185" spans="1:11" s="1056" customFormat="1" ht="81">
      <c r="A185" s="976">
        <f t="shared" si="8"/>
        <v>180</v>
      </c>
      <c r="B185" s="1009">
        <v>160</v>
      </c>
      <c r="C185" s="1349" t="s">
        <v>1928</v>
      </c>
      <c r="D185" s="979" t="s">
        <v>655</v>
      </c>
      <c r="E185" s="979" t="s">
        <v>16</v>
      </c>
      <c r="F185" s="979" t="s">
        <v>324</v>
      </c>
      <c r="G185" s="1362">
        <v>144.08000000000001</v>
      </c>
      <c r="H185" s="979" t="s">
        <v>94</v>
      </c>
      <c r="I185" s="981">
        <f t="shared" si="6"/>
        <v>23052.800000000003</v>
      </c>
      <c r="J185" s="1055">
        <v>23052.799999999999</v>
      </c>
      <c r="K185" s="1058">
        <f t="shared" si="7"/>
        <v>0</v>
      </c>
    </row>
    <row r="186" spans="1:11" s="1056" customFormat="1" ht="47.25">
      <c r="A186" s="976">
        <f t="shared" si="8"/>
        <v>181</v>
      </c>
      <c r="B186" s="1009">
        <v>5100</v>
      </c>
      <c r="C186" s="1349" t="s">
        <v>1032</v>
      </c>
      <c r="D186" s="979" t="s">
        <v>655</v>
      </c>
      <c r="E186" s="979" t="s">
        <v>16</v>
      </c>
      <c r="F186" s="979" t="s">
        <v>282</v>
      </c>
      <c r="G186" s="1362">
        <v>30</v>
      </c>
      <c r="H186" s="979" t="s">
        <v>94</v>
      </c>
      <c r="I186" s="981">
        <f t="shared" si="6"/>
        <v>153000</v>
      </c>
      <c r="J186" s="1055">
        <v>147000</v>
      </c>
      <c r="K186" s="1058">
        <f t="shared" si="7"/>
        <v>6000</v>
      </c>
    </row>
    <row r="187" spans="1:11" s="1056" customFormat="1" ht="47.25">
      <c r="A187" s="976">
        <f t="shared" si="8"/>
        <v>182</v>
      </c>
      <c r="B187" s="1009">
        <v>20</v>
      </c>
      <c r="C187" s="1349" t="s">
        <v>1039</v>
      </c>
      <c r="D187" s="979" t="s">
        <v>655</v>
      </c>
      <c r="E187" s="979" t="s">
        <v>16</v>
      </c>
      <c r="F187" s="979" t="s">
        <v>284</v>
      </c>
      <c r="G187" s="1362">
        <v>512.54999999999995</v>
      </c>
      <c r="H187" s="979" t="s">
        <v>18</v>
      </c>
      <c r="I187" s="981">
        <f t="shared" si="6"/>
        <v>10251</v>
      </c>
      <c r="J187" s="1055">
        <v>10251</v>
      </c>
      <c r="K187" s="1058">
        <f t="shared" si="7"/>
        <v>0</v>
      </c>
    </row>
    <row r="188" spans="1:11" s="1056" customFormat="1" ht="47.25">
      <c r="A188" s="976">
        <f t="shared" si="8"/>
        <v>183</v>
      </c>
      <c r="B188" s="1009">
        <v>20</v>
      </c>
      <c r="C188" s="1349" t="s">
        <v>1557</v>
      </c>
      <c r="D188" s="979" t="s">
        <v>655</v>
      </c>
      <c r="E188" s="979" t="s">
        <v>16</v>
      </c>
      <c r="F188" s="979" t="s">
        <v>286</v>
      </c>
      <c r="G188" s="1363">
        <v>1132</v>
      </c>
      <c r="H188" s="979" t="s">
        <v>18</v>
      </c>
      <c r="I188" s="981">
        <f t="shared" si="6"/>
        <v>22640</v>
      </c>
      <c r="J188" s="1055">
        <v>22640</v>
      </c>
      <c r="K188" s="1058">
        <f t="shared" si="7"/>
        <v>0</v>
      </c>
    </row>
    <row r="189" spans="1:11" s="1056" customFormat="1" ht="33">
      <c r="A189" s="976">
        <f t="shared" si="8"/>
        <v>184</v>
      </c>
      <c r="B189" s="1009">
        <v>10</v>
      </c>
      <c r="C189" s="1349" t="s">
        <v>1789</v>
      </c>
      <c r="D189" s="979" t="s">
        <v>655</v>
      </c>
      <c r="E189" s="979" t="s">
        <v>16</v>
      </c>
      <c r="F189" s="979" t="s">
        <v>135</v>
      </c>
      <c r="G189" s="1362">
        <v>990.68</v>
      </c>
      <c r="H189" s="979" t="s">
        <v>18</v>
      </c>
      <c r="I189" s="981">
        <f t="shared" si="6"/>
        <v>9906.7999999999993</v>
      </c>
      <c r="J189" s="1055">
        <v>9906.7999999999993</v>
      </c>
      <c r="K189" s="1058">
        <f t="shared" si="7"/>
        <v>0</v>
      </c>
    </row>
    <row r="190" spans="1:11" s="1056" customFormat="1" ht="80.25">
      <c r="A190" s="976">
        <f t="shared" si="8"/>
        <v>185</v>
      </c>
      <c r="B190" s="1009">
        <v>10</v>
      </c>
      <c r="C190" s="1349" t="s">
        <v>682</v>
      </c>
      <c r="D190" s="979" t="s">
        <v>655</v>
      </c>
      <c r="E190" s="979" t="s">
        <v>16</v>
      </c>
      <c r="F190" s="979" t="s">
        <v>137</v>
      </c>
      <c r="G190" s="1363">
        <v>2643.83</v>
      </c>
      <c r="H190" s="979" t="s">
        <v>18</v>
      </c>
      <c r="I190" s="981">
        <f t="shared" si="6"/>
        <v>26438.3</v>
      </c>
      <c r="J190" s="1055">
        <v>26438.3</v>
      </c>
      <c r="K190" s="1058">
        <f t="shared" si="7"/>
        <v>0</v>
      </c>
    </row>
    <row r="191" spans="1:11" s="1357" customFormat="1" ht="47.25">
      <c r="A191" s="1351">
        <f t="shared" si="8"/>
        <v>186</v>
      </c>
      <c r="B191" s="1364">
        <v>233.33</v>
      </c>
      <c r="C191" s="1360" t="s">
        <v>87</v>
      </c>
      <c r="D191" s="1354" t="s">
        <v>655</v>
      </c>
      <c r="E191" s="1354" t="s">
        <v>16</v>
      </c>
      <c r="F191" s="1354" t="s">
        <v>88</v>
      </c>
      <c r="G191" s="1365">
        <v>41</v>
      </c>
      <c r="H191" s="1354" t="s">
        <v>1929</v>
      </c>
      <c r="I191" s="1081">
        <f t="shared" si="6"/>
        <v>9566.5300000000007</v>
      </c>
      <c r="J191" s="1356">
        <v>9566.5300000000007</v>
      </c>
      <c r="K191" s="1361">
        <f t="shared" si="7"/>
        <v>0</v>
      </c>
    </row>
    <row r="192" spans="1:11" s="1056" customFormat="1" ht="47.25">
      <c r="A192" s="976">
        <f t="shared" si="8"/>
        <v>187</v>
      </c>
      <c r="B192" s="1009">
        <v>9.4</v>
      </c>
      <c r="C192" s="1349" t="s">
        <v>138</v>
      </c>
      <c r="D192" s="979" t="s">
        <v>655</v>
      </c>
      <c r="E192" s="979" t="s">
        <v>16</v>
      </c>
      <c r="F192" s="979" t="s">
        <v>139</v>
      </c>
      <c r="G192" s="1363">
        <v>6579</v>
      </c>
      <c r="H192" s="979" t="s">
        <v>1930</v>
      </c>
      <c r="I192" s="981">
        <f t="shared" si="6"/>
        <v>61842.600000000006</v>
      </c>
      <c r="J192" s="1055">
        <v>61842.6</v>
      </c>
      <c r="K192" s="1058">
        <f t="shared" si="7"/>
        <v>0</v>
      </c>
    </row>
    <row r="193" spans="1:11" s="1056" customFormat="1" ht="31.5">
      <c r="A193" s="976">
        <f t="shared" si="8"/>
        <v>188</v>
      </c>
      <c r="B193" s="1009">
        <v>0.31</v>
      </c>
      <c r="C193" s="1349" t="s">
        <v>141</v>
      </c>
      <c r="D193" s="979" t="s">
        <v>655</v>
      </c>
      <c r="E193" s="979" t="s">
        <v>16</v>
      </c>
      <c r="F193" s="979" t="s">
        <v>142</v>
      </c>
      <c r="G193" s="1363">
        <v>3893</v>
      </c>
      <c r="H193" s="979" t="s">
        <v>1930</v>
      </c>
      <c r="I193" s="981">
        <f t="shared" si="6"/>
        <v>1206.83</v>
      </c>
      <c r="J193" s="1055">
        <v>1206.83</v>
      </c>
      <c r="K193" s="1058">
        <f t="shared" si="7"/>
        <v>0</v>
      </c>
    </row>
    <row r="194" spans="1:11" s="1056" customFormat="1" ht="78.75">
      <c r="A194" s="976">
        <f t="shared" si="8"/>
        <v>189</v>
      </c>
      <c r="B194" s="1009">
        <v>0.86</v>
      </c>
      <c r="C194" s="1349" t="s">
        <v>679</v>
      </c>
      <c r="D194" s="979" t="s">
        <v>655</v>
      </c>
      <c r="E194" s="979" t="s">
        <v>16</v>
      </c>
      <c r="F194" s="979" t="s">
        <v>64</v>
      </c>
      <c r="G194" s="1363">
        <v>3426</v>
      </c>
      <c r="H194" s="979" t="s">
        <v>1931</v>
      </c>
      <c r="I194" s="981">
        <f t="shared" si="6"/>
        <v>2946.36</v>
      </c>
      <c r="J194" s="1055">
        <v>2946.36</v>
      </c>
      <c r="K194" s="1058">
        <f t="shared" si="7"/>
        <v>0</v>
      </c>
    </row>
    <row r="195" spans="1:11" s="1056" customFormat="1" ht="31.5">
      <c r="A195" s="976">
        <f t="shared" si="8"/>
        <v>190</v>
      </c>
      <c r="B195" s="1009">
        <v>8</v>
      </c>
      <c r="C195" s="1349" t="s">
        <v>340</v>
      </c>
      <c r="D195" s="979" t="s">
        <v>655</v>
      </c>
      <c r="E195" s="979" t="s">
        <v>16</v>
      </c>
      <c r="F195" s="979" t="s">
        <v>341</v>
      </c>
      <c r="G195" s="1363">
        <v>3200</v>
      </c>
      <c r="H195" s="979" t="s">
        <v>1932</v>
      </c>
      <c r="I195" s="981">
        <f t="shared" si="6"/>
        <v>25600</v>
      </c>
      <c r="J195" s="1055">
        <v>25600</v>
      </c>
      <c r="K195" s="1058">
        <f t="shared" si="7"/>
        <v>0</v>
      </c>
    </row>
    <row r="196" spans="1:11" s="1056" customFormat="1">
      <c r="A196" s="976">
        <f t="shared" si="8"/>
        <v>191</v>
      </c>
      <c r="B196" s="1009">
        <v>16</v>
      </c>
      <c r="C196" s="1349" t="s">
        <v>1780</v>
      </c>
      <c r="D196" s="979" t="s">
        <v>655</v>
      </c>
      <c r="E196" s="979" t="s">
        <v>57</v>
      </c>
      <c r="F196" s="979" t="s">
        <v>296</v>
      </c>
      <c r="G196" s="1363">
        <v>2789</v>
      </c>
      <c r="H196" s="979" t="s">
        <v>1932</v>
      </c>
      <c r="I196" s="981">
        <f t="shared" si="6"/>
        <v>44624</v>
      </c>
      <c r="J196" s="1055">
        <v>44624</v>
      </c>
      <c r="K196" s="1058">
        <f t="shared" si="7"/>
        <v>0</v>
      </c>
    </row>
    <row r="197" spans="1:11" s="1056" customFormat="1" ht="63">
      <c r="A197" s="976">
        <f t="shared" si="8"/>
        <v>192</v>
      </c>
      <c r="B197" s="1009">
        <v>16</v>
      </c>
      <c r="C197" s="1349" t="s">
        <v>717</v>
      </c>
      <c r="D197" s="979" t="s">
        <v>655</v>
      </c>
      <c r="E197" s="979" t="s">
        <v>16</v>
      </c>
      <c r="F197" s="979" t="s">
        <v>81</v>
      </c>
      <c r="G197" s="1363">
        <v>1234.2</v>
      </c>
      <c r="H197" s="979" t="s">
        <v>1932</v>
      </c>
      <c r="I197" s="981">
        <f t="shared" si="6"/>
        <v>19747.2</v>
      </c>
      <c r="J197" s="1055">
        <v>19747.2</v>
      </c>
      <c r="K197" s="1058">
        <f t="shared" si="7"/>
        <v>0</v>
      </c>
    </row>
    <row r="198" spans="1:11" s="1056" customFormat="1" ht="63">
      <c r="A198" s="976">
        <f t="shared" si="8"/>
        <v>193</v>
      </c>
      <c r="B198" s="1009">
        <v>16</v>
      </c>
      <c r="C198" s="1349" t="s">
        <v>298</v>
      </c>
      <c r="D198" s="979" t="s">
        <v>655</v>
      </c>
      <c r="E198" s="979" t="s">
        <v>16</v>
      </c>
      <c r="F198" s="979" t="s">
        <v>83</v>
      </c>
      <c r="G198" s="1363">
        <v>386</v>
      </c>
      <c r="H198" s="979" t="s">
        <v>1932</v>
      </c>
      <c r="I198" s="981">
        <f t="shared" ref="I198:I256" si="9">B198*G198</f>
        <v>6176</v>
      </c>
      <c r="J198" s="1055">
        <v>6176</v>
      </c>
      <c r="K198" s="1058">
        <f t="shared" si="7"/>
        <v>0</v>
      </c>
    </row>
    <row r="199" spans="1:11" s="1056" customFormat="1" ht="78.75">
      <c r="A199" s="976">
        <f t="shared" si="8"/>
        <v>194</v>
      </c>
      <c r="B199" s="1009">
        <v>53</v>
      </c>
      <c r="C199" s="1349" t="s">
        <v>344</v>
      </c>
      <c r="D199" s="979" t="s">
        <v>655</v>
      </c>
      <c r="E199" s="979" t="s">
        <v>57</v>
      </c>
      <c r="F199" s="979" t="s">
        <v>300</v>
      </c>
      <c r="G199" s="1363">
        <v>484</v>
      </c>
      <c r="H199" s="979" t="s">
        <v>1932</v>
      </c>
      <c r="I199" s="981">
        <f t="shared" si="9"/>
        <v>25652</v>
      </c>
      <c r="J199" s="1055">
        <v>24684</v>
      </c>
      <c r="K199" s="1058">
        <f t="shared" ref="K199:K211" si="10">I199-J199</f>
        <v>968</v>
      </c>
    </row>
    <row r="200" spans="1:11" s="1056" customFormat="1">
      <c r="A200" s="976">
        <f t="shared" ref="A200:A256" si="11">A199+1</f>
        <v>195</v>
      </c>
      <c r="B200" s="1009">
        <v>8</v>
      </c>
      <c r="C200" s="1349" t="s">
        <v>301</v>
      </c>
      <c r="D200" s="979" t="s">
        <v>655</v>
      </c>
      <c r="E200" s="979" t="s">
        <v>16</v>
      </c>
      <c r="F200" s="979" t="s">
        <v>302</v>
      </c>
      <c r="G200" s="1363">
        <v>53</v>
      </c>
      <c r="H200" s="979" t="s">
        <v>1932</v>
      </c>
      <c r="I200" s="981">
        <f t="shared" si="9"/>
        <v>424</v>
      </c>
      <c r="J200" s="1058">
        <v>424</v>
      </c>
      <c r="K200" s="1058">
        <f t="shared" si="10"/>
        <v>0</v>
      </c>
    </row>
    <row r="201" spans="1:11" s="1056" customFormat="1">
      <c r="A201" s="976">
        <f t="shared" si="11"/>
        <v>196</v>
      </c>
      <c r="B201" s="1009">
        <v>80</v>
      </c>
      <c r="C201" s="1349" t="s">
        <v>1792</v>
      </c>
      <c r="D201" s="979" t="s">
        <v>655</v>
      </c>
      <c r="E201" s="979" t="s">
        <v>57</v>
      </c>
      <c r="F201" s="979" t="s">
        <v>90</v>
      </c>
      <c r="G201" s="1363">
        <v>117.5</v>
      </c>
      <c r="H201" s="979" t="s">
        <v>1933</v>
      </c>
      <c r="I201" s="981">
        <f t="shared" si="9"/>
        <v>9400</v>
      </c>
      <c r="J201" s="1055">
        <v>9400</v>
      </c>
      <c r="K201" s="1058">
        <f t="shared" si="10"/>
        <v>0</v>
      </c>
    </row>
    <row r="202" spans="1:11" s="1056" customFormat="1" ht="31.5">
      <c r="A202" s="976">
        <f t="shared" si="11"/>
        <v>197</v>
      </c>
      <c r="B202" s="1009">
        <v>3</v>
      </c>
      <c r="C202" s="1349" t="s">
        <v>1934</v>
      </c>
      <c r="D202" s="979" t="s">
        <v>655</v>
      </c>
      <c r="E202" s="979" t="s">
        <v>16</v>
      </c>
      <c r="F202" s="979" t="s">
        <v>311</v>
      </c>
      <c r="G202" s="1363">
        <v>146.63</v>
      </c>
      <c r="H202" s="979" t="s">
        <v>18</v>
      </c>
      <c r="I202" s="981">
        <f t="shared" si="9"/>
        <v>439.89</v>
      </c>
      <c r="J202" s="1055">
        <v>1173.04</v>
      </c>
      <c r="K202" s="1058">
        <f t="shared" si="10"/>
        <v>-733.15</v>
      </c>
    </row>
    <row r="203" spans="1:11" s="1056" customFormat="1" ht="31.5">
      <c r="A203" s="976">
        <f t="shared" si="11"/>
        <v>198</v>
      </c>
      <c r="B203" s="1009">
        <v>3</v>
      </c>
      <c r="C203" s="1349" t="s">
        <v>312</v>
      </c>
      <c r="D203" s="979" t="s">
        <v>655</v>
      </c>
      <c r="E203" s="979" t="s">
        <v>16</v>
      </c>
      <c r="F203" s="979" t="s">
        <v>150</v>
      </c>
      <c r="G203" s="1363">
        <v>142</v>
      </c>
      <c r="H203" s="979" t="s">
        <v>18</v>
      </c>
      <c r="I203" s="981">
        <f t="shared" si="9"/>
        <v>426</v>
      </c>
      <c r="J203" s="1055">
        <v>1136</v>
      </c>
      <c r="K203" s="1058">
        <f t="shared" si="10"/>
        <v>-710</v>
      </c>
    </row>
    <row r="204" spans="1:11" s="1056" customFormat="1">
      <c r="A204" s="976">
        <f t="shared" si="11"/>
        <v>199</v>
      </c>
      <c r="B204" s="1009">
        <v>8</v>
      </c>
      <c r="C204" s="1349" t="s">
        <v>347</v>
      </c>
      <c r="D204" s="979" t="s">
        <v>655</v>
      </c>
      <c r="E204" s="979" t="s">
        <v>57</v>
      </c>
      <c r="F204" s="979" t="s">
        <v>348</v>
      </c>
      <c r="G204" s="1363">
        <v>1372.88</v>
      </c>
      <c r="H204" s="979" t="s">
        <v>18</v>
      </c>
      <c r="I204" s="981">
        <f t="shared" si="9"/>
        <v>10983.04</v>
      </c>
      <c r="J204" s="1063">
        <v>10983.04</v>
      </c>
      <c r="K204" s="1058">
        <f t="shared" si="10"/>
        <v>0</v>
      </c>
    </row>
    <row r="205" spans="1:11" s="1056" customFormat="1">
      <c r="A205" s="976">
        <f t="shared" si="11"/>
        <v>200</v>
      </c>
      <c r="B205" s="1009">
        <v>24</v>
      </c>
      <c r="C205" s="1349" t="s">
        <v>345</v>
      </c>
      <c r="D205" s="979" t="s">
        <v>655</v>
      </c>
      <c r="E205" s="979" t="s">
        <v>57</v>
      </c>
      <c r="F205" s="979" t="s">
        <v>346</v>
      </c>
      <c r="G205" s="1363">
        <v>4110.17</v>
      </c>
      <c r="H205" s="979" t="s">
        <v>18</v>
      </c>
      <c r="I205" s="981">
        <f t="shared" si="9"/>
        <v>98644.08</v>
      </c>
      <c r="J205" s="1063">
        <v>98644.08</v>
      </c>
      <c r="K205" s="1058">
        <f t="shared" si="10"/>
        <v>0</v>
      </c>
    </row>
    <row r="206" spans="1:11" s="1056" customFormat="1">
      <c r="A206" s="976">
        <f t="shared" si="11"/>
        <v>201</v>
      </c>
      <c r="B206" s="1009">
        <v>8</v>
      </c>
      <c r="C206" s="1349" t="s">
        <v>1178</v>
      </c>
      <c r="D206" s="979" t="s">
        <v>655</v>
      </c>
      <c r="E206" s="979" t="s">
        <v>57</v>
      </c>
      <c r="F206" s="979" t="s">
        <v>1179</v>
      </c>
      <c r="G206" s="1363">
        <v>18150</v>
      </c>
      <c r="H206" s="979" t="s">
        <v>18</v>
      </c>
      <c r="I206" s="981">
        <f t="shared" si="9"/>
        <v>145200</v>
      </c>
      <c r="J206" s="1063">
        <v>145200</v>
      </c>
      <c r="K206" s="1058">
        <f t="shared" si="10"/>
        <v>0</v>
      </c>
    </row>
    <row r="207" spans="1:11" s="1056" customFormat="1">
      <c r="A207" s="976">
        <f t="shared" si="11"/>
        <v>202</v>
      </c>
      <c r="B207" s="1009">
        <v>5000</v>
      </c>
      <c r="C207" s="1349" t="s">
        <v>247</v>
      </c>
      <c r="D207" s="979" t="s">
        <v>655</v>
      </c>
      <c r="E207" s="979" t="s">
        <v>57</v>
      </c>
      <c r="F207" s="979" t="s">
        <v>248</v>
      </c>
      <c r="G207" s="1362">
        <v>60.75</v>
      </c>
      <c r="H207" s="979" t="s">
        <v>91</v>
      </c>
      <c r="I207" s="981">
        <f t="shared" si="9"/>
        <v>303750</v>
      </c>
      <c r="J207" s="1063">
        <v>303750</v>
      </c>
      <c r="K207" s="1058">
        <f t="shared" si="10"/>
        <v>0</v>
      </c>
    </row>
    <row r="208" spans="1:11" s="1056" customFormat="1">
      <c r="A208" s="976">
        <f t="shared" si="11"/>
        <v>203</v>
      </c>
      <c r="B208" s="1009">
        <v>560</v>
      </c>
      <c r="C208" s="1349" t="s">
        <v>233</v>
      </c>
      <c r="D208" s="979" t="s">
        <v>655</v>
      </c>
      <c r="E208" s="979" t="s">
        <v>57</v>
      </c>
      <c r="F208" s="979" t="s">
        <v>234</v>
      </c>
      <c r="G208" s="1362">
        <v>56.5</v>
      </c>
      <c r="H208" s="979" t="s">
        <v>91</v>
      </c>
      <c r="I208" s="981">
        <f t="shared" si="9"/>
        <v>31640</v>
      </c>
      <c r="J208" s="1063">
        <v>31640</v>
      </c>
      <c r="K208" s="1058">
        <f t="shared" si="10"/>
        <v>0</v>
      </c>
    </row>
    <row r="209" spans="1:12" s="1056" customFormat="1">
      <c r="A209" s="976">
        <f t="shared" si="11"/>
        <v>204</v>
      </c>
      <c r="B209" s="1009">
        <v>560</v>
      </c>
      <c r="C209" s="1349" t="s">
        <v>245</v>
      </c>
      <c r="D209" s="979" t="s">
        <v>655</v>
      </c>
      <c r="E209" s="979" t="s">
        <v>57</v>
      </c>
      <c r="F209" s="979" t="s">
        <v>246</v>
      </c>
      <c r="G209" s="1362">
        <v>58.45</v>
      </c>
      <c r="H209" s="979" t="s">
        <v>91</v>
      </c>
      <c r="I209" s="981">
        <f t="shared" si="9"/>
        <v>32732</v>
      </c>
      <c r="J209" s="1063">
        <v>32732</v>
      </c>
      <c r="K209" s="1058">
        <f t="shared" si="10"/>
        <v>0</v>
      </c>
    </row>
    <row r="210" spans="1:12" s="1056" customFormat="1">
      <c r="A210" s="976">
        <f t="shared" si="11"/>
        <v>205</v>
      </c>
      <c r="B210" s="1009">
        <v>300</v>
      </c>
      <c r="C210" s="1349" t="s">
        <v>1182</v>
      </c>
      <c r="D210" s="979" t="s">
        <v>655</v>
      </c>
      <c r="E210" s="979" t="s">
        <v>57</v>
      </c>
      <c r="F210" s="979" t="s">
        <v>1183</v>
      </c>
      <c r="G210" s="1362">
        <v>58.15</v>
      </c>
      <c r="H210" s="979" t="s">
        <v>91</v>
      </c>
      <c r="I210" s="981">
        <f t="shared" si="9"/>
        <v>17445</v>
      </c>
      <c r="J210" s="1063">
        <v>17445</v>
      </c>
      <c r="K210" s="1058">
        <f t="shared" si="10"/>
        <v>0</v>
      </c>
    </row>
    <row r="211" spans="1:12" s="1056" customFormat="1" ht="18">
      <c r="A211" s="976">
        <f t="shared" si="11"/>
        <v>206</v>
      </c>
      <c r="B211" s="1009">
        <v>8</v>
      </c>
      <c r="C211" s="1349" t="s">
        <v>349</v>
      </c>
      <c r="D211" s="979" t="s">
        <v>655</v>
      </c>
      <c r="E211" s="979" t="s">
        <v>57</v>
      </c>
      <c r="F211" s="979" t="s">
        <v>350</v>
      </c>
      <c r="G211" s="1363">
        <v>1459.83</v>
      </c>
      <c r="H211" s="979" t="s">
        <v>18</v>
      </c>
      <c r="I211" s="981">
        <f t="shared" si="9"/>
        <v>11678.64</v>
      </c>
      <c r="J211" s="1063">
        <v>11678.64</v>
      </c>
      <c r="K211" s="1058">
        <f t="shared" si="10"/>
        <v>0</v>
      </c>
      <c r="L211" s="1366">
        <f>SUM(I174:I211)</f>
        <v>8261829.2499999991</v>
      </c>
    </row>
    <row r="212" spans="1:12" s="1056" customFormat="1">
      <c r="A212" s="976">
        <f t="shared" si="11"/>
        <v>207</v>
      </c>
      <c r="B212" s="1009">
        <v>3</v>
      </c>
      <c r="C212" s="978" t="s">
        <v>294</v>
      </c>
      <c r="D212" s="979" t="s">
        <v>655</v>
      </c>
      <c r="E212" s="979" t="s">
        <v>16</v>
      </c>
      <c r="F212" s="979" t="s">
        <v>295</v>
      </c>
      <c r="G212" s="1363">
        <v>4500</v>
      </c>
      <c r="H212" s="979" t="s">
        <v>18</v>
      </c>
      <c r="I212" s="981">
        <f t="shared" si="9"/>
        <v>13500</v>
      </c>
      <c r="J212" s="1063"/>
      <c r="K212" s="1058"/>
    </row>
    <row r="213" spans="1:12" s="1056" customFormat="1">
      <c r="A213" s="976">
        <f t="shared" si="11"/>
        <v>208</v>
      </c>
      <c r="B213" s="1009">
        <v>1</v>
      </c>
      <c r="C213" s="978" t="s">
        <v>292</v>
      </c>
      <c r="D213" s="979" t="s">
        <v>655</v>
      </c>
      <c r="E213" s="979" t="s">
        <v>16</v>
      </c>
      <c r="F213" s="979" t="s">
        <v>293</v>
      </c>
      <c r="G213" s="1362">
        <v>880</v>
      </c>
      <c r="H213" s="979" t="s">
        <v>50</v>
      </c>
      <c r="I213" s="981">
        <f t="shared" si="9"/>
        <v>880</v>
      </c>
      <c r="J213" s="1063"/>
      <c r="K213" s="1058"/>
    </row>
    <row r="214" spans="1:12" s="1056" customFormat="1" ht="207.75">
      <c r="A214" s="976">
        <f t="shared" si="11"/>
        <v>209</v>
      </c>
      <c r="B214" s="1009">
        <v>100</v>
      </c>
      <c r="C214" s="1349" t="s">
        <v>1950</v>
      </c>
      <c r="D214" s="979" t="s">
        <v>655</v>
      </c>
      <c r="E214" s="979" t="s">
        <v>16</v>
      </c>
      <c r="F214" s="979" t="s">
        <v>893</v>
      </c>
      <c r="G214" s="1362">
        <v>572.1</v>
      </c>
      <c r="H214" s="979" t="s">
        <v>94</v>
      </c>
      <c r="I214" s="981">
        <f t="shared" si="9"/>
        <v>57210</v>
      </c>
      <c r="J214" s="1063"/>
      <c r="K214" s="1058"/>
    </row>
    <row r="215" spans="1:12" s="1056" customFormat="1" ht="63.75">
      <c r="A215" s="976">
        <f t="shared" si="11"/>
        <v>210</v>
      </c>
      <c r="B215" s="1009">
        <v>50</v>
      </c>
      <c r="C215" s="1349" t="s">
        <v>1951</v>
      </c>
      <c r="D215" s="979" t="s">
        <v>655</v>
      </c>
      <c r="E215" s="979" t="s">
        <v>16</v>
      </c>
      <c r="F215" s="979" t="s">
        <v>106</v>
      </c>
      <c r="G215" s="1362">
        <v>135.66</v>
      </c>
      <c r="H215" s="979" t="s">
        <v>94</v>
      </c>
      <c r="I215" s="981">
        <f t="shared" si="9"/>
        <v>6783</v>
      </c>
      <c r="J215" s="1063"/>
      <c r="K215" s="1058"/>
    </row>
    <row r="216" spans="1:12" s="1056" customFormat="1">
      <c r="A216" s="976">
        <f t="shared" si="11"/>
        <v>211</v>
      </c>
      <c r="B216" s="1009">
        <v>4</v>
      </c>
      <c r="C216" s="978" t="s">
        <v>115</v>
      </c>
      <c r="D216" s="979" t="s">
        <v>655</v>
      </c>
      <c r="E216" s="979" t="s">
        <v>16</v>
      </c>
      <c r="F216" s="979" t="s">
        <v>116</v>
      </c>
      <c r="G216" s="1363">
        <v>2764.76</v>
      </c>
      <c r="H216" s="979" t="s">
        <v>18</v>
      </c>
      <c r="I216" s="981">
        <f t="shared" si="9"/>
        <v>11059.04</v>
      </c>
      <c r="J216" s="1063"/>
      <c r="K216" s="1058"/>
    </row>
    <row r="217" spans="1:12" s="1056" customFormat="1">
      <c r="A217" s="976">
        <f t="shared" si="11"/>
        <v>212</v>
      </c>
      <c r="B217" s="1009">
        <v>1</v>
      </c>
      <c r="C217" s="1349" t="s">
        <v>1935</v>
      </c>
      <c r="D217" s="979" t="s">
        <v>655</v>
      </c>
      <c r="E217" s="979" t="s">
        <v>16</v>
      </c>
      <c r="F217" s="979" t="s">
        <v>43</v>
      </c>
      <c r="G217" s="1363">
        <v>1024</v>
      </c>
      <c r="H217" s="979" t="s">
        <v>18</v>
      </c>
      <c r="I217" s="981">
        <f t="shared" si="9"/>
        <v>1024</v>
      </c>
      <c r="J217" s="1063"/>
      <c r="K217" s="1058"/>
    </row>
    <row r="218" spans="1:12" s="1056" customFormat="1">
      <c r="A218" s="976">
        <f t="shared" si="11"/>
        <v>213</v>
      </c>
      <c r="B218" s="1009">
        <v>1</v>
      </c>
      <c r="C218" s="1349" t="s">
        <v>1911</v>
      </c>
      <c r="D218" s="979" t="s">
        <v>655</v>
      </c>
      <c r="E218" s="979" t="s">
        <v>16</v>
      </c>
      <c r="F218" s="979" t="s">
        <v>45</v>
      </c>
      <c r="G218" s="1363">
        <v>1044.48</v>
      </c>
      <c r="H218" s="979" t="s">
        <v>18</v>
      </c>
      <c r="I218" s="981">
        <f t="shared" si="9"/>
        <v>1044.48</v>
      </c>
      <c r="J218" s="1063"/>
      <c r="K218" s="1058"/>
    </row>
    <row r="219" spans="1:12" s="1056" customFormat="1" ht="79.5">
      <c r="A219" s="976">
        <f t="shared" si="11"/>
        <v>214</v>
      </c>
      <c r="B219" s="1009">
        <v>1</v>
      </c>
      <c r="C219" s="978" t="s">
        <v>686</v>
      </c>
      <c r="D219" s="979" t="s">
        <v>655</v>
      </c>
      <c r="E219" s="979" t="s">
        <v>16</v>
      </c>
      <c r="F219" s="979" t="s">
        <v>29</v>
      </c>
      <c r="G219" s="1363">
        <v>3299.7</v>
      </c>
      <c r="H219" s="979" t="s">
        <v>18</v>
      </c>
      <c r="I219" s="981">
        <f t="shared" si="9"/>
        <v>3299.7</v>
      </c>
      <c r="J219" s="1063"/>
      <c r="K219" s="1058"/>
    </row>
    <row r="220" spans="1:12" s="1056" customFormat="1">
      <c r="A220" s="976">
        <f t="shared" si="11"/>
        <v>215</v>
      </c>
      <c r="B220" s="1009">
        <v>1</v>
      </c>
      <c r="C220" s="978" t="s">
        <v>366</v>
      </c>
      <c r="D220" s="979" t="s">
        <v>655</v>
      </c>
      <c r="E220" s="979" t="s">
        <v>16</v>
      </c>
      <c r="F220" s="979" t="s">
        <v>367</v>
      </c>
      <c r="G220" s="1363">
        <v>12500</v>
      </c>
      <c r="H220" s="979" t="s">
        <v>18</v>
      </c>
      <c r="I220" s="981">
        <f t="shared" si="9"/>
        <v>12500</v>
      </c>
      <c r="J220" s="1063"/>
      <c r="K220" s="1058"/>
    </row>
    <row r="221" spans="1:12" s="1056" customFormat="1">
      <c r="A221" s="976">
        <f t="shared" si="11"/>
        <v>216</v>
      </c>
      <c r="B221" s="1009">
        <v>1</v>
      </c>
      <c r="C221" s="978" t="s">
        <v>368</v>
      </c>
      <c r="D221" s="979" t="s">
        <v>655</v>
      </c>
      <c r="E221" s="979" t="s">
        <v>16</v>
      </c>
      <c r="F221" s="979" t="s">
        <v>369</v>
      </c>
      <c r="G221" s="1363">
        <v>1079</v>
      </c>
      <c r="H221" s="979" t="s">
        <v>50</v>
      </c>
      <c r="I221" s="981">
        <f t="shared" si="9"/>
        <v>1079</v>
      </c>
      <c r="J221" s="1063"/>
      <c r="K221" s="1058"/>
    </row>
    <row r="222" spans="1:12" s="1056" customFormat="1">
      <c r="A222" s="976">
        <f t="shared" si="11"/>
        <v>217</v>
      </c>
      <c r="B222" s="1009">
        <v>4.8</v>
      </c>
      <c r="C222" s="978" t="s">
        <v>760</v>
      </c>
      <c r="D222" s="979" t="s">
        <v>655</v>
      </c>
      <c r="E222" s="979" t="s">
        <v>16</v>
      </c>
      <c r="F222" s="979" t="s">
        <v>358</v>
      </c>
      <c r="G222" s="1362">
        <v>331</v>
      </c>
      <c r="H222" s="979" t="s">
        <v>140</v>
      </c>
      <c r="I222" s="981">
        <f t="shared" si="9"/>
        <v>1588.8</v>
      </c>
      <c r="J222" s="1063"/>
      <c r="K222" s="1058"/>
    </row>
    <row r="223" spans="1:12" s="1056" customFormat="1" ht="94.5">
      <c r="A223" s="976">
        <f t="shared" si="11"/>
        <v>218</v>
      </c>
      <c r="B223" s="1009">
        <v>3</v>
      </c>
      <c r="C223" s="978" t="s">
        <v>163</v>
      </c>
      <c r="D223" s="979" t="s">
        <v>655</v>
      </c>
      <c r="E223" s="979" t="s">
        <v>57</v>
      </c>
      <c r="F223" s="979" t="s">
        <v>164</v>
      </c>
      <c r="G223" s="1363">
        <v>13913</v>
      </c>
      <c r="H223" s="979" t="s">
        <v>18</v>
      </c>
      <c r="I223" s="981">
        <f t="shared" si="9"/>
        <v>41739</v>
      </c>
      <c r="J223" s="1063"/>
      <c r="K223" s="1058"/>
    </row>
    <row r="224" spans="1:12" s="1056" customFormat="1">
      <c r="A224" s="976">
        <f t="shared" si="11"/>
        <v>219</v>
      </c>
      <c r="B224" s="1009">
        <v>3</v>
      </c>
      <c r="C224" s="978" t="s">
        <v>167</v>
      </c>
      <c r="D224" s="979" t="s">
        <v>655</v>
      </c>
      <c r="E224" s="979" t="s">
        <v>16</v>
      </c>
      <c r="F224" s="979" t="s">
        <v>168</v>
      </c>
      <c r="G224" s="1363">
        <v>1379</v>
      </c>
      <c r="H224" s="979" t="s">
        <v>18</v>
      </c>
      <c r="I224" s="981">
        <f t="shared" si="9"/>
        <v>4137</v>
      </c>
      <c r="J224" s="1063"/>
      <c r="K224" s="1058"/>
    </row>
    <row r="225" spans="1:11" s="1056" customFormat="1" ht="284.25">
      <c r="A225" s="976">
        <f t="shared" si="11"/>
        <v>220</v>
      </c>
      <c r="B225" s="1009">
        <v>3</v>
      </c>
      <c r="C225" s="978" t="s">
        <v>1937</v>
      </c>
      <c r="D225" s="979" t="s">
        <v>655</v>
      </c>
      <c r="E225" s="979" t="s">
        <v>57</v>
      </c>
      <c r="F225" s="979" t="s">
        <v>376</v>
      </c>
      <c r="G225" s="1363">
        <v>8200</v>
      </c>
      <c r="H225" s="979" t="s">
        <v>18</v>
      </c>
      <c r="I225" s="981">
        <f t="shared" si="9"/>
        <v>24600</v>
      </c>
      <c r="J225" s="1063"/>
      <c r="K225" s="1058"/>
    </row>
    <row r="226" spans="1:11" s="1056" customFormat="1" ht="47.25">
      <c r="A226" s="976">
        <f t="shared" si="11"/>
        <v>221</v>
      </c>
      <c r="B226" s="1009">
        <v>3</v>
      </c>
      <c r="C226" s="978" t="s">
        <v>762</v>
      </c>
      <c r="D226" s="979" t="s">
        <v>655</v>
      </c>
      <c r="E226" s="979" t="s">
        <v>16</v>
      </c>
      <c r="F226" s="979" t="s">
        <v>173</v>
      </c>
      <c r="G226" s="1363">
        <v>1268</v>
      </c>
      <c r="H226" s="979" t="s">
        <v>18</v>
      </c>
      <c r="I226" s="981">
        <f t="shared" si="9"/>
        <v>3804</v>
      </c>
      <c r="J226" s="1063"/>
      <c r="K226" s="1058"/>
    </row>
    <row r="227" spans="1:11" s="1056" customFormat="1">
      <c r="A227" s="976">
        <f t="shared" si="11"/>
        <v>222</v>
      </c>
      <c r="B227" s="1009">
        <v>60</v>
      </c>
      <c r="C227" s="978" t="s">
        <v>378</v>
      </c>
      <c r="D227" s="979" t="s">
        <v>655</v>
      </c>
      <c r="E227" s="979" t="s">
        <v>16</v>
      </c>
      <c r="F227" s="979" t="s">
        <v>379</v>
      </c>
      <c r="G227" s="1362">
        <v>65</v>
      </c>
      <c r="H227" s="979" t="s">
        <v>18</v>
      </c>
      <c r="I227" s="981">
        <f t="shared" si="9"/>
        <v>3900</v>
      </c>
      <c r="J227" s="1063"/>
      <c r="K227" s="1058"/>
    </row>
    <row r="228" spans="1:11" s="1056" customFormat="1" ht="47.25">
      <c r="A228" s="976">
        <f t="shared" si="11"/>
        <v>223</v>
      </c>
      <c r="B228" s="1009">
        <v>1100</v>
      </c>
      <c r="C228" s="978" t="s">
        <v>129</v>
      </c>
      <c r="D228" s="979" t="s">
        <v>655</v>
      </c>
      <c r="E228" s="979" t="s">
        <v>16</v>
      </c>
      <c r="F228" s="979" t="s">
        <v>130</v>
      </c>
      <c r="G228" s="1362">
        <v>27</v>
      </c>
      <c r="H228" s="979" t="s">
        <v>94</v>
      </c>
      <c r="I228" s="981">
        <f t="shared" si="9"/>
        <v>29700</v>
      </c>
      <c r="J228" s="1063"/>
      <c r="K228" s="1058"/>
    </row>
    <row r="229" spans="1:11" s="1056" customFormat="1" ht="47.25">
      <c r="A229" s="976">
        <f t="shared" si="11"/>
        <v>224</v>
      </c>
      <c r="B229" s="1009">
        <v>7.93</v>
      </c>
      <c r="C229" s="978" t="s">
        <v>763</v>
      </c>
      <c r="D229" s="979" t="s">
        <v>655</v>
      </c>
      <c r="E229" s="979" t="s">
        <v>16</v>
      </c>
      <c r="F229" s="979" t="s">
        <v>139</v>
      </c>
      <c r="G229" s="1363">
        <v>6579</v>
      </c>
      <c r="H229" s="979" t="s">
        <v>140</v>
      </c>
      <c r="I229" s="981">
        <f t="shared" si="9"/>
        <v>52171.47</v>
      </c>
      <c r="J229" s="1063"/>
      <c r="K229" s="1058"/>
    </row>
    <row r="230" spans="1:11" s="1056" customFormat="1">
      <c r="A230" s="976">
        <f t="shared" si="11"/>
        <v>225</v>
      </c>
      <c r="B230" s="1009">
        <v>0.27900000000000003</v>
      </c>
      <c r="C230" s="978" t="s">
        <v>764</v>
      </c>
      <c r="D230" s="979" t="s">
        <v>655</v>
      </c>
      <c r="E230" s="979" t="s">
        <v>16</v>
      </c>
      <c r="F230" s="979" t="s">
        <v>142</v>
      </c>
      <c r="G230" s="1363">
        <v>3893.01</v>
      </c>
      <c r="H230" s="979" t="s">
        <v>140</v>
      </c>
      <c r="I230" s="981">
        <f t="shared" si="9"/>
        <v>1086.1497900000002</v>
      </c>
      <c r="J230" s="1063"/>
      <c r="K230" s="1058"/>
    </row>
    <row r="231" spans="1:11" s="1056" customFormat="1" ht="47.25">
      <c r="A231" s="976">
        <f t="shared" si="11"/>
        <v>226</v>
      </c>
      <c r="B231" s="1009">
        <v>3</v>
      </c>
      <c r="C231" s="978" t="s">
        <v>854</v>
      </c>
      <c r="D231" s="979" t="s">
        <v>655</v>
      </c>
      <c r="E231" s="979" t="s">
        <v>16</v>
      </c>
      <c r="F231" s="979" t="s">
        <v>778</v>
      </c>
      <c r="G231" s="1362">
        <v>700</v>
      </c>
      <c r="H231" s="979" t="s">
        <v>18</v>
      </c>
      <c r="I231" s="981">
        <f t="shared" si="9"/>
        <v>2100</v>
      </c>
      <c r="J231" s="1063"/>
      <c r="K231" s="1058"/>
    </row>
    <row r="232" spans="1:11" s="1056" customFormat="1" ht="47.25">
      <c r="A232" s="976">
        <f t="shared" si="11"/>
        <v>227</v>
      </c>
      <c r="B232" s="1009">
        <v>12</v>
      </c>
      <c r="C232" s="978" t="s">
        <v>283</v>
      </c>
      <c r="D232" s="979" t="s">
        <v>655</v>
      </c>
      <c r="E232" s="979" t="s">
        <v>16</v>
      </c>
      <c r="F232" s="979" t="s">
        <v>284</v>
      </c>
      <c r="G232" s="1362">
        <v>512.54999999999995</v>
      </c>
      <c r="H232" s="979" t="s">
        <v>18</v>
      </c>
      <c r="I232" s="981">
        <f t="shared" si="9"/>
        <v>6150.5999999999995</v>
      </c>
      <c r="J232" s="1063"/>
      <c r="K232" s="1058"/>
    </row>
    <row r="233" spans="1:11" s="1056" customFormat="1" ht="80.25">
      <c r="A233" s="976">
        <f t="shared" si="11"/>
        <v>228</v>
      </c>
      <c r="B233" s="1009">
        <v>6</v>
      </c>
      <c r="C233" s="978" t="s">
        <v>1952</v>
      </c>
      <c r="D233" s="979" t="s">
        <v>655</v>
      </c>
      <c r="E233" s="979" t="s">
        <v>16</v>
      </c>
      <c r="F233" s="979" t="s">
        <v>137</v>
      </c>
      <c r="G233" s="1363">
        <v>2643.83</v>
      </c>
      <c r="H233" s="979" t="s">
        <v>18</v>
      </c>
      <c r="I233" s="981">
        <f t="shared" si="9"/>
        <v>15862.98</v>
      </c>
      <c r="J233" s="1063"/>
      <c r="K233" s="1058"/>
    </row>
    <row r="234" spans="1:11" s="1056" customFormat="1" ht="47.25">
      <c r="A234" s="976">
        <f t="shared" si="11"/>
        <v>229</v>
      </c>
      <c r="B234" s="1009">
        <v>12</v>
      </c>
      <c r="C234" s="978" t="s">
        <v>285</v>
      </c>
      <c r="D234" s="979" t="s">
        <v>655</v>
      </c>
      <c r="E234" s="979" t="s">
        <v>16</v>
      </c>
      <c r="F234" s="979" t="s">
        <v>286</v>
      </c>
      <c r="G234" s="1363">
        <v>1132</v>
      </c>
      <c r="H234" s="979" t="s">
        <v>18</v>
      </c>
      <c r="I234" s="981">
        <f t="shared" si="9"/>
        <v>13584</v>
      </c>
      <c r="J234" s="1063"/>
      <c r="K234" s="1058"/>
    </row>
    <row r="235" spans="1:11" s="1056" customFormat="1" ht="31.5">
      <c r="A235" s="976">
        <f t="shared" si="11"/>
        <v>230</v>
      </c>
      <c r="B235" s="1009">
        <v>0.04</v>
      </c>
      <c r="C235" s="978" t="s">
        <v>766</v>
      </c>
      <c r="D235" s="979" t="s">
        <v>655</v>
      </c>
      <c r="E235" s="979" t="s">
        <v>57</v>
      </c>
      <c r="F235" s="979" t="s">
        <v>382</v>
      </c>
      <c r="G235" s="1363">
        <v>299369</v>
      </c>
      <c r="H235" s="979" t="s">
        <v>259</v>
      </c>
      <c r="I235" s="981">
        <f t="shared" si="9"/>
        <v>11974.76</v>
      </c>
      <c r="J235" s="1063"/>
      <c r="K235" s="1058"/>
    </row>
    <row r="236" spans="1:11" s="1056" customFormat="1" ht="63">
      <c r="A236" s="976">
        <f t="shared" si="11"/>
        <v>231</v>
      </c>
      <c r="B236" s="1009">
        <v>9</v>
      </c>
      <c r="C236" s="978" t="s">
        <v>383</v>
      </c>
      <c r="D236" s="979" t="s">
        <v>655</v>
      </c>
      <c r="E236" s="979" t="s">
        <v>16</v>
      </c>
      <c r="F236" s="979" t="s">
        <v>384</v>
      </c>
      <c r="G236" s="1362">
        <v>224</v>
      </c>
      <c r="H236" s="979" t="s">
        <v>18</v>
      </c>
      <c r="I236" s="981">
        <f t="shared" si="9"/>
        <v>2016</v>
      </c>
      <c r="J236" s="1063"/>
      <c r="K236" s="1058"/>
    </row>
    <row r="237" spans="1:11" s="1056" customFormat="1" ht="31.5">
      <c r="A237" s="976">
        <f t="shared" si="11"/>
        <v>232</v>
      </c>
      <c r="B237" s="1009">
        <v>7</v>
      </c>
      <c r="C237" s="978" t="s">
        <v>728</v>
      </c>
      <c r="D237" s="979" t="s">
        <v>655</v>
      </c>
      <c r="E237" s="979" t="s">
        <v>57</v>
      </c>
      <c r="F237" s="979" t="s">
        <v>79</v>
      </c>
      <c r="G237" s="1363">
        <v>3486</v>
      </c>
      <c r="H237" s="979" t="s">
        <v>18</v>
      </c>
      <c r="I237" s="981">
        <f t="shared" si="9"/>
        <v>24402</v>
      </c>
      <c r="J237" s="1063"/>
      <c r="K237" s="1058"/>
    </row>
    <row r="238" spans="1:11" s="1056" customFormat="1">
      <c r="A238" s="976">
        <f t="shared" si="11"/>
        <v>233</v>
      </c>
      <c r="B238" s="1009">
        <v>18</v>
      </c>
      <c r="C238" s="978" t="s">
        <v>767</v>
      </c>
      <c r="D238" s="979" t="s">
        <v>655</v>
      </c>
      <c r="E238" s="979" t="s">
        <v>57</v>
      </c>
      <c r="F238" s="979" t="s">
        <v>768</v>
      </c>
      <c r="G238" s="1362">
        <v>500</v>
      </c>
      <c r="H238" s="979" t="s">
        <v>18</v>
      </c>
      <c r="I238" s="981">
        <f t="shared" si="9"/>
        <v>9000</v>
      </c>
      <c r="J238" s="1063"/>
      <c r="K238" s="1058"/>
    </row>
    <row r="239" spans="1:11" s="1056" customFormat="1">
      <c r="A239" s="976">
        <f t="shared" si="11"/>
        <v>234</v>
      </c>
      <c r="B239" s="1009">
        <v>9</v>
      </c>
      <c r="C239" s="978" t="s">
        <v>769</v>
      </c>
      <c r="D239" s="979" t="s">
        <v>655</v>
      </c>
      <c r="E239" s="979" t="s">
        <v>57</v>
      </c>
      <c r="F239" s="979" t="s">
        <v>770</v>
      </c>
      <c r="G239" s="1362">
        <v>600</v>
      </c>
      <c r="H239" s="979" t="s">
        <v>18</v>
      </c>
      <c r="I239" s="981">
        <f t="shared" si="9"/>
        <v>5400</v>
      </c>
      <c r="J239" s="1063"/>
      <c r="K239" s="1058"/>
    </row>
    <row r="240" spans="1:11" s="1056" customFormat="1" ht="63">
      <c r="A240" s="976">
        <f t="shared" si="11"/>
        <v>235</v>
      </c>
      <c r="B240" s="1009">
        <v>10</v>
      </c>
      <c r="C240" s="978" t="s">
        <v>401</v>
      </c>
      <c r="D240" s="979" t="s">
        <v>655</v>
      </c>
      <c r="E240" s="979" t="s">
        <v>16</v>
      </c>
      <c r="F240" s="979" t="s">
        <v>402</v>
      </c>
      <c r="G240" s="1363">
        <v>2113</v>
      </c>
      <c r="H240" s="979" t="s">
        <v>140</v>
      </c>
      <c r="I240" s="981">
        <f t="shared" si="9"/>
        <v>21130</v>
      </c>
      <c r="J240" s="1063"/>
      <c r="K240" s="1058"/>
    </row>
    <row r="241" spans="1:11" s="1056" customFormat="1" ht="63">
      <c r="A241" s="976">
        <f t="shared" si="11"/>
        <v>236</v>
      </c>
      <c r="B241" s="1009">
        <v>7</v>
      </c>
      <c r="C241" s="978" t="s">
        <v>771</v>
      </c>
      <c r="D241" s="979" t="s">
        <v>655</v>
      </c>
      <c r="E241" s="979" t="s">
        <v>16</v>
      </c>
      <c r="F241" s="979" t="s">
        <v>81</v>
      </c>
      <c r="G241" s="1363">
        <v>1234.2</v>
      </c>
      <c r="H241" s="979" t="s">
        <v>18</v>
      </c>
      <c r="I241" s="981">
        <f t="shared" si="9"/>
        <v>8639.4</v>
      </c>
      <c r="J241" s="1063"/>
      <c r="K241" s="1058"/>
    </row>
    <row r="242" spans="1:11" s="1056" customFormat="1" ht="63">
      <c r="A242" s="976">
        <f t="shared" si="11"/>
        <v>237</v>
      </c>
      <c r="B242" s="1009">
        <v>7</v>
      </c>
      <c r="C242" s="978" t="s">
        <v>298</v>
      </c>
      <c r="D242" s="979" t="s">
        <v>655</v>
      </c>
      <c r="E242" s="979" t="s">
        <v>16</v>
      </c>
      <c r="F242" s="979" t="s">
        <v>83</v>
      </c>
      <c r="G242" s="1362">
        <v>386</v>
      </c>
      <c r="H242" s="979" t="s">
        <v>18</v>
      </c>
      <c r="I242" s="981">
        <f t="shared" si="9"/>
        <v>2702</v>
      </c>
      <c r="J242" s="1063"/>
      <c r="K242" s="1058"/>
    </row>
    <row r="243" spans="1:11" s="1056" customFormat="1" ht="31.5">
      <c r="A243" s="976">
        <f t="shared" si="11"/>
        <v>238</v>
      </c>
      <c r="B243" s="1009">
        <v>3</v>
      </c>
      <c r="C243" s="978" t="s">
        <v>773</v>
      </c>
      <c r="D243" s="979" t="s">
        <v>655</v>
      </c>
      <c r="E243" s="979" t="s">
        <v>16</v>
      </c>
      <c r="F243" s="979" t="s">
        <v>311</v>
      </c>
      <c r="G243" s="1362">
        <v>146.63</v>
      </c>
      <c r="H243" s="979" t="s">
        <v>18</v>
      </c>
      <c r="I243" s="981">
        <f t="shared" si="9"/>
        <v>439.89</v>
      </c>
      <c r="J243" s="1063"/>
      <c r="K243" s="1058"/>
    </row>
    <row r="244" spans="1:11" s="1056" customFormat="1" ht="31.5">
      <c r="A244" s="976">
        <f t="shared" si="11"/>
        <v>239</v>
      </c>
      <c r="B244" s="1009">
        <v>3</v>
      </c>
      <c r="C244" s="978" t="s">
        <v>719</v>
      </c>
      <c r="D244" s="979" t="s">
        <v>655</v>
      </c>
      <c r="E244" s="979" t="s">
        <v>16</v>
      </c>
      <c r="F244" s="979" t="s">
        <v>150</v>
      </c>
      <c r="G244" s="1362">
        <v>142</v>
      </c>
      <c r="H244" s="979" t="s">
        <v>18</v>
      </c>
      <c r="I244" s="981">
        <f t="shared" si="9"/>
        <v>426</v>
      </c>
      <c r="J244" s="1063"/>
      <c r="K244" s="1058"/>
    </row>
    <row r="245" spans="1:11" s="1056" customFormat="1" ht="47.25">
      <c r="A245" s="976">
        <f t="shared" si="11"/>
        <v>240</v>
      </c>
      <c r="B245" s="1009">
        <v>6</v>
      </c>
      <c r="C245" s="978" t="s">
        <v>772</v>
      </c>
      <c r="D245" s="979" t="s">
        <v>655</v>
      </c>
      <c r="E245" s="979" t="s">
        <v>16</v>
      </c>
      <c r="F245" s="979" t="s">
        <v>360</v>
      </c>
      <c r="G245" s="1363">
        <v>5160</v>
      </c>
      <c r="H245" s="979" t="s">
        <v>140</v>
      </c>
      <c r="I245" s="981">
        <f t="shared" si="9"/>
        <v>30960</v>
      </c>
      <c r="J245" s="1063"/>
      <c r="K245" s="1058"/>
    </row>
    <row r="246" spans="1:11" s="1056" customFormat="1">
      <c r="A246" s="976">
        <f t="shared" si="11"/>
        <v>241</v>
      </c>
      <c r="B246" s="1009">
        <v>6.4</v>
      </c>
      <c r="C246" s="978" t="s">
        <v>361</v>
      </c>
      <c r="D246" s="979" t="s">
        <v>655</v>
      </c>
      <c r="E246" s="979" t="s">
        <v>16</v>
      </c>
      <c r="F246" s="979" t="s">
        <v>362</v>
      </c>
      <c r="G246" s="1362">
        <v>373</v>
      </c>
      <c r="H246" s="979" t="s">
        <v>363</v>
      </c>
      <c r="I246" s="981">
        <f t="shared" si="9"/>
        <v>2387.2000000000003</v>
      </c>
      <c r="J246" s="1063"/>
      <c r="K246" s="1058"/>
    </row>
    <row r="247" spans="1:11" s="1056" customFormat="1">
      <c r="A247" s="976">
        <f t="shared" si="11"/>
        <v>242</v>
      </c>
      <c r="B247" s="1009">
        <v>1</v>
      </c>
      <c r="C247" s="1349" t="s">
        <v>744</v>
      </c>
      <c r="D247" s="979" t="s">
        <v>655</v>
      </c>
      <c r="E247" s="979" t="s">
        <v>16</v>
      </c>
      <c r="F247" s="979" t="s">
        <v>162</v>
      </c>
      <c r="G247" s="1363">
        <v>1024</v>
      </c>
      <c r="H247" s="979" t="s">
        <v>159</v>
      </c>
      <c r="I247" s="981">
        <f t="shared" si="9"/>
        <v>1024</v>
      </c>
      <c r="J247" s="1063"/>
      <c r="K247" s="1058"/>
    </row>
    <row r="248" spans="1:11" s="1056" customFormat="1">
      <c r="A248" s="976">
        <f t="shared" si="11"/>
        <v>243</v>
      </c>
      <c r="B248" s="1009">
        <v>1</v>
      </c>
      <c r="C248" s="1349" t="s">
        <v>743</v>
      </c>
      <c r="D248" s="979" t="s">
        <v>655</v>
      </c>
      <c r="E248" s="979" t="s">
        <v>16</v>
      </c>
      <c r="F248" s="979" t="s">
        <v>158</v>
      </c>
      <c r="G248" s="1363">
        <v>1024</v>
      </c>
      <c r="H248" s="979" t="s">
        <v>159</v>
      </c>
      <c r="I248" s="981">
        <f t="shared" si="9"/>
        <v>1024</v>
      </c>
      <c r="J248" s="1063"/>
      <c r="K248" s="1058"/>
    </row>
    <row r="249" spans="1:11" s="1056" customFormat="1">
      <c r="A249" s="976">
        <f t="shared" si="11"/>
        <v>244</v>
      </c>
      <c r="B249" s="1009">
        <v>6</v>
      </c>
      <c r="C249" s="978" t="s">
        <v>774</v>
      </c>
      <c r="D249" s="979" t="s">
        <v>655</v>
      </c>
      <c r="E249" s="979" t="s">
        <v>16</v>
      </c>
      <c r="F249" s="979" t="s">
        <v>775</v>
      </c>
      <c r="G249" s="1362">
        <v>629.85</v>
      </c>
      <c r="H249" s="979" t="s">
        <v>18</v>
      </c>
      <c r="I249" s="981">
        <f t="shared" si="9"/>
        <v>3779.1000000000004</v>
      </c>
      <c r="J249" s="1063"/>
      <c r="K249" s="1058"/>
    </row>
    <row r="250" spans="1:11" s="1056" customFormat="1" ht="63">
      <c r="A250" s="976">
        <f t="shared" si="11"/>
        <v>245</v>
      </c>
      <c r="B250" s="1009">
        <v>83.33</v>
      </c>
      <c r="C250" s="978" t="s">
        <v>715</v>
      </c>
      <c r="D250" s="979" t="s">
        <v>655</v>
      </c>
      <c r="E250" s="979" t="s">
        <v>16</v>
      </c>
      <c r="F250" s="979" t="s">
        <v>88</v>
      </c>
      <c r="G250" s="1362">
        <v>41</v>
      </c>
      <c r="H250" s="979" t="s">
        <v>86</v>
      </c>
      <c r="I250" s="981">
        <f t="shared" si="9"/>
        <v>3416.5299999999997</v>
      </c>
      <c r="J250" s="1063"/>
      <c r="K250" s="1058"/>
    </row>
    <row r="251" spans="1:11" s="1056" customFormat="1" ht="78.75">
      <c r="A251" s="976">
        <f t="shared" si="11"/>
        <v>246</v>
      </c>
      <c r="B251" s="1009">
        <v>2</v>
      </c>
      <c r="C251" s="978" t="s">
        <v>646</v>
      </c>
      <c r="D251" s="979" t="s">
        <v>655</v>
      </c>
      <c r="E251" s="979" t="s">
        <v>16</v>
      </c>
      <c r="F251" s="979" t="s">
        <v>64</v>
      </c>
      <c r="G251" s="1363">
        <v>3426</v>
      </c>
      <c r="H251" s="979" t="s">
        <v>65</v>
      </c>
      <c r="I251" s="981">
        <f t="shared" si="9"/>
        <v>6852</v>
      </c>
      <c r="J251" s="1063"/>
      <c r="K251" s="1058"/>
    </row>
    <row r="252" spans="1:11" s="1056" customFormat="1">
      <c r="A252" s="976">
        <f t="shared" si="11"/>
        <v>247</v>
      </c>
      <c r="B252" s="1009">
        <v>3000</v>
      </c>
      <c r="C252" s="1349" t="s">
        <v>247</v>
      </c>
      <c r="D252" s="979" t="s">
        <v>655</v>
      </c>
      <c r="E252" s="979" t="s">
        <v>57</v>
      </c>
      <c r="F252" s="979" t="s">
        <v>248</v>
      </c>
      <c r="G252" s="1362">
        <v>60.75</v>
      </c>
      <c r="H252" s="979" t="s">
        <v>91</v>
      </c>
      <c r="I252" s="981">
        <f t="shared" si="9"/>
        <v>182250</v>
      </c>
      <c r="J252" s="1063"/>
      <c r="K252" s="1058"/>
    </row>
    <row r="253" spans="1:11" s="1056" customFormat="1">
      <c r="A253" s="976">
        <f t="shared" si="11"/>
        <v>248</v>
      </c>
      <c r="B253" s="1009">
        <v>2000</v>
      </c>
      <c r="C253" s="1349" t="s">
        <v>1005</v>
      </c>
      <c r="D253" s="979" t="s">
        <v>655</v>
      </c>
      <c r="E253" s="979" t="s">
        <v>57</v>
      </c>
      <c r="F253" s="979" t="s">
        <v>230</v>
      </c>
      <c r="G253" s="1362">
        <v>57.45</v>
      </c>
      <c r="H253" s="979" t="s">
        <v>1006</v>
      </c>
      <c r="I253" s="981">
        <f t="shared" si="9"/>
        <v>114900</v>
      </c>
      <c r="J253" s="1063"/>
      <c r="K253" s="1058"/>
    </row>
    <row r="254" spans="1:11" s="1056" customFormat="1">
      <c r="A254" s="976">
        <f t="shared" si="11"/>
        <v>249</v>
      </c>
      <c r="B254" s="1009">
        <v>4</v>
      </c>
      <c r="C254" s="1349" t="s">
        <v>235</v>
      </c>
      <c r="D254" s="979" t="s">
        <v>655</v>
      </c>
      <c r="E254" s="979" t="s">
        <v>57</v>
      </c>
      <c r="F254" s="979" t="s">
        <v>236</v>
      </c>
      <c r="G254" s="1363">
        <v>4554</v>
      </c>
      <c r="H254" s="979" t="s">
        <v>18</v>
      </c>
      <c r="I254" s="981">
        <f t="shared" si="9"/>
        <v>18216</v>
      </c>
      <c r="J254" s="1063"/>
      <c r="K254" s="1058"/>
    </row>
    <row r="255" spans="1:11" s="1056" customFormat="1">
      <c r="A255" s="976">
        <f t="shared" si="11"/>
        <v>250</v>
      </c>
      <c r="B255" s="1009">
        <v>200</v>
      </c>
      <c r="C255" s="1349" t="s">
        <v>233</v>
      </c>
      <c r="D255" s="979" t="s">
        <v>655</v>
      </c>
      <c r="E255" s="979" t="s">
        <v>57</v>
      </c>
      <c r="F255" s="979" t="s">
        <v>234</v>
      </c>
      <c r="G255" s="1362">
        <v>56.5</v>
      </c>
      <c r="H255" s="979" t="s">
        <v>91</v>
      </c>
      <c r="I255" s="981">
        <f t="shared" si="9"/>
        <v>11300</v>
      </c>
      <c r="J255" s="1063"/>
      <c r="K255" s="1058"/>
    </row>
    <row r="256" spans="1:11" s="1056" customFormat="1">
      <c r="A256" s="976">
        <f t="shared" si="11"/>
        <v>251</v>
      </c>
      <c r="B256" s="1009">
        <v>3</v>
      </c>
      <c r="C256" s="1349" t="s">
        <v>316</v>
      </c>
      <c r="D256" s="979" t="s">
        <v>655</v>
      </c>
      <c r="E256" s="979" t="s">
        <v>57</v>
      </c>
      <c r="F256" s="979" t="s">
        <v>317</v>
      </c>
      <c r="G256" s="1363">
        <v>40658.78</v>
      </c>
      <c r="H256" s="979" t="s">
        <v>18</v>
      </c>
      <c r="I256" s="981">
        <f t="shared" si="9"/>
        <v>121976.34</v>
      </c>
      <c r="J256" s="1063"/>
      <c r="K256" s="1058"/>
    </row>
    <row r="257" spans="1:12" s="1369" customFormat="1" ht="18.75">
      <c r="A257" s="1367"/>
      <c r="B257" s="1654" t="s">
        <v>1198</v>
      </c>
      <c r="C257" s="1655"/>
      <c r="D257" s="1655"/>
      <c r="E257" s="1655"/>
      <c r="F257" s="1655"/>
      <c r="G257" s="1655"/>
      <c r="H257" s="1656"/>
      <c r="I257" s="1368">
        <f>SUM(I6:I256)</f>
        <v>17320352.714480001</v>
      </c>
      <c r="K257" s="1370"/>
      <c r="L257" s="1366">
        <f>SUM(I212:I256)</f>
        <v>893018.43978999997</v>
      </c>
    </row>
    <row r="258" spans="1:12">
      <c r="B258" s="1371" t="s">
        <v>721</v>
      </c>
      <c r="K258" s="1058"/>
    </row>
    <row r="259" spans="1:12" ht="31.5">
      <c r="A259" s="1327">
        <v>252</v>
      </c>
      <c r="B259" s="1372">
        <v>24</v>
      </c>
      <c r="C259" s="1294" t="s">
        <v>442</v>
      </c>
      <c r="D259" s="1329" t="s">
        <v>406</v>
      </c>
      <c r="E259" s="1330" t="s">
        <v>443</v>
      </c>
      <c r="F259" s="1373" t="s">
        <v>444</v>
      </c>
      <c r="G259" s="1374">
        <v>2165</v>
      </c>
      <c r="H259" s="1375" t="s">
        <v>445</v>
      </c>
      <c r="I259" s="1376">
        <f>B259*G259</f>
        <v>51960</v>
      </c>
      <c r="K259" s="1058"/>
    </row>
    <row r="260" spans="1:12" ht="47.25">
      <c r="A260" s="1327">
        <v>253</v>
      </c>
      <c r="B260" s="1372">
        <v>2</v>
      </c>
      <c r="C260" s="1294" t="s">
        <v>446</v>
      </c>
      <c r="D260" s="1329" t="s">
        <v>406</v>
      </c>
      <c r="E260" s="1330" t="s">
        <v>443</v>
      </c>
      <c r="F260" s="1373" t="s">
        <v>447</v>
      </c>
      <c r="G260" s="1374">
        <v>5665</v>
      </c>
      <c r="H260" s="1375" t="s">
        <v>18</v>
      </c>
      <c r="I260" s="1376">
        <f t="shared" ref="I260:I323" si="12">B260*G260</f>
        <v>11330</v>
      </c>
      <c r="K260" s="1058"/>
    </row>
    <row r="261" spans="1:12" ht="16.5">
      <c r="A261" s="1327">
        <v>254</v>
      </c>
      <c r="B261" s="1372">
        <v>2</v>
      </c>
      <c r="C261" s="1335" t="s">
        <v>448</v>
      </c>
      <c r="D261" s="1329" t="s">
        <v>406</v>
      </c>
      <c r="E261" s="1330" t="s">
        <v>443</v>
      </c>
      <c r="F261" s="1373" t="s">
        <v>449</v>
      </c>
      <c r="G261" s="1374">
        <v>4500</v>
      </c>
      <c r="H261" s="1375" t="s">
        <v>18</v>
      </c>
      <c r="I261" s="1376">
        <f t="shared" si="12"/>
        <v>9000</v>
      </c>
      <c r="K261" s="1058"/>
    </row>
    <row r="262" spans="1:12" ht="31.5">
      <c r="A262" s="1327">
        <v>255</v>
      </c>
      <c r="B262" s="1372">
        <v>7500</v>
      </c>
      <c r="C262" s="1294" t="s">
        <v>450</v>
      </c>
      <c r="D262" s="1329" t="s">
        <v>406</v>
      </c>
      <c r="E262" s="1330" t="s">
        <v>443</v>
      </c>
      <c r="F262" s="1373" t="s">
        <v>451</v>
      </c>
      <c r="G262" s="1374">
        <v>5</v>
      </c>
      <c r="H262" s="1375" t="s">
        <v>452</v>
      </c>
      <c r="I262" s="1376">
        <f t="shared" si="12"/>
        <v>37500</v>
      </c>
    </row>
    <row r="263" spans="1:12" ht="94.5">
      <c r="A263" s="1327">
        <v>256</v>
      </c>
      <c r="B263" s="1372">
        <v>27.65</v>
      </c>
      <c r="C263" s="1336" t="s">
        <v>453</v>
      </c>
      <c r="D263" s="1329" t="s">
        <v>406</v>
      </c>
      <c r="E263" s="1330" t="s">
        <v>443</v>
      </c>
      <c r="F263" s="1373" t="s">
        <v>454</v>
      </c>
      <c r="G263" s="1374">
        <v>1440</v>
      </c>
      <c r="H263" s="1375" t="s">
        <v>455</v>
      </c>
      <c r="I263" s="1376">
        <f t="shared" si="12"/>
        <v>39816</v>
      </c>
    </row>
    <row r="264" spans="1:12" ht="78.75">
      <c r="A264" s="1327">
        <v>257</v>
      </c>
      <c r="B264" s="1372">
        <v>771.84</v>
      </c>
      <c r="C264" s="1337" t="s">
        <v>456</v>
      </c>
      <c r="D264" s="1329" t="s">
        <v>406</v>
      </c>
      <c r="E264" s="1330" t="s">
        <v>443</v>
      </c>
      <c r="F264" s="1373" t="s">
        <v>409</v>
      </c>
      <c r="G264" s="1374">
        <v>486</v>
      </c>
      <c r="H264" s="1375" t="s">
        <v>455</v>
      </c>
      <c r="I264" s="1376">
        <f t="shared" si="12"/>
        <v>375114.23999999999</v>
      </c>
    </row>
    <row r="265" spans="1:12" ht="31.5">
      <c r="A265" s="1327">
        <v>258</v>
      </c>
      <c r="B265" s="1372">
        <v>144</v>
      </c>
      <c r="C265" s="1294" t="s">
        <v>457</v>
      </c>
      <c r="D265" s="1329" t="s">
        <v>406</v>
      </c>
      <c r="E265" s="1329" t="s">
        <v>443</v>
      </c>
      <c r="F265" s="1373" t="s">
        <v>458</v>
      </c>
      <c r="G265" s="1374">
        <v>144</v>
      </c>
      <c r="H265" s="1375" t="s">
        <v>459</v>
      </c>
      <c r="I265" s="1376">
        <f t="shared" si="12"/>
        <v>20736</v>
      </c>
    </row>
    <row r="266" spans="1:12" ht="63">
      <c r="A266" s="1327">
        <v>259</v>
      </c>
      <c r="B266" s="1372">
        <v>144</v>
      </c>
      <c r="C266" s="1294" t="s">
        <v>460</v>
      </c>
      <c r="D266" s="1329" t="s">
        <v>406</v>
      </c>
      <c r="E266" s="1329" t="s">
        <v>443</v>
      </c>
      <c r="F266" s="1373" t="s">
        <v>461</v>
      </c>
      <c r="G266" s="1374">
        <v>93</v>
      </c>
      <c r="H266" s="1375" t="s">
        <v>18</v>
      </c>
      <c r="I266" s="1376">
        <f t="shared" si="12"/>
        <v>13392</v>
      </c>
    </row>
    <row r="267" spans="1:12" ht="47.25">
      <c r="A267" s="1327">
        <v>260</v>
      </c>
      <c r="B267" s="1372">
        <v>211.23</v>
      </c>
      <c r="C267" s="1337" t="s">
        <v>462</v>
      </c>
      <c r="D267" s="1329" t="s">
        <v>406</v>
      </c>
      <c r="E267" s="1329" t="s">
        <v>443</v>
      </c>
      <c r="F267" s="1373" t="s">
        <v>463</v>
      </c>
      <c r="G267" s="1374">
        <v>202</v>
      </c>
      <c r="H267" s="1375" t="s">
        <v>455</v>
      </c>
      <c r="I267" s="1376">
        <f t="shared" si="12"/>
        <v>42668.46</v>
      </c>
    </row>
    <row r="268" spans="1:12" ht="126">
      <c r="A268" s="1327">
        <v>261</v>
      </c>
      <c r="B268" s="1372">
        <v>90.38000000000001</v>
      </c>
      <c r="C268" s="1294" t="s">
        <v>464</v>
      </c>
      <c r="D268" s="1329" t="s">
        <v>406</v>
      </c>
      <c r="E268" s="1329" t="s">
        <v>443</v>
      </c>
      <c r="F268" s="1373" t="s">
        <v>465</v>
      </c>
      <c r="G268" s="1374">
        <v>4918</v>
      </c>
      <c r="H268" s="1375" t="s">
        <v>455</v>
      </c>
      <c r="I268" s="1376">
        <f t="shared" si="12"/>
        <v>444488.84</v>
      </c>
    </row>
    <row r="269" spans="1:12" ht="189">
      <c r="A269" s="1327">
        <v>262</v>
      </c>
      <c r="B269" s="1372">
        <v>74.89</v>
      </c>
      <c r="C269" s="1294" t="s">
        <v>466</v>
      </c>
      <c r="D269" s="1329" t="s">
        <v>406</v>
      </c>
      <c r="E269" s="1329" t="s">
        <v>443</v>
      </c>
      <c r="F269" s="1373" t="s">
        <v>467</v>
      </c>
      <c r="G269" s="1374">
        <v>9669</v>
      </c>
      <c r="H269" s="1375" t="s">
        <v>455</v>
      </c>
      <c r="I269" s="1376">
        <f t="shared" si="12"/>
        <v>724111.41</v>
      </c>
    </row>
    <row r="270" spans="1:12" ht="94.5">
      <c r="A270" s="1327">
        <v>263</v>
      </c>
      <c r="B270" s="1372">
        <v>21</v>
      </c>
      <c r="C270" s="1337" t="s">
        <v>468</v>
      </c>
      <c r="D270" s="1329" t="s">
        <v>406</v>
      </c>
      <c r="E270" s="1329" t="s">
        <v>443</v>
      </c>
      <c r="F270" s="1373" t="s">
        <v>469</v>
      </c>
      <c r="G270" s="1374">
        <v>13418</v>
      </c>
      <c r="H270" s="1375" t="s">
        <v>455</v>
      </c>
      <c r="I270" s="1376">
        <f t="shared" si="12"/>
        <v>281778</v>
      </c>
    </row>
    <row r="271" spans="1:12" ht="189">
      <c r="A271" s="1327">
        <v>264</v>
      </c>
      <c r="B271" s="1372">
        <v>5.37</v>
      </c>
      <c r="C271" s="1294" t="s">
        <v>470</v>
      </c>
      <c r="D271" s="1329" t="s">
        <v>406</v>
      </c>
      <c r="E271" s="1329" t="s">
        <v>443</v>
      </c>
      <c r="F271" s="1373" t="s">
        <v>471</v>
      </c>
      <c r="G271" s="1374">
        <v>12540</v>
      </c>
      <c r="H271" s="1375" t="s">
        <v>455</v>
      </c>
      <c r="I271" s="1376">
        <f t="shared" si="12"/>
        <v>67339.8</v>
      </c>
    </row>
    <row r="272" spans="1:12" ht="94.5">
      <c r="A272" s="1327">
        <v>265</v>
      </c>
      <c r="B272" s="1372">
        <v>18.400000000000002</v>
      </c>
      <c r="C272" s="1337" t="s">
        <v>472</v>
      </c>
      <c r="D272" s="1329" t="s">
        <v>406</v>
      </c>
      <c r="E272" s="1329" t="s">
        <v>443</v>
      </c>
      <c r="F272" s="1373" t="s">
        <v>473</v>
      </c>
      <c r="G272" s="1374">
        <v>12456</v>
      </c>
      <c r="H272" s="1375" t="s">
        <v>455</v>
      </c>
      <c r="I272" s="1376">
        <f t="shared" si="12"/>
        <v>229190.40000000002</v>
      </c>
    </row>
    <row r="273" spans="1:9" ht="204.75">
      <c r="A273" s="1327">
        <v>266</v>
      </c>
      <c r="B273" s="1372">
        <v>1.82</v>
      </c>
      <c r="C273" s="1337" t="s">
        <v>474</v>
      </c>
      <c r="D273" s="1329" t="s">
        <v>406</v>
      </c>
      <c r="E273" s="1329" t="s">
        <v>443</v>
      </c>
      <c r="F273" s="1373" t="s">
        <v>475</v>
      </c>
      <c r="G273" s="1374">
        <v>13248</v>
      </c>
      <c r="H273" s="1375" t="s">
        <v>455</v>
      </c>
      <c r="I273" s="1376">
        <f t="shared" si="12"/>
        <v>24111.360000000001</v>
      </c>
    </row>
    <row r="274" spans="1:9" ht="94.5">
      <c r="A274" s="1327">
        <v>267</v>
      </c>
      <c r="B274" s="1372">
        <v>43.83</v>
      </c>
      <c r="C274" s="1337" t="s">
        <v>476</v>
      </c>
      <c r="D274" s="1329" t="s">
        <v>406</v>
      </c>
      <c r="E274" s="1329" t="s">
        <v>443</v>
      </c>
      <c r="F274" s="1373" t="s">
        <v>477</v>
      </c>
      <c r="G274" s="1374">
        <v>11044</v>
      </c>
      <c r="H274" s="1377" t="s">
        <v>455</v>
      </c>
      <c r="I274" s="1376">
        <f t="shared" si="12"/>
        <v>484058.51999999996</v>
      </c>
    </row>
    <row r="275" spans="1:9" ht="78.75">
      <c r="A275" s="1327">
        <v>268</v>
      </c>
      <c r="B275" s="1372">
        <v>17.5</v>
      </c>
      <c r="C275" s="1294" t="s">
        <v>478</v>
      </c>
      <c r="D275" s="1329" t="s">
        <v>406</v>
      </c>
      <c r="E275" s="1329" t="s">
        <v>443</v>
      </c>
      <c r="F275" s="1373" t="s">
        <v>479</v>
      </c>
      <c r="G275" s="1374">
        <v>75636</v>
      </c>
      <c r="H275" s="1375" t="s">
        <v>480</v>
      </c>
      <c r="I275" s="1376">
        <f t="shared" si="12"/>
        <v>1323630</v>
      </c>
    </row>
    <row r="276" spans="1:9" ht="78.75">
      <c r="A276" s="1327">
        <v>269</v>
      </c>
      <c r="B276" s="1372">
        <v>232</v>
      </c>
      <c r="C276" s="1294" t="s">
        <v>481</v>
      </c>
      <c r="D276" s="1329" t="s">
        <v>406</v>
      </c>
      <c r="E276" s="1329" t="s">
        <v>443</v>
      </c>
      <c r="F276" s="1373" t="s">
        <v>482</v>
      </c>
      <c r="G276" s="1374">
        <v>4998</v>
      </c>
      <c r="H276" s="1375" t="s">
        <v>455</v>
      </c>
      <c r="I276" s="1376">
        <f t="shared" si="12"/>
        <v>1159536</v>
      </c>
    </row>
    <row r="277" spans="1:9" ht="63">
      <c r="A277" s="1327">
        <v>270</v>
      </c>
      <c r="B277" s="1372">
        <v>80.460000000000008</v>
      </c>
      <c r="C277" s="1294" t="s">
        <v>483</v>
      </c>
      <c r="D277" s="1329" t="s">
        <v>406</v>
      </c>
      <c r="E277" s="1329" t="s">
        <v>443</v>
      </c>
      <c r="F277" s="1373" t="s">
        <v>484</v>
      </c>
      <c r="G277" s="1374">
        <v>124</v>
      </c>
      <c r="H277" s="1375" t="s">
        <v>485</v>
      </c>
      <c r="I277" s="1376">
        <f t="shared" si="12"/>
        <v>9977.0400000000009</v>
      </c>
    </row>
    <row r="278" spans="1:9" ht="78.75">
      <c r="A278" s="1327">
        <v>271</v>
      </c>
      <c r="B278" s="1372">
        <v>95.54</v>
      </c>
      <c r="C278" s="1337" t="s">
        <v>486</v>
      </c>
      <c r="D278" s="1329" t="s">
        <v>406</v>
      </c>
      <c r="E278" s="1329" t="s">
        <v>443</v>
      </c>
      <c r="F278" s="1373" t="s">
        <v>407</v>
      </c>
      <c r="G278" s="1374">
        <v>8346</v>
      </c>
      <c r="H278" s="1375" t="s">
        <v>455</v>
      </c>
      <c r="I278" s="1376">
        <f t="shared" si="12"/>
        <v>797376.84000000008</v>
      </c>
    </row>
    <row r="279" spans="1:9" ht="47.25">
      <c r="A279" s="1327">
        <v>272</v>
      </c>
      <c r="B279" s="1372">
        <v>372.29999999999995</v>
      </c>
      <c r="C279" s="1294" t="s">
        <v>487</v>
      </c>
      <c r="D279" s="1329" t="s">
        <v>406</v>
      </c>
      <c r="E279" s="1329" t="s">
        <v>443</v>
      </c>
      <c r="F279" s="1373" t="s">
        <v>488</v>
      </c>
      <c r="G279" s="1374">
        <v>493</v>
      </c>
      <c r="H279" s="1375" t="s">
        <v>455</v>
      </c>
      <c r="I279" s="1376">
        <f t="shared" si="12"/>
        <v>183543.89999999997</v>
      </c>
    </row>
    <row r="280" spans="1:9" ht="126">
      <c r="A280" s="1327">
        <v>273</v>
      </c>
      <c r="B280" s="1372">
        <v>1738.39</v>
      </c>
      <c r="C280" s="1294" t="s">
        <v>489</v>
      </c>
      <c r="D280" s="1329" t="s">
        <v>406</v>
      </c>
      <c r="E280" s="1329" t="s">
        <v>443</v>
      </c>
      <c r="F280" s="1373" t="s">
        <v>490</v>
      </c>
      <c r="G280" s="1374">
        <v>560</v>
      </c>
      <c r="H280" s="1375" t="s">
        <v>485</v>
      </c>
      <c r="I280" s="1376">
        <f t="shared" si="12"/>
        <v>973498.4</v>
      </c>
    </row>
    <row r="281" spans="1:9" ht="141.75">
      <c r="A281" s="1327">
        <v>274</v>
      </c>
      <c r="B281" s="1372">
        <v>266.18</v>
      </c>
      <c r="C281" s="1294" t="s">
        <v>491</v>
      </c>
      <c r="D281" s="1329" t="s">
        <v>406</v>
      </c>
      <c r="E281" s="1329" t="s">
        <v>57</v>
      </c>
      <c r="F281" s="1373" t="s">
        <v>492</v>
      </c>
      <c r="G281" s="1374">
        <v>582</v>
      </c>
      <c r="H281" s="1375" t="s">
        <v>485</v>
      </c>
      <c r="I281" s="1376">
        <f t="shared" si="12"/>
        <v>154916.76</v>
      </c>
    </row>
    <row r="282" spans="1:9" ht="141.75">
      <c r="A282" s="1327">
        <v>275</v>
      </c>
      <c r="B282" s="1372">
        <v>86.69</v>
      </c>
      <c r="C282" s="1337" t="s">
        <v>493</v>
      </c>
      <c r="D282" s="1329" t="s">
        <v>406</v>
      </c>
      <c r="E282" s="1329" t="s">
        <v>443</v>
      </c>
      <c r="F282" s="1373" t="s">
        <v>494</v>
      </c>
      <c r="G282" s="1374">
        <v>3040</v>
      </c>
      <c r="H282" s="1375" t="s">
        <v>485</v>
      </c>
      <c r="I282" s="1376">
        <f t="shared" si="12"/>
        <v>263537.59999999998</v>
      </c>
    </row>
    <row r="283" spans="1:9" ht="204.75">
      <c r="A283" s="1327">
        <v>276</v>
      </c>
      <c r="B283" s="1372">
        <v>23.400000000000002</v>
      </c>
      <c r="C283" s="1294" t="s">
        <v>495</v>
      </c>
      <c r="D283" s="1329" t="s">
        <v>406</v>
      </c>
      <c r="E283" s="1329" t="s">
        <v>57</v>
      </c>
      <c r="F283" s="1373" t="s">
        <v>496</v>
      </c>
      <c r="G283" s="1374">
        <v>3623</v>
      </c>
      <c r="H283" s="1375" t="s">
        <v>485</v>
      </c>
      <c r="I283" s="1376">
        <f t="shared" si="12"/>
        <v>84778.200000000012</v>
      </c>
    </row>
    <row r="284" spans="1:9" ht="63">
      <c r="A284" s="1327">
        <v>277</v>
      </c>
      <c r="B284" s="1372">
        <v>27.750000000000004</v>
      </c>
      <c r="C284" s="1294" t="s">
        <v>497</v>
      </c>
      <c r="D284" s="1329" t="s">
        <v>406</v>
      </c>
      <c r="E284" s="1329" t="s">
        <v>57</v>
      </c>
      <c r="F284" s="1373" t="s">
        <v>498</v>
      </c>
      <c r="G284" s="1374">
        <v>2990</v>
      </c>
      <c r="H284" s="1375" t="s">
        <v>499</v>
      </c>
      <c r="I284" s="1376">
        <f t="shared" si="12"/>
        <v>82972.500000000015</v>
      </c>
    </row>
    <row r="285" spans="1:9" ht="157.5">
      <c r="A285" s="1327">
        <v>278</v>
      </c>
      <c r="B285" s="1372">
        <v>8.6999999999999993</v>
      </c>
      <c r="C285" s="1294" t="s">
        <v>500</v>
      </c>
      <c r="D285" s="1329" t="s">
        <v>406</v>
      </c>
      <c r="E285" s="1329" t="s">
        <v>57</v>
      </c>
      <c r="F285" s="1373" t="s">
        <v>501</v>
      </c>
      <c r="G285" s="1374">
        <v>4017</v>
      </c>
      <c r="H285" s="1375" t="s">
        <v>485</v>
      </c>
      <c r="I285" s="1376">
        <f t="shared" si="12"/>
        <v>34947.899999999994</v>
      </c>
    </row>
    <row r="286" spans="1:9" ht="63">
      <c r="A286" s="1327">
        <v>279</v>
      </c>
      <c r="B286" s="1372">
        <v>3.8499999999999996</v>
      </c>
      <c r="C286" s="1294" t="s">
        <v>502</v>
      </c>
      <c r="D286" s="1329" t="s">
        <v>406</v>
      </c>
      <c r="E286" s="1329" t="s">
        <v>443</v>
      </c>
      <c r="F286" s="1373" t="s">
        <v>503</v>
      </c>
      <c r="G286" s="1374">
        <v>4371</v>
      </c>
      <c r="H286" s="1375" t="s">
        <v>485</v>
      </c>
      <c r="I286" s="1376">
        <f t="shared" si="12"/>
        <v>16828.349999999999</v>
      </c>
    </row>
    <row r="287" spans="1:9" ht="126">
      <c r="A287" s="1327">
        <v>280</v>
      </c>
      <c r="B287" s="1372">
        <v>3.2</v>
      </c>
      <c r="C287" s="1337" t="s">
        <v>504</v>
      </c>
      <c r="D287" s="1329" t="s">
        <v>406</v>
      </c>
      <c r="E287" s="1329" t="s">
        <v>443</v>
      </c>
      <c r="F287" s="1373" t="s">
        <v>505</v>
      </c>
      <c r="G287" s="1374">
        <v>913</v>
      </c>
      <c r="H287" s="1375" t="s">
        <v>485</v>
      </c>
      <c r="I287" s="1376">
        <f t="shared" si="12"/>
        <v>2921.6000000000004</v>
      </c>
    </row>
    <row r="288" spans="1:9" ht="126">
      <c r="A288" s="1327">
        <v>281</v>
      </c>
      <c r="B288" s="1372">
        <v>224.7</v>
      </c>
      <c r="C288" s="1337" t="s">
        <v>506</v>
      </c>
      <c r="D288" s="1329" t="s">
        <v>406</v>
      </c>
      <c r="E288" s="1329" t="s">
        <v>443</v>
      </c>
      <c r="F288" s="1373" t="s">
        <v>507</v>
      </c>
      <c r="G288" s="1374">
        <v>785</v>
      </c>
      <c r="H288" s="1375" t="s">
        <v>485</v>
      </c>
      <c r="I288" s="1376">
        <f t="shared" si="12"/>
        <v>176389.5</v>
      </c>
    </row>
    <row r="289" spans="1:9" ht="141.75">
      <c r="A289" s="1327">
        <v>282</v>
      </c>
      <c r="B289" s="1372">
        <v>12.459999999999999</v>
      </c>
      <c r="C289" s="1337" t="s">
        <v>508</v>
      </c>
      <c r="D289" s="1329" t="s">
        <v>406</v>
      </c>
      <c r="E289" s="1329" t="s">
        <v>57</v>
      </c>
      <c r="F289" s="1373" t="s">
        <v>509</v>
      </c>
      <c r="G289" s="1374">
        <v>882</v>
      </c>
      <c r="H289" s="1375" t="s">
        <v>485</v>
      </c>
      <c r="I289" s="1376">
        <f t="shared" si="12"/>
        <v>10989.72</v>
      </c>
    </row>
    <row r="290" spans="1:9" ht="157.5">
      <c r="A290" s="1327">
        <v>283</v>
      </c>
      <c r="B290" s="1372">
        <v>21.580000000000002</v>
      </c>
      <c r="C290" s="1337" t="s">
        <v>510</v>
      </c>
      <c r="D290" s="1329" t="s">
        <v>406</v>
      </c>
      <c r="E290" s="1329" t="s">
        <v>57</v>
      </c>
      <c r="F290" s="1373" t="s">
        <v>511</v>
      </c>
      <c r="G290" s="1374">
        <v>875</v>
      </c>
      <c r="H290" s="1375" t="s">
        <v>485</v>
      </c>
      <c r="I290" s="1376">
        <f t="shared" si="12"/>
        <v>18882.5</v>
      </c>
    </row>
    <row r="291" spans="1:9" ht="141.75">
      <c r="A291" s="1327">
        <v>284</v>
      </c>
      <c r="B291" s="1372">
        <v>582.17999999999995</v>
      </c>
      <c r="C291" s="1294" t="s">
        <v>512</v>
      </c>
      <c r="D291" s="1329" t="s">
        <v>406</v>
      </c>
      <c r="E291" s="1329" t="s">
        <v>57</v>
      </c>
      <c r="F291" s="1373" t="s">
        <v>513</v>
      </c>
      <c r="G291" s="1374">
        <v>146</v>
      </c>
      <c r="H291" s="1375" t="s">
        <v>485</v>
      </c>
      <c r="I291" s="1376">
        <f t="shared" si="12"/>
        <v>84998.28</v>
      </c>
    </row>
    <row r="292" spans="1:9" ht="141.75">
      <c r="A292" s="1327">
        <v>285</v>
      </c>
      <c r="B292" s="1372">
        <v>1530.98</v>
      </c>
      <c r="C292" s="1294" t="s">
        <v>514</v>
      </c>
      <c r="D292" s="1329" t="s">
        <v>406</v>
      </c>
      <c r="E292" s="1329" t="s">
        <v>57</v>
      </c>
      <c r="F292" s="1373" t="s">
        <v>515</v>
      </c>
      <c r="G292" s="1374">
        <v>154</v>
      </c>
      <c r="H292" s="1375" t="s">
        <v>485</v>
      </c>
      <c r="I292" s="1376">
        <f t="shared" si="12"/>
        <v>235770.92</v>
      </c>
    </row>
    <row r="293" spans="1:9" ht="78.75">
      <c r="A293" s="1327">
        <v>286</v>
      </c>
      <c r="B293" s="1372">
        <v>10.15</v>
      </c>
      <c r="C293" s="1294" t="s">
        <v>516</v>
      </c>
      <c r="D293" s="1329" t="s">
        <v>406</v>
      </c>
      <c r="E293" s="1329" t="s">
        <v>443</v>
      </c>
      <c r="F293" s="1373" t="s">
        <v>517</v>
      </c>
      <c r="G293" s="1374">
        <v>6162</v>
      </c>
      <c r="H293" s="1375" t="s">
        <v>485</v>
      </c>
      <c r="I293" s="1376">
        <f t="shared" si="12"/>
        <v>62544.3</v>
      </c>
    </row>
    <row r="294" spans="1:9" ht="110.25">
      <c r="A294" s="1327">
        <v>287</v>
      </c>
      <c r="B294" s="1372">
        <v>26.099999999999998</v>
      </c>
      <c r="C294" s="1337" t="s">
        <v>518</v>
      </c>
      <c r="D294" s="1329" t="s">
        <v>406</v>
      </c>
      <c r="E294" s="1329" t="s">
        <v>443</v>
      </c>
      <c r="F294" s="1373" t="s">
        <v>519</v>
      </c>
      <c r="G294" s="1374">
        <v>6287</v>
      </c>
      <c r="H294" s="1375" t="s">
        <v>455</v>
      </c>
      <c r="I294" s="1376">
        <f t="shared" si="12"/>
        <v>164090.69999999998</v>
      </c>
    </row>
    <row r="295" spans="1:9" ht="110.25">
      <c r="A295" s="1327">
        <v>288</v>
      </c>
      <c r="B295" s="1372">
        <v>35.56</v>
      </c>
      <c r="C295" s="1294" t="s">
        <v>520</v>
      </c>
      <c r="D295" s="1329" t="s">
        <v>406</v>
      </c>
      <c r="E295" s="1329" t="s">
        <v>443</v>
      </c>
      <c r="F295" s="1373" t="s">
        <v>521</v>
      </c>
      <c r="G295" s="1374">
        <v>5208</v>
      </c>
      <c r="H295" s="1375" t="s">
        <v>455</v>
      </c>
      <c r="I295" s="1376">
        <f t="shared" si="12"/>
        <v>185196.48</v>
      </c>
    </row>
    <row r="296" spans="1:9" ht="31.5">
      <c r="A296" s="1327">
        <v>289</v>
      </c>
      <c r="B296" s="1372">
        <v>2491</v>
      </c>
      <c r="C296" s="1337" t="s">
        <v>522</v>
      </c>
      <c r="D296" s="1329" t="s">
        <v>406</v>
      </c>
      <c r="E296" s="1329" t="s">
        <v>443</v>
      </c>
      <c r="F296" s="1373" t="s">
        <v>523</v>
      </c>
      <c r="G296" s="1374">
        <v>128</v>
      </c>
      <c r="H296" s="1375" t="s">
        <v>524</v>
      </c>
      <c r="I296" s="1376">
        <f t="shared" si="12"/>
        <v>318848</v>
      </c>
    </row>
    <row r="297" spans="1:9" ht="47.25">
      <c r="A297" s="1327">
        <v>290</v>
      </c>
      <c r="B297" s="1372">
        <v>355</v>
      </c>
      <c r="C297" s="1294" t="s">
        <v>525</v>
      </c>
      <c r="D297" s="1329" t="s">
        <v>406</v>
      </c>
      <c r="E297" s="1329" t="s">
        <v>443</v>
      </c>
      <c r="F297" s="1373" t="s">
        <v>526</v>
      </c>
      <c r="G297" s="1374">
        <v>108</v>
      </c>
      <c r="H297" s="1375" t="s">
        <v>459</v>
      </c>
      <c r="I297" s="1376">
        <f t="shared" si="12"/>
        <v>38340</v>
      </c>
    </row>
    <row r="298" spans="1:9" ht="78.75">
      <c r="A298" s="1327">
        <v>291</v>
      </c>
      <c r="B298" s="1372">
        <v>1</v>
      </c>
      <c r="C298" s="1294" t="s">
        <v>527</v>
      </c>
      <c r="D298" s="1329" t="s">
        <v>406</v>
      </c>
      <c r="E298" s="1329" t="s">
        <v>443</v>
      </c>
      <c r="F298" s="1373" t="s">
        <v>528</v>
      </c>
      <c r="G298" s="1374">
        <v>11353</v>
      </c>
      <c r="H298" s="1375" t="s">
        <v>18</v>
      </c>
      <c r="I298" s="1376">
        <f t="shared" si="12"/>
        <v>11353</v>
      </c>
    </row>
    <row r="299" spans="1:9" ht="63">
      <c r="A299" s="1327">
        <v>292</v>
      </c>
      <c r="B299" s="1372">
        <v>8</v>
      </c>
      <c r="C299" s="1294" t="s">
        <v>529</v>
      </c>
      <c r="D299" s="1329" t="s">
        <v>406</v>
      </c>
      <c r="E299" s="1329" t="s">
        <v>57</v>
      </c>
      <c r="F299" s="1373" t="s">
        <v>530</v>
      </c>
      <c r="G299" s="1374">
        <v>166</v>
      </c>
      <c r="H299" s="1375" t="s">
        <v>18</v>
      </c>
      <c r="I299" s="1376">
        <f t="shared" si="12"/>
        <v>1328</v>
      </c>
    </row>
    <row r="300" spans="1:9" ht="78.75">
      <c r="A300" s="1327">
        <v>293</v>
      </c>
      <c r="B300" s="1372">
        <v>2</v>
      </c>
      <c r="C300" s="1294" t="s">
        <v>531</v>
      </c>
      <c r="D300" s="1329" t="s">
        <v>406</v>
      </c>
      <c r="E300" s="1329" t="s">
        <v>57</v>
      </c>
      <c r="F300" s="1373" t="s">
        <v>532</v>
      </c>
      <c r="G300" s="1374">
        <v>449</v>
      </c>
      <c r="H300" s="1375" t="s">
        <v>18</v>
      </c>
      <c r="I300" s="1376">
        <f t="shared" si="12"/>
        <v>898</v>
      </c>
    </row>
    <row r="301" spans="1:9" ht="94.5">
      <c r="A301" s="1327">
        <v>294</v>
      </c>
      <c r="B301" s="1372">
        <v>64</v>
      </c>
      <c r="C301" s="1294" t="s">
        <v>533</v>
      </c>
      <c r="D301" s="1329" t="s">
        <v>406</v>
      </c>
      <c r="E301" s="1329" t="s">
        <v>443</v>
      </c>
      <c r="F301" s="1373" t="s">
        <v>534</v>
      </c>
      <c r="G301" s="1374">
        <v>676</v>
      </c>
      <c r="H301" s="1375" t="s">
        <v>18</v>
      </c>
      <c r="I301" s="1376">
        <f t="shared" si="12"/>
        <v>43264</v>
      </c>
    </row>
    <row r="302" spans="1:9" ht="47.25">
      <c r="A302" s="1327">
        <v>295</v>
      </c>
      <c r="B302" s="1372">
        <v>24</v>
      </c>
      <c r="C302" s="1337" t="s">
        <v>535</v>
      </c>
      <c r="D302" s="1329" t="s">
        <v>406</v>
      </c>
      <c r="E302" s="1329" t="s">
        <v>57</v>
      </c>
      <c r="F302" s="1373" t="s">
        <v>536</v>
      </c>
      <c r="G302" s="1374">
        <v>148</v>
      </c>
      <c r="H302" s="1375" t="s">
        <v>18</v>
      </c>
      <c r="I302" s="1376">
        <f t="shared" si="12"/>
        <v>3552</v>
      </c>
    </row>
    <row r="303" spans="1:9" ht="47.25">
      <c r="A303" s="1327">
        <v>296</v>
      </c>
      <c r="B303" s="1372">
        <v>1</v>
      </c>
      <c r="C303" s="1294" t="s">
        <v>537</v>
      </c>
      <c r="D303" s="1329" t="s">
        <v>406</v>
      </c>
      <c r="E303" s="1329" t="s">
        <v>57</v>
      </c>
      <c r="F303" s="1373" t="s">
        <v>538</v>
      </c>
      <c r="G303" s="1374">
        <v>2192</v>
      </c>
      <c r="H303" s="1375" t="s">
        <v>18</v>
      </c>
      <c r="I303" s="1376">
        <f t="shared" si="12"/>
        <v>2192</v>
      </c>
    </row>
    <row r="304" spans="1:9" ht="47.25">
      <c r="A304" s="1327">
        <v>297</v>
      </c>
      <c r="B304" s="1372">
        <v>185</v>
      </c>
      <c r="C304" s="1294" t="s">
        <v>539</v>
      </c>
      <c r="D304" s="1329" t="s">
        <v>406</v>
      </c>
      <c r="E304" s="1329" t="s">
        <v>57</v>
      </c>
      <c r="F304" s="1373" t="s">
        <v>540</v>
      </c>
      <c r="G304" s="1374">
        <v>75</v>
      </c>
      <c r="H304" s="1375" t="s">
        <v>86</v>
      </c>
      <c r="I304" s="1376">
        <f t="shared" si="12"/>
        <v>13875</v>
      </c>
    </row>
    <row r="305" spans="1:9" ht="47.25">
      <c r="A305" s="1327">
        <v>298</v>
      </c>
      <c r="B305" s="1372">
        <v>310</v>
      </c>
      <c r="C305" s="1294" t="s">
        <v>541</v>
      </c>
      <c r="D305" s="1329" t="s">
        <v>406</v>
      </c>
      <c r="E305" s="1329" t="s">
        <v>57</v>
      </c>
      <c r="F305" s="1373" t="s">
        <v>542</v>
      </c>
      <c r="G305" s="1374">
        <v>103</v>
      </c>
      <c r="H305" s="1375" t="s">
        <v>86</v>
      </c>
      <c r="I305" s="1376">
        <f t="shared" si="12"/>
        <v>31930</v>
      </c>
    </row>
    <row r="306" spans="1:9" ht="47.25">
      <c r="A306" s="1327">
        <v>299</v>
      </c>
      <c r="B306" s="1372">
        <v>14</v>
      </c>
      <c r="C306" s="1294" t="s">
        <v>543</v>
      </c>
      <c r="D306" s="1329" t="s">
        <v>406</v>
      </c>
      <c r="E306" s="1329" t="s">
        <v>57</v>
      </c>
      <c r="F306" s="1373" t="s">
        <v>544</v>
      </c>
      <c r="G306" s="1374">
        <v>141</v>
      </c>
      <c r="H306" s="1375" t="s">
        <v>18</v>
      </c>
      <c r="I306" s="1376">
        <f t="shared" si="12"/>
        <v>1974</v>
      </c>
    </row>
    <row r="307" spans="1:9" ht="47.25">
      <c r="A307" s="1327">
        <v>300</v>
      </c>
      <c r="B307" s="1372">
        <v>12</v>
      </c>
      <c r="C307" s="1294" t="s">
        <v>545</v>
      </c>
      <c r="D307" s="1329" t="s">
        <v>406</v>
      </c>
      <c r="E307" s="1329" t="s">
        <v>57</v>
      </c>
      <c r="F307" s="1373" t="s">
        <v>546</v>
      </c>
      <c r="G307" s="1374">
        <v>2277</v>
      </c>
      <c r="H307" s="1375" t="s">
        <v>18</v>
      </c>
      <c r="I307" s="1376">
        <f t="shared" si="12"/>
        <v>27324</v>
      </c>
    </row>
    <row r="308" spans="1:9" ht="47.25">
      <c r="A308" s="1327">
        <v>301</v>
      </c>
      <c r="B308" s="1372">
        <v>12</v>
      </c>
      <c r="C308" s="1339" t="s">
        <v>547</v>
      </c>
      <c r="D308" s="1329" t="s">
        <v>406</v>
      </c>
      <c r="E308" s="1329" t="s">
        <v>57</v>
      </c>
      <c r="F308" s="1373" t="s">
        <v>548</v>
      </c>
      <c r="G308" s="1374">
        <v>589</v>
      </c>
      <c r="H308" s="1375" t="s">
        <v>18</v>
      </c>
      <c r="I308" s="1376">
        <f t="shared" si="12"/>
        <v>7068</v>
      </c>
    </row>
    <row r="309" spans="1:9" ht="63">
      <c r="A309" s="1327">
        <v>302</v>
      </c>
      <c r="B309" s="1372">
        <v>10</v>
      </c>
      <c r="C309" s="1294" t="s">
        <v>549</v>
      </c>
      <c r="D309" s="1329" t="s">
        <v>406</v>
      </c>
      <c r="E309" s="1329" t="s">
        <v>57</v>
      </c>
      <c r="F309" s="1373" t="s">
        <v>550</v>
      </c>
      <c r="G309" s="1374">
        <v>3887</v>
      </c>
      <c r="H309" s="1375" t="s">
        <v>18</v>
      </c>
      <c r="I309" s="1376">
        <f t="shared" si="12"/>
        <v>38870</v>
      </c>
    </row>
    <row r="310" spans="1:9" ht="94.5">
      <c r="A310" s="1327">
        <v>303</v>
      </c>
      <c r="B310" s="1372">
        <v>1</v>
      </c>
      <c r="C310" s="1294" t="s">
        <v>551</v>
      </c>
      <c r="D310" s="1329" t="s">
        <v>406</v>
      </c>
      <c r="E310" s="1329" t="s">
        <v>57</v>
      </c>
      <c r="F310" s="1373" t="s">
        <v>552</v>
      </c>
      <c r="G310" s="1374">
        <v>5345</v>
      </c>
      <c r="H310" s="1375" t="s">
        <v>18</v>
      </c>
      <c r="I310" s="1376">
        <f t="shared" si="12"/>
        <v>5345</v>
      </c>
    </row>
    <row r="311" spans="1:9" ht="16.5">
      <c r="A311" s="1327">
        <v>304</v>
      </c>
      <c r="B311" s="1372">
        <v>14</v>
      </c>
      <c r="C311" s="563" t="s">
        <v>553</v>
      </c>
      <c r="D311" s="1329" t="s">
        <v>406</v>
      </c>
      <c r="E311" s="1329" t="s">
        <v>57</v>
      </c>
      <c r="F311" s="1378" t="s">
        <v>554</v>
      </c>
      <c r="G311" s="1374">
        <v>582</v>
      </c>
      <c r="H311" s="1375" t="s">
        <v>18</v>
      </c>
      <c r="I311" s="1376">
        <f t="shared" si="12"/>
        <v>8148</v>
      </c>
    </row>
    <row r="312" spans="1:9" ht="78.75">
      <c r="A312" s="1327">
        <v>305</v>
      </c>
      <c r="B312" s="1372">
        <v>30</v>
      </c>
      <c r="C312" s="1294" t="s">
        <v>555</v>
      </c>
      <c r="D312" s="1329" t="s">
        <v>406</v>
      </c>
      <c r="E312" s="1329" t="s">
        <v>57</v>
      </c>
      <c r="F312" s="1373" t="s">
        <v>556</v>
      </c>
      <c r="G312" s="1374">
        <v>755</v>
      </c>
      <c r="H312" s="1375" t="s">
        <v>86</v>
      </c>
      <c r="I312" s="1376">
        <f t="shared" si="12"/>
        <v>22650</v>
      </c>
    </row>
    <row r="313" spans="1:9" ht="63">
      <c r="A313" s="1327">
        <v>306</v>
      </c>
      <c r="B313" s="1372">
        <v>1</v>
      </c>
      <c r="C313" s="1294" t="s">
        <v>557</v>
      </c>
      <c r="D313" s="1329" t="s">
        <v>406</v>
      </c>
      <c r="E313" s="1329" t="s">
        <v>57</v>
      </c>
      <c r="F313" s="1373" t="s">
        <v>558</v>
      </c>
      <c r="G313" s="1374">
        <v>8766</v>
      </c>
      <c r="H313" s="1375" t="s">
        <v>18</v>
      </c>
      <c r="I313" s="1376">
        <f t="shared" si="12"/>
        <v>8766</v>
      </c>
    </row>
    <row r="314" spans="1:9" ht="31.5">
      <c r="A314" s="1327">
        <v>307</v>
      </c>
      <c r="B314" s="1372">
        <v>2</v>
      </c>
      <c r="C314" s="1294" t="s">
        <v>559</v>
      </c>
      <c r="D314" s="1329" t="s">
        <v>406</v>
      </c>
      <c r="E314" s="1329" t="s">
        <v>57</v>
      </c>
      <c r="F314" s="1373" t="s">
        <v>560</v>
      </c>
      <c r="G314" s="1374">
        <v>128</v>
      </c>
      <c r="H314" s="1375" t="s">
        <v>18</v>
      </c>
      <c r="I314" s="1376">
        <f t="shared" si="12"/>
        <v>256</v>
      </c>
    </row>
    <row r="315" spans="1:9" ht="31.5">
      <c r="A315" s="1327">
        <v>308</v>
      </c>
      <c r="B315" s="1372">
        <v>2</v>
      </c>
      <c r="C315" s="1294" t="s">
        <v>561</v>
      </c>
      <c r="D315" s="1329" t="s">
        <v>406</v>
      </c>
      <c r="E315" s="1329" t="s">
        <v>57</v>
      </c>
      <c r="F315" s="1373" t="s">
        <v>562</v>
      </c>
      <c r="G315" s="1374">
        <v>100</v>
      </c>
      <c r="H315" s="1375" t="s">
        <v>18</v>
      </c>
      <c r="I315" s="1376">
        <f t="shared" si="12"/>
        <v>200</v>
      </c>
    </row>
    <row r="316" spans="1:9" ht="31.5">
      <c r="A316" s="1327">
        <v>309</v>
      </c>
      <c r="B316" s="1372">
        <v>12</v>
      </c>
      <c r="C316" s="1294" t="s">
        <v>563</v>
      </c>
      <c r="D316" s="1329" t="s">
        <v>406</v>
      </c>
      <c r="E316" s="1329" t="s">
        <v>57</v>
      </c>
      <c r="F316" s="1373" t="s">
        <v>564</v>
      </c>
      <c r="G316" s="1374">
        <v>462</v>
      </c>
      <c r="H316" s="1375" t="s">
        <v>86</v>
      </c>
      <c r="I316" s="1376">
        <f t="shared" si="12"/>
        <v>5544</v>
      </c>
    </row>
    <row r="317" spans="1:9" ht="31.5">
      <c r="A317" s="1327">
        <v>310</v>
      </c>
      <c r="B317" s="1372">
        <v>20</v>
      </c>
      <c r="C317" s="1294" t="s">
        <v>565</v>
      </c>
      <c r="D317" s="1329" t="s">
        <v>406</v>
      </c>
      <c r="E317" s="1329" t="s">
        <v>57</v>
      </c>
      <c r="F317" s="1373" t="s">
        <v>566</v>
      </c>
      <c r="G317" s="1374">
        <v>410</v>
      </c>
      <c r="H317" s="1375" t="s">
        <v>86</v>
      </c>
      <c r="I317" s="1376">
        <f t="shared" si="12"/>
        <v>8200</v>
      </c>
    </row>
    <row r="318" spans="1:9" ht="63">
      <c r="A318" s="1327">
        <v>311</v>
      </c>
      <c r="B318" s="1372">
        <v>2</v>
      </c>
      <c r="C318" s="1294" t="s">
        <v>567</v>
      </c>
      <c r="D318" s="1329" t="s">
        <v>406</v>
      </c>
      <c r="E318" s="1329" t="s">
        <v>57</v>
      </c>
      <c r="F318" s="1373" t="s">
        <v>568</v>
      </c>
      <c r="G318" s="1374">
        <v>767</v>
      </c>
      <c r="H318" s="1375" t="s">
        <v>18</v>
      </c>
      <c r="I318" s="1376">
        <f t="shared" si="12"/>
        <v>1534</v>
      </c>
    </row>
    <row r="319" spans="1:9" ht="47.25">
      <c r="A319" s="1327">
        <v>312</v>
      </c>
      <c r="B319" s="1372">
        <v>1</v>
      </c>
      <c r="C319" s="1294" t="s">
        <v>569</v>
      </c>
      <c r="D319" s="1329" t="s">
        <v>406</v>
      </c>
      <c r="E319" s="1329" t="s">
        <v>443</v>
      </c>
      <c r="F319" s="1373" t="s">
        <v>570</v>
      </c>
      <c r="G319" s="1374">
        <v>2228</v>
      </c>
      <c r="H319" s="1375" t="s">
        <v>18</v>
      </c>
      <c r="I319" s="1376">
        <f t="shared" si="12"/>
        <v>2228</v>
      </c>
    </row>
    <row r="320" spans="1:9" ht="47.25">
      <c r="A320" s="1327">
        <v>313</v>
      </c>
      <c r="B320" s="1372">
        <v>1</v>
      </c>
      <c r="C320" s="1294" t="s">
        <v>571</v>
      </c>
      <c r="D320" s="1329" t="s">
        <v>406</v>
      </c>
      <c r="E320" s="1329" t="s">
        <v>57</v>
      </c>
      <c r="F320" s="1373" t="s">
        <v>572</v>
      </c>
      <c r="G320" s="1374">
        <v>1324</v>
      </c>
      <c r="H320" s="1375" t="s">
        <v>18</v>
      </c>
      <c r="I320" s="1376">
        <f t="shared" si="12"/>
        <v>1324</v>
      </c>
    </row>
    <row r="321" spans="1:9" ht="31.5">
      <c r="A321" s="1327">
        <v>314</v>
      </c>
      <c r="B321" s="1372">
        <v>2</v>
      </c>
      <c r="C321" s="1337" t="s">
        <v>573</v>
      </c>
      <c r="D321" s="1329" t="s">
        <v>406</v>
      </c>
      <c r="E321" s="1329" t="s">
        <v>57</v>
      </c>
      <c r="F321" s="1373" t="s">
        <v>574</v>
      </c>
      <c r="G321" s="1374">
        <v>721</v>
      </c>
      <c r="H321" s="1375" t="s">
        <v>18</v>
      </c>
      <c r="I321" s="1376">
        <f t="shared" si="12"/>
        <v>1442</v>
      </c>
    </row>
    <row r="322" spans="1:9" ht="31.5">
      <c r="A322" s="1327">
        <v>315</v>
      </c>
      <c r="B322" s="1372">
        <v>4</v>
      </c>
      <c r="C322" s="1337" t="s">
        <v>575</v>
      </c>
      <c r="D322" s="1329" t="s">
        <v>406</v>
      </c>
      <c r="E322" s="1329" t="s">
        <v>57</v>
      </c>
      <c r="F322" s="1373" t="s">
        <v>576</v>
      </c>
      <c r="G322" s="1374">
        <v>298</v>
      </c>
      <c r="H322" s="1375" t="s">
        <v>18</v>
      </c>
      <c r="I322" s="1376">
        <f t="shared" si="12"/>
        <v>1192</v>
      </c>
    </row>
    <row r="323" spans="1:9" ht="126">
      <c r="A323" s="1327">
        <v>316</v>
      </c>
      <c r="B323" s="1372">
        <v>1</v>
      </c>
      <c r="C323" s="1294" t="s">
        <v>577</v>
      </c>
      <c r="D323" s="1329" t="s">
        <v>406</v>
      </c>
      <c r="E323" s="1329" t="s">
        <v>57</v>
      </c>
      <c r="F323" s="1373" t="s">
        <v>578</v>
      </c>
      <c r="G323" s="1374">
        <v>1717</v>
      </c>
      <c r="H323" s="1375" t="s">
        <v>18</v>
      </c>
      <c r="I323" s="1376">
        <f t="shared" si="12"/>
        <v>1717</v>
      </c>
    </row>
    <row r="324" spans="1:9" ht="31.5">
      <c r="A324" s="1327">
        <v>317</v>
      </c>
      <c r="B324" s="1372">
        <v>2</v>
      </c>
      <c r="C324" s="1294" t="s">
        <v>579</v>
      </c>
      <c r="D324" s="1329" t="s">
        <v>406</v>
      </c>
      <c r="E324" s="1329" t="s">
        <v>57</v>
      </c>
      <c r="F324" s="1373" t="s">
        <v>580</v>
      </c>
      <c r="G324" s="1374">
        <v>309</v>
      </c>
      <c r="H324" s="1375" t="s">
        <v>18</v>
      </c>
      <c r="I324" s="1376">
        <f t="shared" ref="I324:I353" si="13">B324*G324</f>
        <v>618</v>
      </c>
    </row>
    <row r="325" spans="1:9" ht="31.5">
      <c r="A325" s="1327">
        <v>318</v>
      </c>
      <c r="B325" s="1372">
        <v>2</v>
      </c>
      <c r="C325" s="1294" t="s">
        <v>581</v>
      </c>
      <c r="D325" s="1329" t="s">
        <v>406</v>
      </c>
      <c r="E325" s="1329" t="s">
        <v>57</v>
      </c>
      <c r="F325" s="1373" t="s">
        <v>582</v>
      </c>
      <c r="G325" s="1374">
        <v>134</v>
      </c>
      <c r="H325" s="1375" t="s">
        <v>18</v>
      </c>
      <c r="I325" s="1376">
        <f t="shared" si="13"/>
        <v>268</v>
      </c>
    </row>
    <row r="326" spans="1:9" ht="47.25">
      <c r="A326" s="1327">
        <v>319</v>
      </c>
      <c r="B326" s="1372">
        <v>1</v>
      </c>
      <c r="C326" s="1294" t="s">
        <v>583</v>
      </c>
      <c r="D326" s="1329" t="s">
        <v>406</v>
      </c>
      <c r="E326" s="1329" t="s">
        <v>57</v>
      </c>
      <c r="F326" s="1373" t="s">
        <v>584</v>
      </c>
      <c r="G326" s="1374">
        <v>2032</v>
      </c>
      <c r="H326" s="1375" t="s">
        <v>18</v>
      </c>
      <c r="I326" s="1376">
        <f t="shared" si="13"/>
        <v>2032</v>
      </c>
    </row>
    <row r="327" spans="1:9" ht="78.75">
      <c r="A327" s="1327">
        <v>320</v>
      </c>
      <c r="B327" s="1372">
        <v>1000</v>
      </c>
      <c r="C327" s="1294" t="s">
        <v>585</v>
      </c>
      <c r="D327" s="1329" t="s">
        <v>406</v>
      </c>
      <c r="E327" s="1329" t="s">
        <v>57</v>
      </c>
      <c r="F327" s="1373" t="s">
        <v>586</v>
      </c>
      <c r="G327" s="1374">
        <v>10</v>
      </c>
      <c r="H327" s="1375" t="s">
        <v>587</v>
      </c>
      <c r="I327" s="1376">
        <f t="shared" si="13"/>
        <v>10000</v>
      </c>
    </row>
    <row r="328" spans="1:9" ht="31.5">
      <c r="A328" s="1327">
        <v>321</v>
      </c>
      <c r="B328" s="1372">
        <v>2</v>
      </c>
      <c r="C328" s="1294" t="s">
        <v>588</v>
      </c>
      <c r="D328" s="1329" t="s">
        <v>406</v>
      </c>
      <c r="E328" s="1329" t="s">
        <v>57</v>
      </c>
      <c r="F328" s="1373" t="s">
        <v>589</v>
      </c>
      <c r="G328" s="1374">
        <v>33</v>
      </c>
      <c r="H328" s="1375" t="s">
        <v>18</v>
      </c>
      <c r="I328" s="1376">
        <f t="shared" si="13"/>
        <v>66</v>
      </c>
    </row>
    <row r="329" spans="1:9" ht="110.25">
      <c r="A329" s="1327">
        <v>322</v>
      </c>
      <c r="B329" s="1372">
        <v>20</v>
      </c>
      <c r="C329" s="1337" t="s">
        <v>590</v>
      </c>
      <c r="D329" s="1329" t="s">
        <v>406</v>
      </c>
      <c r="E329" s="1329" t="s">
        <v>57</v>
      </c>
      <c r="F329" s="1373" t="s">
        <v>591</v>
      </c>
      <c r="G329" s="1374">
        <v>239</v>
      </c>
      <c r="H329" s="1375" t="s">
        <v>86</v>
      </c>
      <c r="I329" s="1376">
        <f t="shared" si="13"/>
        <v>4780</v>
      </c>
    </row>
    <row r="330" spans="1:9" ht="110.25">
      <c r="A330" s="1327">
        <v>323</v>
      </c>
      <c r="B330" s="1372">
        <v>50</v>
      </c>
      <c r="C330" s="1337" t="s">
        <v>592</v>
      </c>
      <c r="D330" s="1329" t="s">
        <v>406</v>
      </c>
      <c r="E330" s="1329" t="s">
        <v>57</v>
      </c>
      <c r="F330" s="1373" t="s">
        <v>413</v>
      </c>
      <c r="G330" s="1374">
        <v>313</v>
      </c>
      <c r="H330" s="1375" t="s">
        <v>86</v>
      </c>
      <c r="I330" s="1376">
        <f t="shared" si="13"/>
        <v>15650</v>
      </c>
    </row>
    <row r="331" spans="1:9" ht="110.25">
      <c r="A331" s="1327">
        <v>324</v>
      </c>
      <c r="B331" s="1372">
        <v>40</v>
      </c>
      <c r="C331" s="1337" t="s">
        <v>593</v>
      </c>
      <c r="D331" s="1329" t="s">
        <v>406</v>
      </c>
      <c r="E331" s="1329" t="s">
        <v>57</v>
      </c>
      <c r="F331" s="1373" t="s">
        <v>594</v>
      </c>
      <c r="G331" s="1374">
        <v>410</v>
      </c>
      <c r="H331" s="1375" t="s">
        <v>86</v>
      </c>
      <c r="I331" s="1376">
        <f t="shared" si="13"/>
        <v>16400</v>
      </c>
    </row>
    <row r="332" spans="1:9" ht="47.25">
      <c r="A332" s="1327">
        <v>325</v>
      </c>
      <c r="B332" s="1372">
        <v>2</v>
      </c>
      <c r="C332" s="1294" t="s">
        <v>595</v>
      </c>
      <c r="D332" s="1329" t="s">
        <v>406</v>
      </c>
      <c r="E332" s="1329" t="s">
        <v>57</v>
      </c>
      <c r="F332" s="1373" t="s">
        <v>596</v>
      </c>
      <c r="G332" s="1374">
        <v>466</v>
      </c>
      <c r="H332" s="1375" t="s">
        <v>18</v>
      </c>
      <c r="I332" s="1376">
        <f t="shared" si="13"/>
        <v>932</v>
      </c>
    </row>
    <row r="333" spans="1:9" ht="47.25">
      <c r="A333" s="1327">
        <v>326</v>
      </c>
      <c r="B333" s="1372">
        <v>20</v>
      </c>
      <c r="C333" s="1294" t="s">
        <v>597</v>
      </c>
      <c r="D333" s="1329" t="s">
        <v>406</v>
      </c>
      <c r="E333" s="1329" t="s">
        <v>57</v>
      </c>
      <c r="F333" s="1373" t="s">
        <v>598</v>
      </c>
      <c r="G333" s="1374">
        <v>331</v>
      </c>
      <c r="H333" s="1375" t="s">
        <v>18</v>
      </c>
      <c r="I333" s="1376">
        <f t="shared" si="13"/>
        <v>6620</v>
      </c>
    </row>
    <row r="334" spans="1:9" ht="31.5">
      <c r="A334" s="1327">
        <v>327</v>
      </c>
      <c r="B334" s="1372">
        <v>1</v>
      </c>
      <c r="C334" s="1294" t="s">
        <v>599</v>
      </c>
      <c r="D334" s="1329" t="s">
        <v>406</v>
      </c>
      <c r="E334" s="1329" t="s">
        <v>57</v>
      </c>
      <c r="F334" s="1373" t="s">
        <v>600</v>
      </c>
      <c r="G334" s="1374">
        <v>489</v>
      </c>
      <c r="H334" s="1375" t="s">
        <v>18</v>
      </c>
      <c r="I334" s="1376">
        <f t="shared" si="13"/>
        <v>489</v>
      </c>
    </row>
    <row r="335" spans="1:9" ht="16.5">
      <c r="A335" s="1327">
        <v>328</v>
      </c>
      <c r="B335" s="1372">
        <v>1</v>
      </c>
      <c r="C335" s="1294" t="s">
        <v>601</v>
      </c>
      <c r="D335" s="1329" t="s">
        <v>406</v>
      </c>
      <c r="E335" s="1329" t="s">
        <v>57</v>
      </c>
      <c r="F335" s="1373" t="s">
        <v>602</v>
      </c>
      <c r="G335" s="1374">
        <v>675</v>
      </c>
      <c r="H335" s="1375" t="s">
        <v>18</v>
      </c>
      <c r="I335" s="1376">
        <f t="shared" si="13"/>
        <v>675</v>
      </c>
    </row>
    <row r="336" spans="1:9" ht="47.25">
      <c r="A336" s="1327">
        <v>329</v>
      </c>
      <c r="B336" s="1372">
        <v>17.5</v>
      </c>
      <c r="C336" s="1294" t="s">
        <v>603</v>
      </c>
      <c r="D336" s="1329" t="s">
        <v>406</v>
      </c>
      <c r="E336" s="1329" t="s">
        <v>57</v>
      </c>
      <c r="F336" s="1373" t="s">
        <v>604</v>
      </c>
      <c r="G336" s="1374">
        <v>395</v>
      </c>
      <c r="H336" s="1375" t="s">
        <v>363</v>
      </c>
      <c r="I336" s="1376">
        <f t="shared" si="13"/>
        <v>6912.5</v>
      </c>
    </row>
    <row r="337" spans="1:9" ht="47.25">
      <c r="A337" s="1327">
        <v>330</v>
      </c>
      <c r="B337" s="1372">
        <v>3.05</v>
      </c>
      <c r="C337" s="1294" t="s">
        <v>605</v>
      </c>
      <c r="D337" s="1329" t="s">
        <v>406</v>
      </c>
      <c r="E337" s="1329" t="s">
        <v>57</v>
      </c>
      <c r="F337" s="1373" t="s">
        <v>606</v>
      </c>
      <c r="G337" s="1374">
        <v>3553</v>
      </c>
      <c r="H337" s="1375" t="s">
        <v>485</v>
      </c>
      <c r="I337" s="1376">
        <f t="shared" si="13"/>
        <v>10836.65</v>
      </c>
    </row>
    <row r="338" spans="1:9" ht="31.5">
      <c r="A338" s="1327">
        <v>331</v>
      </c>
      <c r="B338" s="1372">
        <v>211.06</v>
      </c>
      <c r="C338" s="1341" t="s">
        <v>607</v>
      </c>
      <c r="D338" s="1329" t="s">
        <v>406</v>
      </c>
      <c r="E338" s="1329" t="s">
        <v>57</v>
      </c>
      <c r="F338" s="1373" t="s">
        <v>608</v>
      </c>
      <c r="G338" s="1374">
        <v>270</v>
      </c>
      <c r="H338" s="1375" t="s">
        <v>455</v>
      </c>
      <c r="I338" s="1376">
        <f t="shared" si="13"/>
        <v>56986.2</v>
      </c>
    </row>
    <row r="339" spans="1:9" ht="31.5">
      <c r="A339" s="1327">
        <v>332</v>
      </c>
      <c r="B339" s="1372">
        <v>9.3999999999999986</v>
      </c>
      <c r="C339" s="1294" t="s">
        <v>609</v>
      </c>
      <c r="D339" s="1329" t="s">
        <v>406</v>
      </c>
      <c r="E339" s="1329" t="s">
        <v>57</v>
      </c>
      <c r="F339" s="1373" t="s">
        <v>610</v>
      </c>
      <c r="G339" s="1374">
        <v>1601</v>
      </c>
      <c r="H339" s="1375" t="s">
        <v>455</v>
      </c>
      <c r="I339" s="1376">
        <f t="shared" si="13"/>
        <v>15049.399999999998</v>
      </c>
    </row>
    <row r="340" spans="1:9" ht="126">
      <c r="A340" s="1327">
        <v>333</v>
      </c>
      <c r="B340" s="1372">
        <v>50</v>
      </c>
      <c r="C340" s="1337" t="s">
        <v>611</v>
      </c>
      <c r="D340" s="1329" t="s">
        <v>406</v>
      </c>
      <c r="E340" s="1329" t="s">
        <v>57</v>
      </c>
      <c r="F340" s="1373" t="s">
        <v>612</v>
      </c>
      <c r="G340" s="1374">
        <v>916</v>
      </c>
      <c r="H340" s="1375" t="s">
        <v>485</v>
      </c>
      <c r="I340" s="1376">
        <f t="shared" si="13"/>
        <v>45800</v>
      </c>
    </row>
    <row r="341" spans="1:9" ht="47.25">
      <c r="A341" s="1327">
        <v>334</v>
      </c>
      <c r="B341" s="1372">
        <v>25.68</v>
      </c>
      <c r="C341" s="1296" t="s">
        <v>613</v>
      </c>
      <c r="D341" s="1329" t="s">
        <v>406</v>
      </c>
      <c r="E341" s="1329" t="s">
        <v>57</v>
      </c>
      <c r="F341" s="1373" t="s">
        <v>614</v>
      </c>
      <c r="G341" s="1374">
        <v>5299</v>
      </c>
      <c r="H341" s="1375" t="s">
        <v>499</v>
      </c>
      <c r="I341" s="1376">
        <f t="shared" si="13"/>
        <v>136078.32</v>
      </c>
    </row>
    <row r="342" spans="1:9" ht="47.25">
      <c r="A342" s="1327">
        <v>335</v>
      </c>
      <c r="B342" s="1372">
        <v>1</v>
      </c>
      <c r="C342" s="1299" t="s">
        <v>615</v>
      </c>
      <c r="D342" s="1329" t="s">
        <v>406</v>
      </c>
      <c r="E342" s="1329" t="s">
        <v>57</v>
      </c>
      <c r="F342" s="1373" t="s">
        <v>616</v>
      </c>
      <c r="G342" s="1374">
        <v>5000</v>
      </c>
      <c r="H342" s="1375" t="s">
        <v>485</v>
      </c>
      <c r="I342" s="1376">
        <f t="shared" si="13"/>
        <v>5000</v>
      </c>
    </row>
    <row r="343" spans="1:9" ht="63">
      <c r="A343" s="1327">
        <v>336</v>
      </c>
      <c r="B343" s="1372">
        <v>225</v>
      </c>
      <c r="C343" s="1335" t="s">
        <v>617</v>
      </c>
      <c r="D343" s="1329" t="s">
        <v>406</v>
      </c>
      <c r="E343" s="1329" t="s">
        <v>57</v>
      </c>
      <c r="F343" s="1373" t="s">
        <v>618</v>
      </c>
      <c r="G343" s="1374">
        <v>336</v>
      </c>
      <c r="H343" s="1375" t="s">
        <v>459</v>
      </c>
      <c r="I343" s="1376">
        <f t="shared" si="13"/>
        <v>75600</v>
      </c>
    </row>
    <row r="344" spans="1:9" ht="63">
      <c r="A344" s="1327">
        <v>337</v>
      </c>
      <c r="B344" s="1372">
        <v>25</v>
      </c>
      <c r="C344" s="1335" t="s">
        <v>619</v>
      </c>
      <c r="D344" s="1329" t="s">
        <v>406</v>
      </c>
      <c r="E344" s="1329" t="s">
        <v>443</v>
      </c>
      <c r="F344" s="1373" t="s">
        <v>620</v>
      </c>
      <c r="G344" s="1374">
        <v>883</v>
      </c>
      <c r="H344" s="1375" t="s">
        <v>459</v>
      </c>
      <c r="I344" s="1376">
        <f t="shared" si="13"/>
        <v>22075</v>
      </c>
    </row>
    <row r="345" spans="1:9" ht="63">
      <c r="A345" s="1327">
        <v>338</v>
      </c>
      <c r="B345" s="1372">
        <v>1</v>
      </c>
      <c r="C345" s="1296" t="s">
        <v>621</v>
      </c>
      <c r="D345" s="1329" t="s">
        <v>406</v>
      </c>
      <c r="E345" s="1329" t="s">
        <v>443</v>
      </c>
      <c r="F345" s="1373" t="s">
        <v>622</v>
      </c>
      <c r="G345" s="1374">
        <v>21619</v>
      </c>
      <c r="H345" s="1375" t="s">
        <v>18</v>
      </c>
      <c r="I345" s="1376">
        <f t="shared" si="13"/>
        <v>21619</v>
      </c>
    </row>
    <row r="346" spans="1:9" ht="63">
      <c r="A346" s="1327">
        <v>339</v>
      </c>
      <c r="B346" s="1372">
        <v>168</v>
      </c>
      <c r="C346" s="1335" t="s">
        <v>623</v>
      </c>
      <c r="D346" s="1329" t="s">
        <v>406</v>
      </c>
      <c r="E346" s="1329" t="s">
        <v>443</v>
      </c>
      <c r="F346" s="1373" t="s">
        <v>624</v>
      </c>
      <c r="G346" s="1374">
        <v>180</v>
      </c>
      <c r="H346" s="1375" t="s">
        <v>459</v>
      </c>
      <c r="I346" s="1376">
        <f t="shared" si="13"/>
        <v>30240</v>
      </c>
    </row>
    <row r="347" spans="1:9" ht="47.25">
      <c r="A347" s="1327">
        <v>340</v>
      </c>
      <c r="B347" s="1372">
        <v>1</v>
      </c>
      <c r="C347" s="1296" t="s">
        <v>625</v>
      </c>
      <c r="D347" s="1329" t="s">
        <v>406</v>
      </c>
      <c r="E347" s="1329" t="s">
        <v>57</v>
      </c>
      <c r="F347" s="1373" t="s">
        <v>626</v>
      </c>
      <c r="G347" s="1374">
        <v>1040</v>
      </c>
      <c r="H347" s="1375" t="s">
        <v>18</v>
      </c>
      <c r="I347" s="1376">
        <f t="shared" si="13"/>
        <v>1040</v>
      </c>
    </row>
    <row r="348" spans="1:9" ht="47.25">
      <c r="A348" s="1327">
        <v>341</v>
      </c>
      <c r="B348" s="1372">
        <v>180</v>
      </c>
      <c r="C348" s="1296" t="s">
        <v>627</v>
      </c>
      <c r="D348" s="1329" t="s">
        <v>406</v>
      </c>
      <c r="E348" s="1329" t="s">
        <v>443</v>
      </c>
      <c r="F348" s="1373" t="s">
        <v>628</v>
      </c>
      <c r="G348" s="1374">
        <v>192</v>
      </c>
      <c r="H348" s="1375" t="s">
        <v>459</v>
      </c>
      <c r="I348" s="1376">
        <f t="shared" si="13"/>
        <v>34560</v>
      </c>
    </row>
    <row r="349" spans="1:9" ht="16.5">
      <c r="A349" s="1327">
        <v>342</v>
      </c>
      <c r="B349" s="1372">
        <v>1</v>
      </c>
      <c r="C349" s="1296" t="s">
        <v>629</v>
      </c>
      <c r="D349" s="1329" t="s">
        <v>406</v>
      </c>
      <c r="E349" s="1329" t="s">
        <v>443</v>
      </c>
      <c r="F349" s="1373" t="s">
        <v>630</v>
      </c>
      <c r="G349" s="1374">
        <v>5000</v>
      </c>
      <c r="H349" s="1375" t="s">
        <v>18</v>
      </c>
      <c r="I349" s="1376">
        <f t="shared" si="13"/>
        <v>5000</v>
      </c>
    </row>
    <row r="350" spans="1:9" ht="47.25">
      <c r="A350" s="1327">
        <v>343</v>
      </c>
      <c r="B350" s="1379">
        <v>1</v>
      </c>
      <c r="C350" s="1335" t="s">
        <v>631</v>
      </c>
      <c r="D350" s="1329" t="s">
        <v>406</v>
      </c>
      <c r="E350" s="1329" t="s">
        <v>57</v>
      </c>
      <c r="F350" s="1373" t="s">
        <v>632</v>
      </c>
      <c r="G350" s="466">
        <v>5408</v>
      </c>
      <c r="H350" s="1375" t="s">
        <v>18</v>
      </c>
      <c r="I350" s="1376">
        <f t="shared" si="13"/>
        <v>5408</v>
      </c>
    </row>
    <row r="351" spans="1:9" ht="16.5">
      <c r="A351" s="1327">
        <v>344</v>
      </c>
      <c r="B351" s="1379">
        <v>288.39999999999998</v>
      </c>
      <c r="C351" s="1335" t="s">
        <v>633</v>
      </c>
      <c r="D351" s="1329" t="s">
        <v>406</v>
      </c>
      <c r="E351" s="1329" t="s">
        <v>57</v>
      </c>
      <c r="F351" s="1373" t="s">
        <v>634</v>
      </c>
      <c r="G351" s="466">
        <v>40</v>
      </c>
      <c r="H351" s="1375" t="s">
        <v>455</v>
      </c>
      <c r="I351" s="1376">
        <f t="shared" si="13"/>
        <v>11536</v>
      </c>
    </row>
    <row r="352" spans="1:9" ht="16.5">
      <c r="A352" s="1327">
        <v>345</v>
      </c>
      <c r="B352" s="1379">
        <v>547.35</v>
      </c>
      <c r="C352" s="1335" t="s">
        <v>635</v>
      </c>
      <c r="D352" s="1329" t="s">
        <v>406</v>
      </c>
      <c r="E352" s="1329" t="s">
        <v>57</v>
      </c>
      <c r="F352" s="1373" t="s">
        <v>636</v>
      </c>
      <c r="G352" s="466">
        <v>97.5</v>
      </c>
      <c r="H352" s="1375" t="s">
        <v>455</v>
      </c>
      <c r="I352" s="1376">
        <f t="shared" si="13"/>
        <v>53366.625</v>
      </c>
    </row>
    <row r="353" spans="1:9" ht="16.5">
      <c r="A353" s="1327">
        <v>346</v>
      </c>
      <c r="B353" s="1379">
        <v>350</v>
      </c>
      <c r="C353" s="1335" t="s">
        <v>637</v>
      </c>
      <c r="D353" s="1329" t="s">
        <v>406</v>
      </c>
      <c r="E353" s="1329" t="s">
        <v>57</v>
      </c>
      <c r="F353" s="1373" t="s">
        <v>638</v>
      </c>
      <c r="G353" s="466">
        <v>30</v>
      </c>
      <c r="H353" s="1375" t="s">
        <v>455</v>
      </c>
      <c r="I353" s="1376">
        <f t="shared" si="13"/>
        <v>10500</v>
      </c>
    </row>
    <row r="354" spans="1:9" ht="17.25">
      <c r="A354" s="104"/>
      <c r="B354" s="433"/>
      <c r="C354" s="104"/>
      <c r="D354" s="104"/>
      <c r="E354" s="1491" t="s">
        <v>1289</v>
      </c>
      <c r="F354" s="1491"/>
      <c r="G354" s="1491"/>
      <c r="H354" s="1491"/>
      <c r="I354" s="1380">
        <f>SUM(I259:I353)</f>
        <v>10099422.215</v>
      </c>
    </row>
    <row r="355" spans="1:9" ht="17.25">
      <c r="A355" s="104"/>
      <c r="B355" s="433"/>
      <c r="C355" s="104"/>
      <c r="D355" s="104"/>
      <c r="E355" s="1479" t="s">
        <v>1290</v>
      </c>
      <c r="F355" s="1479"/>
      <c r="G355" s="1479"/>
      <c r="H355" s="1479"/>
      <c r="I355" s="1380">
        <f>I354+I257</f>
        <v>27419774.929480001</v>
      </c>
    </row>
    <row r="356" spans="1:9" ht="17.25">
      <c r="A356" s="104"/>
      <c r="B356" s="433"/>
      <c r="C356" s="104"/>
      <c r="D356" s="104"/>
      <c r="E356" s="1479" t="s">
        <v>1291</v>
      </c>
      <c r="F356" s="1479"/>
      <c r="G356" s="1479"/>
      <c r="H356" s="1479"/>
      <c r="I356" s="1380">
        <f>I355*18/100</f>
        <v>4935559.4873064002</v>
      </c>
    </row>
    <row r="357" spans="1:9" ht="17.25">
      <c r="A357" s="104"/>
      <c r="B357" s="433"/>
      <c r="C357" s="104"/>
      <c r="D357" s="104"/>
      <c r="E357" s="1479" t="s">
        <v>1292</v>
      </c>
      <c r="F357" s="1479"/>
      <c r="G357" s="1479"/>
      <c r="H357" s="1479"/>
      <c r="I357" s="1380">
        <f>I356+I355</f>
        <v>32355334.416786402</v>
      </c>
    </row>
    <row r="358" spans="1:9">
      <c r="B358" s="1381"/>
      <c r="G358" s="1382"/>
      <c r="H358" s="1056"/>
      <c r="I358" s="1058"/>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3.xml><?xml version="1.0" encoding="utf-8"?>
<worksheet xmlns="http://schemas.openxmlformats.org/spreadsheetml/2006/main" xmlns:r="http://schemas.openxmlformats.org/officeDocument/2006/relationships">
  <dimension ref="A1:N357"/>
  <sheetViews>
    <sheetView view="pageBreakPreview" topLeftCell="A345" zoomScale="85" zoomScaleSheetLayoutView="85" workbookViewId="0">
      <selection activeCell="A191" sqref="A191:IV191"/>
    </sheetView>
  </sheetViews>
  <sheetFormatPr defaultRowHeight="15.75"/>
  <cols>
    <col min="1" max="1" width="6.42578125" style="1056" customWidth="1"/>
    <col min="2" max="2" width="13.28515625" style="1094" customWidth="1"/>
    <col min="3" max="3" width="70.85546875" style="1056" customWidth="1"/>
    <col min="4" max="4" width="8.85546875" style="1056" customWidth="1"/>
    <col min="5" max="5" width="15.140625" style="1056" customWidth="1"/>
    <col min="6" max="6" width="14.5703125" style="1056" customWidth="1"/>
    <col min="7" max="7" width="14.28515625" style="1348" bestFit="1" customWidth="1"/>
    <col min="8" max="8" width="8" style="1096" customWidth="1"/>
    <col min="9" max="9" width="16.5703125" style="1097" bestFit="1" customWidth="1"/>
    <col min="10" max="10" width="14.42578125" style="1048" customWidth="1"/>
    <col min="11" max="11" width="19" style="1048" bestFit="1" customWidth="1"/>
    <col min="12" max="12" width="16.42578125" style="1048" bestFit="1" customWidth="1"/>
    <col min="13" max="13" width="9.140625" style="1048"/>
    <col min="14" max="14" width="16.42578125" style="1048" bestFit="1" customWidth="1"/>
    <col min="15" max="256" width="9.140625" style="1048"/>
    <col min="257" max="257" width="6.42578125" style="1048" customWidth="1"/>
    <col min="258" max="258" width="13.28515625" style="1048" customWidth="1"/>
    <col min="259" max="259" width="70.85546875" style="1048" customWidth="1"/>
    <col min="260" max="260" width="8.85546875" style="1048" customWidth="1"/>
    <col min="261" max="261" width="15.140625" style="1048" customWidth="1"/>
    <col min="262" max="262" width="14.5703125" style="1048" customWidth="1"/>
    <col min="263" max="263" width="14.28515625" style="1048" bestFit="1" customWidth="1"/>
    <col min="264" max="264" width="8" style="1048" customWidth="1"/>
    <col min="265" max="265" width="16.5703125" style="1048" bestFit="1" customWidth="1"/>
    <col min="266" max="266" width="14.42578125" style="1048" customWidth="1"/>
    <col min="267" max="267" width="19" style="1048" bestFit="1" customWidth="1"/>
    <col min="268" max="268" width="16.42578125" style="1048" bestFit="1" customWidth="1"/>
    <col min="269" max="269" width="9.140625" style="1048"/>
    <col min="270" max="270" width="16.42578125" style="1048" bestFit="1" customWidth="1"/>
    <col min="271" max="512" width="9.140625" style="1048"/>
    <col min="513" max="513" width="6.42578125" style="1048" customWidth="1"/>
    <col min="514" max="514" width="13.28515625" style="1048" customWidth="1"/>
    <col min="515" max="515" width="70.85546875" style="1048" customWidth="1"/>
    <col min="516" max="516" width="8.85546875" style="1048" customWidth="1"/>
    <col min="517" max="517" width="15.140625" style="1048" customWidth="1"/>
    <col min="518" max="518" width="14.5703125" style="1048" customWidth="1"/>
    <col min="519" max="519" width="14.28515625" style="1048" bestFit="1" customWidth="1"/>
    <col min="520" max="520" width="8" style="1048" customWidth="1"/>
    <col min="521" max="521" width="16.5703125" style="1048" bestFit="1" customWidth="1"/>
    <col min="522" max="522" width="14.42578125" style="1048" customWidth="1"/>
    <col min="523" max="523" width="19" style="1048" bestFit="1" customWidth="1"/>
    <col min="524" max="524" width="16.42578125" style="1048" bestFit="1" customWidth="1"/>
    <col min="525" max="525" width="9.140625" style="1048"/>
    <col min="526" max="526" width="16.42578125" style="1048" bestFit="1" customWidth="1"/>
    <col min="527" max="768" width="9.140625" style="1048"/>
    <col min="769" max="769" width="6.42578125" style="1048" customWidth="1"/>
    <col min="770" max="770" width="13.28515625" style="1048" customWidth="1"/>
    <col min="771" max="771" width="70.85546875" style="1048" customWidth="1"/>
    <col min="772" max="772" width="8.85546875" style="1048" customWidth="1"/>
    <col min="773" max="773" width="15.140625" style="1048" customWidth="1"/>
    <col min="774" max="774" width="14.5703125" style="1048" customWidth="1"/>
    <col min="775" max="775" width="14.28515625" style="1048" bestFit="1" customWidth="1"/>
    <col min="776" max="776" width="8" style="1048" customWidth="1"/>
    <col min="777" max="777" width="16.5703125" style="1048" bestFit="1" customWidth="1"/>
    <col min="778" max="778" width="14.42578125" style="1048" customWidth="1"/>
    <col min="779" max="779" width="19" style="1048" bestFit="1" customWidth="1"/>
    <col min="780" max="780" width="16.42578125" style="1048" bestFit="1" customWidth="1"/>
    <col min="781" max="781" width="9.140625" style="1048"/>
    <col min="782" max="782" width="16.42578125" style="1048" bestFit="1" customWidth="1"/>
    <col min="783" max="1024" width="9.140625" style="1048"/>
    <col min="1025" max="1025" width="6.42578125" style="1048" customWidth="1"/>
    <col min="1026" max="1026" width="13.28515625" style="1048" customWidth="1"/>
    <col min="1027" max="1027" width="70.85546875" style="1048" customWidth="1"/>
    <col min="1028" max="1028" width="8.85546875" style="1048" customWidth="1"/>
    <col min="1029" max="1029" width="15.140625" style="1048" customWidth="1"/>
    <col min="1030" max="1030" width="14.5703125" style="1048" customWidth="1"/>
    <col min="1031" max="1031" width="14.28515625" style="1048" bestFit="1" customWidth="1"/>
    <col min="1032" max="1032" width="8" style="1048" customWidth="1"/>
    <col min="1033" max="1033" width="16.5703125" style="1048" bestFit="1" customWidth="1"/>
    <col min="1034" max="1034" width="14.42578125" style="1048" customWidth="1"/>
    <col min="1035" max="1035" width="19" style="1048" bestFit="1" customWidth="1"/>
    <col min="1036" max="1036" width="16.42578125" style="1048" bestFit="1" customWidth="1"/>
    <col min="1037" max="1037" width="9.140625" style="1048"/>
    <col min="1038" max="1038" width="16.42578125" style="1048" bestFit="1" customWidth="1"/>
    <col min="1039" max="1280" width="9.140625" style="1048"/>
    <col min="1281" max="1281" width="6.42578125" style="1048" customWidth="1"/>
    <col min="1282" max="1282" width="13.28515625" style="1048" customWidth="1"/>
    <col min="1283" max="1283" width="70.85546875" style="1048" customWidth="1"/>
    <col min="1284" max="1284" width="8.85546875" style="1048" customWidth="1"/>
    <col min="1285" max="1285" width="15.140625" style="1048" customWidth="1"/>
    <col min="1286" max="1286" width="14.5703125" style="1048" customWidth="1"/>
    <col min="1287" max="1287" width="14.28515625" style="1048" bestFit="1" customWidth="1"/>
    <col min="1288" max="1288" width="8" style="1048" customWidth="1"/>
    <col min="1289" max="1289" width="16.5703125" style="1048" bestFit="1" customWidth="1"/>
    <col min="1290" max="1290" width="14.42578125" style="1048" customWidth="1"/>
    <col min="1291" max="1291" width="19" style="1048" bestFit="1" customWidth="1"/>
    <col min="1292" max="1292" width="16.42578125" style="1048" bestFit="1" customWidth="1"/>
    <col min="1293" max="1293" width="9.140625" style="1048"/>
    <col min="1294" max="1294" width="16.42578125" style="1048" bestFit="1" customWidth="1"/>
    <col min="1295" max="1536" width="9.140625" style="1048"/>
    <col min="1537" max="1537" width="6.42578125" style="1048" customWidth="1"/>
    <col min="1538" max="1538" width="13.28515625" style="1048" customWidth="1"/>
    <col min="1539" max="1539" width="70.85546875" style="1048" customWidth="1"/>
    <col min="1540" max="1540" width="8.85546875" style="1048" customWidth="1"/>
    <col min="1541" max="1541" width="15.140625" style="1048" customWidth="1"/>
    <col min="1542" max="1542" width="14.5703125" style="1048" customWidth="1"/>
    <col min="1543" max="1543" width="14.28515625" style="1048" bestFit="1" customWidth="1"/>
    <col min="1544" max="1544" width="8" style="1048" customWidth="1"/>
    <col min="1545" max="1545" width="16.5703125" style="1048" bestFit="1" customWidth="1"/>
    <col min="1546" max="1546" width="14.42578125" style="1048" customWidth="1"/>
    <col min="1547" max="1547" width="19" style="1048" bestFit="1" customWidth="1"/>
    <col min="1548" max="1548" width="16.42578125" style="1048" bestFit="1" customWidth="1"/>
    <col min="1549" max="1549" width="9.140625" style="1048"/>
    <col min="1550" max="1550" width="16.42578125" style="1048" bestFit="1" customWidth="1"/>
    <col min="1551" max="1792" width="9.140625" style="1048"/>
    <col min="1793" max="1793" width="6.42578125" style="1048" customWidth="1"/>
    <col min="1794" max="1794" width="13.28515625" style="1048" customWidth="1"/>
    <col min="1795" max="1795" width="70.85546875" style="1048" customWidth="1"/>
    <col min="1796" max="1796" width="8.85546875" style="1048" customWidth="1"/>
    <col min="1797" max="1797" width="15.140625" style="1048" customWidth="1"/>
    <col min="1798" max="1798" width="14.5703125" style="1048" customWidth="1"/>
    <col min="1799" max="1799" width="14.28515625" style="1048" bestFit="1" customWidth="1"/>
    <col min="1800" max="1800" width="8" style="1048" customWidth="1"/>
    <col min="1801" max="1801" width="16.5703125" style="1048" bestFit="1" customWidth="1"/>
    <col min="1802" max="1802" width="14.42578125" style="1048" customWidth="1"/>
    <col min="1803" max="1803" width="19" style="1048" bestFit="1" customWidth="1"/>
    <col min="1804" max="1804" width="16.42578125" style="1048" bestFit="1" customWidth="1"/>
    <col min="1805" max="1805" width="9.140625" style="1048"/>
    <col min="1806" max="1806" width="16.42578125" style="1048" bestFit="1" customWidth="1"/>
    <col min="1807" max="2048" width="9.140625" style="1048"/>
    <col min="2049" max="2049" width="6.42578125" style="1048" customWidth="1"/>
    <col min="2050" max="2050" width="13.28515625" style="1048" customWidth="1"/>
    <col min="2051" max="2051" width="70.85546875" style="1048" customWidth="1"/>
    <col min="2052" max="2052" width="8.85546875" style="1048" customWidth="1"/>
    <col min="2053" max="2053" width="15.140625" style="1048" customWidth="1"/>
    <col min="2054" max="2054" width="14.5703125" style="1048" customWidth="1"/>
    <col min="2055" max="2055" width="14.28515625" style="1048" bestFit="1" customWidth="1"/>
    <col min="2056" max="2056" width="8" style="1048" customWidth="1"/>
    <col min="2057" max="2057" width="16.5703125" style="1048" bestFit="1" customWidth="1"/>
    <col min="2058" max="2058" width="14.42578125" style="1048" customWidth="1"/>
    <col min="2059" max="2059" width="19" style="1048" bestFit="1" customWidth="1"/>
    <col min="2060" max="2060" width="16.42578125" style="1048" bestFit="1" customWidth="1"/>
    <col min="2061" max="2061" width="9.140625" style="1048"/>
    <col min="2062" max="2062" width="16.42578125" style="1048" bestFit="1" customWidth="1"/>
    <col min="2063" max="2304" width="9.140625" style="1048"/>
    <col min="2305" max="2305" width="6.42578125" style="1048" customWidth="1"/>
    <col min="2306" max="2306" width="13.28515625" style="1048" customWidth="1"/>
    <col min="2307" max="2307" width="70.85546875" style="1048" customWidth="1"/>
    <col min="2308" max="2308" width="8.85546875" style="1048" customWidth="1"/>
    <col min="2309" max="2309" width="15.140625" style="1048" customWidth="1"/>
    <col min="2310" max="2310" width="14.5703125" style="1048" customWidth="1"/>
    <col min="2311" max="2311" width="14.28515625" style="1048" bestFit="1" customWidth="1"/>
    <col min="2312" max="2312" width="8" style="1048" customWidth="1"/>
    <col min="2313" max="2313" width="16.5703125" style="1048" bestFit="1" customWidth="1"/>
    <col min="2314" max="2314" width="14.42578125" style="1048" customWidth="1"/>
    <col min="2315" max="2315" width="19" style="1048" bestFit="1" customWidth="1"/>
    <col min="2316" max="2316" width="16.42578125" style="1048" bestFit="1" customWidth="1"/>
    <col min="2317" max="2317" width="9.140625" style="1048"/>
    <col min="2318" max="2318" width="16.42578125" style="1048" bestFit="1" customWidth="1"/>
    <col min="2319" max="2560" width="9.140625" style="1048"/>
    <col min="2561" max="2561" width="6.42578125" style="1048" customWidth="1"/>
    <col min="2562" max="2562" width="13.28515625" style="1048" customWidth="1"/>
    <col min="2563" max="2563" width="70.85546875" style="1048" customWidth="1"/>
    <col min="2564" max="2564" width="8.85546875" style="1048" customWidth="1"/>
    <col min="2565" max="2565" width="15.140625" style="1048" customWidth="1"/>
    <col min="2566" max="2566" width="14.5703125" style="1048" customWidth="1"/>
    <col min="2567" max="2567" width="14.28515625" style="1048" bestFit="1" customWidth="1"/>
    <col min="2568" max="2568" width="8" style="1048" customWidth="1"/>
    <col min="2569" max="2569" width="16.5703125" style="1048" bestFit="1" customWidth="1"/>
    <col min="2570" max="2570" width="14.42578125" style="1048" customWidth="1"/>
    <col min="2571" max="2571" width="19" style="1048" bestFit="1" customWidth="1"/>
    <col min="2572" max="2572" width="16.42578125" style="1048" bestFit="1" customWidth="1"/>
    <col min="2573" max="2573" width="9.140625" style="1048"/>
    <col min="2574" max="2574" width="16.42578125" style="1048" bestFit="1" customWidth="1"/>
    <col min="2575" max="2816" width="9.140625" style="1048"/>
    <col min="2817" max="2817" width="6.42578125" style="1048" customWidth="1"/>
    <col min="2818" max="2818" width="13.28515625" style="1048" customWidth="1"/>
    <col min="2819" max="2819" width="70.85546875" style="1048" customWidth="1"/>
    <col min="2820" max="2820" width="8.85546875" style="1048" customWidth="1"/>
    <col min="2821" max="2821" width="15.140625" style="1048" customWidth="1"/>
    <col min="2822" max="2822" width="14.5703125" style="1048" customWidth="1"/>
    <col min="2823" max="2823" width="14.28515625" style="1048" bestFit="1" customWidth="1"/>
    <col min="2824" max="2824" width="8" style="1048" customWidth="1"/>
    <col min="2825" max="2825" width="16.5703125" style="1048" bestFit="1" customWidth="1"/>
    <col min="2826" max="2826" width="14.42578125" style="1048" customWidth="1"/>
    <col min="2827" max="2827" width="19" style="1048" bestFit="1" customWidth="1"/>
    <col min="2828" max="2828" width="16.42578125" style="1048" bestFit="1" customWidth="1"/>
    <col min="2829" max="2829" width="9.140625" style="1048"/>
    <col min="2830" max="2830" width="16.42578125" style="1048" bestFit="1" customWidth="1"/>
    <col min="2831" max="3072" width="9.140625" style="1048"/>
    <col min="3073" max="3073" width="6.42578125" style="1048" customWidth="1"/>
    <col min="3074" max="3074" width="13.28515625" style="1048" customWidth="1"/>
    <col min="3075" max="3075" width="70.85546875" style="1048" customWidth="1"/>
    <col min="3076" max="3076" width="8.85546875" style="1048" customWidth="1"/>
    <col min="3077" max="3077" width="15.140625" style="1048" customWidth="1"/>
    <col min="3078" max="3078" width="14.5703125" style="1048" customWidth="1"/>
    <col min="3079" max="3079" width="14.28515625" style="1048" bestFit="1" customWidth="1"/>
    <col min="3080" max="3080" width="8" style="1048" customWidth="1"/>
    <col min="3081" max="3081" width="16.5703125" style="1048" bestFit="1" customWidth="1"/>
    <col min="3082" max="3082" width="14.42578125" style="1048" customWidth="1"/>
    <col min="3083" max="3083" width="19" style="1048" bestFit="1" customWidth="1"/>
    <col min="3084" max="3084" width="16.42578125" style="1048" bestFit="1" customWidth="1"/>
    <col min="3085" max="3085" width="9.140625" style="1048"/>
    <col min="3086" max="3086" width="16.42578125" style="1048" bestFit="1" customWidth="1"/>
    <col min="3087" max="3328" width="9.140625" style="1048"/>
    <col min="3329" max="3329" width="6.42578125" style="1048" customWidth="1"/>
    <col min="3330" max="3330" width="13.28515625" style="1048" customWidth="1"/>
    <col min="3331" max="3331" width="70.85546875" style="1048" customWidth="1"/>
    <col min="3332" max="3332" width="8.85546875" style="1048" customWidth="1"/>
    <col min="3333" max="3333" width="15.140625" style="1048" customWidth="1"/>
    <col min="3334" max="3334" width="14.5703125" style="1048" customWidth="1"/>
    <col min="3335" max="3335" width="14.28515625" style="1048" bestFit="1" customWidth="1"/>
    <col min="3336" max="3336" width="8" style="1048" customWidth="1"/>
    <col min="3337" max="3337" width="16.5703125" style="1048" bestFit="1" customWidth="1"/>
    <col min="3338" max="3338" width="14.42578125" style="1048" customWidth="1"/>
    <col min="3339" max="3339" width="19" style="1048" bestFit="1" customWidth="1"/>
    <col min="3340" max="3340" width="16.42578125" style="1048" bestFit="1" customWidth="1"/>
    <col min="3341" max="3341" width="9.140625" style="1048"/>
    <col min="3342" max="3342" width="16.42578125" style="1048" bestFit="1" customWidth="1"/>
    <col min="3343" max="3584" width="9.140625" style="1048"/>
    <col min="3585" max="3585" width="6.42578125" style="1048" customWidth="1"/>
    <col min="3586" max="3586" width="13.28515625" style="1048" customWidth="1"/>
    <col min="3587" max="3587" width="70.85546875" style="1048" customWidth="1"/>
    <col min="3588" max="3588" width="8.85546875" style="1048" customWidth="1"/>
    <col min="3589" max="3589" width="15.140625" style="1048" customWidth="1"/>
    <col min="3590" max="3590" width="14.5703125" style="1048" customWidth="1"/>
    <col min="3591" max="3591" width="14.28515625" style="1048" bestFit="1" customWidth="1"/>
    <col min="3592" max="3592" width="8" style="1048" customWidth="1"/>
    <col min="3593" max="3593" width="16.5703125" style="1048" bestFit="1" customWidth="1"/>
    <col min="3594" max="3594" width="14.42578125" style="1048" customWidth="1"/>
    <col min="3595" max="3595" width="19" style="1048" bestFit="1" customWidth="1"/>
    <col min="3596" max="3596" width="16.42578125" style="1048" bestFit="1" customWidth="1"/>
    <col min="3597" max="3597" width="9.140625" style="1048"/>
    <col min="3598" max="3598" width="16.42578125" style="1048" bestFit="1" customWidth="1"/>
    <col min="3599" max="3840" width="9.140625" style="1048"/>
    <col min="3841" max="3841" width="6.42578125" style="1048" customWidth="1"/>
    <col min="3842" max="3842" width="13.28515625" style="1048" customWidth="1"/>
    <col min="3843" max="3843" width="70.85546875" style="1048" customWidth="1"/>
    <col min="3844" max="3844" width="8.85546875" style="1048" customWidth="1"/>
    <col min="3845" max="3845" width="15.140625" style="1048" customWidth="1"/>
    <col min="3846" max="3846" width="14.5703125" style="1048" customWidth="1"/>
    <col min="3847" max="3847" width="14.28515625" style="1048" bestFit="1" customWidth="1"/>
    <col min="3848" max="3848" width="8" style="1048" customWidth="1"/>
    <col min="3849" max="3849" width="16.5703125" style="1048" bestFit="1" customWidth="1"/>
    <col min="3850" max="3850" width="14.42578125" style="1048" customWidth="1"/>
    <col min="3851" max="3851" width="19" style="1048" bestFit="1" customWidth="1"/>
    <col min="3852" max="3852" width="16.42578125" style="1048" bestFit="1" customWidth="1"/>
    <col min="3853" max="3853" width="9.140625" style="1048"/>
    <col min="3854" max="3854" width="16.42578125" style="1048" bestFit="1" customWidth="1"/>
    <col min="3855" max="4096" width="9.140625" style="1048"/>
    <col min="4097" max="4097" width="6.42578125" style="1048" customWidth="1"/>
    <col min="4098" max="4098" width="13.28515625" style="1048" customWidth="1"/>
    <col min="4099" max="4099" width="70.85546875" style="1048" customWidth="1"/>
    <col min="4100" max="4100" width="8.85546875" style="1048" customWidth="1"/>
    <col min="4101" max="4101" width="15.140625" style="1048" customWidth="1"/>
    <col min="4102" max="4102" width="14.5703125" style="1048" customWidth="1"/>
    <col min="4103" max="4103" width="14.28515625" style="1048" bestFit="1" customWidth="1"/>
    <col min="4104" max="4104" width="8" style="1048" customWidth="1"/>
    <col min="4105" max="4105" width="16.5703125" style="1048" bestFit="1" customWidth="1"/>
    <col min="4106" max="4106" width="14.42578125" style="1048" customWidth="1"/>
    <col min="4107" max="4107" width="19" style="1048" bestFit="1" customWidth="1"/>
    <col min="4108" max="4108" width="16.42578125" style="1048" bestFit="1" customWidth="1"/>
    <col min="4109" max="4109" width="9.140625" style="1048"/>
    <col min="4110" max="4110" width="16.42578125" style="1048" bestFit="1" customWidth="1"/>
    <col min="4111" max="4352" width="9.140625" style="1048"/>
    <col min="4353" max="4353" width="6.42578125" style="1048" customWidth="1"/>
    <col min="4354" max="4354" width="13.28515625" style="1048" customWidth="1"/>
    <col min="4355" max="4355" width="70.85546875" style="1048" customWidth="1"/>
    <col min="4356" max="4356" width="8.85546875" style="1048" customWidth="1"/>
    <col min="4357" max="4357" width="15.140625" style="1048" customWidth="1"/>
    <col min="4358" max="4358" width="14.5703125" style="1048" customWidth="1"/>
    <col min="4359" max="4359" width="14.28515625" style="1048" bestFit="1" customWidth="1"/>
    <col min="4360" max="4360" width="8" style="1048" customWidth="1"/>
    <col min="4361" max="4361" width="16.5703125" style="1048" bestFit="1" customWidth="1"/>
    <col min="4362" max="4362" width="14.42578125" style="1048" customWidth="1"/>
    <col min="4363" max="4363" width="19" style="1048" bestFit="1" customWidth="1"/>
    <col min="4364" max="4364" width="16.42578125" style="1048" bestFit="1" customWidth="1"/>
    <col min="4365" max="4365" width="9.140625" style="1048"/>
    <col min="4366" max="4366" width="16.42578125" style="1048" bestFit="1" customWidth="1"/>
    <col min="4367" max="4608" width="9.140625" style="1048"/>
    <col min="4609" max="4609" width="6.42578125" style="1048" customWidth="1"/>
    <col min="4610" max="4610" width="13.28515625" style="1048" customWidth="1"/>
    <col min="4611" max="4611" width="70.85546875" style="1048" customWidth="1"/>
    <col min="4612" max="4612" width="8.85546875" style="1048" customWidth="1"/>
    <col min="4613" max="4613" width="15.140625" style="1048" customWidth="1"/>
    <col min="4614" max="4614" width="14.5703125" style="1048" customWidth="1"/>
    <col min="4615" max="4615" width="14.28515625" style="1048" bestFit="1" customWidth="1"/>
    <col min="4616" max="4616" width="8" style="1048" customWidth="1"/>
    <col min="4617" max="4617" width="16.5703125" style="1048" bestFit="1" customWidth="1"/>
    <col min="4618" max="4618" width="14.42578125" style="1048" customWidth="1"/>
    <col min="4619" max="4619" width="19" style="1048" bestFit="1" customWidth="1"/>
    <col min="4620" max="4620" width="16.42578125" style="1048" bestFit="1" customWidth="1"/>
    <col min="4621" max="4621" width="9.140625" style="1048"/>
    <col min="4622" max="4622" width="16.42578125" style="1048" bestFit="1" customWidth="1"/>
    <col min="4623" max="4864" width="9.140625" style="1048"/>
    <col min="4865" max="4865" width="6.42578125" style="1048" customWidth="1"/>
    <col min="4866" max="4866" width="13.28515625" style="1048" customWidth="1"/>
    <col min="4867" max="4867" width="70.85546875" style="1048" customWidth="1"/>
    <col min="4868" max="4868" width="8.85546875" style="1048" customWidth="1"/>
    <col min="4869" max="4869" width="15.140625" style="1048" customWidth="1"/>
    <col min="4870" max="4870" width="14.5703125" style="1048" customWidth="1"/>
    <col min="4871" max="4871" width="14.28515625" style="1048" bestFit="1" customWidth="1"/>
    <col min="4872" max="4872" width="8" style="1048" customWidth="1"/>
    <col min="4873" max="4873" width="16.5703125" style="1048" bestFit="1" customWidth="1"/>
    <col min="4874" max="4874" width="14.42578125" style="1048" customWidth="1"/>
    <col min="4875" max="4875" width="19" style="1048" bestFit="1" customWidth="1"/>
    <col min="4876" max="4876" width="16.42578125" style="1048" bestFit="1" customWidth="1"/>
    <col min="4877" max="4877" width="9.140625" style="1048"/>
    <col min="4878" max="4878" width="16.42578125" style="1048" bestFit="1" customWidth="1"/>
    <col min="4879" max="5120" width="9.140625" style="1048"/>
    <col min="5121" max="5121" width="6.42578125" style="1048" customWidth="1"/>
    <col min="5122" max="5122" width="13.28515625" style="1048" customWidth="1"/>
    <col min="5123" max="5123" width="70.85546875" style="1048" customWidth="1"/>
    <col min="5124" max="5124" width="8.85546875" style="1048" customWidth="1"/>
    <col min="5125" max="5125" width="15.140625" style="1048" customWidth="1"/>
    <col min="5126" max="5126" width="14.5703125" style="1048" customWidth="1"/>
    <col min="5127" max="5127" width="14.28515625" style="1048" bestFit="1" customWidth="1"/>
    <col min="5128" max="5128" width="8" style="1048" customWidth="1"/>
    <col min="5129" max="5129" width="16.5703125" style="1048" bestFit="1" customWidth="1"/>
    <col min="5130" max="5130" width="14.42578125" style="1048" customWidth="1"/>
    <col min="5131" max="5131" width="19" style="1048" bestFit="1" customWidth="1"/>
    <col min="5132" max="5132" width="16.42578125" style="1048" bestFit="1" customWidth="1"/>
    <col min="5133" max="5133" width="9.140625" style="1048"/>
    <col min="5134" max="5134" width="16.42578125" style="1048" bestFit="1" customWidth="1"/>
    <col min="5135" max="5376" width="9.140625" style="1048"/>
    <col min="5377" max="5377" width="6.42578125" style="1048" customWidth="1"/>
    <col min="5378" max="5378" width="13.28515625" style="1048" customWidth="1"/>
    <col min="5379" max="5379" width="70.85546875" style="1048" customWidth="1"/>
    <col min="5380" max="5380" width="8.85546875" style="1048" customWidth="1"/>
    <col min="5381" max="5381" width="15.140625" style="1048" customWidth="1"/>
    <col min="5382" max="5382" width="14.5703125" style="1048" customWidth="1"/>
    <col min="5383" max="5383" width="14.28515625" style="1048" bestFit="1" customWidth="1"/>
    <col min="5384" max="5384" width="8" style="1048" customWidth="1"/>
    <col min="5385" max="5385" width="16.5703125" style="1048" bestFit="1" customWidth="1"/>
    <col min="5386" max="5386" width="14.42578125" style="1048" customWidth="1"/>
    <col min="5387" max="5387" width="19" style="1048" bestFit="1" customWidth="1"/>
    <col min="5388" max="5388" width="16.42578125" style="1048" bestFit="1" customWidth="1"/>
    <col min="5389" max="5389" width="9.140625" style="1048"/>
    <col min="5390" max="5390" width="16.42578125" style="1048" bestFit="1" customWidth="1"/>
    <col min="5391" max="5632" width="9.140625" style="1048"/>
    <col min="5633" max="5633" width="6.42578125" style="1048" customWidth="1"/>
    <col min="5634" max="5634" width="13.28515625" style="1048" customWidth="1"/>
    <col min="5635" max="5635" width="70.85546875" style="1048" customWidth="1"/>
    <col min="5636" max="5636" width="8.85546875" style="1048" customWidth="1"/>
    <col min="5637" max="5637" width="15.140625" style="1048" customWidth="1"/>
    <col min="5638" max="5638" width="14.5703125" style="1048" customWidth="1"/>
    <col min="5639" max="5639" width="14.28515625" style="1048" bestFit="1" customWidth="1"/>
    <col min="5640" max="5640" width="8" style="1048" customWidth="1"/>
    <col min="5641" max="5641" width="16.5703125" style="1048" bestFit="1" customWidth="1"/>
    <col min="5642" max="5642" width="14.42578125" style="1048" customWidth="1"/>
    <col min="5643" max="5643" width="19" style="1048" bestFit="1" customWidth="1"/>
    <col min="5644" max="5644" width="16.42578125" style="1048" bestFit="1" customWidth="1"/>
    <col min="5645" max="5645" width="9.140625" style="1048"/>
    <col min="5646" max="5646" width="16.42578125" style="1048" bestFit="1" customWidth="1"/>
    <col min="5647" max="5888" width="9.140625" style="1048"/>
    <col min="5889" max="5889" width="6.42578125" style="1048" customWidth="1"/>
    <col min="5890" max="5890" width="13.28515625" style="1048" customWidth="1"/>
    <col min="5891" max="5891" width="70.85546875" style="1048" customWidth="1"/>
    <col min="5892" max="5892" width="8.85546875" style="1048" customWidth="1"/>
    <col min="5893" max="5893" width="15.140625" style="1048" customWidth="1"/>
    <col min="5894" max="5894" width="14.5703125" style="1048" customWidth="1"/>
    <col min="5895" max="5895" width="14.28515625" style="1048" bestFit="1" customWidth="1"/>
    <col min="5896" max="5896" width="8" style="1048" customWidth="1"/>
    <col min="5897" max="5897" width="16.5703125" style="1048" bestFit="1" customWidth="1"/>
    <col min="5898" max="5898" width="14.42578125" style="1048" customWidth="1"/>
    <col min="5899" max="5899" width="19" style="1048" bestFit="1" customWidth="1"/>
    <col min="5900" max="5900" width="16.42578125" style="1048" bestFit="1" customWidth="1"/>
    <col min="5901" max="5901" width="9.140625" style="1048"/>
    <col min="5902" max="5902" width="16.42578125" style="1048" bestFit="1" customWidth="1"/>
    <col min="5903" max="6144" width="9.140625" style="1048"/>
    <col min="6145" max="6145" width="6.42578125" style="1048" customWidth="1"/>
    <col min="6146" max="6146" width="13.28515625" style="1048" customWidth="1"/>
    <col min="6147" max="6147" width="70.85546875" style="1048" customWidth="1"/>
    <col min="6148" max="6148" width="8.85546875" style="1048" customWidth="1"/>
    <col min="6149" max="6149" width="15.140625" style="1048" customWidth="1"/>
    <col min="6150" max="6150" width="14.5703125" style="1048" customWidth="1"/>
    <col min="6151" max="6151" width="14.28515625" style="1048" bestFit="1" customWidth="1"/>
    <col min="6152" max="6152" width="8" style="1048" customWidth="1"/>
    <col min="6153" max="6153" width="16.5703125" style="1048" bestFit="1" customWidth="1"/>
    <col min="6154" max="6154" width="14.42578125" style="1048" customWidth="1"/>
    <col min="6155" max="6155" width="19" style="1048" bestFit="1" customWidth="1"/>
    <col min="6156" max="6156" width="16.42578125" style="1048" bestFit="1" customWidth="1"/>
    <col min="6157" max="6157" width="9.140625" style="1048"/>
    <col min="6158" max="6158" width="16.42578125" style="1048" bestFit="1" customWidth="1"/>
    <col min="6159" max="6400" width="9.140625" style="1048"/>
    <col min="6401" max="6401" width="6.42578125" style="1048" customWidth="1"/>
    <col min="6402" max="6402" width="13.28515625" style="1048" customWidth="1"/>
    <col min="6403" max="6403" width="70.85546875" style="1048" customWidth="1"/>
    <col min="6404" max="6404" width="8.85546875" style="1048" customWidth="1"/>
    <col min="6405" max="6405" width="15.140625" style="1048" customWidth="1"/>
    <col min="6406" max="6406" width="14.5703125" style="1048" customWidth="1"/>
    <col min="6407" max="6407" width="14.28515625" style="1048" bestFit="1" customWidth="1"/>
    <col min="6408" max="6408" width="8" style="1048" customWidth="1"/>
    <col min="6409" max="6409" width="16.5703125" style="1048" bestFit="1" customWidth="1"/>
    <col min="6410" max="6410" width="14.42578125" style="1048" customWidth="1"/>
    <col min="6411" max="6411" width="19" style="1048" bestFit="1" customWidth="1"/>
    <col min="6412" max="6412" width="16.42578125" style="1048" bestFit="1" customWidth="1"/>
    <col min="6413" max="6413" width="9.140625" style="1048"/>
    <col min="6414" max="6414" width="16.42578125" style="1048" bestFit="1" customWidth="1"/>
    <col min="6415" max="6656" width="9.140625" style="1048"/>
    <col min="6657" max="6657" width="6.42578125" style="1048" customWidth="1"/>
    <col min="6658" max="6658" width="13.28515625" style="1048" customWidth="1"/>
    <col min="6659" max="6659" width="70.85546875" style="1048" customWidth="1"/>
    <col min="6660" max="6660" width="8.85546875" style="1048" customWidth="1"/>
    <col min="6661" max="6661" width="15.140625" style="1048" customWidth="1"/>
    <col min="6662" max="6662" width="14.5703125" style="1048" customWidth="1"/>
    <col min="6663" max="6663" width="14.28515625" style="1048" bestFit="1" customWidth="1"/>
    <col min="6664" max="6664" width="8" style="1048" customWidth="1"/>
    <col min="6665" max="6665" width="16.5703125" style="1048" bestFit="1" customWidth="1"/>
    <col min="6666" max="6666" width="14.42578125" style="1048" customWidth="1"/>
    <col min="6667" max="6667" width="19" style="1048" bestFit="1" customWidth="1"/>
    <col min="6668" max="6668" width="16.42578125" style="1048" bestFit="1" customWidth="1"/>
    <col min="6669" max="6669" width="9.140625" style="1048"/>
    <col min="6670" max="6670" width="16.42578125" style="1048" bestFit="1" customWidth="1"/>
    <col min="6671" max="6912" width="9.140625" style="1048"/>
    <col min="6913" max="6913" width="6.42578125" style="1048" customWidth="1"/>
    <col min="6914" max="6914" width="13.28515625" style="1048" customWidth="1"/>
    <col min="6915" max="6915" width="70.85546875" style="1048" customWidth="1"/>
    <col min="6916" max="6916" width="8.85546875" style="1048" customWidth="1"/>
    <col min="6917" max="6917" width="15.140625" style="1048" customWidth="1"/>
    <col min="6918" max="6918" width="14.5703125" style="1048" customWidth="1"/>
    <col min="6919" max="6919" width="14.28515625" style="1048" bestFit="1" customWidth="1"/>
    <col min="6920" max="6920" width="8" style="1048" customWidth="1"/>
    <col min="6921" max="6921" width="16.5703125" style="1048" bestFit="1" customWidth="1"/>
    <col min="6922" max="6922" width="14.42578125" style="1048" customWidth="1"/>
    <col min="6923" max="6923" width="19" style="1048" bestFit="1" customWidth="1"/>
    <col min="6924" max="6924" width="16.42578125" style="1048" bestFit="1" customWidth="1"/>
    <col min="6925" max="6925" width="9.140625" style="1048"/>
    <col min="6926" max="6926" width="16.42578125" style="1048" bestFit="1" customWidth="1"/>
    <col min="6927" max="7168" width="9.140625" style="1048"/>
    <col min="7169" max="7169" width="6.42578125" style="1048" customWidth="1"/>
    <col min="7170" max="7170" width="13.28515625" style="1048" customWidth="1"/>
    <col min="7171" max="7171" width="70.85546875" style="1048" customWidth="1"/>
    <col min="7172" max="7172" width="8.85546875" style="1048" customWidth="1"/>
    <col min="7173" max="7173" width="15.140625" style="1048" customWidth="1"/>
    <col min="7174" max="7174" width="14.5703125" style="1048" customWidth="1"/>
    <col min="7175" max="7175" width="14.28515625" style="1048" bestFit="1" customWidth="1"/>
    <col min="7176" max="7176" width="8" style="1048" customWidth="1"/>
    <col min="7177" max="7177" width="16.5703125" style="1048" bestFit="1" customWidth="1"/>
    <col min="7178" max="7178" width="14.42578125" style="1048" customWidth="1"/>
    <col min="7179" max="7179" width="19" style="1048" bestFit="1" customWidth="1"/>
    <col min="7180" max="7180" width="16.42578125" style="1048" bestFit="1" customWidth="1"/>
    <col min="7181" max="7181" width="9.140625" style="1048"/>
    <col min="7182" max="7182" width="16.42578125" style="1048" bestFit="1" customWidth="1"/>
    <col min="7183" max="7424" width="9.140625" style="1048"/>
    <col min="7425" max="7425" width="6.42578125" style="1048" customWidth="1"/>
    <col min="7426" max="7426" width="13.28515625" style="1048" customWidth="1"/>
    <col min="7427" max="7427" width="70.85546875" style="1048" customWidth="1"/>
    <col min="7428" max="7428" width="8.85546875" style="1048" customWidth="1"/>
    <col min="7429" max="7429" width="15.140625" style="1048" customWidth="1"/>
    <col min="7430" max="7430" width="14.5703125" style="1048" customWidth="1"/>
    <col min="7431" max="7431" width="14.28515625" style="1048" bestFit="1" customWidth="1"/>
    <col min="7432" max="7432" width="8" style="1048" customWidth="1"/>
    <col min="7433" max="7433" width="16.5703125" style="1048" bestFit="1" customWidth="1"/>
    <col min="7434" max="7434" width="14.42578125" style="1048" customWidth="1"/>
    <col min="7435" max="7435" width="19" style="1048" bestFit="1" customWidth="1"/>
    <col min="7436" max="7436" width="16.42578125" style="1048" bestFit="1" customWidth="1"/>
    <col min="7437" max="7437" width="9.140625" style="1048"/>
    <col min="7438" max="7438" width="16.42578125" style="1048" bestFit="1" customWidth="1"/>
    <col min="7439" max="7680" width="9.140625" style="1048"/>
    <col min="7681" max="7681" width="6.42578125" style="1048" customWidth="1"/>
    <col min="7682" max="7682" width="13.28515625" style="1048" customWidth="1"/>
    <col min="7683" max="7683" width="70.85546875" style="1048" customWidth="1"/>
    <col min="7684" max="7684" width="8.85546875" style="1048" customWidth="1"/>
    <col min="7685" max="7685" width="15.140625" style="1048" customWidth="1"/>
    <col min="7686" max="7686" width="14.5703125" style="1048" customWidth="1"/>
    <col min="7687" max="7687" width="14.28515625" style="1048" bestFit="1" customWidth="1"/>
    <col min="7688" max="7688" width="8" style="1048" customWidth="1"/>
    <col min="7689" max="7689" width="16.5703125" style="1048" bestFit="1" customWidth="1"/>
    <col min="7690" max="7690" width="14.42578125" style="1048" customWidth="1"/>
    <col min="7691" max="7691" width="19" style="1048" bestFit="1" customWidth="1"/>
    <col min="7692" max="7692" width="16.42578125" style="1048" bestFit="1" customWidth="1"/>
    <col min="7693" max="7693" width="9.140625" style="1048"/>
    <col min="7694" max="7694" width="16.42578125" style="1048" bestFit="1" customWidth="1"/>
    <col min="7695" max="7936" width="9.140625" style="1048"/>
    <col min="7937" max="7937" width="6.42578125" style="1048" customWidth="1"/>
    <col min="7938" max="7938" width="13.28515625" style="1048" customWidth="1"/>
    <col min="7939" max="7939" width="70.85546875" style="1048" customWidth="1"/>
    <col min="7940" max="7940" width="8.85546875" style="1048" customWidth="1"/>
    <col min="7941" max="7941" width="15.140625" style="1048" customWidth="1"/>
    <col min="7942" max="7942" width="14.5703125" style="1048" customWidth="1"/>
    <col min="7943" max="7943" width="14.28515625" style="1048" bestFit="1" customWidth="1"/>
    <col min="7944" max="7944" width="8" style="1048" customWidth="1"/>
    <col min="7945" max="7945" width="16.5703125" style="1048" bestFit="1" customWidth="1"/>
    <col min="7946" max="7946" width="14.42578125" style="1048" customWidth="1"/>
    <col min="7947" max="7947" width="19" style="1048" bestFit="1" customWidth="1"/>
    <col min="7948" max="7948" width="16.42578125" style="1048" bestFit="1" customWidth="1"/>
    <col min="7949" max="7949" width="9.140625" style="1048"/>
    <col min="7950" max="7950" width="16.42578125" style="1048" bestFit="1" customWidth="1"/>
    <col min="7951" max="8192" width="9.140625" style="1048"/>
    <col min="8193" max="8193" width="6.42578125" style="1048" customWidth="1"/>
    <col min="8194" max="8194" width="13.28515625" style="1048" customWidth="1"/>
    <col min="8195" max="8195" width="70.85546875" style="1048" customWidth="1"/>
    <col min="8196" max="8196" width="8.85546875" style="1048" customWidth="1"/>
    <col min="8197" max="8197" width="15.140625" style="1048" customWidth="1"/>
    <col min="8198" max="8198" width="14.5703125" style="1048" customWidth="1"/>
    <col min="8199" max="8199" width="14.28515625" style="1048" bestFit="1" customWidth="1"/>
    <col min="8200" max="8200" width="8" style="1048" customWidth="1"/>
    <col min="8201" max="8201" width="16.5703125" style="1048" bestFit="1" customWidth="1"/>
    <col min="8202" max="8202" width="14.42578125" style="1048" customWidth="1"/>
    <col min="8203" max="8203" width="19" style="1048" bestFit="1" customWidth="1"/>
    <col min="8204" max="8204" width="16.42578125" style="1048" bestFit="1" customWidth="1"/>
    <col min="8205" max="8205" width="9.140625" style="1048"/>
    <col min="8206" max="8206" width="16.42578125" style="1048" bestFit="1" customWidth="1"/>
    <col min="8207" max="8448" width="9.140625" style="1048"/>
    <col min="8449" max="8449" width="6.42578125" style="1048" customWidth="1"/>
    <col min="8450" max="8450" width="13.28515625" style="1048" customWidth="1"/>
    <col min="8451" max="8451" width="70.85546875" style="1048" customWidth="1"/>
    <col min="8452" max="8452" width="8.85546875" style="1048" customWidth="1"/>
    <col min="8453" max="8453" width="15.140625" style="1048" customWidth="1"/>
    <col min="8454" max="8454" width="14.5703125" style="1048" customWidth="1"/>
    <col min="8455" max="8455" width="14.28515625" style="1048" bestFit="1" customWidth="1"/>
    <col min="8456" max="8456" width="8" style="1048" customWidth="1"/>
    <col min="8457" max="8457" width="16.5703125" style="1048" bestFit="1" customWidth="1"/>
    <col min="8458" max="8458" width="14.42578125" style="1048" customWidth="1"/>
    <col min="8459" max="8459" width="19" style="1048" bestFit="1" customWidth="1"/>
    <col min="8460" max="8460" width="16.42578125" style="1048" bestFit="1" customWidth="1"/>
    <col min="8461" max="8461" width="9.140625" style="1048"/>
    <col min="8462" max="8462" width="16.42578125" style="1048" bestFit="1" customWidth="1"/>
    <col min="8463" max="8704" width="9.140625" style="1048"/>
    <col min="8705" max="8705" width="6.42578125" style="1048" customWidth="1"/>
    <col min="8706" max="8706" width="13.28515625" style="1048" customWidth="1"/>
    <col min="8707" max="8707" width="70.85546875" style="1048" customWidth="1"/>
    <col min="8708" max="8708" width="8.85546875" style="1048" customWidth="1"/>
    <col min="8709" max="8709" width="15.140625" style="1048" customWidth="1"/>
    <col min="8710" max="8710" width="14.5703125" style="1048" customWidth="1"/>
    <col min="8711" max="8711" width="14.28515625" style="1048" bestFit="1" customWidth="1"/>
    <col min="8712" max="8712" width="8" style="1048" customWidth="1"/>
    <col min="8713" max="8713" width="16.5703125" style="1048" bestFit="1" customWidth="1"/>
    <col min="8714" max="8714" width="14.42578125" style="1048" customWidth="1"/>
    <col min="8715" max="8715" width="19" style="1048" bestFit="1" customWidth="1"/>
    <col min="8716" max="8716" width="16.42578125" style="1048" bestFit="1" customWidth="1"/>
    <col min="8717" max="8717" width="9.140625" style="1048"/>
    <col min="8718" max="8718" width="16.42578125" style="1048" bestFit="1" customWidth="1"/>
    <col min="8719" max="8960" width="9.140625" style="1048"/>
    <col min="8961" max="8961" width="6.42578125" style="1048" customWidth="1"/>
    <col min="8962" max="8962" width="13.28515625" style="1048" customWidth="1"/>
    <col min="8963" max="8963" width="70.85546875" style="1048" customWidth="1"/>
    <col min="8964" max="8964" width="8.85546875" style="1048" customWidth="1"/>
    <col min="8965" max="8965" width="15.140625" style="1048" customWidth="1"/>
    <col min="8966" max="8966" width="14.5703125" style="1048" customWidth="1"/>
    <col min="8967" max="8967" width="14.28515625" style="1048" bestFit="1" customWidth="1"/>
    <col min="8968" max="8968" width="8" style="1048" customWidth="1"/>
    <col min="8969" max="8969" width="16.5703125" style="1048" bestFit="1" customWidth="1"/>
    <col min="8970" max="8970" width="14.42578125" style="1048" customWidth="1"/>
    <col min="8971" max="8971" width="19" style="1048" bestFit="1" customWidth="1"/>
    <col min="8972" max="8972" width="16.42578125" style="1048" bestFit="1" customWidth="1"/>
    <col min="8973" max="8973" width="9.140625" style="1048"/>
    <col min="8974" max="8974" width="16.42578125" style="1048" bestFit="1" customWidth="1"/>
    <col min="8975" max="9216" width="9.140625" style="1048"/>
    <col min="9217" max="9217" width="6.42578125" style="1048" customWidth="1"/>
    <col min="9218" max="9218" width="13.28515625" style="1048" customWidth="1"/>
    <col min="9219" max="9219" width="70.85546875" style="1048" customWidth="1"/>
    <col min="9220" max="9220" width="8.85546875" style="1048" customWidth="1"/>
    <col min="9221" max="9221" width="15.140625" style="1048" customWidth="1"/>
    <col min="9222" max="9222" width="14.5703125" style="1048" customWidth="1"/>
    <col min="9223" max="9223" width="14.28515625" style="1048" bestFit="1" customWidth="1"/>
    <col min="9224" max="9224" width="8" style="1048" customWidth="1"/>
    <col min="9225" max="9225" width="16.5703125" style="1048" bestFit="1" customWidth="1"/>
    <col min="9226" max="9226" width="14.42578125" style="1048" customWidth="1"/>
    <col min="9227" max="9227" width="19" style="1048" bestFit="1" customWidth="1"/>
    <col min="9228" max="9228" width="16.42578125" style="1048" bestFit="1" customWidth="1"/>
    <col min="9229" max="9229" width="9.140625" style="1048"/>
    <col min="9230" max="9230" width="16.42578125" style="1048" bestFit="1" customWidth="1"/>
    <col min="9231" max="9472" width="9.140625" style="1048"/>
    <col min="9473" max="9473" width="6.42578125" style="1048" customWidth="1"/>
    <col min="9474" max="9474" width="13.28515625" style="1048" customWidth="1"/>
    <col min="9475" max="9475" width="70.85546875" style="1048" customWidth="1"/>
    <col min="9476" max="9476" width="8.85546875" style="1048" customWidth="1"/>
    <col min="9477" max="9477" width="15.140625" style="1048" customWidth="1"/>
    <col min="9478" max="9478" width="14.5703125" style="1048" customWidth="1"/>
    <col min="9479" max="9479" width="14.28515625" style="1048" bestFit="1" customWidth="1"/>
    <col min="9480" max="9480" width="8" style="1048" customWidth="1"/>
    <col min="9481" max="9481" width="16.5703125" style="1048" bestFit="1" customWidth="1"/>
    <col min="9482" max="9482" width="14.42578125" style="1048" customWidth="1"/>
    <col min="9483" max="9483" width="19" style="1048" bestFit="1" customWidth="1"/>
    <col min="9484" max="9484" width="16.42578125" style="1048" bestFit="1" customWidth="1"/>
    <col min="9485" max="9485" width="9.140625" style="1048"/>
    <col min="9486" max="9486" width="16.42578125" style="1048" bestFit="1" customWidth="1"/>
    <col min="9487" max="9728" width="9.140625" style="1048"/>
    <col min="9729" max="9729" width="6.42578125" style="1048" customWidth="1"/>
    <col min="9730" max="9730" width="13.28515625" style="1048" customWidth="1"/>
    <col min="9731" max="9731" width="70.85546875" style="1048" customWidth="1"/>
    <col min="9732" max="9732" width="8.85546875" style="1048" customWidth="1"/>
    <col min="9733" max="9733" width="15.140625" style="1048" customWidth="1"/>
    <col min="9734" max="9734" width="14.5703125" style="1048" customWidth="1"/>
    <col min="9735" max="9735" width="14.28515625" style="1048" bestFit="1" customWidth="1"/>
    <col min="9736" max="9736" width="8" style="1048" customWidth="1"/>
    <col min="9737" max="9737" width="16.5703125" style="1048" bestFit="1" customWidth="1"/>
    <col min="9738" max="9738" width="14.42578125" style="1048" customWidth="1"/>
    <col min="9739" max="9739" width="19" style="1048" bestFit="1" customWidth="1"/>
    <col min="9740" max="9740" width="16.42578125" style="1048" bestFit="1" customWidth="1"/>
    <col min="9741" max="9741" width="9.140625" style="1048"/>
    <col min="9742" max="9742" width="16.42578125" style="1048" bestFit="1" customWidth="1"/>
    <col min="9743" max="9984" width="9.140625" style="1048"/>
    <col min="9985" max="9985" width="6.42578125" style="1048" customWidth="1"/>
    <col min="9986" max="9986" width="13.28515625" style="1048" customWidth="1"/>
    <col min="9987" max="9987" width="70.85546875" style="1048" customWidth="1"/>
    <col min="9988" max="9988" width="8.85546875" style="1048" customWidth="1"/>
    <col min="9989" max="9989" width="15.140625" style="1048" customWidth="1"/>
    <col min="9990" max="9990" width="14.5703125" style="1048" customWidth="1"/>
    <col min="9991" max="9991" width="14.28515625" style="1048" bestFit="1" customWidth="1"/>
    <col min="9992" max="9992" width="8" style="1048" customWidth="1"/>
    <col min="9993" max="9993" width="16.5703125" style="1048" bestFit="1" customWidth="1"/>
    <col min="9994" max="9994" width="14.42578125" style="1048" customWidth="1"/>
    <col min="9995" max="9995" width="19" style="1048" bestFit="1" customWidth="1"/>
    <col min="9996" max="9996" width="16.42578125" style="1048" bestFit="1" customWidth="1"/>
    <col min="9997" max="9997" width="9.140625" style="1048"/>
    <col min="9998" max="9998" width="16.42578125" style="1048" bestFit="1" customWidth="1"/>
    <col min="9999" max="10240" width="9.140625" style="1048"/>
    <col min="10241" max="10241" width="6.42578125" style="1048" customWidth="1"/>
    <col min="10242" max="10242" width="13.28515625" style="1048" customWidth="1"/>
    <col min="10243" max="10243" width="70.85546875" style="1048" customWidth="1"/>
    <col min="10244" max="10244" width="8.85546875" style="1048" customWidth="1"/>
    <col min="10245" max="10245" width="15.140625" style="1048" customWidth="1"/>
    <col min="10246" max="10246" width="14.5703125" style="1048" customWidth="1"/>
    <col min="10247" max="10247" width="14.28515625" style="1048" bestFit="1" customWidth="1"/>
    <col min="10248" max="10248" width="8" style="1048" customWidth="1"/>
    <col min="10249" max="10249" width="16.5703125" style="1048" bestFit="1" customWidth="1"/>
    <col min="10250" max="10250" width="14.42578125" style="1048" customWidth="1"/>
    <col min="10251" max="10251" width="19" style="1048" bestFit="1" customWidth="1"/>
    <col min="10252" max="10252" width="16.42578125" style="1048" bestFit="1" customWidth="1"/>
    <col min="10253" max="10253" width="9.140625" style="1048"/>
    <col min="10254" max="10254" width="16.42578125" style="1048" bestFit="1" customWidth="1"/>
    <col min="10255" max="10496" width="9.140625" style="1048"/>
    <col min="10497" max="10497" width="6.42578125" style="1048" customWidth="1"/>
    <col min="10498" max="10498" width="13.28515625" style="1048" customWidth="1"/>
    <col min="10499" max="10499" width="70.85546875" style="1048" customWidth="1"/>
    <col min="10500" max="10500" width="8.85546875" style="1048" customWidth="1"/>
    <col min="10501" max="10501" width="15.140625" style="1048" customWidth="1"/>
    <col min="10502" max="10502" width="14.5703125" style="1048" customWidth="1"/>
    <col min="10503" max="10503" width="14.28515625" style="1048" bestFit="1" customWidth="1"/>
    <col min="10504" max="10504" width="8" style="1048" customWidth="1"/>
    <col min="10505" max="10505" width="16.5703125" style="1048" bestFit="1" customWidth="1"/>
    <col min="10506" max="10506" width="14.42578125" style="1048" customWidth="1"/>
    <col min="10507" max="10507" width="19" style="1048" bestFit="1" customWidth="1"/>
    <col min="10508" max="10508" width="16.42578125" style="1048" bestFit="1" customWidth="1"/>
    <col min="10509" max="10509" width="9.140625" style="1048"/>
    <col min="10510" max="10510" width="16.42578125" style="1048" bestFit="1" customWidth="1"/>
    <col min="10511" max="10752" width="9.140625" style="1048"/>
    <col min="10753" max="10753" width="6.42578125" style="1048" customWidth="1"/>
    <col min="10754" max="10754" width="13.28515625" style="1048" customWidth="1"/>
    <col min="10755" max="10755" width="70.85546875" style="1048" customWidth="1"/>
    <col min="10756" max="10756" width="8.85546875" style="1048" customWidth="1"/>
    <col min="10757" max="10757" width="15.140625" style="1048" customWidth="1"/>
    <col min="10758" max="10758" width="14.5703125" style="1048" customWidth="1"/>
    <col min="10759" max="10759" width="14.28515625" style="1048" bestFit="1" customWidth="1"/>
    <col min="10760" max="10760" width="8" style="1048" customWidth="1"/>
    <col min="10761" max="10761" width="16.5703125" style="1048" bestFit="1" customWidth="1"/>
    <col min="10762" max="10762" width="14.42578125" style="1048" customWidth="1"/>
    <col min="10763" max="10763" width="19" style="1048" bestFit="1" customWidth="1"/>
    <col min="10764" max="10764" width="16.42578125" style="1048" bestFit="1" customWidth="1"/>
    <col min="10765" max="10765" width="9.140625" style="1048"/>
    <col min="10766" max="10766" width="16.42578125" style="1048" bestFit="1" customWidth="1"/>
    <col min="10767" max="11008" width="9.140625" style="1048"/>
    <col min="11009" max="11009" width="6.42578125" style="1048" customWidth="1"/>
    <col min="11010" max="11010" width="13.28515625" style="1048" customWidth="1"/>
    <col min="11011" max="11011" width="70.85546875" style="1048" customWidth="1"/>
    <col min="11012" max="11012" width="8.85546875" style="1048" customWidth="1"/>
    <col min="11013" max="11013" width="15.140625" style="1048" customWidth="1"/>
    <col min="11014" max="11014" width="14.5703125" style="1048" customWidth="1"/>
    <col min="11015" max="11015" width="14.28515625" style="1048" bestFit="1" customWidth="1"/>
    <col min="11016" max="11016" width="8" style="1048" customWidth="1"/>
    <col min="11017" max="11017" width="16.5703125" style="1048" bestFit="1" customWidth="1"/>
    <col min="11018" max="11018" width="14.42578125" style="1048" customWidth="1"/>
    <col min="11019" max="11019" width="19" style="1048" bestFit="1" customWidth="1"/>
    <col min="11020" max="11020" width="16.42578125" style="1048" bestFit="1" customWidth="1"/>
    <col min="11021" max="11021" width="9.140625" style="1048"/>
    <col min="11022" max="11022" width="16.42578125" style="1048" bestFit="1" customWidth="1"/>
    <col min="11023" max="11264" width="9.140625" style="1048"/>
    <col min="11265" max="11265" width="6.42578125" style="1048" customWidth="1"/>
    <col min="11266" max="11266" width="13.28515625" style="1048" customWidth="1"/>
    <col min="11267" max="11267" width="70.85546875" style="1048" customWidth="1"/>
    <col min="11268" max="11268" width="8.85546875" style="1048" customWidth="1"/>
    <col min="11269" max="11269" width="15.140625" style="1048" customWidth="1"/>
    <col min="11270" max="11270" width="14.5703125" style="1048" customWidth="1"/>
    <col min="11271" max="11271" width="14.28515625" style="1048" bestFit="1" customWidth="1"/>
    <col min="11272" max="11272" width="8" style="1048" customWidth="1"/>
    <col min="11273" max="11273" width="16.5703125" style="1048" bestFit="1" customWidth="1"/>
    <col min="11274" max="11274" width="14.42578125" style="1048" customWidth="1"/>
    <col min="11275" max="11275" width="19" style="1048" bestFit="1" customWidth="1"/>
    <col min="11276" max="11276" width="16.42578125" style="1048" bestFit="1" customWidth="1"/>
    <col min="11277" max="11277" width="9.140625" style="1048"/>
    <col min="11278" max="11278" width="16.42578125" style="1048" bestFit="1" customWidth="1"/>
    <col min="11279" max="11520" width="9.140625" style="1048"/>
    <col min="11521" max="11521" width="6.42578125" style="1048" customWidth="1"/>
    <col min="11522" max="11522" width="13.28515625" style="1048" customWidth="1"/>
    <col min="11523" max="11523" width="70.85546875" style="1048" customWidth="1"/>
    <col min="11524" max="11524" width="8.85546875" style="1048" customWidth="1"/>
    <col min="11525" max="11525" width="15.140625" style="1048" customWidth="1"/>
    <col min="11526" max="11526" width="14.5703125" style="1048" customWidth="1"/>
    <col min="11527" max="11527" width="14.28515625" style="1048" bestFit="1" customWidth="1"/>
    <col min="11528" max="11528" width="8" style="1048" customWidth="1"/>
    <col min="11529" max="11529" width="16.5703125" style="1048" bestFit="1" customWidth="1"/>
    <col min="11530" max="11530" width="14.42578125" style="1048" customWidth="1"/>
    <col min="11531" max="11531" width="19" style="1048" bestFit="1" customWidth="1"/>
    <col min="11532" max="11532" width="16.42578125" style="1048" bestFit="1" customWidth="1"/>
    <col min="11533" max="11533" width="9.140625" style="1048"/>
    <col min="11534" max="11534" width="16.42578125" style="1048" bestFit="1" customWidth="1"/>
    <col min="11535" max="11776" width="9.140625" style="1048"/>
    <col min="11777" max="11777" width="6.42578125" style="1048" customWidth="1"/>
    <col min="11778" max="11778" width="13.28515625" style="1048" customWidth="1"/>
    <col min="11779" max="11779" width="70.85546875" style="1048" customWidth="1"/>
    <col min="11780" max="11780" width="8.85546875" style="1048" customWidth="1"/>
    <col min="11781" max="11781" width="15.140625" style="1048" customWidth="1"/>
    <col min="11782" max="11782" width="14.5703125" style="1048" customWidth="1"/>
    <col min="11783" max="11783" width="14.28515625" style="1048" bestFit="1" customWidth="1"/>
    <col min="11784" max="11784" width="8" style="1048" customWidth="1"/>
    <col min="11785" max="11785" width="16.5703125" style="1048" bestFit="1" customWidth="1"/>
    <col min="11786" max="11786" width="14.42578125" style="1048" customWidth="1"/>
    <col min="11787" max="11787" width="19" style="1048" bestFit="1" customWidth="1"/>
    <col min="11788" max="11788" width="16.42578125" style="1048" bestFit="1" customWidth="1"/>
    <col min="11789" max="11789" width="9.140625" style="1048"/>
    <col min="11790" max="11790" width="16.42578125" style="1048" bestFit="1" customWidth="1"/>
    <col min="11791" max="12032" width="9.140625" style="1048"/>
    <col min="12033" max="12033" width="6.42578125" style="1048" customWidth="1"/>
    <col min="12034" max="12034" width="13.28515625" style="1048" customWidth="1"/>
    <col min="12035" max="12035" width="70.85546875" style="1048" customWidth="1"/>
    <col min="12036" max="12036" width="8.85546875" style="1048" customWidth="1"/>
    <col min="12037" max="12037" width="15.140625" style="1048" customWidth="1"/>
    <col min="12038" max="12038" width="14.5703125" style="1048" customWidth="1"/>
    <col min="12039" max="12039" width="14.28515625" style="1048" bestFit="1" customWidth="1"/>
    <col min="12040" max="12040" width="8" style="1048" customWidth="1"/>
    <col min="12041" max="12041" width="16.5703125" style="1048" bestFit="1" customWidth="1"/>
    <col min="12042" max="12042" width="14.42578125" style="1048" customWidth="1"/>
    <col min="12043" max="12043" width="19" style="1048" bestFit="1" customWidth="1"/>
    <col min="12044" max="12044" width="16.42578125" style="1048" bestFit="1" customWidth="1"/>
    <col min="12045" max="12045" width="9.140625" style="1048"/>
    <col min="12046" max="12046" width="16.42578125" style="1048" bestFit="1" customWidth="1"/>
    <col min="12047" max="12288" width="9.140625" style="1048"/>
    <col min="12289" max="12289" width="6.42578125" style="1048" customWidth="1"/>
    <col min="12290" max="12290" width="13.28515625" style="1048" customWidth="1"/>
    <col min="12291" max="12291" width="70.85546875" style="1048" customWidth="1"/>
    <col min="12292" max="12292" width="8.85546875" style="1048" customWidth="1"/>
    <col min="12293" max="12293" width="15.140625" style="1048" customWidth="1"/>
    <col min="12294" max="12294" width="14.5703125" style="1048" customWidth="1"/>
    <col min="12295" max="12295" width="14.28515625" style="1048" bestFit="1" customWidth="1"/>
    <col min="12296" max="12296" width="8" style="1048" customWidth="1"/>
    <col min="12297" max="12297" width="16.5703125" style="1048" bestFit="1" customWidth="1"/>
    <col min="12298" max="12298" width="14.42578125" style="1048" customWidth="1"/>
    <col min="12299" max="12299" width="19" style="1048" bestFit="1" customWidth="1"/>
    <col min="12300" max="12300" width="16.42578125" style="1048" bestFit="1" customWidth="1"/>
    <col min="12301" max="12301" width="9.140625" style="1048"/>
    <col min="12302" max="12302" width="16.42578125" style="1048" bestFit="1" customWidth="1"/>
    <col min="12303" max="12544" width="9.140625" style="1048"/>
    <col min="12545" max="12545" width="6.42578125" style="1048" customWidth="1"/>
    <col min="12546" max="12546" width="13.28515625" style="1048" customWidth="1"/>
    <col min="12547" max="12547" width="70.85546875" style="1048" customWidth="1"/>
    <col min="12548" max="12548" width="8.85546875" style="1048" customWidth="1"/>
    <col min="12549" max="12549" width="15.140625" style="1048" customWidth="1"/>
    <col min="12550" max="12550" width="14.5703125" style="1048" customWidth="1"/>
    <col min="12551" max="12551" width="14.28515625" style="1048" bestFit="1" customWidth="1"/>
    <col min="12552" max="12552" width="8" style="1048" customWidth="1"/>
    <col min="12553" max="12553" width="16.5703125" style="1048" bestFit="1" customWidth="1"/>
    <col min="12554" max="12554" width="14.42578125" style="1048" customWidth="1"/>
    <col min="12555" max="12555" width="19" style="1048" bestFit="1" customWidth="1"/>
    <col min="12556" max="12556" width="16.42578125" style="1048" bestFit="1" customWidth="1"/>
    <col min="12557" max="12557" width="9.140625" style="1048"/>
    <col min="12558" max="12558" width="16.42578125" style="1048" bestFit="1" customWidth="1"/>
    <col min="12559" max="12800" width="9.140625" style="1048"/>
    <col min="12801" max="12801" width="6.42578125" style="1048" customWidth="1"/>
    <col min="12802" max="12802" width="13.28515625" style="1048" customWidth="1"/>
    <col min="12803" max="12803" width="70.85546875" style="1048" customWidth="1"/>
    <col min="12804" max="12804" width="8.85546875" style="1048" customWidth="1"/>
    <col min="12805" max="12805" width="15.140625" style="1048" customWidth="1"/>
    <col min="12806" max="12806" width="14.5703125" style="1048" customWidth="1"/>
    <col min="12807" max="12807" width="14.28515625" style="1048" bestFit="1" customWidth="1"/>
    <col min="12808" max="12808" width="8" style="1048" customWidth="1"/>
    <col min="12809" max="12809" width="16.5703125" style="1048" bestFit="1" customWidth="1"/>
    <col min="12810" max="12810" width="14.42578125" style="1048" customWidth="1"/>
    <col min="12811" max="12811" width="19" style="1048" bestFit="1" customWidth="1"/>
    <col min="12812" max="12812" width="16.42578125" style="1048" bestFit="1" customWidth="1"/>
    <col min="12813" max="12813" width="9.140625" style="1048"/>
    <col min="12814" max="12814" width="16.42578125" style="1048" bestFit="1" customWidth="1"/>
    <col min="12815" max="13056" width="9.140625" style="1048"/>
    <col min="13057" max="13057" width="6.42578125" style="1048" customWidth="1"/>
    <col min="13058" max="13058" width="13.28515625" style="1048" customWidth="1"/>
    <col min="13059" max="13059" width="70.85546875" style="1048" customWidth="1"/>
    <col min="13060" max="13060" width="8.85546875" style="1048" customWidth="1"/>
    <col min="13061" max="13061" width="15.140625" style="1048" customWidth="1"/>
    <col min="13062" max="13062" width="14.5703125" style="1048" customWidth="1"/>
    <col min="13063" max="13063" width="14.28515625" style="1048" bestFit="1" customWidth="1"/>
    <col min="13064" max="13064" width="8" style="1048" customWidth="1"/>
    <col min="13065" max="13065" width="16.5703125" style="1048" bestFit="1" customWidth="1"/>
    <col min="13066" max="13066" width="14.42578125" style="1048" customWidth="1"/>
    <col min="13067" max="13067" width="19" style="1048" bestFit="1" customWidth="1"/>
    <col min="13068" max="13068" width="16.42578125" style="1048" bestFit="1" customWidth="1"/>
    <col min="13069" max="13069" width="9.140625" style="1048"/>
    <col min="13070" max="13070" width="16.42578125" style="1048" bestFit="1" customWidth="1"/>
    <col min="13071" max="13312" width="9.140625" style="1048"/>
    <col min="13313" max="13313" width="6.42578125" style="1048" customWidth="1"/>
    <col min="13314" max="13314" width="13.28515625" style="1048" customWidth="1"/>
    <col min="13315" max="13315" width="70.85546875" style="1048" customWidth="1"/>
    <col min="13316" max="13316" width="8.85546875" style="1048" customWidth="1"/>
    <col min="13317" max="13317" width="15.140625" style="1048" customWidth="1"/>
    <col min="13318" max="13318" width="14.5703125" style="1048" customWidth="1"/>
    <col min="13319" max="13319" width="14.28515625" style="1048" bestFit="1" customWidth="1"/>
    <col min="13320" max="13320" width="8" style="1048" customWidth="1"/>
    <col min="13321" max="13321" width="16.5703125" style="1048" bestFit="1" customWidth="1"/>
    <col min="13322" max="13322" width="14.42578125" style="1048" customWidth="1"/>
    <col min="13323" max="13323" width="19" style="1048" bestFit="1" customWidth="1"/>
    <col min="13324" max="13324" width="16.42578125" style="1048" bestFit="1" customWidth="1"/>
    <col min="13325" max="13325" width="9.140625" style="1048"/>
    <col min="13326" max="13326" width="16.42578125" style="1048" bestFit="1" customWidth="1"/>
    <col min="13327" max="13568" width="9.140625" style="1048"/>
    <col min="13569" max="13569" width="6.42578125" style="1048" customWidth="1"/>
    <col min="13570" max="13570" width="13.28515625" style="1048" customWidth="1"/>
    <col min="13571" max="13571" width="70.85546875" style="1048" customWidth="1"/>
    <col min="13572" max="13572" width="8.85546875" style="1048" customWidth="1"/>
    <col min="13573" max="13573" width="15.140625" style="1048" customWidth="1"/>
    <col min="13574" max="13574" width="14.5703125" style="1048" customWidth="1"/>
    <col min="13575" max="13575" width="14.28515625" style="1048" bestFit="1" customWidth="1"/>
    <col min="13576" max="13576" width="8" style="1048" customWidth="1"/>
    <col min="13577" max="13577" width="16.5703125" style="1048" bestFit="1" customWidth="1"/>
    <col min="13578" max="13578" width="14.42578125" style="1048" customWidth="1"/>
    <col min="13579" max="13579" width="19" style="1048" bestFit="1" customWidth="1"/>
    <col min="13580" max="13580" width="16.42578125" style="1048" bestFit="1" customWidth="1"/>
    <col min="13581" max="13581" width="9.140625" style="1048"/>
    <col min="13582" max="13582" width="16.42578125" style="1048" bestFit="1" customWidth="1"/>
    <col min="13583" max="13824" width="9.140625" style="1048"/>
    <col min="13825" max="13825" width="6.42578125" style="1048" customWidth="1"/>
    <col min="13826" max="13826" width="13.28515625" style="1048" customWidth="1"/>
    <col min="13827" max="13827" width="70.85546875" style="1048" customWidth="1"/>
    <col min="13828" max="13828" width="8.85546875" style="1048" customWidth="1"/>
    <col min="13829" max="13829" width="15.140625" style="1048" customWidth="1"/>
    <col min="13830" max="13830" width="14.5703125" style="1048" customWidth="1"/>
    <col min="13831" max="13831" width="14.28515625" style="1048" bestFit="1" customWidth="1"/>
    <col min="13832" max="13832" width="8" style="1048" customWidth="1"/>
    <col min="13833" max="13833" width="16.5703125" style="1048" bestFit="1" customWidth="1"/>
    <col min="13834" max="13834" width="14.42578125" style="1048" customWidth="1"/>
    <col min="13835" max="13835" width="19" style="1048" bestFit="1" customWidth="1"/>
    <col min="13836" max="13836" width="16.42578125" style="1048" bestFit="1" customWidth="1"/>
    <col min="13837" max="13837" width="9.140625" style="1048"/>
    <col min="13838" max="13838" width="16.42578125" style="1048" bestFit="1" customWidth="1"/>
    <col min="13839" max="14080" width="9.140625" style="1048"/>
    <col min="14081" max="14081" width="6.42578125" style="1048" customWidth="1"/>
    <col min="14082" max="14082" width="13.28515625" style="1048" customWidth="1"/>
    <col min="14083" max="14083" width="70.85546875" style="1048" customWidth="1"/>
    <col min="14084" max="14084" width="8.85546875" style="1048" customWidth="1"/>
    <col min="14085" max="14085" width="15.140625" style="1048" customWidth="1"/>
    <col min="14086" max="14086" width="14.5703125" style="1048" customWidth="1"/>
    <col min="14087" max="14087" width="14.28515625" style="1048" bestFit="1" customWidth="1"/>
    <col min="14088" max="14088" width="8" style="1048" customWidth="1"/>
    <col min="14089" max="14089" width="16.5703125" style="1048" bestFit="1" customWidth="1"/>
    <col min="14090" max="14090" width="14.42578125" style="1048" customWidth="1"/>
    <col min="14091" max="14091" width="19" style="1048" bestFit="1" customWidth="1"/>
    <col min="14092" max="14092" width="16.42578125" style="1048" bestFit="1" customWidth="1"/>
    <col min="14093" max="14093" width="9.140625" style="1048"/>
    <col min="14094" max="14094" width="16.42578125" style="1048" bestFit="1" customWidth="1"/>
    <col min="14095" max="14336" width="9.140625" style="1048"/>
    <col min="14337" max="14337" width="6.42578125" style="1048" customWidth="1"/>
    <col min="14338" max="14338" width="13.28515625" style="1048" customWidth="1"/>
    <col min="14339" max="14339" width="70.85546875" style="1048" customWidth="1"/>
    <col min="14340" max="14340" width="8.85546875" style="1048" customWidth="1"/>
    <col min="14341" max="14341" width="15.140625" style="1048" customWidth="1"/>
    <col min="14342" max="14342" width="14.5703125" style="1048" customWidth="1"/>
    <col min="14343" max="14343" width="14.28515625" style="1048" bestFit="1" customWidth="1"/>
    <col min="14344" max="14344" width="8" style="1048" customWidth="1"/>
    <col min="14345" max="14345" width="16.5703125" style="1048" bestFit="1" customWidth="1"/>
    <col min="14346" max="14346" width="14.42578125" style="1048" customWidth="1"/>
    <col min="14347" max="14347" width="19" style="1048" bestFit="1" customWidth="1"/>
    <col min="14348" max="14348" width="16.42578125" style="1048" bestFit="1" customWidth="1"/>
    <col min="14349" max="14349" width="9.140625" style="1048"/>
    <col min="14350" max="14350" width="16.42578125" style="1048" bestFit="1" customWidth="1"/>
    <col min="14351" max="14592" width="9.140625" style="1048"/>
    <col min="14593" max="14593" width="6.42578125" style="1048" customWidth="1"/>
    <col min="14594" max="14594" width="13.28515625" style="1048" customWidth="1"/>
    <col min="14595" max="14595" width="70.85546875" style="1048" customWidth="1"/>
    <col min="14596" max="14596" width="8.85546875" style="1048" customWidth="1"/>
    <col min="14597" max="14597" width="15.140625" style="1048" customWidth="1"/>
    <col min="14598" max="14598" width="14.5703125" style="1048" customWidth="1"/>
    <col min="14599" max="14599" width="14.28515625" style="1048" bestFit="1" customWidth="1"/>
    <col min="14600" max="14600" width="8" style="1048" customWidth="1"/>
    <col min="14601" max="14601" width="16.5703125" style="1048" bestFit="1" customWidth="1"/>
    <col min="14602" max="14602" width="14.42578125" style="1048" customWidth="1"/>
    <col min="14603" max="14603" width="19" style="1048" bestFit="1" customWidth="1"/>
    <col min="14604" max="14604" width="16.42578125" style="1048" bestFit="1" customWidth="1"/>
    <col min="14605" max="14605" width="9.140625" style="1048"/>
    <col min="14606" max="14606" width="16.42578125" style="1048" bestFit="1" customWidth="1"/>
    <col min="14607" max="14848" width="9.140625" style="1048"/>
    <col min="14849" max="14849" width="6.42578125" style="1048" customWidth="1"/>
    <col min="14850" max="14850" width="13.28515625" style="1048" customWidth="1"/>
    <col min="14851" max="14851" width="70.85546875" style="1048" customWidth="1"/>
    <col min="14852" max="14852" width="8.85546875" style="1048" customWidth="1"/>
    <col min="14853" max="14853" width="15.140625" style="1048" customWidth="1"/>
    <col min="14854" max="14854" width="14.5703125" style="1048" customWidth="1"/>
    <col min="14855" max="14855" width="14.28515625" style="1048" bestFit="1" customWidth="1"/>
    <col min="14856" max="14856" width="8" style="1048" customWidth="1"/>
    <col min="14857" max="14857" width="16.5703125" style="1048" bestFit="1" customWidth="1"/>
    <col min="14858" max="14858" width="14.42578125" style="1048" customWidth="1"/>
    <col min="14859" max="14859" width="19" style="1048" bestFit="1" customWidth="1"/>
    <col min="14860" max="14860" width="16.42578125" style="1048" bestFit="1" customWidth="1"/>
    <col min="14861" max="14861" width="9.140625" style="1048"/>
    <col min="14862" max="14862" width="16.42578125" style="1048" bestFit="1" customWidth="1"/>
    <col min="14863" max="15104" width="9.140625" style="1048"/>
    <col min="15105" max="15105" width="6.42578125" style="1048" customWidth="1"/>
    <col min="15106" max="15106" width="13.28515625" style="1048" customWidth="1"/>
    <col min="15107" max="15107" width="70.85546875" style="1048" customWidth="1"/>
    <col min="15108" max="15108" width="8.85546875" style="1048" customWidth="1"/>
    <col min="15109" max="15109" width="15.140625" style="1048" customWidth="1"/>
    <col min="15110" max="15110" width="14.5703125" style="1048" customWidth="1"/>
    <col min="15111" max="15111" width="14.28515625" style="1048" bestFit="1" customWidth="1"/>
    <col min="15112" max="15112" width="8" style="1048" customWidth="1"/>
    <col min="15113" max="15113" width="16.5703125" style="1048" bestFit="1" customWidth="1"/>
    <col min="15114" max="15114" width="14.42578125" style="1048" customWidth="1"/>
    <col min="15115" max="15115" width="19" style="1048" bestFit="1" customWidth="1"/>
    <col min="15116" max="15116" width="16.42578125" style="1048" bestFit="1" customWidth="1"/>
    <col min="15117" max="15117" width="9.140625" style="1048"/>
    <col min="15118" max="15118" width="16.42578125" style="1048" bestFit="1" customWidth="1"/>
    <col min="15119" max="15360" width="9.140625" style="1048"/>
    <col min="15361" max="15361" width="6.42578125" style="1048" customWidth="1"/>
    <col min="15362" max="15362" width="13.28515625" style="1048" customWidth="1"/>
    <col min="15363" max="15363" width="70.85546875" style="1048" customWidth="1"/>
    <col min="15364" max="15364" width="8.85546875" style="1048" customWidth="1"/>
    <col min="15365" max="15365" width="15.140625" style="1048" customWidth="1"/>
    <col min="15366" max="15366" width="14.5703125" style="1048" customWidth="1"/>
    <col min="15367" max="15367" width="14.28515625" style="1048" bestFit="1" customWidth="1"/>
    <col min="15368" max="15368" width="8" style="1048" customWidth="1"/>
    <col min="15369" max="15369" width="16.5703125" style="1048" bestFit="1" customWidth="1"/>
    <col min="15370" max="15370" width="14.42578125" style="1048" customWidth="1"/>
    <col min="15371" max="15371" width="19" style="1048" bestFit="1" customWidth="1"/>
    <col min="15372" max="15372" width="16.42578125" style="1048" bestFit="1" customWidth="1"/>
    <col min="15373" max="15373" width="9.140625" style="1048"/>
    <col min="15374" max="15374" width="16.42578125" style="1048" bestFit="1" customWidth="1"/>
    <col min="15375" max="15616" width="9.140625" style="1048"/>
    <col min="15617" max="15617" width="6.42578125" style="1048" customWidth="1"/>
    <col min="15618" max="15618" width="13.28515625" style="1048" customWidth="1"/>
    <col min="15619" max="15619" width="70.85546875" style="1048" customWidth="1"/>
    <col min="15620" max="15620" width="8.85546875" style="1048" customWidth="1"/>
    <col min="15621" max="15621" width="15.140625" style="1048" customWidth="1"/>
    <col min="15622" max="15622" width="14.5703125" style="1048" customWidth="1"/>
    <col min="15623" max="15623" width="14.28515625" style="1048" bestFit="1" customWidth="1"/>
    <col min="15624" max="15624" width="8" style="1048" customWidth="1"/>
    <col min="15625" max="15625" width="16.5703125" style="1048" bestFit="1" customWidth="1"/>
    <col min="15626" max="15626" width="14.42578125" style="1048" customWidth="1"/>
    <col min="15627" max="15627" width="19" style="1048" bestFit="1" customWidth="1"/>
    <col min="15628" max="15628" width="16.42578125" style="1048" bestFit="1" customWidth="1"/>
    <col min="15629" max="15629" width="9.140625" style="1048"/>
    <col min="15630" max="15630" width="16.42578125" style="1048" bestFit="1" customWidth="1"/>
    <col min="15631" max="15872" width="9.140625" style="1048"/>
    <col min="15873" max="15873" width="6.42578125" style="1048" customWidth="1"/>
    <col min="15874" max="15874" width="13.28515625" style="1048" customWidth="1"/>
    <col min="15875" max="15875" width="70.85546875" style="1048" customWidth="1"/>
    <col min="15876" max="15876" width="8.85546875" style="1048" customWidth="1"/>
    <col min="15877" max="15877" width="15.140625" style="1048" customWidth="1"/>
    <col min="15878" max="15878" width="14.5703125" style="1048" customWidth="1"/>
    <col min="15879" max="15879" width="14.28515625" style="1048" bestFit="1" customWidth="1"/>
    <col min="15880" max="15880" width="8" style="1048" customWidth="1"/>
    <col min="15881" max="15881" width="16.5703125" style="1048" bestFit="1" customWidth="1"/>
    <col min="15882" max="15882" width="14.42578125" style="1048" customWidth="1"/>
    <col min="15883" max="15883" width="19" style="1048" bestFit="1" customWidth="1"/>
    <col min="15884" max="15884" width="16.42578125" style="1048" bestFit="1" customWidth="1"/>
    <col min="15885" max="15885" width="9.140625" style="1048"/>
    <col min="15886" max="15886" width="16.42578125" style="1048" bestFit="1" customWidth="1"/>
    <col min="15887" max="16128" width="9.140625" style="1048"/>
    <col min="16129" max="16129" width="6.42578125" style="1048" customWidth="1"/>
    <col min="16130" max="16130" width="13.28515625" style="1048" customWidth="1"/>
    <col min="16131" max="16131" width="70.85546875" style="1048" customWidth="1"/>
    <col min="16132" max="16132" width="8.85546875" style="1048" customWidth="1"/>
    <col min="16133" max="16133" width="15.140625" style="1048" customWidth="1"/>
    <col min="16134" max="16134" width="14.5703125" style="1048" customWidth="1"/>
    <col min="16135" max="16135" width="14.28515625" style="1048" bestFit="1" customWidth="1"/>
    <col min="16136" max="16136" width="8" style="1048" customWidth="1"/>
    <col min="16137" max="16137" width="16.5703125" style="1048" bestFit="1" customWidth="1"/>
    <col min="16138" max="16138" width="14.42578125" style="1048" customWidth="1"/>
    <col min="16139" max="16139" width="19" style="1048" bestFit="1" customWidth="1"/>
    <col min="16140" max="16140" width="16.42578125" style="1048" bestFit="1" customWidth="1"/>
    <col min="16141" max="16141" width="9.140625" style="1048"/>
    <col min="16142" max="16142" width="16.42578125" style="1048" bestFit="1" customWidth="1"/>
    <col min="16143" max="16384" width="9.140625" style="1048"/>
  </cols>
  <sheetData>
    <row r="1" spans="1:11" ht="84.75" customHeight="1">
      <c r="A1" s="1657" t="s">
        <v>1953</v>
      </c>
      <c r="B1" s="1657"/>
      <c r="C1" s="1657"/>
      <c r="D1" s="1657"/>
      <c r="E1" s="1657"/>
      <c r="F1" s="1657"/>
      <c r="G1" s="1657"/>
      <c r="H1" s="1657"/>
      <c r="I1" s="1657"/>
    </row>
    <row r="2" spans="1:11" ht="25.5" customHeight="1">
      <c r="A2" s="1651" t="s">
        <v>3</v>
      </c>
      <c r="B2" s="1652"/>
      <c r="C2" s="1652"/>
      <c r="D2" s="1652"/>
      <c r="E2" s="1652"/>
      <c r="F2" s="1652"/>
      <c r="G2" s="1652"/>
      <c r="H2" s="1652"/>
      <c r="I2" s="1653"/>
    </row>
    <row r="3" spans="1:11" ht="16.5">
      <c r="A3" s="1650" t="s">
        <v>1954</v>
      </c>
      <c r="B3" s="1650"/>
      <c r="C3" s="1650"/>
      <c r="D3" s="1650"/>
      <c r="E3" s="1650"/>
      <c r="F3" s="1650"/>
      <c r="G3" s="1650"/>
      <c r="H3" s="1650"/>
      <c r="I3" s="1650"/>
    </row>
    <row r="4" spans="1:11" ht="23.25">
      <c r="A4" s="1605" t="s">
        <v>858</v>
      </c>
      <c r="B4" s="1605"/>
      <c r="C4" s="1605"/>
      <c r="D4" s="1605"/>
      <c r="E4" s="1605"/>
      <c r="F4" s="1605"/>
      <c r="G4" s="1605"/>
      <c r="H4" s="1605"/>
      <c r="I4" s="1605"/>
    </row>
    <row r="5" spans="1:11" s="1053" customFormat="1" ht="51" customHeight="1">
      <c r="A5" s="1049" t="s">
        <v>859</v>
      </c>
      <c r="B5" s="1050" t="s">
        <v>783</v>
      </c>
      <c r="C5" s="1049" t="s">
        <v>860</v>
      </c>
      <c r="D5" s="1049" t="s">
        <v>861</v>
      </c>
      <c r="E5" s="1049" t="s">
        <v>9</v>
      </c>
      <c r="F5" s="1049" t="s">
        <v>862</v>
      </c>
      <c r="G5" s="1309" t="s">
        <v>863</v>
      </c>
      <c r="H5" s="1049" t="s">
        <v>788</v>
      </c>
      <c r="I5" s="1052" t="s">
        <v>864</v>
      </c>
    </row>
    <row r="6" spans="1:11" s="1056" customFormat="1">
      <c r="A6" s="976">
        <v>1</v>
      </c>
      <c r="B6" s="977">
        <v>2</v>
      </c>
      <c r="C6" s="1349" t="s">
        <v>1908</v>
      </c>
      <c r="D6" s="979" t="s">
        <v>655</v>
      </c>
      <c r="E6" s="979" t="s">
        <v>16</v>
      </c>
      <c r="F6" s="979" t="s">
        <v>17</v>
      </c>
      <c r="G6" s="438">
        <v>5805.84</v>
      </c>
      <c r="H6" s="976" t="s">
        <v>18</v>
      </c>
      <c r="I6" s="981">
        <f t="shared" ref="I6:I69" si="0">B6*G6</f>
        <v>11611.68</v>
      </c>
      <c r="J6" s="1055">
        <v>11611.68</v>
      </c>
      <c r="K6" s="1055">
        <f>J6-I6</f>
        <v>0</v>
      </c>
    </row>
    <row r="7" spans="1:11" s="1056" customFormat="1" ht="48">
      <c r="A7" s="976">
        <f>A6+1</f>
        <v>2</v>
      </c>
      <c r="B7" s="977">
        <v>2</v>
      </c>
      <c r="C7" s="1349" t="s">
        <v>966</v>
      </c>
      <c r="D7" s="979" t="s">
        <v>655</v>
      </c>
      <c r="E7" s="979" t="s">
        <v>16</v>
      </c>
      <c r="F7" s="979" t="s">
        <v>21</v>
      </c>
      <c r="G7" s="438">
        <v>21945</v>
      </c>
      <c r="H7" s="976" t="s">
        <v>18</v>
      </c>
      <c r="I7" s="981">
        <f t="shared" si="0"/>
        <v>43890</v>
      </c>
      <c r="J7" s="1055">
        <v>43890</v>
      </c>
      <c r="K7" s="1055">
        <f t="shared" ref="K7:K70" si="1">J7-I7</f>
        <v>0</v>
      </c>
    </row>
    <row r="8" spans="1:11" s="1056" customFormat="1">
      <c r="A8" s="976">
        <f t="shared" ref="A8:A71" si="2">A7+1</f>
        <v>3</v>
      </c>
      <c r="B8" s="977">
        <v>2</v>
      </c>
      <c r="C8" s="1349" t="s">
        <v>1909</v>
      </c>
      <c r="D8" s="979" t="s">
        <v>655</v>
      </c>
      <c r="E8" s="979" t="s">
        <v>16</v>
      </c>
      <c r="F8" s="979" t="s">
        <v>23</v>
      </c>
      <c r="G8" s="438">
        <v>5805.84</v>
      </c>
      <c r="H8" s="976" t="s">
        <v>18</v>
      </c>
      <c r="I8" s="981">
        <f t="shared" si="0"/>
        <v>11611.68</v>
      </c>
      <c r="J8" s="1055">
        <v>11611.68</v>
      </c>
      <c r="K8" s="1055">
        <f t="shared" si="1"/>
        <v>0</v>
      </c>
    </row>
    <row r="9" spans="1:11" s="1056" customFormat="1" ht="16.5">
      <c r="A9" s="976">
        <f t="shared" si="2"/>
        <v>4</v>
      </c>
      <c r="B9" s="977">
        <v>2</v>
      </c>
      <c r="C9" s="1349" t="s">
        <v>658</v>
      </c>
      <c r="D9" s="979" t="s">
        <v>655</v>
      </c>
      <c r="E9" s="979" t="s">
        <v>16</v>
      </c>
      <c r="F9" s="979" t="s">
        <v>25</v>
      </c>
      <c r="G9" s="438">
        <v>49480.2</v>
      </c>
      <c r="H9" s="976" t="s">
        <v>18</v>
      </c>
      <c r="I9" s="981">
        <f t="shared" si="0"/>
        <v>98960.4</v>
      </c>
      <c r="J9" s="1055">
        <v>98960.4</v>
      </c>
      <c r="K9" s="1055">
        <f t="shared" si="1"/>
        <v>0</v>
      </c>
    </row>
    <row r="10" spans="1:11" s="1056" customFormat="1">
      <c r="A10" s="976">
        <f t="shared" si="2"/>
        <v>5</v>
      </c>
      <c r="B10" s="977">
        <v>1</v>
      </c>
      <c r="C10" s="1349" t="s">
        <v>1910</v>
      </c>
      <c r="D10" s="979" t="s">
        <v>655</v>
      </c>
      <c r="E10" s="979" t="s">
        <v>16</v>
      </c>
      <c r="F10" s="976" t="s">
        <v>27</v>
      </c>
      <c r="G10" s="981">
        <v>350</v>
      </c>
      <c r="H10" s="976" t="s">
        <v>18</v>
      </c>
      <c r="I10" s="981">
        <f t="shared" si="0"/>
        <v>350</v>
      </c>
      <c r="J10" s="1058">
        <v>350</v>
      </c>
      <c r="K10" s="1055">
        <f t="shared" si="1"/>
        <v>0</v>
      </c>
    </row>
    <row r="11" spans="1:11" s="1056" customFormat="1" ht="79.5">
      <c r="A11" s="976">
        <f t="shared" si="2"/>
        <v>6</v>
      </c>
      <c r="B11" s="977">
        <v>1</v>
      </c>
      <c r="C11" s="1349" t="s">
        <v>659</v>
      </c>
      <c r="D11" s="979" t="s">
        <v>655</v>
      </c>
      <c r="E11" s="979" t="s">
        <v>16</v>
      </c>
      <c r="F11" s="979" t="s">
        <v>29</v>
      </c>
      <c r="G11" s="438">
        <v>3299.7</v>
      </c>
      <c r="H11" s="976" t="s">
        <v>18</v>
      </c>
      <c r="I11" s="981">
        <f t="shared" si="0"/>
        <v>3299.7</v>
      </c>
      <c r="J11" s="1055">
        <v>3299.7</v>
      </c>
      <c r="K11" s="1055">
        <f t="shared" si="1"/>
        <v>0</v>
      </c>
    </row>
    <row r="12" spans="1:11" s="1056" customFormat="1">
      <c r="A12" s="976">
        <f t="shared" si="2"/>
        <v>7</v>
      </c>
      <c r="B12" s="977">
        <v>1</v>
      </c>
      <c r="C12" s="1349" t="s">
        <v>1311</v>
      </c>
      <c r="D12" s="979" t="s">
        <v>655</v>
      </c>
      <c r="E12" s="979" t="s">
        <v>16</v>
      </c>
      <c r="F12" s="979" t="s">
        <v>31</v>
      </c>
      <c r="G12" s="981">
        <v>280</v>
      </c>
      <c r="H12" s="976" t="s">
        <v>18</v>
      </c>
      <c r="I12" s="981">
        <f t="shared" si="0"/>
        <v>280</v>
      </c>
      <c r="J12" s="1058">
        <v>280</v>
      </c>
      <c r="K12" s="1055">
        <f t="shared" si="1"/>
        <v>0</v>
      </c>
    </row>
    <row r="13" spans="1:11" s="1056" customFormat="1" ht="33">
      <c r="A13" s="976">
        <f t="shared" si="2"/>
        <v>8</v>
      </c>
      <c r="B13" s="977">
        <v>1</v>
      </c>
      <c r="C13" s="1349" t="s">
        <v>660</v>
      </c>
      <c r="D13" s="979" t="s">
        <v>655</v>
      </c>
      <c r="E13" s="979" t="s">
        <v>16</v>
      </c>
      <c r="F13" s="979" t="s">
        <v>33</v>
      </c>
      <c r="G13" s="438">
        <v>25967.57</v>
      </c>
      <c r="H13" s="976" t="s">
        <v>18</v>
      </c>
      <c r="I13" s="981">
        <f t="shared" si="0"/>
        <v>25967.57</v>
      </c>
      <c r="J13" s="1055">
        <v>25967.57</v>
      </c>
      <c r="K13" s="1055">
        <f t="shared" si="1"/>
        <v>0</v>
      </c>
    </row>
    <row r="14" spans="1:11" s="1056" customFormat="1" ht="31.5">
      <c r="A14" s="976">
        <f t="shared" si="2"/>
        <v>9</v>
      </c>
      <c r="B14" s="980">
        <v>1</v>
      </c>
      <c r="C14" s="1349" t="s">
        <v>34</v>
      </c>
      <c r="D14" s="979" t="s">
        <v>655</v>
      </c>
      <c r="E14" s="979" t="s">
        <v>16</v>
      </c>
      <c r="F14" s="979" t="s">
        <v>35</v>
      </c>
      <c r="G14" s="438">
        <v>1650</v>
      </c>
      <c r="H14" s="976" t="s">
        <v>18</v>
      </c>
      <c r="I14" s="981">
        <f t="shared" si="0"/>
        <v>1650</v>
      </c>
      <c r="J14" s="1055">
        <v>1650</v>
      </c>
      <c r="K14" s="1055">
        <f t="shared" si="1"/>
        <v>0</v>
      </c>
    </row>
    <row r="15" spans="1:11" s="1056" customFormat="1">
      <c r="A15" s="976">
        <f t="shared" si="2"/>
        <v>10</v>
      </c>
      <c r="B15" s="977">
        <v>16</v>
      </c>
      <c r="C15" s="1349" t="s">
        <v>36</v>
      </c>
      <c r="D15" s="979" t="s">
        <v>655</v>
      </c>
      <c r="E15" s="979" t="s">
        <v>16</v>
      </c>
      <c r="F15" s="979" t="s">
        <v>37</v>
      </c>
      <c r="G15" s="438">
        <v>1024</v>
      </c>
      <c r="H15" s="979" t="s">
        <v>18</v>
      </c>
      <c r="I15" s="981">
        <f t="shared" si="0"/>
        <v>16384</v>
      </c>
      <c r="J15" s="1055">
        <v>16384</v>
      </c>
      <c r="K15" s="1055">
        <f t="shared" si="1"/>
        <v>0</v>
      </c>
    </row>
    <row r="16" spans="1:11" s="1056" customFormat="1" ht="79.5">
      <c r="A16" s="976">
        <f t="shared" si="2"/>
        <v>11</v>
      </c>
      <c r="B16" s="977">
        <v>8</v>
      </c>
      <c r="C16" s="1349" t="s">
        <v>659</v>
      </c>
      <c r="D16" s="979" t="s">
        <v>655</v>
      </c>
      <c r="E16" s="979" t="s">
        <v>16</v>
      </c>
      <c r="F16" s="979" t="s">
        <v>29</v>
      </c>
      <c r="G16" s="438">
        <v>3299.7</v>
      </c>
      <c r="H16" s="976" t="s">
        <v>18</v>
      </c>
      <c r="I16" s="981">
        <f t="shared" si="0"/>
        <v>26397.599999999999</v>
      </c>
      <c r="J16" s="1055">
        <v>26397.599999999999</v>
      </c>
      <c r="K16" s="1055">
        <f t="shared" si="1"/>
        <v>0</v>
      </c>
    </row>
    <row r="17" spans="1:11" s="1056" customFormat="1">
      <c r="A17" s="976">
        <f t="shared" si="2"/>
        <v>12</v>
      </c>
      <c r="B17" s="980">
        <v>16</v>
      </c>
      <c r="C17" s="1349" t="s">
        <v>38</v>
      </c>
      <c r="D17" s="979" t="s">
        <v>655</v>
      </c>
      <c r="E17" s="979" t="s">
        <v>16</v>
      </c>
      <c r="F17" s="979" t="s">
        <v>39</v>
      </c>
      <c r="G17" s="438">
        <v>1044.48</v>
      </c>
      <c r="H17" s="979" t="s">
        <v>18</v>
      </c>
      <c r="I17" s="981">
        <f t="shared" si="0"/>
        <v>16711.68</v>
      </c>
      <c r="J17" s="1055">
        <v>16711.68</v>
      </c>
      <c r="K17" s="1055">
        <f t="shared" si="1"/>
        <v>0</v>
      </c>
    </row>
    <row r="18" spans="1:11" s="1056" customFormat="1" ht="47.25">
      <c r="A18" s="976">
        <f t="shared" si="2"/>
        <v>13</v>
      </c>
      <c r="B18" s="980">
        <v>16</v>
      </c>
      <c r="C18" s="1349" t="s">
        <v>40</v>
      </c>
      <c r="D18" s="979" t="s">
        <v>655</v>
      </c>
      <c r="E18" s="979" t="s">
        <v>16</v>
      </c>
      <c r="F18" s="979" t="s">
        <v>41</v>
      </c>
      <c r="G18" s="438">
        <v>8894</v>
      </c>
      <c r="H18" s="979" t="s">
        <v>18</v>
      </c>
      <c r="I18" s="981">
        <f t="shared" si="0"/>
        <v>142304</v>
      </c>
      <c r="J18" s="1055">
        <v>142304</v>
      </c>
      <c r="K18" s="1055">
        <f t="shared" si="1"/>
        <v>0</v>
      </c>
    </row>
    <row r="19" spans="1:11" s="1056" customFormat="1">
      <c r="A19" s="976">
        <f t="shared" si="2"/>
        <v>14</v>
      </c>
      <c r="B19" s="980">
        <v>10</v>
      </c>
      <c r="C19" s="1349" t="s">
        <v>42</v>
      </c>
      <c r="D19" s="979" t="s">
        <v>655</v>
      </c>
      <c r="E19" s="979" t="s">
        <v>16</v>
      </c>
      <c r="F19" s="976" t="s">
        <v>43</v>
      </c>
      <c r="G19" s="438">
        <v>1024</v>
      </c>
      <c r="H19" s="979" t="s">
        <v>18</v>
      </c>
      <c r="I19" s="981">
        <f t="shared" si="0"/>
        <v>10240</v>
      </c>
      <c r="J19" s="1055">
        <v>10240</v>
      </c>
      <c r="K19" s="1055">
        <f t="shared" si="1"/>
        <v>0</v>
      </c>
    </row>
    <row r="20" spans="1:11" s="1056" customFormat="1" ht="79.5">
      <c r="A20" s="976">
        <f t="shared" si="2"/>
        <v>15</v>
      </c>
      <c r="B20" s="977">
        <v>5</v>
      </c>
      <c r="C20" s="1349" t="s">
        <v>659</v>
      </c>
      <c r="D20" s="979" t="s">
        <v>655</v>
      </c>
      <c r="E20" s="979" t="s">
        <v>16</v>
      </c>
      <c r="F20" s="979" t="s">
        <v>29</v>
      </c>
      <c r="G20" s="438">
        <v>3299.7</v>
      </c>
      <c r="H20" s="979" t="s">
        <v>18</v>
      </c>
      <c r="I20" s="981">
        <f t="shared" si="0"/>
        <v>16498.5</v>
      </c>
      <c r="J20" s="1055">
        <v>16498.5</v>
      </c>
      <c r="K20" s="1055">
        <f t="shared" si="1"/>
        <v>0</v>
      </c>
    </row>
    <row r="21" spans="1:11" s="1056" customFormat="1">
      <c r="A21" s="976">
        <f t="shared" si="2"/>
        <v>16</v>
      </c>
      <c r="B21" s="977">
        <v>10</v>
      </c>
      <c r="C21" s="1349" t="s">
        <v>1911</v>
      </c>
      <c r="D21" s="979" t="s">
        <v>655</v>
      </c>
      <c r="E21" s="979" t="s">
        <v>16</v>
      </c>
      <c r="F21" s="979" t="s">
        <v>45</v>
      </c>
      <c r="G21" s="438">
        <v>1044.48</v>
      </c>
      <c r="H21" s="979" t="s">
        <v>18</v>
      </c>
      <c r="I21" s="981">
        <f t="shared" si="0"/>
        <v>10444.799999999999</v>
      </c>
      <c r="J21" s="1055">
        <v>10444.799999999999</v>
      </c>
      <c r="K21" s="1055">
        <f t="shared" si="1"/>
        <v>0</v>
      </c>
    </row>
    <row r="22" spans="1:11" s="1056" customFormat="1" ht="31.5">
      <c r="A22" s="976">
        <f t="shared" si="2"/>
        <v>17</v>
      </c>
      <c r="B22" s="977">
        <v>10</v>
      </c>
      <c r="C22" s="1349" t="s">
        <v>833</v>
      </c>
      <c r="D22" s="979" t="s">
        <v>655</v>
      </c>
      <c r="E22" s="979" t="s">
        <v>16</v>
      </c>
      <c r="F22" s="979" t="s">
        <v>47</v>
      </c>
      <c r="G22" s="438">
        <v>9847</v>
      </c>
      <c r="H22" s="976" t="s">
        <v>18</v>
      </c>
      <c r="I22" s="981">
        <f t="shared" si="0"/>
        <v>98470</v>
      </c>
      <c r="J22" s="1055">
        <v>98470</v>
      </c>
      <c r="K22" s="1055">
        <f t="shared" si="1"/>
        <v>0</v>
      </c>
    </row>
    <row r="23" spans="1:11" s="1056" customFormat="1">
      <c r="A23" s="976">
        <f t="shared" si="2"/>
        <v>18</v>
      </c>
      <c r="B23" s="977">
        <v>1</v>
      </c>
      <c r="C23" s="1349" t="s">
        <v>48</v>
      </c>
      <c r="D23" s="979" t="s">
        <v>655</v>
      </c>
      <c r="E23" s="979" t="s">
        <v>16</v>
      </c>
      <c r="F23" s="979" t="s">
        <v>49</v>
      </c>
      <c r="G23" s="438">
        <v>1612</v>
      </c>
      <c r="H23" s="976" t="s">
        <v>50</v>
      </c>
      <c r="I23" s="981">
        <f t="shared" si="0"/>
        <v>1612</v>
      </c>
      <c r="J23" s="1055">
        <v>1612</v>
      </c>
      <c r="K23" s="1055">
        <f t="shared" si="1"/>
        <v>0</v>
      </c>
    </row>
    <row r="24" spans="1:11" s="1056" customFormat="1" ht="96">
      <c r="A24" s="976">
        <f t="shared" si="2"/>
        <v>19</v>
      </c>
      <c r="B24" s="977">
        <v>1</v>
      </c>
      <c r="C24" s="1349" t="s">
        <v>661</v>
      </c>
      <c r="D24" s="979" t="s">
        <v>655</v>
      </c>
      <c r="E24" s="979" t="s">
        <v>16</v>
      </c>
      <c r="F24" s="979" t="s">
        <v>29</v>
      </c>
      <c r="G24" s="438">
        <v>3299.7</v>
      </c>
      <c r="H24" s="976" t="s">
        <v>18</v>
      </c>
      <c r="I24" s="981">
        <f t="shared" si="0"/>
        <v>3299.7</v>
      </c>
      <c r="J24" s="1055">
        <v>3299.7</v>
      </c>
      <c r="K24" s="1055">
        <f t="shared" si="1"/>
        <v>0</v>
      </c>
    </row>
    <row r="25" spans="1:11" s="1056" customFormat="1">
      <c r="A25" s="976">
        <f t="shared" si="2"/>
        <v>20</v>
      </c>
      <c r="B25" s="977">
        <v>1</v>
      </c>
      <c r="C25" s="1349" t="s">
        <v>52</v>
      </c>
      <c r="D25" s="979" t="s">
        <v>655</v>
      </c>
      <c r="E25" s="979" t="s">
        <v>16</v>
      </c>
      <c r="F25" s="979" t="s">
        <v>53</v>
      </c>
      <c r="G25" s="438">
        <v>1024</v>
      </c>
      <c r="H25" s="976" t="s">
        <v>50</v>
      </c>
      <c r="I25" s="981">
        <f t="shared" si="0"/>
        <v>1024</v>
      </c>
      <c r="J25" s="1055">
        <v>1024</v>
      </c>
      <c r="K25" s="1055">
        <f t="shared" si="1"/>
        <v>0</v>
      </c>
    </row>
    <row r="26" spans="1:11" s="1056" customFormat="1" ht="31.5">
      <c r="A26" s="976">
        <f t="shared" si="2"/>
        <v>21</v>
      </c>
      <c r="B26" s="977">
        <v>1</v>
      </c>
      <c r="C26" s="1349" t="s">
        <v>1757</v>
      </c>
      <c r="D26" s="979" t="s">
        <v>655</v>
      </c>
      <c r="E26" s="979" t="s">
        <v>16</v>
      </c>
      <c r="F26" s="979" t="s">
        <v>55</v>
      </c>
      <c r="G26" s="438">
        <v>7666</v>
      </c>
      <c r="H26" s="976" t="s">
        <v>18</v>
      </c>
      <c r="I26" s="981">
        <f t="shared" si="0"/>
        <v>7666</v>
      </c>
      <c r="J26" s="1055">
        <v>7666</v>
      </c>
      <c r="K26" s="1055">
        <f t="shared" si="1"/>
        <v>0</v>
      </c>
    </row>
    <row r="27" spans="1:11" s="1056" customFormat="1" ht="47.25">
      <c r="A27" s="976">
        <f t="shared" si="2"/>
        <v>22</v>
      </c>
      <c r="B27" s="977">
        <v>1</v>
      </c>
      <c r="C27" s="1349" t="s">
        <v>56</v>
      </c>
      <c r="D27" s="979" t="s">
        <v>655</v>
      </c>
      <c r="E27" s="979" t="s">
        <v>57</v>
      </c>
      <c r="F27" s="976" t="s">
        <v>58</v>
      </c>
      <c r="G27" s="1350">
        <v>42000</v>
      </c>
      <c r="H27" s="976" t="s">
        <v>18</v>
      </c>
      <c r="I27" s="981">
        <f t="shared" si="0"/>
        <v>42000</v>
      </c>
      <c r="J27" s="1055">
        <v>42000</v>
      </c>
      <c r="K27" s="1055">
        <f t="shared" si="1"/>
        <v>0</v>
      </c>
    </row>
    <row r="28" spans="1:11" s="1056" customFormat="1" ht="63">
      <c r="A28" s="976">
        <f t="shared" si="2"/>
        <v>23</v>
      </c>
      <c r="B28" s="977">
        <v>1</v>
      </c>
      <c r="C28" s="1349" t="s">
        <v>59</v>
      </c>
      <c r="D28" s="979" t="s">
        <v>655</v>
      </c>
      <c r="E28" s="979" t="s">
        <v>16</v>
      </c>
      <c r="F28" s="976" t="s">
        <v>60</v>
      </c>
      <c r="G28" s="1350">
        <v>2122</v>
      </c>
      <c r="H28" s="976" t="s">
        <v>18</v>
      </c>
      <c r="I28" s="981">
        <f t="shared" si="0"/>
        <v>2122</v>
      </c>
      <c r="J28" s="1055">
        <v>2122</v>
      </c>
      <c r="K28" s="1055">
        <f t="shared" si="1"/>
        <v>0</v>
      </c>
    </row>
    <row r="29" spans="1:11" s="1056" customFormat="1">
      <c r="A29" s="976">
        <f t="shared" si="2"/>
        <v>24</v>
      </c>
      <c r="B29" s="977">
        <v>44</v>
      </c>
      <c r="C29" s="1349" t="s">
        <v>61</v>
      </c>
      <c r="D29" s="979" t="s">
        <v>655</v>
      </c>
      <c r="E29" s="979" t="s">
        <v>16</v>
      </c>
      <c r="F29" s="976" t="s">
        <v>62</v>
      </c>
      <c r="G29" s="981">
        <v>48</v>
      </c>
      <c r="H29" s="976" t="s">
        <v>18</v>
      </c>
      <c r="I29" s="981">
        <f t="shared" si="0"/>
        <v>2112</v>
      </c>
      <c r="J29" s="1055">
        <v>2112</v>
      </c>
      <c r="K29" s="1055">
        <f t="shared" si="1"/>
        <v>0</v>
      </c>
    </row>
    <row r="30" spans="1:11" s="1056" customFormat="1" ht="78.75">
      <c r="A30" s="976">
        <f t="shared" si="2"/>
        <v>25</v>
      </c>
      <c r="B30" s="977">
        <v>0.83</v>
      </c>
      <c r="C30" s="1349" t="s">
        <v>63</v>
      </c>
      <c r="D30" s="979" t="s">
        <v>655</v>
      </c>
      <c r="E30" s="979" t="s">
        <v>16</v>
      </c>
      <c r="F30" s="976" t="s">
        <v>64</v>
      </c>
      <c r="G30" s="438">
        <v>3426</v>
      </c>
      <c r="H30" s="976" t="s">
        <v>65</v>
      </c>
      <c r="I30" s="981">
        <f t="shared" si="0"/>
        <v>2843.58</v>
      </c>
      <c r="J30" s="1055">
        <v>2843.58</v>
      </c>
      <c r="K30" s="1055">
        <f t="shared" si="1"/>
        <v>0</v>
      </c>
    </row>
    <row r="31" spans="1:11" s="1056" customFormat="1" ht="63">
      <c r="A31" s="976">
        <f t="shared" si="2"/>
        <v>26</v>
      </c>
      <c r="B31" s="977">
        <v>3.83</v>
      </c>
      <c r="C31" s="1349" t="s">
        <v>66</v>
      </c>
      <c r="D31" s="979" t="s">
        <v>655</v>
      </c>
      <c r="E31" s="979" t="s">
        <v>16</v>
      </c>
      <c r="F31" s="979" t="s">
        <v>67</v>
      </c>
      <c r="G31" s="438">
        <v>1470</v>
      </c>
      <c r="H31" s="976" t="s">
        <v>65</v>
      </c>
      <c r="I31" s="981">
        <f t="shared" si="0"/>
        <v>5630.1</v>
      </c>
      <c r="J31" s="1055">
        <v>5630.1</v>
      </c>
      <c r="K31" s="1055">
        <f t="shared" si="1"/>
        <v>0</v>
      </c>
    </row>
    <row r="32" spans="1:11" s="1056" customFormat="1" ht="111.75">
      <c r="A32" s="976">
        <f t="shared" si="2"/>
        <v>27</v>
      </c>
      <c r="B32" s="977">
        <v>3.83</v>
      </c>
      <c r="C32" s="1349" t="s">
        <v>662</v>
      </c>
      <c r="D32" s="979" t="s">
        <v>655</v>
      </c>
      <c r="E32" s="979" t="s">
        <v>57</v>
      </c>
      <c r="F32" s="979" t="s">
        <v>69</v>
      </c>
      <c r="G32" s="438">
        <v>2181</v>
      </c>
      <c r="H32" s="976" t="s">
        <v>65</v>
      </c>
      <c r="I32" s="981">
        <f t="shared" si="0"/>
        <v>8353.23</v>
      </c>
      <c r="J32" s="1055">
        <v>8353.23</v>
      </c>
      <c r="K32" s="1055">
        <f t="shared" si="1"/>
        <v>0</v>
      </c>
    </row>
    <row r="33" spans="1:11" s="1056" customFormat="1" ht="128.25">
      <c r="A33" s="976">
        <f t="shared" si="2"/>
        <v>28</v>
      </c>
      <c r="B33" s="977">
        <v>3.83</v>
      </c>
      <c r="C33" s="1349" t="s">
        <v>663</v>
      </c>
      <c r="D33" s="979" t="s">
        <v>655</v>
      </c>
      <c r="E33" s="979" t="s">
        <v>16</v>
      </c>
      <c r="F33" s="979" t="s">
        <v>71</v>
      </c>
      <c r="G33" s="981">
        <v>851</v>
      </c>
      <c r="H33" s="976" t="s">
        <v>65</v>
      </c>
      <c r="I33" s="981">
        <f t="shared" si="0"/>
        <v>3259.33</v>
      </c>
      <c r="J33" s="1055">
        <v>3259.33</v>
      </c>
      <c r="K33" s="1055">
        <f t="shared" si="1"/>
        <v>0</v>
      </c>
    </row>
    <row r="34" spans="1:11" s="1056" customFormat="1" ht="111.75">
      <c r="A34" s="976">
        <f t="shared" si="2"/>
        <v>29</v>
      </c>
      <c r="B34" s="977">
        <v>3.83</v>
      </c>
      <c r="C34" s="1349" t="s">
        <v>1912</v>
      </c>
      <c r="D34" s="979" t="s">
        <v>655</v>
      </c>
      <c r="E34" s="979" t="s">
        <v>57</v>
      </c>
      <c r="F34" s="976" t="s">
        <v>73</v>
      </c>
      <c r="G34" s="1350">
        <v>1293</v>
      </c>
      <c r="H34" s="976" t="s">
        <v>65</v>
      </c>
      <c r="I34" s="981">
        <f t="shared" si="0"/>
        <v>4952.1900000000005</v>
      </c>
      <c r="J34" s="1055">
        <v>4952.1899999999996</v>
      </c>
      <c r="K34" s="1055">
        <f t="shared" si="1"/>
        <v>0</v>
      </c>
    </row>
    <row r="35" spans="1:11" s="1056" customFormat="1" ht="128.25">
      <c r="A35" s="976">
        <f t="shared" si="2"/>
        <v>30</v>
      </c>
      <c r="B35" s="977">
        <v>3.83</v>
      </c>
      <c r="C35" s="1349" t="s">
        <v>665</v>
      </c>
      <c r="D35" s="979" t="s">
        <v>655</v>
      </c>
      <c r="E35" s="979" t="s">
        <v>16</v>
      </c>
      <c r="F35" s="976" t="s">
        <v>75</v>
      </c>
      <c r="G35" s="1057">
        <v>482</v>
      </c>
      <c r="H35" s="976" t="s">
        <v>65</v>
      </c>
      <c r="I35" s="981">
        <f t="shared" si="0"/>
        <v>1846.06</v>
      </c>
      <c r="J35" s="1055">
        <v>1846.06</v>
      </c>
      <c r="K35" s="1055">
        <f t="shared" si="1"/>
        <v>0</v>
      </c>
    </row>
    <row r="36" spans="1:11" s="1056" customFormat="1">
      <c r="A36" s="976">
        <f t="shared" si="2"/>
        <v>31</v>
      </c>
      <c r="B36" s="977">
        <v>43</v>
      </c>
      <c r="C36" s="1349" t="s">
        <v>76</v>
      </c>
      <c r="D36" s="979" t="s">
        <v>655</v>
      </c>
      <c r="E36" s="979" t="s">
        <v>16</v>
      </c>
      <c r="F36" s="976" t="s">
        <v>77</v>
      </c>
      <c r="G36" s="1057">
        <v>122</v>
      </c>
      <c r="H36" s="976" t="s">
        <v>18</v>
      </c>
      <c r="I36" s="981">
        <f t="shared" si="0"/>
        <v>5246</v>
      </c>
      <c r="J36" s="1055">
        <v>5246</v>
      </c>
      <c r="K36" s="1055">
        <f t="shared" si="1"/>
        <v>0</v>
      </c>
    </row>
    <row r="37" spans="1:11" s="1056" customFormat="1" ht="31.5">
      <c r="A37" s="976">
        <f t="shared" si="2"/>
        <v>32</v>
      </c>
      <c r="B37" s="977">
        <v>36</v>
      </c>
      <c r="C37" s="1349" t="s">
        <v>666</v>
      </c>
      <c r="D37" s="979" t="s">
        <v>655</v>
      </c>
      <c r="E37" s="979" t="s">
        <v>57</v>
      </c>
      <c r="F37" s="976" t="s">
        <v>79</v>
      </c>
      <c r="G37" s="1350">
        <v>3486</v>
      </c>
      <c r="H37" s="976" t="s">
        <v>18</v>
      </c>
      <c r="I37" s="981">
        <f t="shared" si="0"/>
        <v>125496</v>
      </c>
      <c r="J37" s="1055">
        <v>125496</v>
      </c>
      <c r="K37" s="1055">
        <f t="shared" si="1"/>
        <v>0</v>
      </c>
    </row>
    <row r="38" spans="1:11" s="1056" customFormat="1" ht="63">
      <c r="A38" s="976">
        <f t="shared" si="2"/>
        <v>33</v>
      </c>
      <c r="B38" s="977">
        <v>36</v>
      </c>
      <c r="C38" s="1349" t="s">
        <v>80</v>
      </c>
      <c r="D38" s="979" t="s">
        <v>655</v>
      </c>
      <c r="E38" s="979" t="s">
        <v>16</v>
      </c>
      <c r="F38" s="976" t="s">
        <v>81</v>
      </c>
      <c r="G38" s="1350">
        <v>1234.2</v>
      </c>
      <c r="H38" s="976" t="s">
        <v>18</v>
      </c>
      <c r="I38" s="981">
        <f t="shared" si="0"/>
        <v>44431.200000000004</v>
      </c>
      <c r="J38" s="1055">
        <v>44431.199999999997</v>
      </c>
      <c r="K38" s="1055">
        <f t="shared" si="1"/>
        <v>0</v>
      </c>
    </row>
    <row r="39" spans="1:11" s="1056" customFormat="1" ht="63">
      <c r="A39" s="976">
        <f t="shared" si="2"/>
        <v>34</v>
      </c>
      <c r="B39" s="977">
        <v>36</v>
      </c>
      <c r="C39" s="1349" t="s">
        <v>82</v>
      </c>
      <c r="D39" s="979" t="s">
        <v>655</v>
      </c>
      <c r="E39" s="979" t="s">
        <v>16</v>
      </c>
      <c r="F39" s="976" t="s">
        <v>83</v>
      </c>
      <c r="G39" s="1057">
        <v>386</v>
      </c>
      <c r="H39" s="976" t="s">
        <v>18</v>
      </c>
      <c r="I39" s="981">
        <f t="shared" si="0"/>
        <v>13896</v>
      </c>
      <c r="J39" s="1055">
        <v>13896</v>
      </c>
      <c r="K39" s="1055">
        <f t="shared" si="1"/>
        <v>0</v>
      </c>
    </row>
    <row r="40" spans="1:11" s="1056" customFormat="1" ht="78.75">
      <c r="A40" s="976">
        <f t="shared" si="2"/>
        <v>35</v>
      </c>
      <c r="B40" s="977">
        <v>531.9</v>
      </c>
      <c r="C40" s="1349" t="s">
        <v>84</v>
      </c>
      <c r="D40" s="979" t="s">
        <v>655</v>
      </c>
      <c r="E40" s="979" t="s">
        <v>16</v>
      </c>
      <c r="F40" s="976" t="s">
        <v>85</v>
      </c>
      <c r="G40" s="1057">
        <v>65</v>
      </c>
      <c r="H40" s="976" t="s">
        <v>86</v>
      </c>
      <c r="I40" s="981">
        <f t="shared" si="0"/>
        <v>34573.5</v>
      </c>
      <c r="J40" s="1055">
        <v>34573.5</v>
      </c>
      <c r="K40" s="1055">
        <f t="shared" si="1"/>
        <v>0</v>
      </c>
    </row>
    <row r="41" spans="1:11" s="1056" customFormat="1" ht="47.25">
      <c r="A41" s="976">
        <f t="shared" si="2"/>
        <v>36</v>
      </c>
      <c r="B41" s="977">
        <v>208.3</v>
      </c>
      <c r="C41" s="1349" t="s">
        <v>87</v>
      </c>
      <c r="D41" s="979" t="s">
        <v>655</v>
      </c>
      <c r="E41" s="979" t="s">
        <v>16</v>
      </c>
      <c r="F41" s="976" t="s">
        <v>88</v>
      </c>
      <c r="G41" s="1057">
        <v>41</v>
      </c>
      <c r="H41" s="976" t="s">
        <v>86</v>
      </c>
      <c r="I41" s="981">
        <f t="shared" si="0"/>
        <v>8540.3000000000011</v>
      </c>
      <c r="J41" s="1055">
        <v>8540.2999999999993</v>
      </c>
      <c r="K41" s="1055">
        <f t="shared" si="1"/>
        <v>0</v>
      </c>
    </row>
    <row r="42" spans="1:11" s="1056" customFormat="1">
      <c r="A42" s="976">
        <f t="shared" si="2"/>
        <v>37</v>
      </c>
      <c r="B42" s="977">
        <v>50</v>
      </c>
      <c r="C42" s="1349" t="s">
        <v>89</v>
      </c>
      <c r="D42" s="979" t="s">
        <v>655</v>
      </c>
      <c r="E42" s="979" t="s">
        <v>57</v>
      </c>
      <c r="F42" s="976" t="s">
        <v>90</v>
      </c>
      <c r="G42" s="1057">
        <v>117.5</v>
      </c>
      <c r="H42" s="976" t="s">
        <v>91</v>
      </c>
      <c r="I42" s="981">
        <f t="shared" si="0"/>
        <v>5875</v>
      </c>
      <c r="J42" s="1055">
        <v>5875</v>
      </c>
      <c r="K42" s="1055">
        <f t="shared" si="1"/>
        <v>0</v>
      </c>
    </row>
    <row r="43" spans="1:11" s="1056" customFormat="1">
      <c r="A43" s="976">
        <f t="shared" si="2"/>
        <v>38</v>
      </c>
      <c r="B43" s="977">
        <v>314</v>
      </c>
      <c r="C43" s="1349" t="s">
        <v>1351</v>
      </c>
      <c r="D43" s="979" t="s">
        <v>655</v>
      </c>
      <c r="E43" s="979" t="s">
        <v>16</v>
      </c>
      <c r="F43" s="976" t="s">
        <v>93</v>
      </c>
      <c r="G43" s="1057">
        <v>55</v>
      </c>
      <c r="H43" s="976" t="s">
        <v>94</v>
      </c>
      <c r="I43" s="981">
        <f t="shared" si="0"/>
        <v>17270</v>
      </c>
      <c r="J43" s="1055">
        <v>17270</v>
      </c>
      <c r="K43" s="1055">
        <f t="shared" si="1"/>
        <v>0</v>
      </c>
    </row>
    <row r="44" spans="1:11" s="1056" customFormat="1" ht="63">
      <c r="A44" s="976">
        <f t="shared" si="2"/>
        <v>39</v>
      </c>
      <c r="B44" s="977">
        <v>2</v>
      </c>
      <c r="C44" s="1349" t="s">
        <v>95</v>
      </c>
      <c r="D44" s="979" t="s">
        <v>655</v>
      </c>
      <c r="E44" s="979" t="s">
        <v>57</v>
      </c>
      <c r="F44" s="976" t="s">
        <v>96</v>
      </c>
      <c r="G44" s="1350">
        <v>4725</v>
      </c>
      <c r="H44" s="976" t="s">
        <v>18</v>
      </c>
      <c r="I44" s="981">
        <f t="shared" si="0"/>
        <v>9450</v>
      </c>
      <c r="J44" s="1055">
        <v>9450</v>
      </c>
      <c r="K44" s="1055">
        <f t="shared" si="1"/>
        <v>0</v>
      </c>
    </row>
    <row r="45" spans="1:11" s="1056" customFormat="1" ht="31.5">
      <c r="A45" s="976">
        <f t="shared" si="2"/>
        <v>40</v>
      </c>
      <c r="B45" s="977">
        <v>2</v>
      </c>
      <c r="C45" s="1349" t="s">
        <v>97</v>
      </c>
      <c r="D45" s="979" t="s">
        <v>655</v>
      </c>
      <c r="E45" s="979" t="s">
        <v>16</v>
      </c>
      <c r="F45" s="976" t="s">
        <v>98</v>
      </c>
      <c r="G45" s="1350">
        <v>1323</v>
      </c>
      <c r="H45" s="976" t="s">
        <v>18</v>
      </c>
      <c r="I45" s="981">
        <f t="shared" si="0"/>
        <v>2646</v>
      </c>
      <c r="J45" s="1055">
        <v>2646</v>
      </c>
      <c r="K45" s="1055">
        <f t="shared" si="1"/>
        <v>0</v>
      </c>
    </row>
    <row r="46" spans="1:11" s="1056" customFormat="1" ht="176.25">
      <c r="A46" s="976">
        <f t="shared" si="2"/>
        <v>41</v>
      </c>
      <c r="B46" s="977">
        <v>106</v>
      </c>
      <c r="C46" s="1349" t="s">
        <v>1913</v>
      </c>
      <c r="D46" s="979" t="s">
        <v>655</v>
      </c>
      <c r="E46" s="979" t="s">
        <v>16</v>
      </c>
      <c r="F46" s="976" t="s">
        <v>100</v>
      </c>
      <c r="G46" s="1350">
        <v>2463.3000000000002</v>
      </c>
      <c r="H46" s="976" t="s">
        <v>94</v>
      </c>
      <c r="I46" s="981">
        <f t="shared" si="0"/>
        <v>261109.80000000002</v>
      </c>
      <c r="J46" s="1055">
        <v>261109.8</v>
      </c>
      <c r="K46" s="1055">
        <f t="shared" si="1"/>
        <v>0</v>
      </c>
    </row>
    <row r="47" spans="1:11" s="1056" customFormat="1" ht="32.25">
      <c r="A47" s="976">
        <f t="shared" si="2"/>
        <v>42</v>
      </c>
      <c r="B47" s="977">
        <v>56</v>
      </c>
      <c r="C47" s="1349" t="s">
        <v>1914</v>
      </c>
      <c r="D47" s="979" t="s">
        <v>655</v>
      </c>
      <c r="E47" s="979" t="s">
        <v>16</v>
      </c>
      <c r="F47" s="976" t="s">
        <v>102</v>
      </c>
      <c r="G47" s="1057">
        <v>133</v>
      </c>
      <c r="H47" s="976" t="s">
        <v>94</v>
      </c>
      <c r="I47" s="981">
        <f t="shared" si="0"/>
        <v>7448</v>
      </c>
      <c r="J47" s="1055">
        <v>7448</v>
      </c>
      <c r="K47" s="1055">
        <f t="shared" si="1"/>
        <v>0</v>
      </c>
    </row>
    <row r="48" spans="1:11" s="1056" customFormat="1">
      <c r="A48" s="976">
        <f t="shared" si="2"/>
        <v>43</v>
      </c>
      <c r="B48" s="977">
        <v>106</v>
      </c>
      <c r="C48" s="1349" t="s">
        <v>103</v>
      </c>
      <c r="D48" s="979" t="s">
        <v>655</v>
      </c>
      <c r="E48" s="979" t="s">
        <v>16</v>
      </c>
      <c r="F48" s="976" t="s">
        <v>104</v>
      </c>
      <c r="G48" s="1057">
        <v>200</v>
      </c>
      <c r="H48" s="976" t="s">
        <v>94</v>
      </c>
      <c r="I48" s="981">
        <f t="shared" si="0"/>
        <v>21200</v>
      </c>
      <c r="J48" s="1055">
        <v>21200</v>
      </c>
      <c r="K48" s="1055">
        <f t="shared" si="1"/>
        <v>0</v>
      </c>
    </row>
    <row r="49" spans="1:11" s="1056" customFormat="1" ht="79.5">
      <c r="A49" s="976">
        <f t="shared" si="2"/>
        <v>44</v>
      </c>
      <c r="B49" s="977">
        <v>14</v>
      </c>
      <c r="C49" s="1349" t="s">
        <v>1915</v>
      </c>
      <c r="D49" s="979" t="s">
        <v>655</v>
      </c>
      <c r="E49" s="979" t="s">
        <v>16</v>
      </c>
      <c r="F49" s="976" t="s">
        <v>106</v>
      </c>
      <c r="G49" s="1057">
        <v>135.66</v>
      </c>
      <c r="H49" s="976" t="s">
        <v>94</v>
      </c>
      <c r="I49" s="981">
        <f t="shared" si="0"/>
        <v>1899.24</v>
      </c>
      <c r="J49" s="1055">
        <v>1899.24</v>
      </c>
      <c r="K49" s="1055">
        <f t="shared" si="1"/>
        <v>0</v>
      </c>
    </row>
    <row r="50" spans="1:11" s="1056" customFormat="1">
      <c r="A50" s="976">
        <f t="shared" si="2"/>
        <v>45</v>
      </c>
      <c r="B50" s="977">
        <v>8</v>
      </c>
      <c r="C50" s="1349" t="s">
        <v>1363</v>
      </c>
      <c r="D50" s="979" t="s">
        <v>655</v>
      </c>
      <c r="E50" s="979" t="s">
        <v>57</v>
      </c>
      <c r="F50" s="976" t="s">
        <v>108</v>
      </c>
      <c r="G50" s="1350">
        <v>2500</v>
      </c>
      <c r="H50" s="976" t="s">
        <v>18</v>
      </c>
      <c r="I50" s="981">
        <f t="shared" si="0"/>
        <v>20000</v>
      </c>
      <c r="J50" s="1055">
        <v>20000</v>
      </c>
      <c r="K50" s="1055">
        <f t="shared" si="1"/>
        <v>0</v>
      </c>
    </row>
    <row r="51" spans="1:11" s="1056" customFormat="1">
      <c r="A51" s="976">
        <f t="shared" si="2"/>
        <v>46</v>
      </c>
      <c r="B51" s="977">
        <v>8</v>
      </c>
      <c r="C51" s="1349" t="s">
        <v>1365</v>
      </c>
      <c r="D51" s="979" t="s">
        <v>655</v>
      </c>
      <c r="E51" s="979" t="s">
        <v>57</v>
      </c>
      <c r="F51" s="976" t="s">
        <v>110</v>
      </c>
      <c r="G51" s="1350">
        <v>4200</v>
      </c>
      <c r="H51" s="976" t="s">
        <v>18</v>
      </c>
      <c r="I51" s="981">
        <f t="shared" si="0"/>
        <v>33600</v>
      </c>
      <c r="J51" s="1055">
        <v>33600</v>
      </c>
      <c r="K51" s="1055">
        <f t="shared" si="1"/>
        <v>0</v>
      </c>
    </row>
    <row r="52" spans="1:11" s="1056" customFormat="1">
      <c r="A52" s="976">
        <f t="shared" si="2"/>
        <v>47</v>
      </c>
      <c r="B52" s="977">
        <v>8</v>
      </c>
      <c r="C52" s="1349" t="s">
        <v>1701</v>
      </c>
      <c r="D52" s="979" t="s">
        <v>655</v>
      </c>
      <c r="E52" s="979" t="s">
        <v>16</v>
      </c>
      <c r="F52" s="976" t="s">
        <v>112</v>
      </c>
      <c r="G52" s="1350">
        <v>17600</v>
      </c>
      <c r="H52" s="976" t="s">
        <v>18</v>
      </c>
      <c r="I52" s="981">
        <f t="shared" si="0"/>
        <v>140800</v>
      </c>
      <c r="J52" s="1055">
        <v>140800</v>
      </c>
      <c r="K52" s="1055">
        <f t="shared" si="1"/>
        <v>0</v>
      </c>
    </row>
    <row r="53" spans="1:11" s="1056" customFormat="1">
      <c r="A53" s="976">
        <f t="shared" si="2"/>
        <v>48</v>
      </c>
      <c r="B53" s="977">
        <v>8</v>
      </c>
      <c r="C53" s="1349" t="s">
        <v>1916</v>
      </c>
      <c r="D53" s="979" t="s">
        <v>655</v>
      </c>
      <c r="E53" s="979" t="s">
        <v>16</v>
      </c>
      <c r="F53" s="976" t="s">
        <v>114</v>
      </c>
      <c r="G53" s="1350">
        <v>4000</v>
      </c>
      <c r="H53" s="976" t="s">
        <v>18</v>
      </c>
      <c r="I53" s="981">
        <f t="shared" si="0"/>
        <v>32000</v>
      </c>
      <c r="J53" s="1055">
        <v>32000</v>
      </c>
      <c r="K53" s="1055">
        <f t="shared" si="1"/>
        <v>0</v>
      </c>
    </row>
    <row r="54" spans="1:11" s="1056" customFormat="1">
      <c r="A54" s="976">
        <f t="shared" si="2"/>
        <v>49</v>
      </c>
      <c r="B54" s="977">
        <v>4</v>
      </c>
      <c r="C54" s="1349" t="s">
        <v>115</v>
      </c>
      <c r="D54" s="979" t="s">
        <v>655</v>
      </c>
      <c r="E54" s="979" t="s">
        <v>16</v>
      </c>
      <c r="F54" s="979" t="s">
        <v>116</v>
      </c>
      <c r="G54" s="438">
        <v>2764.76</v>
      </c>
      <c r="H54" s="976" t="s">
        <v>18</v>
      </c>
      <c r="I54" s="981">
        <f t="shared" si="0"/>
        <v>11059.04</v>
      </c>
      <c r="J54" s="1055">
        <v>11059.04</v>
      </c>
      <c r="K54" s="1055">
        <f t="shared" si="1"/>
        <v>0</v>
      </c>
    </row>
    <row r="55" spans="1:11" s="1056" customFormat="1" ht="207.75">
      <c r="A55" s="976">
        <f t="shared" si="2"/>
        <v>50</v>
      </c>
      <c r="B55" s="977">
        <v>85</v>
      </c>
      <c r="C55" s="1349" t="s">
        <v>674</v>
      </c>
      <c r="D55" s="979" t="s">
        <v>655</v>
      </c>
      <c r="E55" s="979" t="s">
        <v>16</v>
      </c>
      <c r="F55" s="979" t="s">
        <v>118</v>
      </c>
      <c r="G55" s="981">
        <v>465.46</v>
      </c>
      <c r="H55" s="976" t="s">
        <v>94</v>
      </c>
      <c r="I55" s="981">
        <f t="shared" si="0"/>
        <v>39564.1</v>
      </c>
      <c r="J55" s="1055">
        <v>39564.1</v>
      </c>
      <c r="K55" s="1055">
        <f t="shared" si="1"/>
        <v>0</v>
      </c>
    </row>
    <row r="56" spans="1:11" s="1056" customFormat="1" ht="79.5">
      <c r="A56" s="976">
        <f t="shared" si="2"/>
        <v>51</v>
      </c>
      <c r="B56" s="977">
        <v>15</v>
      </c>
      <c r="C56" s="1349" t="s">
        <v>1917</v>
      </c>
      <c r="D56" s="979" t="s">
        <v>655</v>
      </c>
      <c r="E56" s="979" t="s">
        <v>16</v>
      </c>
      <c r="F56" s="979" t="s">
        <v>120</v>
      </c>
      <c r="G56" s="981">
        <v>126.23</v>
      </c>
      <c r="H56" s="976" t="s">
        <v>94</v>
      </c>
      <c r="I56" s="981">
        <f t="shared" si="0"/>
        <v>1893.45</v>
      </c>
      <c r="J56" s="1055">
        <v>1893.45</v>
      </c>
      <c r="K56" s="1055">
        <f t="shared" si="1"/>
        <v>0</v>
      </c>
    </row>
    <row r="57" spans="1:11" s="1056" customFormat="1" ht="31.5">
      <c r="A57" s="976">
        <f t="shared" si="2"/>
        <v>52</v>
      </c>
      <c r="B57" s="977">
        <v>2</v>
      </c>
      <c r="C57" s="1349" t="s">
        <v>121</v>
      </c>
      <c r="D57" s="979" t="s">
        <v>655</v>
      </c>
      <c r="E57" s="979" t="s">
        <v>16</v>
      </c>
      <c r="F57" s="979" t="s">
        <v>122</v>
      </c>
      <c r="G57" s="438">
        <v>2370.63</v>
      </c>
      <c r="H57" s="976" t="s">
        <v>18</v>
      </c>
      <c r="I57" s="981">
        <f t="shared" si="0"/>
        <v>4741.26</v>
      </c>
      <c r="J57" s="1055">
        <v>4741.26</v>
      </c>
      <c r="K57" s="1055">
        <f t="shared" si="1"/>
        <v>0</v>
      </c>
    </row>
    <row r="58" spans="1:11" s="1056" customFormat="1" ht="207.75">
      <c r="A58" s="976">
        <f t="shared" si="2"/>
        <v>53</v>
      </c>
      <c r="B58" s="977">
        <v>90</v>
      </c>
      <c r="C58" s="1349" t="s">
        <v>676</v>
      </c>
      <c r="D58" s="979" t="s">
        <v>655</v>
      </c>
      <c r="E58" s="979" t="s">
        <v>16</v>
      </c>
      <c r="F58" s="979" t="s">
        <v>124</v>
      </c>
      <c r="G58" s="981">
        <v>377.63</v>
      </c>
      <c r="H58" s="976" t="s">
        <v>94</v>
      </c>
      <c r="I58" s="981">
        <f t="shared" si="0"/>
        <v>33986.699999999997</v>
      </c>
      <c r="J58" s="1055">
        <v>33986.699999999997</v>
      </c>
      <c r="K58" s="1055">
        <f t="shared" si="1"/>
        <v>0</v>
      </c>
    </row>
    <row r="59" spans="1:11" s="1056" customFormat="1" ht="81">
      <c r="A59" s="976">
        <f t="shared" si="2"/>
        <v>54</v>
      </c>
      <c r="B59" s="977">
        <v>10</v>
      </c>
      <c r="C59" s="1349" t="s">
        <v>1761</v>
      </c>
      <c r="D59" s="979" t="s">
        <v>655</v>
      </c>
      <c r="E59" s="979" t="s">
        <v>16</v>
      </c>
      <c r="F59" s="979" t="s">
        <v>126</v>
      </c>
      <c r="G59" s="981">
        <v>85.43</v>
      </c>
      <c r="H59" s="976" t="s">
        <v>94</v>
      </c>
      <c r="I59" s="981">
        <f t="shared" si="0"/>
        <v>854.30000000000007</v>
      </c>
      <c r="J59" s="1058">
        <v>854.3</v>
      </c>
      <c r="K59" s="1055">
        <f t="shared" si="1"/>
        <v>0</v>
      </c>
    </row>
    <row r="60" spans="1:11" s="1056" customFormat="1" ht="31.5">
      <c r="A60" s="976">
        <f t="shared" si="2"/>
        <v>55</v>
      </c>
      <c r="B60" s="977">
        <v>2</v>
      </c>
      <c r="C60" s="1349" t="s">
        <v>1918</v>
      </c>
      <c r="D60" s="979" t="s">
        <v>655</v>
      </c>
      <c r="E60" s="979" t="s">
        <v>16</v>
      </c>
      <c r="F60" s="979" t="s">
        <v>128</v>
      </c>
      <c r="G60" s="981">
        <v>968.9</v>
      </c>
      <c r="H60" s="976" t="s">
        <v>18</v>
      </c>
      <c r="I60" s="981">
        <f t="shared" si="0"/>
        <v>1937.8</v>
      </c>
      <c r="J60" s="1055">
        <v>1937.8</v>
      </c>
      <c r="K60" s="1055">
        <f t="shared" si="1"/>
        <v>0</v>
      </c>
    </row>
    <row r="61" spans="1:11" s="1056" customFormat="1" ht="47.25">
      <c r="A61" s="976">
        <f t="shared" si="2"/>
        <v>56</v>
      </c>
      <c r="B61" s="977">
        <v>2200</v>
      </c>
      <c r="C61" s="1349" t="s">
        <v>129</v>
      </c>
      <c r="D61" s="979" t="s">
        <v>655</v>
      </c>
      <c r="E61" s="979" t="s">
        <v>16</v>
      </c>
      <c r="F61" s="976" t="s">
        <v>130</v>
      </c>
      <c r="G61" s="1057">
        <v>27</v>
      </c>
      <c r="H61" s="976" t="s">
        <v>94</v>
      </c>
      <c r="I61" s="981">
        <f t="shared" si="0"/>
        <v>59400</v>
      </c>
      <c r="J61" s="1055">
        <v>59400</v>
      </c>
      <c r="K61" s="1055">
        <f t="shared" si="1"/>
        <v>0</v>
      </c>
    </row>
    <row r="62" spans="1:11" s="1056" customFormat="1" ht="63">
      <c r="A62" s="976">
        <f t="shared" si="2"/>
        <v>57</v>
      </c>
      <c r="B62" s="977">
        <v>500</v>
      </c>
      <c r="C62" s="1349" t="s">
        <v>131</v>
      </c>
      <c r="D62" s="979" t="s">
        <v>655</v>
      </c>
      <c r="E62" s="979" t="s">
        <v>16</v>
      </c>
      <c r="F62" s="979" t="s">
        <v>132</v>
      </c>
      <c r="G62" s="981">
        <v>27</v>
      </c>
      <c r="H62" s="976" t="s">
        <v>18</v>
      </c>
      <c r="I62" s="981">
        <f t="shared" si="0"/>
        <v>13500</v>
      </c>
      <c r="J62" s="1055">
        <v>13500</v>
      </c>
      <c r="K62" s="1055">
        <f t="shared" si="1"/>
        <v>0</v>
      </c>
    </row>
    <row r="63" spans="1:11" s="1056" customFormat="1" ht="78.75">
      <c r="A63" s="976">
        <f t="shared" si="2"/>
        <v>58</v>
      </c>
      <c r="B63" s="977">
        <v>1.6</v>
      </c>
      <c r="C63" s="1349" t="s">
        <v>679</v>
      </c>
      <c r="D63" s="979" t="s">
        <v>655</v>
      </c>
      <c r="E63" s="979" t="s">
        <v>16</v>
      </c>
      <c r="F63" s="979" t="s">
        <v>64</v>
      </c>
      <c r="G63" s="438">
        <v>3426</v>
      </c>
      <c r="H63" s="976" t="s">
        <v>65</v>
      </c>
      <c r="I63" s="981">
        <f t="shared" si="0"/>
        <v>5481.6</v>
      </c>
      <c r="J63" s="1055">
        <v>5481.6</v>
      </c>
      <c r="K63" s="1055">
        <f t="shared" si="1"/>
        <v>0</v>
      </c>
    </row>
    <row r="64" spans="1:11" s="1056" customFormat="1" ht="111.75">
      <c r="A64" s="976">
        <f t="shared" si="2"/>
        <v>59</v>
      </c>
      <c r="B64" s="977">
        <v>1.6</v>
      </c>
      <c r="C64" s="1349" t="s">
        <v>662</v>
      </c>
      <c r="D64" s="979" t="s">
        <v>655</v>
      </c>
      <c r="E64" s="979" t="s">
        <v>57</v>
      </c>
      <c r="F64" s="979" t="s">
        <v>69</v>
      </c>
      <c r="G64" s="438">
        <v>2181</v>
      </c>
      <c r="H64" s="976" t="s">
        <v>65</v>
      </c>
      <c r="I64" s="981">
        <f t="shared" si="0"/>
        <v>3489.6000000000004</v>
      </c>
      <c r="J64" s="1055">
        <v>3489.6</v>
      </c>
      <c r="K64" s="1055">
        <f t="shared" si="1"/>
        <v>0</v>
      </c>
    </row>
    <row r="65" spans="1:11" s="1056" customFormat="1" ht="128.25">
      <c r="A65" s="976">
        <f t="shared" si="2"/>
        <v>60</v>
      </c>
      <c r="B65" s="977">
        <v>1.6</v>
      </c>
      <c r="C65" s="1349" t="s">
        <v>663</v>
      </c>
      <c r="D65" s="979" t="s">
        <v>655</v>
      </c>
      <c r="E65" s="979" t="s">
        <v>16</v>
      </c>
      <c r="F65" s="979" t="s">
        <v>71</v>
      </c>
      <c r="G65" s="981">
        <v>851</v>
      </c>
      <c r="H65" s="976" t="s">
        <v>65</v>
      </c>
      <c r="I65" s="981">
        <f t="shared" si="0"/>
        <v>1361.6000000000001</v>
      </c>
      <c r="J65" s="1055">
        <v>1361.6</v>
      </c>
      <c r="K65" s="1055">
        <f t="shared" si="1"/>
        <v>0</v>
      </c>
    </row>
    <row r="66" spans="1:11" s="1056" customFormat="1" ht="111.75">
      <c r="A66" s="976">
        <f t="shared" si="2"/>
        <v>61</v>
      </c>
      <c r="B66" s="977">
        <v>1.6</v>
      </c>
      <c r="C66" s="1349" t="s">
        <v>1912</v>
      </c>
      <c r="D66" s="979" t="s">
        <v>655</v>
      </c>
      <c r="E66" s="979" t="s">
        <v>57</v>
      </c>
      <c r="F66" s="979" t="s">
        <v>73</v>
      </c>
      <c r="G66" s="438">
        <v>1293</v>
      </c>
      <c r="H66" s="976" t="s">
        <v>65</v>
      </c>
      <c r="I66" s="981">
        <f t="shared" si="0"/>
        <v>2068.8000000000002</v>
      </c>
      <c r="J66" s="1055">
        <v>2068.8000000000002</v>
      </c>
      <c r="K66" s="1055">
        <f t="shared" si="1"/>
        <v>0</v>
      </c>
    </row>
    <row r="67" spans="1:11" s="1056" customFormat="1" ht="128.25">
      <c r="A67" s="976">
        <f t="shared" si="2"/>
        <v>62</v>
      </c>
      <c r="B67" s="977">
        <v>1.6</v>
      </c>
      <c r="C67" s="1349" t="s">
        <v>665</v>
      </c>
      <c r="D67" s="979" t="s">
        <v>655</v>
      </c>
      <c r="E67" s="979" t="s">
        <v>16</v>
      </c>
      <c r="F67" s="979" t="s">
        <v>75</v>
      </c>
      <c r="G67" s="981">
        <v>482</v>
      </c>
      <c r="H67" s="976" t="s">
        <v>65</v>
      </c>
      <c r="I67" s="981">
        <f t="shared" si="0"/>
        <v>771.2</v>
      </c>
      <c r="J67" s="1058">
        <v>771.2</v>
      </c>
      <c r="K67" s="1055">
        <f t="shared" si="1"/>
        <v>0</v>
      </c>
    </row>
    <row r="68" spans="1:11" s="1056" customFormat="1" ht="48.75">
      <c r="A68" s="976">
        <f t="shared" si="2"/>
        <v>63</v>
      </c>
      <c r="B68" s="977">
        <v>5</v>
      </c>
      <c r="C68" s="1349" t="s">
        <v>1762</v>
      </c>
      <c r="D68" s="979" t="s">
        <v>655</v>
      </c>
      <c r="E68" s="979" t="s">
        <v>16</v>
      </c>
      <c r="F68" s="979" t="s">
        <v>135</v>
      </c>
      <c r="G68" s="981">
        <v>990.68</v>
      </c>
      <c r="H68" s="976" t="s">
        <v>18</v>
      </c>
      <c r="I68" s="981">
        <f t="shared" si="0"/>
        <v>4953.3999999999996</v>
      </c>
      <c r="J68" s="1055">
        <v>4953.3999999999996</v>
      </c>
      <c r="K68" s="1055">
        <f t="shared" si="1"/>
        <v>0</v>
      </c>
    </row>
    <row r="69" spans="1:11" s="1056" customFormat="1" ht="80.25">
      <c r="A69" s="976">
        <f t="shared" si="2"/>
        <v>64</v>
      </c>
      <c r="B69" s="977">
        <v>5</v>
      </c>
      <c r="C69" s="1349" t="s">
        <v>682</v>
      </c>
      <c r="D69" s="979" t="s">
        <v>655</v>
      </c>
      <c r="E69" s="979" t="s">
        <v>16</v>
      </c>
      <c r="F69" s="976" t="s">
        <v>137</v>
      </c>
      <c r="G69" s="1350">
        <v>2643.83</v>
      </c>
      <c r="H69" s="976" t="s">
        <v>18</v>
      </c>
      <c r="I69" s="981">
        <f t="shared" si="0"/>
        <v>13219.15</v>
      </c>
      <c r="J69" s="1055">
        <v>13219.15</v>
      </c>
      <c r="K69" s="1055">
        <f t="shared" si="1"/>
        <v>0</v>
      </c>
    </row>
    <row r="70" spans="1:11" s="1056" customFormat="1" ht="47.25">
      <c r="A70" s="976">
        <f t="shared" si="2"/>
        <v>65</v>
      </c>
      <c r="B70" s="977">
        <v>4.7</v>
      </c>
      <c r="C70" s="1349" t="s">
        <v>138</v>
      </c>
      <c r="D70" s="979" t="s">
        <v>655</v>
      </c>
      <c r="E70" s="979" t="s">
        <v>16</v>
      </c>
      <c r="F70" s="979" t="s">
        <v>139</v>
      </c>
      <c r="G70" s="438">
        <v>6579</v>
      </c>
      <c r="H70" s="976" t="s">
        <v>140</v>
      </c>
      <c r="I70" s="981">
        <f t="shared" ref="I70:I133" si="3">B70*G70</f>
        <v>30921.300000000003</v>
      </c>
      <c r="J70" s="1055">
        <v>30921.3</v>
      </c>
      <c r="K70" s="1055">
        <f t="shared" si="1"/>
        <v>0</v>
      </c>
    </row>
    <row r="71" spans="1:11" s="1056" customFormat="1" ht="31.5">
      <c r="A71" s="976">
        <f t="shared" si="2"/>
        <v>66</v>
      </c>
      <c r="B71" s="977">
        <v>0.155</v>
      </c>
      <c r="C71" s="1349" t="s">
        <v>141</v>
      </c>
      <c r="D71" s="979" t="s">
        <v>655</v>
      </c>
      <c r="E71" s="979" t="s">
        <v>16</v>
      </c>
      <c r="F71" s="976" t="s">
        <v>142</v>
      </c>
      <c r="G71" s="438">
        <v>3893.03</v>
      </c>
      <c r="H71" s="976" t="s">
        <v>140</v>
      </c>
      <c r="I71" s="981">
        <f t="shared" si="3"/>
        <v>603.41965000000005</v>
      </c>
      <c r="J71" s="1058">
        <v>603.41999999999996</v>
      </c>
      <c r="K71" s="1055">
        <f t="shared" ref="K71:K117" si="4">J71-I71</f>
        <v>3.4999999991214281E-4</v>
      </c>
    </row>
    <row r="72" spans="1:11" s="1056" customFormat="1">
      <c r="A72" s="976">
        <f t="shared" ref="A72:A135" si="5">A71+1</f>
        <v>67</v>
      </c>
      <c r="B72" s="977">
        <v>5</v>
      </c>
      <c r="C72" s="1349" t="s">
        <v>143</v>
      </c>
      <c r="D72" s="979" t="s">
        <v>655</v>
      </c>
      <c r="E72" s="979" t="s">
        <v>16</v>
      </c>
      <c r="F72" s="976" t="s">
        <v>144</v>
      </c>
      <c r="G72" s="981">
        <v>48</v>
      </c>
      <c r="H72" s="976" t="s">
        <v>18</v>
      </c>
      <c r="I72" s="981">
        <f t="shared" si="3"/>
        <v>240</v>
      </c>
      <c r="J72" s="1058">
        <v>240</v>
      </c>
      <c r="K72" s="1055">
        <f t="shared" si="4"/>
        <v>0</v>
      </c>
    </row>
    <row r="73" spans="1:11" s="1056" customFormat="1">
      <c r="A73" s="976">
        <f t="shared" si="5"/>
        <v>68</v>
      </c>
      <c r="B73" s="977">
        <v>1</v>
      </c>
      <c r="C73" s="1349" t="s">
        <v>145</v>
      </c>
      <c r="D73" s="979" t="s">
        <v>655</v>
      </c>
      <c r="E73" s="979" t="s">
        <v>16</v>
      </c>
      <c r="F73" s="976" t="s">
        <v>146</v>
      </c>
      <c r="G73" s="981">
        <v>740.52</v>
      </c>
      <c r="H73" s="976" t="s">
        <v>50</v>
      </c>
      <c r="I73" s="981">
        <f t="shared" si="3"/>
        <v>740.52</v>
      </c>
      <c r="J73" s="1058">
        <v>740.52</v>
      </c>
      <c r="K73" s="1055">
        <f t="shared" si="4"/>
        <v>0</v>
      </c>
    </row>
    <row r="74" spans="1:11" s="1056" customFormat="1" ht="31.5">
      <c r="A74" s="976">
        <f t="shared" si="5"/>
        <v>69</v>
      </c>
      <c r="B74" s="977">
        <v>1</v>
      </c>
      <c r="C74" s="1349" t="s">
        <v>147</v>
      </c>
      <c r="D74" s="979" t="s">
        <v>655</v>
      </c>
      <c r="E74" s="979" t="s">
        <v>16</v>
      </c>
      <c r="F74" s="976" t="s">
        <v>148</v>
      </c>
      <c r="G74" s="438">
        <v>1813.49</v>
      </c>
      <c r="H74" s="976" t="s">
        <v>18</v>
      </c>
      <c r="I74" s="981">
        <f t="shared" si="3"/>
        <v>1813.49</v>
      </c>
      <c r="J74" s="1055">
        <v>1813.49</v>
      </c>
      <c r="K74" s="1055">
        <f t="shared" si="4"/>
        <v>0</v>
      </c>
    </row>
    <row r="75" spans="1:11" s="1056" customFormat="1" ht="128.25">
      <c r="A75" s="976">
        <f t="shared" si="5"/>
        <v>70</v>
      </c>
      <c r="B75" s="977">
        <v>1</v>
      </c>
      <c r="C75" s="1349" t="s">
        <v>683</v>
      </c>
      <c r="D75" s="979" t="s">
        <v>655</v>
      </c>
      <c r="E75" s="979" t="s">
        <v>16</v>
      </c>
      <c r="F75" s="976" t="s">
        <v>150</v>
      </c>
      <c r="G75" s="981">
        <v>142</v>
      </c>
      <c r="H75" s="976" t="s">
        <v>18</v>
      </c>
      <c r="I75" s="981">
        <f t="shared" si="3"/>
        <v>142</v>
      </c>
      <c r="J75" s="1058">
        <v>142</v>
      </c>
      <c r="K75" s="1055">
        <f t="shared" si="4"/>
        <v>0</v>
      </c>
    </row>
    <row r="76" spans="1:11" s="1056" customFormat="1" ht="63">
      <c r="A76" s="976">
        <f t="shared" si="5"/>
        <v>71</v>
      </c>
      <c r="B76" s="977">
        <v>1</v>
      </c>
      <c r="C76" s="1349" t="s">
        <v>151</v>
      </c>
      <c r="D76" s="979" t="s">
        <v>655</v>
      </c>
      <c r="E76" s="979" t="s">
        <v>16</v>
      </c>
      <c r="F76" s="976" t="s">
        <v>152</v>
      </c>
      <c r="G76" s="438">
        <v>1594.67</v>
      </c>
      <c r="H76" s="976" t="s">
        <v>18</v>
      </c>
      <c r="I76" s="981">
        <f t="shared" si="3"/>
        <v>1594.67</v>
      </c>
      <c r="J76" s="1055">
        <v>1594.67</v>
      </c>
      <c r="K76" s="1055">
        <f t="shared" si="4"/>
        <v>0</v>
      </c>
    </row>
    <row r="77" spans="1:11" s="1056" customFormat="1" ht="16.5">
      <c r="A77" s="976">
        <f t="shared" si="5"/>
        <v>72</v>
      </c>
      <c r="B77" s="977">
        <v>18</v>
      </c>
      <c r="C77" s="1349" t="s">
        <v>685</v>
      </c>
      <c r="D77" s="979" t="s">
        <v>655</v>
      </c>
      <c r="E77" s="979" t="s">
        <v>57</v>
      </c>
      <c r="F77" s="976" t="s">
        <v>154</v>
      </c>
      <c r="G77" s="981">
        <v>105</v>
      </c>
      <c r="H77" s="976" t="s">
        <v>91</v>
      </c>
      <c r="I77" s="981">
        <f t="shared" si="3"/>
        <v>1890</v>
      </c>
      <c r="J77" s="1055">
        <v>1890</v>
      </c>
      <c r="K77" s="1055">
        <f t="shared" si="4"/>
        <v>0</v>
      </c>
    </row>
    <row r="78" spans="1:11" s="1056" customFormat="1" ht="47.25">
      <c r="A78" s="976">
        <f t="shared" si="5"/>
        <v>73</v>
      </c>
      <c r="B78" s="977">
        <v>30</v>
      </c>
      <c r="C78" s="1349" t="s">
        <v>155</v>
      </c>
      <c r="D78" s="979" t="s">
        <v>655</v>
      </c>
      <c r="E78" s="979" t="s">
        <v>16</v>
      </c>
      <c r="F78" s="976" t="s">
        <v>156</v>
      </c>
      <c r="G78" s="981">
        <v>14.03</v>
      </c>
      <c r="H78" s="976" t="s">
        <v>94</v>
      </c>
      <c r="I78" s="981">
        <f t="shared" si="3"/>
        <v>420.9</v>
      </c>
      <c r="J78" s="1058">
        <v>420.9</v>
      </c>
      <c r="K78" s="1055">
        <f t="shared" si="4"/>
        <v>0</v>
      </c>
    </row>
    <row r="79" spans="1:11" s="1056" customFormat="1">
      <c r="A79" s="976">
        <f t="shared" si="5"/>
        <v>74</v>
      </c>
      <c r="B79" s="977">
        <v>2</v>
      </c>
      <c r="C79" s="1349" t="s">
        <v>157</v>
      </c>
      <c r="D79" s="979" t="s">
        <v>655</v>
      </c>
      <c r="E79" s="979" t="s">
        <v>16</v>
      </c>
      <c r="F79" s="976" t="s">
        <v>158</v>
      </c>
      <c r="G79" s="438">
        <v>1024</v>
      </c>
      <c r="H79" s="976" t="s">
        <v>159</v>
      </c>
      <c r="I79" s="981">
        <f t="shared" si="3"/>
        <v>2048</v>
      </c>
      <c r="J79" s="1055">
        <v>2048</v>
      </c>
      <c r="K79" s="1055">
        <f t="shared" si="4"/>
        <v>0</v>
      </c>
    </row>
    <row r="80" spans="1:11" s="1056" customFormat="1" ht="79.5">
      <c r="A80" s="976">
        <f t="shared" si="5"/>
        <v>75</v>
      </c>
      <c r="B80" s="977">
        <v>1</v>
      </c>
      <c r="C80" s="1349" t="s">
        <v>686</v>
      </c>
      <c r="D80" s="979" t="s">
        <v>655</v>
      </c>
      <c r="E80" s="979" t="s">
        <v>16</v>
      </c>
      <c r="F80" s="976" t="s">
        <v>29</v>
      </c>
      <c r="G80" s="438">
        <v>3299.7</v>
      </c>
      <c r="H80" s="976" t="s">
        <v>18</v>
      </c>
      <c r="I80" s="981">
        <f t="shared" si="3"/>
        <v>3299.7</v>
      </c>
      <c r="J80" s="1055">
        <v>3299.7</v>
      </c>
      <c r="K80" s="1055">
        <f t="shared" si="4"/>
        <v>0</v>
      </c>
    </row>
    <row r="81" spans="1:11" s="1056" customFormat="1">
      <c r="A81" s="976">
        <f t="shared" si="5"/>
        <v>76</v>
      </c>
      <c r="B81" s="977">
        <v>2</v>
      </c>
      <c r="C81" s="1349" t="s">
        <v>161</v>
      </c>
      <c r="D81" s="979" t="s">
        <v>655</v>
      </c>
      <c r="E81" s="979" t="s">
        <v>16</v>
      </c>
      <c r="F81" s="976" t="s">
        <v>162</v>
      </c>
      <c r="G81" s="1350">
        <v>1024</v>
      </c>
      <c r="H81" s="976" t="s">
        <v>159</v>
      </c>
      <c r="I81" s="981">
        <f t="shared" si="3"/>
        <v>2048</v>
      </c>
      <c r="J81" s="1055">
        <v>2048</v>
      </c>
      <c r="K81" s="1055">
        <f t="shared" si="4"/>
        <v>0</v>
      </c>
    </row>
    <row r="82" spans="1:11" s="1056" customFormat="1" ht="94.5">
      <c r="A82" s="976">
        <f t="shared" si="5"/>
        <v>77</v>
      </c>
      <c r="B82" s="977">
        <v>8</v>
      </c>
      <c r="C82" s="1349" t="s">
        <v>1763</v>
      </c>
      <c r="D82" s="979" t="s">
        <v>655</v>
      </c>
      <c r="E82" s="979" t="s">
        <v>57</v>
      </c>
      <c r="F82" s="976" t="s">
        <v>164</v>
      </c>
      <c r="G82" s="1350">
        <v>13913</v>
      </c>
      <c r="H82" s="976" t="s">
        <v>18</v>
      </c>
      <c r="I82" s="981">
        <f t="shared" si="3"/>
        <v>111304</v>
      </c>
      <c r="J82" s="1055">
        <v>111304</v>
      </c>
      <c r="K82" s="1055">
        <f t="shared" si="4"/>
        <v>0</v>
      </c>
    </row>
    <row r="83" spans="1:11" s="1056" customFormat="1" ht="47.25">
      <c r="A83" s="976">
        <f t="shared" si="5"/>
        <v>78</v>
      </c>
      <c r="B83" s="977">
        <v>8</v>
      </c>
      <c r="C83" s="1349" t="s">
        <v>843</v>
      </c>
      <c r="D83" s="979" t="s">
        <v>655</v>
      </c>
      <c r="E83" s="979" t="s">
        <v>16</v>
      </c>
      <c r="F83" s="976" t="s">
        <v>166</v>
      </c>
      <c r="G83" s="981">
        <v>928</v>
      </c>
      <c r="H83" s="976" t="s">
        <v>18</v>
      </c>
      <c r="I83" s="981">
        <f t="shared" si="3"/>
        <v>7424</v>
      </c>
      <c r="J83" s="1055">
        <v>7424</v>
      </c>
      <c r="K83" s="1055">
        <f t="shared" si="4"/>
        <v>0</v>
      </c>
    </row>
    <row r="84" spans="1:11" s="1357" customFormat="1" ht="16.5">
      <c r="A84" s="1351">
        <f t="shared" si="5"/>
        <v>79</v>
      </c>
      <c r="B84" s="1352">
        <v>8</v>
      </c>
      <c r="C84" s="1353" t="s">
        <v>374</v>
      </c>
      <c r="D84" s="1354" t="s">
        <v>655</v>
      </c>
      <c r="E84" s="1354" t="s">
        <v>16</v>
      </c>
      <c r="F84" s="1351" t="s">
        <v>168</v>
      </c>
      <c r="G84" s="1355">
        <v>1379</v>
      </c>
      <c r="H84" s="1351" t="s">
        <v>18</v>
      </c>
      <c r="I84" s="1081">
        <f t="shared" si="3"/>
        <v>11032</v>
      </c>
      <c r="J84" s="1356">
        <v>11032</v>
      </c>
      <c r="K84" s="1356">
        <f t="shared" si="4"/>
        <v>0</v>
      </c>
    </row>
    <row r="85" spans="1:11" s="1056" customFormat="1" ht="47.25">
      <c r="A85" s="976">
        <f t="shared" si="5"/>
        <v>80</v>
      </c>
      <c r="B85" s="977">
        <v>6.1</v>
      </c>
      <c r="C85" s="1349" t="s">
        <v>138</v>
      </c>
      <c r="D85" s="979" t="s">
        <v>655</v>
      </c>
      <c r="E85" s="979" t="s">
        <v>16</v>
      </c>
      <c r="F85" s="976" t="s">
        <v>139</v>
      </c>
      <c r="G85" s="438">
        <v>6579</v>
      </c>
      <c r="H85" s="976" t="s">
        <v>140</v>
      </c>
      <c r="I85" s="981">
        <f t="shared" si="3"/>
        <v>40131.899999999994</v>
      </c>
      <c r="J85" s="1055">
        <v>40131.9</v>
      </c>
      <c r="K85" s="1055">
        <f t="shared" si="4"/>
        <v>0</v>
      </c>
    </row>
    <row r="86" spans="1:11" s="1056" customFormat="1" ht="31.5">
      <c r="A86" s="976">
        <f t="shared" si="5"/>
        <v>81</v>
      </c>
      <c r="B86" s="977">
        <v>0.248</v>
      </c>
      <c r="C86" s="1349" t="s">
        <v>141</v>
      </c>
      <c r="D86" s="979" t="s">
        <v>655</v>
      </c>
      <c r="E86" s="979" t="s">
        <v>16</v>
      </c>
      <c r="F86" s="976" t="s">
        <v>142</v>
      </c>
      <c r="G86" s="438">
        <v>3892.98</v>
      </c>
      <c r="H86" s="976" t="s">
        <v>140</v>
      </c>
      <c r="I86" s="981">
        <f t="shared" si="3"/>
        <v>965.45903999999996</v>
      </c>
      <c r="J86" s="1058">
        <v>965.46</v>
      </c>
      <c r="K86" s="1055">
        <f t="shared" si="4"/>
        <v>9.6000000007734343E-4</v>
      </c>
    </row>
    <row r="87" spans="1:11" s="1056" customFormat="1">
      <c r="A87" s="976">
        <f t="shared" si="5"/>
        <v>82</v>
      </c>
      <c r="B87" s="977">
        <v>8</v>
      </c>
      <c r="C87" s="1349" t="s">
        <v>143</v>
      </c>
      <c r="D87" s="979" t="s">
        <v>655</v>
      </c>
      <c r="E87" s="979" t="s">
        <v>16</v>
      </c>
      <c r="F87" s="976" t="s">
        <v>144</v>
      </c>
      <c r="G87" s="981">
        <v>48</v>
      </c>
      <c r="H87" s="976" t="s">
        <v>18</v>
      </c>
      <c r="I87" s="981">
        <f t="shared" si="3"/>
        <v>384</v>
      </c>
      <c r="J87" s="1058">
        <v>384</v>
      </c>
      <c r="K87" s="1055">
        <f t="shared" si="4"/>
        <v>0</v>
      </c>
    </row>
    <row r="88" spans="1:11" s="1056" customFormat="1">
      <c r="A88" s="976">
        <f t="shared" si="5"/>
        <v>83</v>
      </c>
      <c r="B88" s="977">
        <v>8</v>
      </c>
      <c r="C88" s="1349" t="s">
        <v>169</v>
      </c>
      <c r="D88" s="979" t="s">
        <v>655</v>
      </c>
      <c r="E88" s="979" t="s">
        <v>57</v>
      </c>
      <c r="F88" s="976" t="s">
        <v>170</v>
      </c>
      <c r="G88" s="438">
        <v>6450</v>
      </c>
      <c r="H88" s="976" t="s">
        <v>18</v>
      </c>
      <c r="I88" s="981">
        <f t="shared" si="3"/>
        <v>51600</v>
      </c>
      <c r="J88" s="1055">
        <v>51600</v>
      </c>
      <c r="K88" s="1055">
        <f t="shared" si="4"/>
        <v>0</v>
      </c>
    </row>
    <row r="89" spans="1:11" s="1056" customFormat="1">
      <c r="A89" s="976">
        <f t="shared" si="5"/>
        <v>84</v>
      </c>
      <c r="B89" s="977">
        <v>50</v>
      </c>
      <c r="C89" s="1349" t="s">
        <v>853</v>
      </c>
      <c r="D89" s="979" t="s">
        <v>655</v>
      </c>
      <c r="E89" s="979" t="s">
        <v>57</v>
      </c>
      <c r="F89" s="976" t="s">
        <v>90</v>
      </c>
      <c r="G89" s="981">
        <v>117.5</v>
      </c>
      <c r="H89" s="976" t="s">
        <v>91</v>
      </c>
      <c r="I89" s="981">
        <f t="shared" si="3"/>
        <v>5875</v>
      </c>
      <c r="J89" s="1055">
        <v>5875</v>
      </c>
      <c r="K89" s="1055">
        <f t="shared" si="4"/>
        <v>0</v>
      </c>
    </row>
    <row r="90" spans="1:11" s="1056" customFormat="1" ht="49.5">
      <c r="A90" s="976">
        <f t="shared" si="5"/>
        <v>85</v>
      </c>
      <c r="B90" s="977">
        <v>8</v>
      </c>
      <c r="C90" s="1358" t="s">
        <v>172</v>
      </c>
      <c r="D90" s="979" t="s">
        <v>655</v>
      </c>
      <c r="E90" s="979" t="s">
        <v>16</v>
      </c>
      <c r="F90" s="976" t="s">
        <v>173</v>
      </c>
      <c r="G90" s="438">
        <v>1268</v>
      </c>
      <c r="H90" s="976" t="s">
        <v>18</v>
      </c>
      <c r="I90" s="981">
        <f t="shared" si="3"/>
        <v>10144</v>
      </c>
      <c r="J90" s="1055">
        <v>10144</v>
      </c>
      <c r="K90" s="1055">
        <f t="shared" si="4"/>
        <v>0</v>
      </c>
    </row>
    <row r="91" spans="1:11" s="1056" customFormat="1">
      <c r="A91" s="976">
        <f t="shared" si="5"/>
        <v>86</v>
      </c>
      <c r="B91" s="977">
        <v>1</v>
      </c>
      <c r="C91" s="1349" t="s">
        <v>174</v>
      </c>
      <c r="D91" s="979" t="s">
        <v>655</v>
      </c>
      <c r="E91" s="979" t="s">
        <v>57</v>
      </c>
      <c r="F91" s="976" t="s">
        <v>175</v>
      </c>
      <c r="G91" s="438">
        <v>9818</v>
      </c>
      <c r="H91" s="976" t="s">
        <v>18</v>
      </c>
      <c r="I91" s="981">
        <f t="shared" si="3"/>
        <v>9818</v>
      </c>
      <c r="J91" s="1055">
        <v>9818</v>
      </c>
      <c r="K91" s="1055">
        <f t="shared" si="4"/>
        <v>0</v>
      </c>
    </row>
    <row r="92" spans="1:11" s="1056" customFormat="1" ht="31.5">
      <c r="A92" s="976">
        <f t="shared" si="5"/>
        <v>87</v>
      </c>
      <c r="B92" s="977">
        <v>750</v>
      </c>
      <c r="C92" s="1349" t="s">
        <v>176</v>
      </c>
      <c r="D92" s="979" t="s">
        <v>655</v>
      </c>
      <c r="E92" s="979" t="s">
        <v>16</v>
      </c>
      <c r="F92" s="976" t="s">
        <v>177</v>
      </c>
      <c r="G92" s="981">
        <v>83</v>
      </c>
      <c r="H92" s="976" t="s">
        <v>91</v>
      </c>
      <c r="I92" s="981">
        <f t="shared" si="3"/>
        <v>62250</v>
      </c>
      <c r="J92" s="1055">
        <v>62250</v>
      </c>
      <c r="K92" s="1055">
        <f t="shared" si="4"/>
        <v>0</v>
      </c>
    </row>
    <row r="93" spans="1:11" s="1056" customFormat="1">
      <c r="A93" s="976">
        <f t="shared" si="5"/>
        <v>88</v>
      </c>
      <c r="B93" s="977">
        <v>12</v>
      </c>
      <c r="C93" s="1349" t="s">
        <v>178</v>
      </c>
      <c r="D93" s="979" t="s">
        <v>655</v>
      </c>
      <c r="E93" s="979" t="s">
        <v>57</v>
      </c>
      <c r="F93" s="976" t="s">
        <v>179</v>
      </c>
      <c r="G93" s="438">
        <v>1386</v>
      </c>
      <c r="H93" s="976" t="s">
        <v>18</v>
      </c>
      <c r="I93" s="981">
        <f t="shared" si="3"/>
        <v>16632</v>
      </c>
      <c r="J93" s="1055">
        <v>16632</v>
      </c>
      <c r="K93" s="1055">
        <f t="shared" si="4"/>
        <v>0</v>
      </c>
    </row>
    <row r="94" spans="1:11" s="1056" customFormat="1">
      <c r="A94" s="976">
        <f t="shared" si="5"/>
        <v>89</v>
      </c>
      <c r="B94" s="977">
        <v>1</v>
      </c>
      <c r="C94" s="1349" t="s">
        <v>180</v>
      </c>
      <c r="D94" s="979" t="s">
        <v>655</v>
      </c>
      <c r="E94" s="979" t="s">
        <v>57</v>
      </c>
      <c r="F94" s="976" t="s">
        <v>181</v>
      </c>
      <c r="G94" s="438">
        <v>4410</v>
      </c>
      <c r="H94" s="976" t="s">
        <v>18</v>
      </c>
      <c r="I94" s="981">
        <f t="shared" si="3"/>
        <v>4410</v>
      </c>
      <c r="J94" s="1055">
        <v>4410</v>
      </c>
      <c r="K94" s="1055">
        <f t="shared" si="4"/>
        <v>0</v>
      </c>
    </row>
    <row r="95" spans="1:11" s="1056" customFormat="1">
      <c r="A95" s="976">
        <f t="shared" si="5"/>
        <v>90</v>
      </c>
      <c r="B95" s="977">
        <v>2</v>
      </c>
      <c r="C95" s="1349" t="s">
        <v>1920</v>
      </c>
      <c r="D95" s="979" t="s">
        <v>655</v>
      </c>
      <c r="E95" s="979" t="s">
        <v>57</v>
      </c>
      <c r="F95" s="976" t="s">
        <v>183</v>
      </c>
      <c r="G95" s="438">
        <v>9240</v>
      </c>
      <c r="H95" s="976" t="s">
        <v>18</v>
      </c>
      <c r="I95" s="981">
        <f t="shared" si="3"/>
        <v>18480</v>
      </c>
      <c r="J95" s="1055">
        <v>18480</v>
      </c>
      <c r="K95" s="1055">
        <f t="shared" si="4"/>
        <v>0</v>
      </c>
    </row>
    <row r="96" spans="1:11" s="1056" customFormat="1">
      <c r="A96" s="976">
        <f t="shared" si="5"/>
        <v>91</v>
      </c>
      <c r="B96" s="977">
        <v>2</v>
      </c>
      <c r="C96" s="1349" t="s">
        <v>984</v>
      </c>
      <c r="D96" s="979" t="s">
        <v>655</v>
      </c>
      <c r="E96" s="979" t="s">
        <v>57</v>
      </c>
      <c r="F96" s="976" t="s">
        <v>185</v>
      </c>
      <c r="G96" s="438">
        <v>1386</v>
      </c>
      <c r="H96" s="976" t="s">
        <v>50</v>
      </c>
      <c r="I96" s="981">
        <f t="shared" si="3"/>
        <v>2772</v>
      </c>
      <c r="J96" s="1055">
        <v>2772</v>
      </c>
      <c r="K96" s="1055">
        <f t="shared" si="4"/>
        <v>0</v>
      </c>
    </row>
    <row r="97" spans="1:11" s="1056" customFormat="1">
      <c r="A97" s="976">
        <f t="shared" si="5"/>
        <v>92</v>
      </c>
      <c r="B97" s="977">
        <v>6</v>
      </c>
      <c r="C97" s="1349" t="s">
        <v>985</v>
      </c>
      <c r="D97" s="979" t="s">
        <v>655</v>
      </c>
      <c r="E97" s="979" t="s">
        <v>57</v>
      </c>
      <c r="F97" s="976" t="s">
        <v>187</v>
      </c>
      <c r="G97" s="438">
        <v>4620</v>
      </c>
      <c r="H97" s="976" t="s">
        <v>18</v>
      </c>
      <c r="I97" s="981">
        <f t="shared" si="3"/>
        <v>27720</v>
      </c>
      <c r="J97" s="1055">
        <v>27720</v>
      </c>
      <c r="K97" s="1055">
        <f t="shared" si="4"/>
        <v>0</v>
      </c>
    </row>
    <row r="98" spans="1:11" s="1056" customFormat="1">
      <c r="A98" s="976">
        <f t="shared" si="5"/>
        <v>93</v>
      </c>
      <c r="B98" s="977">
        <v>4</v>
      </c>
      <c r="C98" s="1349" t="s">
        <v>986</v>
      </c>
      <c r="D98" s="979" t="s">
        <v>655</v>
      </c>
      <c r="E98" s="979" t="s">
        <v>57</v>
      </c>
      <c r="F98" s="976" t="s">
        <v>189</v>
      </c>
      <c r="G98" s="981">
        <v>231</v>
      </c>
      <c r="H98" s="976" t="s">
        <v>18</v>
      </c>
      <c r="I98" s="981">
        <f t="shared" si="3"/>
        <v>924</v>
      </c>
      <c r="J98" s="1058">
        <v>924</v>
      </c>
      <c r="K98" s="1055">
        <f t="shared" si="4"/>
        <v>0</v>
      </c>
    </row>
    <row r="99" spans="1:11" s="1056" customFormat="1">
      <c r="A99" s="976">
        <f t="shared" si="5"/>
        <v>94</v>
      </c>
      <c r="B99" s="977">
        <v>4</v>
      </c>
      <c r="C99" s="1349" t="s">
        <v>190</v>
      </c>
      <c r="D99" s="979" t="s">
        <v>655</v>
      </c>
      <c r="E99" s="979" t="s">
        <v>57</v>
      </c>
      <c r="F99" s="976" t="s">
        <v>191</v>
      </c>
      <c r="G99" s="981">
        <v>578</v>
      </c>
      <c r="H99" s="976" t="s">
        <v>18</v>
      </c>
      <c r="I99" s="981">
        <f t="shared" si="3"/>
        <v>2312</v>
      </c>
      <c r="J99" s="1055">
        <v>2312</v>
      </c>
      <c r="K99" s="1055">
        <f t="shared" si="4"/>
        <v>0</v>
      </c>
    </row>
    <row r="100" spans="1:11" s="1056" customFormat="1">
      <c r="A100" s="976">
        <f t="shared" si="5"/>
        <v>95</v>
      </c>
      <c r="B100" s="977">
        <v>4</v>
      </c>
      <c r="C100" s="1349" t="s">
        <v>192</v>
      </c>
      <c r="D100" s="979" t="s">
        <v>655</v>
      </c>
      <c r="E100" s="979" t="s">
        <v>57</v>
      </c>
      <c r="F100" s="976" t="s">
        <v>193</v>
      </c>
      <c r="G100" s="981">
        <v>289</v>
      </c>
      <c r="H100" s="976" t="s">
        <v>50</v>
      </c>
      <c r="I100" s="981">
        <f t="shared" si="3"/>
        <v>1156</v>
      </c>
      <c r="J100" s="1055">
        <v>1156</v>
      </c>
      <c r="K100" s="1055">
        <f t="shared" si="4"/>
        <v>0</v>
      </c>
    </row>
    <row r="101" spans="1:11" s="1056" customFormat="1">
      <c r="A101" s="976">
        <f t="shared" si="5"/>
        <v>96</v>
      </c>
      <c r="B101" s="977">
        <v>1</v>
      </c>
      <c r="C101" s="1349" t="s">
        <v>983</v>
      </c>
      <c r="D101" s="979" t="s">
        <v>655</v>
      </c>
      <c r="E101" s="979" t="s">
        <v>57</v>
      </c>
      <c r="F101" s="976" t="s">
        <v>195</v>
      </c>
      <c r="G101" s="438">
        <v>1386</v>
      </c>
      <c r="H101" s="976" t="s">
        <v>18</v>
      </c>
      <c r="I101" s="981">
        <f t="shared" si="3"/>
        <v>1386</v>
      </c>
      <c r="J101" s="1055">
        <v>1386</v>
      </c>
      <c r="K101" s="1055">
        <f t="shared" si="4"/>
        <v>0</v>
      </c>
    </row>
    <row r="102" spans="1:11" s="1056" customFormat="1">
      <c r="A102" s="976">
        <f t="shared" si="5"/>
        <v>97</v>
      </c>
      <c r="B102" s="977">
        <v>1</v>
      </c>
      <c r="C102" s="1349" t="s">
        <v>196</v>
      </c>
      <c r="D102" s="979" t="s">
        <v>655</v>
      </c>
      <c r="E102" s="979" t="s">
        <v>57</v>
      </c>
      <c r="F102" s="976" t="s">
        <v>197</v>
      </c>
      <c r="G102" s="438">
        <v>6050</v>
      </c>
      <c r="H102" s="976" t="s">
        <v>18</v>
      </c>
      <c r="I102" s="981">
        <f t="shared" si="3"/>
        <v>6050</v>
      </c>
      <c r="J102" s="1055">
        <v>6050</v>
      </c>
      <c r="K102" s="1055">
        <f t="shared" si="4"/>
        <v>0</v>
      </c>
    </row>
    <row r="103" spans="1:11" s="1056" customFormat="1">
      <c r="A103" s="976">
        <f t="shared" si="5"/>
        <v>98</v>
      </c>
      <c r="B103" s="977">
        <v>4</v>
      </c>
      <c r="C103" s="1349" t="s">
        <v>198</v>
      </c>
      <c r="D103" s="979" t="s">
        <v>655</v>
      </c>
      <c r="E103" s="979" t="s">
        <v>57</v>
      </c>
      <c r="F103" s="976" t="s">
        <v>199</v>
      </c>
      <c r="G103" s="981">
        <v>924</v>
      </c>
      <c r="H103" s="976" t="s">
        <v>18</v>
      </c>
      <c r="I103" s="981">
        <f t="shared" si="3"/>
        <v>3696</v>
      </c>
      <c r="J103" s="1055">
        <v>3696</v>
      </c>
      <c r="K103" s="1055">
        <f t="shared" si="4"/>
        <v>0</v>
      </c>
    </row>
    <row r="104" spans="1:11" s="1056" customFormat="1">
      <c r="A104" s="976">
        <f t="shared" si="5"/>
        <v>99</v>
      </c>
      <c r="B104" s="977">
        <v>1</v>
      </c>
      <c r="C104" s="1349" t="s">
        <v>845</v>
      </c>
      <c r="D104" s="979" t="s">
        <v>655</v>
      </c>
      <c r="E104" s="979" t="s">
        <v>57</v>
      </c>
      <c r="F104" s="976" t="s">
        <v>201</v>
      </c>
      <c r="G104" s="438">
        <v>1733</v>
      </c>
      <c r="H104" s="976" t="s">
        <v>18</v>
      </c>
      <c r="I104" s="981">
        <f t="shared" si="3"/>
        <v>1733</v>
      </c>
      <c r="J104" s="1055">
        <v>1733</v>
      </c>
      <c r="K104" s="1055">
        <f t="shared" si="4"/>
        <v>0</v>
      </c>
    </row>
    <row r="105" spans="1:11" s="1056" customFormat="1">
      <c r="A105" s="976">
        <f t="shared" si="5"/>
        <v>100</v>
      </c>
      <c r="B105" s="977">
        <v>10</v>
      </c>
      <c r="C105" s="1349" t="s">
        <v>202</v>
      </c>
      <c r="D105" s="979" t="s">
        <v>655</v>
      </c>
      <c r="E105" s="979" t="s">
        <v>57</v>
      </c>
      <c r="F105" s="976" t="s">
        <v>203</v>
      </c>
      <c r="G105" s="981">
        <v>116</v>
      </c>
      <c r="H105" s="976" t="s">
        <v>18</v>
      </c>
      <c r="I105" s="981">
        <f t="shared" si="3"/>
        <v>1160</v>
      </c>
      <c r="J105" s="1055">
        <v>1160</v>
      </c>
      <c r="K105" s="1055">
        <f t="shared" si="4"/>
        <v>0</v>
      </c>
    </row>
    <row r="106" spans="1:11" s="1056" customFormat="1" ht="31.5">
      <c r="A106" s="976">
        <f t="shared" si="5"/>
        <v>101</v>
      </c>
      <c r="B106" s="977">
        <v>1</v>
      </c>
      <c r="C106" s="1349" t="s">
        <v>991</v>
      </c>
      <c r="D106" s="979" t="s">
        <v>655</v>
      </c>
      <c r="E106" s="979" t="s">
        <v>57</v>
      </c>
      <c r="F106" s="976" t="s">
        <v>205</v>
      </c>
      <c r="G106" s="438">
        <v>10238</v>
      </c>
      <c r="H106" s="976" t="s">
        <v>18</v>
      </c>
      <c r="I106" s="981">
        <f t="shared" si="3"/>
        <v>10238</v>
      </c>
      <c r="J106" s="1055">
        <v>10238</v>
      </c>
      <c r="K106" s="1055">
        <f t="shared" si="4"/>
        <v>0</v>
      </c>
    </row>
    <row r="107" spans="1:11" s="1056" customFormat="1">
      <c r="A107" s="976">
        <f t="shared" si="5"/>
        <v>102</v>
      </c>
      <c r="B107" s="977">
        <v>1</v>
      </c>
      <c r="C107" s="1349" t="s">
        <v>206</v>
      </c>
      <c r="D107" s="979" t="s">
        <v>655</v>
      </c>
      <c r="E107" s="979" t="s">
        <v>57</v>
      </c>
      <c r="F107" s="1311" t="s">
        <v>207</v>
      </c>
      <c r="G107" s="981">
        <v>578</v>
      </c>
      <c r="H107" s="976" t="s">
        <v>18</v>
      </c>
      <c r="I107" s="981">
        <f t="shared" si="3"/>
        <v>578</v>
      </c>
      <c r="J107" s="1058">
        <v>578</v>
      </c>
      <c r="K107" s="1055">
        <f t="shared" si="4"/>
        <v>0</v>
      </c>
    </row>
    <row r="108" spans="1:11" s="1056" customFormat="1" ht="267.75">
      <c r="A108" s="976">
        <f t="shared" si="5"/>
        <v>103</v>
      </c>
      <c r="B108" s="977">
        <v>1</v>
      </c>
      <c r="C108" s="1349" t="s">
        <v>1443</v>
      </c>
      <c r="D108" s="979" t="s">
        <v>655</v>
      </c>
      <c r="E108" s="979" t="s">
        <v>57</v>
      </c>
      <c r="F108" s="1311" t="s">
        <v>209</v>
      </c>
      <c r="G108" s="438">
        <v>4925</v>
      </c>
      <c r="H108" s="976" t="s">
        <v>50</v>
      </c>
      <c r="I108" s="981">
        <f t="shared" si="3"/>
        <v>4925</v>
      </c>
      <c r="J108" s="1061">
        <v>4925</v>
      </c>
      <c r="K108" s="1055">
        <f t="shared" si="4"/>
        <v>0</v>
      </c>
    </row>
    <row r="109" spans="1:11" s="1056" customFormat="1">
      <c r="A109" s="976">
        <f t="shared" si="5"/>
        <v>104</v>
      </c>
      <c r="B109" s="977">
        <v>1</v>
      </c>
      <c r="C109" s="1349" t="s">
        <v>981</v>
      </c>
      <c r="D109" s="979" t="s">
        <v>655</v>
      </c>
      <c r="E109" s="979" t="s">
        <v>57</v>
      </c>
      <c r="F109" s="1311" t="s">
        <v>211</v>
      </c>
      <c r="G109" s="438">
        <v>1733</v>
      </c>
      <c r="H109" s="976" t="s">
        <v>18</v>
      </c>
      <c r="I109" s="981">
        <f t="shared" si="3"/>
        <v>1733</v>
      </c>
      <c r="J109" s="1055">
        <v>1733</v>
      </c>
      <c r="K109" s="1055">
        <f t="shared" si="4"/>
        <v>0</v>
      </c>
    </row>
    <row r="110" spans="1:11" s="1062" customFormat="1" ht="16.5">
      <c r="A110" s="976">
        <f t="shared" si="5"/>
        <v>105</v>
      </c>
      <c r="B110" s="1359">
        <v>1</v>
      </c>
      <c r="C110" s="1349" t="s">
        <v>212</v>
      </c>
      <c r="D110" s="999" t="s">
        <v>655</v>
      </c>
      <c r="E110" s="979" t="s">
        <v>57</v>
      </c>
      <c r="F110" s="1000" t="s">
        <v>213</v>
      </c>
      <c r="G110" s="1012">
        <v>289</v>
      </c>
      <c r="H110" s="1000" t="s">
        <v>18</v>
      </c>
      <c r="I110" s="981">
        <f t="shared" si="3"/>
        <v>289</v>
      </c>
      <c r="J110" s="1058">
        <v>289</v>
      </c>
      <c r="K110" s="1055">
        <f t="shared" si="4"/>
        <v>0</v>
      </c>
    </row>
    <row r="111" spans="1:11" s="1056" customFormat="1">
      <c r="A111" s="976">
        <f t="shared" si="5"/>
        <v>106</v>
      </c>
      <c r="B111" s="977">
        <v>8</v>
      </c>
      <c r="C111" s="1349" t="s">
        <v>214</v>
      </c>
      <c r="D111" s="979" t="s">
        <v>655</v>
      </c>
      <c r="E111" s="979" t="s">
        <v>57</v>
      </c>
      <c r="F111" s="976" t="s">
        <v>215</v>
      </c>
      <c r="G111" s="981">
        <v>116</v>
      </c>
      <c r="H111" s="976" t="s">
        <v>18</v>
      </c>
      <c r="I111" s="981">
        <f t="shared" si="3"/>
        <v>928</v>
      </c>
      <c r="J111" s="1058">
        <v>928</v>
      </c>
      <c r="K111" s="1055">
        <f t="shared" si="4"/>
        <v>0</v>
      </c>
    </row>
    <row r="112" spans="1:11" s="1056" customFormat="1">
      <c r="A112" s="976">
        <f t="shared" si="5"/>
        <v>107</v>
      </c>
      <c r="B112" s="977">
        <v>2</v>
      </c>
      <c r="C112" s="1349" t="s">
        <v>216</v>
      </c>
      <c r="D112" s="979" t="s">
        <v>655</v>
      </c>
      <c r="E112" s="979" t="s">
        <v>57</v>
      </c>
      <c r="F112" s="976" t="s">
        <v>217</v>
      </c>
      <c r="G112" s="981">
        <v>693</v>
      </c>
      <c r="H112" s="976" t="s">
        <v>18</v>
      </c>
      <c r="I112" s="981">
        <f t="shared" si="3"/>
        <v>1386</v>
      </c>
      <c r="J112" s="1055">
        <v>1386</v>
      </c>
      <c r="K112" s="1055">
        <f t="shared" si="4"/>
        <v>0</v>
      </c>
    </row>
    <row r="113" spans="1:14" s="1056" customFormat="1">
      <c r="A113" s="976">
        <f t="shared" si="5"/>
        <v>108</v>
      </c>
      <c r="B113" s="977">
        <v>1</v>
      </c>
      <c r="C113" s="1349" t="s">
        <v>218</v>
      </c>
      <c r="D113" s="979" t="s">
        <v>655</v>
      </c>
      <c r="E113" s="979" t="s">
        <v>57</v>
      </c>
      <c r="F113" s="976" t="s">
        <v>219</v>
      </c>
      <c r="G113" s="438">
        <v>2888</v>
      </c>
      <c r="H113" s="976" t="s">
        <v>18</v>
      </c>
      <c r="I113" s="981">
        <f t="shared" si="3"/>
        <v>2888</v>
      </c>
      <c r="J113" s="1055">
        <v>2888</v>
      </c>
      <c r="K113" s="1055">
        <f t="shared" si="4"/>
        <v>0</v>
      </c>
    </row>
    <row r="114" spans="1:14" s="1056" customFormat="1">
      <c r="A114" s="976">
        <f t="shared" si="5"/>
        <v>109</v>
      </c>
      <c r="B114" s="977">
        <v>1</v>
      </c>
      <c r="C114" s="1349" t="s">
        <v>220</v>
      </c>
      <c r="D114" s="979" t="s">
        <v>655</v>
      </c>
      <c r="E114" s="979" t="s">
        <v>57</v>
      </c>
      <c r="F114" s="976" t="s">
        <v>221</v>
      </c>
      <c r="G114" s="438">
        <v>13860</v>
      </c>
      <c r="H114" s="976" t="s">
        <v>18</v>
      </c>
      <c r="I114" s="981">
        <f t="shared" si="3"/>
        <v>13860</v>
      </c>
      <c r="J114" s="1055">
        <v>13860</v>
      </c>
      <c r="K114" s="1055">
        <f t="shared" si="4"/>
        <v>0</v>
      </c>
    </row>
    <row r="115" spans="1:14" s="1056" customFormat="1" ht="31.5">
      <c r="A115" s="976">
        <f t="shared" si="5"/>
        <v>110</v>
      </c>
      <c r="B115" s="977">
        <v>1</v>
      </c>
      <c r="C115" s="1349" t="s">
        <v>977</v>
      </c>
      <c r="D115" s="979" t="s">
        <v>655</v>
      </c>
      <c r="E115" s="979" t="s">
        <v>16</v>
      </c>
      <c r="F115" s="976" t="s">
        <v>222</v>
      </c>
      <c r="G115" s="438">
        <v>1654</v>
      </c>
      <c r="H115" s="976" t="s">
        <v>18</v>
      </c>
      <c r="I115" s="981">
        <f t="shared" si="3"/>
        <v>1654</v>
      </c>
      <c r="J115" s="1055">
        <v>1654</v>
      </c>
      <c r="K115" s="1055">
        <f t="shared" si="4"/>
        <v>0</v>
      </c>
    </row>
    <row r="116" spans="1:14" s="1056" customFormat="1" ht="31.5">
      <c r="A116" s="976">
        <f t="shared" si="5"/>
        <v>111</v>
      </c>
      <c r="B116" s="977">
        <v>1</v>
      </c>
      <c r="C116" s="1349" t="s">
        <v>978</v>
      </c>
      <c r="D116" s="979" t="s">
        <v>655</v>
      </c>
      <c r="E116" s="979" t="s">
        <v>16</v>
      </c>
      <c r="F116" s="976" t="s">
        <v>224</v>
      </c>
      <c r="G116" s="438">
        <v>2205</v>
      </c>
      <c r="H116" s="976" t="s">
        <v>18</v>
      </c>
      <c r="I116" s="981">
        <f t="shared" si="3"/>
        <v>2205</v>
      </c>
      <c r="J116" s="1055">
        <v>2205</v>
      </c>
      <c r="K116" s="1055">
        <f t="shared" si="4"/>
        <v>0</v>
      </c>
    </row>
    <row r="117" spans="1:14" s="1056" customFormat="1">
      <c r="A117" s="976">
        <f t="shared" si="5"/>
        <v>112</v>
      </c>
      <c r="B117" s="977">
        <v>1</v>
      </c>
      <c r="C117" s="1349" t="s">
        <v>225</v>
      </c>
      <c r="D117" s="979" t="s">
        <v>655</v>
      </c>
      <c r="E117" s="979" t="s">
        <v>57</v>
      </c>
      <c r="F117" s="976" t="s">
        <v>226</v>
      </c>
      <c r="G117" s="438">
        <v>1654</v>
      </c>
      <c r="H117" s="976" t="s">
        <v>18</v>
      </c>
      <c r="I117" s="981">
        <f t="shared" si="3"/>
        <v>1654</v>
      </c>
      <c r="J117" s="1055">
        <v>1654</v>
      </c>
      <c r="K117" s="1055">
        <f t="shared" si="4"/>
        <v>0</v>
      </c>
      <c r="N117" s="1058">
        <f>SUM(I6:I117)</f>
        <v>2093014.19869</v>
      </c>
    </row>
    <row r="118" spans="1:14" s="1056" customFormat="1">
      <c r="A118" s="976">
        <f t="shared" si="5"/>
        <v>113</v>
      </c>
      <c r="B118" s="1350">
        <v>3000</v>
      </c>
      <c r="C118" s="1349" t="s">
        <v>227</v>
      </c>
      <c r="D118" s="979" t="s">
        <v>655</v>
      </c>
      <c r="E118" s="979" t="s">
        <v>57</v>
      </c>
      <c r="F118" s="976" t="s">
        <v>228</v>
      </c>
      <c r="G118" s="981">
        <v>59.25</v>
      </c>
      <c r="H118" s="976" t="s">
        <v>91</v>
      </c>
      <c r="I118" s="981">
        <f t="shared" si="3"/>
        <v>177750</v>
      </c>
      <c r="J118" s="1055"/>
      <c r="K118" s="1055"/>
      <c r="N118" s="1058"/>
    </row>
    <row r="119" spans="1:14" s="1056" customFormat="1">
      <c r="A119" s="976">
        <f t="shared" si="5"/>
        <v>114</v>
      </c>
      <c r="B119" s="1350">
        <v>830</v>
      </c>
      <c r="C119" s="1349" t="s">
        <v>1005</v>
      </c>
      <c r="D119" s="979" t="s">
        <v>655</v>
      </c>
      <c r="E119" s="979" t="s">
        <v>57</v>
      </c>
      <c r="F119" s="976" t="s">
        <v>230</v>
      </c>
      <c r="G119" s="981">
        <v>57.45</v>
      </c>
      <c r="H119" s="976" t="s">
        <v>1006</v>
      </c>
      <c r="I119" s="981">
        <f t="shared" si="3"/>
        <v>47683.5</v>
      </c>
      <c r="J119" s="1055"/>
      <c r="K119" s="1055"/>
      <c r="N119" s="1058"/>
    </row>
    <row r="120" spans="1:14" s="1056" customFormat="1">
      <c r="A120" s="976">
        <f t="shared" si="5"/>
        <v>115</v>
      </c>
      <c r="B120" s="1350">
        <v>2500</v>
      </c>
      <c r="C120" s="1349" t="s">
        <v>231</v>
      </c>
      <c r="D120" s="979" t="s">
        <v>655</v>
      </c>
      <c r="E120" s="979" t="s">
        <v>57</v>
      </c>
      <c r="F120" s="976" t="s">
        <v>232</v>
      </c>
      <c r="G120" s="981">
        <v>56.42</v>
      </c>
      <c r="H120" s="976" t="s">
        <v>91</v>
      </c>
      <c r="I120" s="981">
        <f t="shared" si="3"/>
        <v>141050</v>
      </c>
      <c r="J120" s="1055"/>
      <c r="K120" s="1055"/>
      <c r="N120" s="1058"/>
    </row>
    <row r="121" spans="1:14" s="1056" customFormat="1">
      <c r="A121" s="976">
        <f t="shared" si="5"/>
        <v>116</v>
      </c>
      <c r="B121" s="1350">
        <v>500</v>
      </c>
      <c r="C121" s="1349" t="s">
        <v>233</v>
      </c>
      <c r="D121" s="979" t="s">
        <v>655</v>
      </c>
      <c r="E121" s="979" t="s">
        <v>57</v>
      </c>
      <c r="F121" s="976" t="s">
        <v>234</v>
      </c>
      <c r="G121" s="981">
        <v>56.5</v>
      </c>
      <c r="H121" s="976" t="s">
        <v>91</v>
      </c>
      <c r="I121" s="981">
        <f t="shared" si="3"/>
        <v>28250</v>
      </c>
      <c r="J121" s="1055"/>
      <c r="K121" s="1055"/>
      <c r="N121" s="1058"/>
    </row>
    <row r="122" spans="1:14" s="1056" customFormat="1">
      <c r="A122" s="976">
        <f t="shared" si="5"/>
        <v>117</v>
      </c>
      <c r="B122" s="1350">
        <v>400</v>
      </c>
      <c r="C122" s="1349" t="s">
        <v>1005</v>
      </c>
      <c r="D122" s="979" t="s">
        <v>655</v>
      </c>
      <c r="E122" s="979" t="s">
        <v>57</v>
      </c>
      <c r="F122" s="976" t="s">
        <v>230</v>
      </c>
      <c r="G122" s="981">
        <v>57.45</v>
      </c>
      <c r="H122" s="976" t="s">
        <v>1006</v>
      </c>
      <c r="I122" s="981">
        <f t="shared" si="3"/>
        <v>22980</v>
      </c>
      <c r="J122" s="1055"/>
      <c r="K122" s="1055"/>
      <c r="N122" s="1058"/>
    </row>
    <row r="123" spans="1:14" s="1056" customFormat="1">
      <c r="A123" s="976">
        <f t="shared" si="5"/>
        <v>118</v>
      </c>
      <c r="B123" s="1350">
        <v>2</v>
      </c>
      <c r="C123" s="1349" t="s">
        <v>235</v>
      </c>
      <c r="D123" s="979" t="s">
        <v>655</v>
      </c>
      <c r="E123" s="979" t="s">
        <v>57</v>
      </c>
      <c r="F123" s="976" t="s">
        <v>236</v>
      </c>
      <c r="G123" s="981">
        <v>4554</v>
      </c>
      <c r="H123" s="976" t="s">
        <v>18</v>
      </c>
      <c r="I123" s="981">
        <f t="shared" si="3"/>
        <v>9108</v>
      </c>
      <c r="J123" s="1055"/>
      <c r="K123" s="1055"/>
      <c r="N123" s="1058"/>
    </row>
    <row r="124" spans="1:14" s="1056" customFormat="1">
      <c r="A124" s="976">
        <f t="shared" si="5"/>
        <v>119</v>
      </c>
      <c r="B124" s="1350">
        <v>2</v>
      </c>
      <c r="C124" s="1349" t="s">
        <v>237</v>
      </c>
      <c r="D124" s="979" t="s">
        <v>655</v>
      </c>
      <c r="E124" s="979" t="s">
        <v>57</v>
      </c>
      <c r="F124" s="976" t="s">
        <v>238</v>
      </c>
      <c r="G124" s="981">
        <v>3589.96</v>
      </c>
      <c r="H124" s="976" t="s">
        <v>18</v>
      </c>
      <c r="I124" s="981">
        <f t="shared" si="3"/>
        <v>7179.92</v>
      </c>
      <c r="J124" s="1055"/>
      <c r="K124" s="1055"/>
      <c r="N124" s="1058"/>
    </row>
    <row r="125" spans="1:14" s="1056" customFormat="1">
      <c r="A125" s="976">
        <f t="shared" si="5"/>
        <v>120</v>
      </c>
      <c r="B125" s="1350">
        <v>1500</v>
      </c>
      <c r="C125" s="1349" t="s">
        <v>247</v>
      </c>
      <c r="D125" s="979" t="s">
        <v>655</v>
      </c>
      <c r="E125" s="979" t="s">
        <v>57</v>
      </c>
      <c r="F125" s="976" t="s">
        <v>248</v>
      </c>
      <c r="G125" s="981">
        <v>60.75</v>
      </c>
      <c r="H125" s="976" t="s">
        <v>91</v>
      </c>
      <c r="I125" s="981">
        <f t="shared" si="3"/>
        <v>91125</v>
      </c>
      <c r="J125" s="1055"/>
      <c r="K125" s="1055"/>
      <c r="N125" s="1058"/>
    </row>
    <row r="126" spans="1:14" s="1056" customFormat="1">
      <c r="A126" s="976">
        <f t="shared" si="5"/>
        <v>121</v>
      </c>
      <c r="B126" s="1350">
        <v>100</v>
      </c>
      <c r="C126" s="1349" t="s">
        <v>245</v>
      </c>
      <c r="D126" s="979" t="s">
        <v>655</v>
      </c>
      <c r="E126" s="979" t="s">
        <v>57</v>
      </c>
      <c r="F126" s="976" t="s">
        <v>246</v>
      </c>
      <c r="G126" s="981">
        <v>58.45</v>
      </c>
      <c r="H126" s="976" t="s">
        <v>91</v>
      </c>
      <c r="I126" s="981">
        <f t="shared" si="3"/>
        <v>5845</v>
      </c>
      <c r="J126" s="1055"/>
      <c r="K126" s="1055"/>
      <c r="N126" s="1058"/>
    </row>
    <row r="127" spans="1:14" s="1056" customFormat="1">
      <c r="A127" s="976">
        <f t="shared" si="5"/>
        <v>122</v>
      </c>
      <c r="B127" s="1350">
        <v>1</v>
      </c>
      <c r="C127" s="1349" t="s">
        <v>1921</v>
      </c>
      <c r="D127" s="979" t="s">
        <v>655</v>
      </c>
      <c r="E127" s="979" t="s">
        <v>57</v>
      </c>
      <c r="F127" s="976" t="s">
        <v>250</v>
      </c>
      <c r="G127" s="981">
        <v>1974</v>
      </c>
      <c r="H127" s="976" t="s">
        <v>18</v>
      </c>
      <c r="I127" s="981">
        <f t="shared" si="3"/>
        <v>1974</v>
      </c>
      <c r="J127" s="1055"/>
      <c r="K127" s="1055"/>
      <c r="N127" s="1058"/>
    </row>
    <row r="128" spans="1:14" s="1056" customFormat="1">
      <c r="A128" s="976">
        <f t="shared" si="5"/>
        <v>123</v>
      </c>
      <c r="B128" s="1057">
        <v>1</v>
      </c>
      <c r="C128" s="1349" t="s">
        <v>251</v>
      </c>
      <c r="D128" s="979" t="s">
        <v>655</v>
      </c>
      <c r="E128" s="979" t="s">
        <v>57</v>
      </c>
      <c r="F128" s="976" t="s">
        <v>252</v>
      </c>
      <c r="G128" s="438">
        <v>8991</v>
      </c>
      <c r="H128" s="976" t="s">
        <v>18</v>
      </c>
      <c r="I128" s="981">
        <f t="shared" si="3"/>
        <v>8991</v>
      </c>
      <c r="J128" s="1055"/>
      <c r="K128" s="1055"/>
      <c r="N128" s="1058"/>
    </row>
    <row r="129" spans="1:14" s="1056" customFormat="1">
      <c r="A129" s="976">
        <f t="shared" si="5"/>
        <v>124</v>
      </c>
      <c r="B129" s="1057">
        <v>1</v>
      </c>
      <c r="C129" s="1349" t="s">
        <v>253</v>
      </c>
      <c r="D129" s="979" t="s">
        <v>655</v>
      </c>
      <c r="E129" s="979" t="s">
        <v>57</v>
      </c>
      <c r="F129" s="976" t="s">
        <v>254</v>
      </c>
      <c r="G129" s="438">
        <v>7797</v>
      </c>
      <c r="H129" s="976" t="s">
        <v>18</v>
      </c>
      <c r="I129" s="981">
        <f t="shared" si="3"/>
        <v>7797</v>
      </c>
      <c r="J129" s="1055"/>
      <c r="K129" s="1055"/>
      <c r="N129" s="1058"/>
    </row>
    <row r="130" spans="1:14" s="1056" customFormat="1">
      <c r="A130" s="976">
        <f t="shared" si="5"/>
        <v>125</v>
      </c>
      <c r="B130" s="1057">
        <v>60</v>
      </c>
      <c r="C130" s="1349" t="s">
        <v>255</v>
      </c>
      <c r="D130" s="979" t="s">
        <v>655</v>
      </c>
      <c r="E130" s="979" t="s">
        <v>57</v>
      </c>
      <c r="F130" s="976" t="s">
        <v>256</v>
      </c>
      <c r="G130" s="981">
        <v>114.83</v>
      </c>
      <c r="H130" s="976" t="s">
        <v>94</v>
      </c>
      <c r="I130" s="981">
        <f t="shared" si="3"/>
        <v>6889.8</v>
      </c>
      <c r="J130" s="1055"/>
      <c r="K130" s="1055"/>
      <c r="N130" s="1058"/>
    </row>
    <row r="131" spans="1:14" s="1056" customFormat="1">
      <c r="A131" s="976">
        <f t="shared" si="5"/>
        <v>126</v>
      </c>
      <c r="B131" s="1057">
        <v>1</v>
      </c>
      <c r="C131" s="1349" t="s">
        <v>239</v>
      </c>
      <c r="D131" s="979" t="s">
        <v>655</v>
      </c>
      <c r="E131" s="979" t="s">
        <v>57</v>
      </c>
      <c r="F131" s="976" t="s">
        <v>240</v>
      </c>
      <c r="G131" s="438">
        <v>1182.97</v>
      </c>
      <c r="H131" s="976" t="s">
        <v>18</v>
      </c>
      <c r="I131" s="981">
        <f t="shared" si="3"/>
        <v>1182.97</v>
      </c>
      <c r="J131" s="1055"/>
      <c r="K131" s="1055"/>
      <c r="N131" s="1058"/>
    </row>
    <row r="132" spans="1:14" s="1056" customFormat="1">
      <c r="A132" s="976">
        <f t="shared" si="5"/>
        <v>127</v>
      </c>
      <c r="B132" s="1057">
        <v>1</v>
      </c>
      <c r="C132" s="1349" t="s">
        <v>241</v>
      </c>
      <c r="D132" s="979" t="s">
        <v>655</v>
      </c>
      <c r="E132" s="979" t="s">
        <v>57</v>
      </c>
      <c r="F132" s="976" t="s">
        <v>242</v>
      </c>
      <c r="G132" s="438">
        <v>1085</v>
      </c>
      <c r="H132" s="976" t="s">
        <v>18</v>
      </c>
      <c r="I132" s="981">
        <f t="shared" si="3"/>
        <v>1085</v>
      </c>
      <c r="J132" s="1055"/>
      <c r="K132" s="1055"/>
      <c r="N132" s="1058"/>
    </row>
    <row r="133" spans="1:14" s="1056" customFormat="1">
      <c r="A133" s="976">
        <f t="shared" si="5"/>
        <v>128</v>
      </c>
      <c r="B133" s="1057">
        <v>100</v>
      </c>
      <c r="C133" s="1349" t="s">
        <v>243</v>
      </c>
      <c r="D133" s="979" t="s">
        <v>655</v>
      </c>
      <c r="E133" s="979" t="s">
        <v>57</v>
      </c>
      <c r="F133" s="976" t="s">
        <v>244</v>
      </c>
      <c r="G133" s="981">
        <v>547</v>
      </c>
      <c r="H133" s="976" t="s">
        <v>94</v>
      </c>
      <c r="I133" s="981">
        <f t="shared" si="3"/>
        <v>54700</v>
      </c>
      <c r="J133" s="1055"/>
      <c r="K133" s="1055"/>
      <c r="N133" s="1058">
        <f>SUM(I6:I133)</f>
        <v>2706605.3886899999</v>
      </c>
    </row>
    <row r="134" spans="1:14" s="1056" customFormat="1">
      <c r="A134" s="976">
        <f t="shared" si="5"/>
        <v>129</v>
      </c>
      <c r="B134" s="977">
        <v>1</v>
      </c>
      <c r="C134" s="1349" t="s">
        <v>1922</v>
      </c>
      <c r="D134" s="979" t="s">
        <v>655</v>
      </c>
      <c r="E134" s="979" t="s">
        <v>16</v>
      </c>
      <c r="F134" s="976" t="s">
        <v>258</v>
      </c>
      <c r="G134" s="981">
        <v>765</v>
      </c>
      <c r="H134" s="976" t="s">
        <v>259</v>
      </c>
      <c r="I134" s="981">
        <f t="shared" ref="I134:I197" si="6">B134*G134</f>
        <v>765</v>
      </c>
      <c r="J134" s="1058">
        <v>765</v>
      </c>
      <c r="K134" s="1058">
        <f>I134-J134</f>
        <v>0</v>
      </c>
    </row>
    <row r="135" spans="1:14" s="1056" customFormat="1">
      <c r="A135" s="976">
        <f t="shared" si="5"/>
        <v>130</v>
      </c>
      <c r="B135" s="977">
        <v>16</v>
      </c>
      <c r="C135" s="1349" t="s">
        <v>1773</v>
      </c>
      <c r="D135" s="979" t="s">
        <v>655</v>
      </c>
      <c r="E135" s="979" t="s">
        <v>16</v>
      </c>
      <c r="F135" s="976" t="s">
        <v>158</v>
      </c>
      <c r="G135" s="438">
        <v>1024</v>
      </c>
      <c r="H135" s="976" t="s">
        <v>159</v>
      </c>
      <c r="I135" s="981">
        <f t="shared" si="6"/>
        <v>16384</v>
      </c>
      <c r="J135" s="1055">
        <v>21504</v>
      </c>
      <c r="K135" s="1058">
        <f t="shared" ref="K135:K198" si="7">I135-J135</f>
        <v>-5120</v>
      </c>
    </row>
    <row r="136" spans="1:14" s="1056" customFormat="1" ht="80.25">
      <c r="A136" s="976">
        <f t="shared" ref="A136:A199" si="8">A135+1</f>
        <v>131</v>
      </c>
      <c r="B136" s="977">
        <v>8</v>
      </c>
      <c r="C136" s="1349" t="s">
        <v>1774</v>
      </c>
      <c r="D136" s="979" t="s">
        <v>655</v>
      </c>
      <c r="E136" s="979" t="s">
        <v>16</v>
      </c>
      <c r="F136" s="976" t="s">
        <v>264</v>
      </c>
      <c r="G136" s="438">
        <v>2720.34</v>
      </c>
      <c r="H136" s="976" t="s">
        <v>18</v>
      </c>
      <c r="I136" s="981">
        <f t="shared" si="6"/>
        <v>21762.720000000001</v>
      </c>
      <c r="J136" s="1055">
        <v>29923.74</v>
      </c>
      <c r="K136" s="1058">
        <f t="shared" si="7"/>
        <v>-8161.02</v>
      </c>
    </row>
    <row r="137" spans="1:14" s="1056" customFormat="1">
      <c r="A137" s="976">
        <f t="shared" si="8"/>
        <v>132</v>
      </c>
      <c r="B137" s="977">
        <v>16</v>
      </c>
      <c r="C137" s="1349" t="s">
        <v>1489</v>
      </c>
      <c r="D137" s="979" t="s">
        <v>655</v>
      </c>
      <c r="E137" s="979" t="s">
        <v>16</v>
      </c>
      <c r="F137" s="976" t="s">
        <v>162</v>
      </c>
      <c r="G137" s="438">
        <v>1024</v>
      </c>
      <c r="H137" s="976" t="s">
        <v>159</v>
      </c>
      <c r="I137" s="981">
        <f t="shared" si="6"/>
        <v>16384</v>
      </c>
      <c r="J137" s="1055">
        <v>21504</v>
      </c>
      <c r="K137" s="1058">
        <f t="shared" si="7"/>
        <v>-5120</v>
      </c>
    </row>
    <row r="138" spans="1:14" s="1056" customFormat="1" ht="223.5">
      <c r="A138" s="976">
        <f t="shared" si="8"/>
        <v>133</v>
      </c>
      <c r="B138" s="977">
        <v>2350</v>
      </c>
      <c r="C138" s="1349" t="s">
        <v>1775</v>
      </c>
      <c r="D138" s="979" t="s">
        <v>655</v>
      </c>
      <c r="E138" s="979" t="s">
        <v>16</v>
      </c>
      <c r="F138" s="976" t="s">
        <v>266</v>
      </c>
      <c r="G138" s="438">
        <v>1388.84</v>
      </c>
      <c r="H138" s="976" t="s">
        <v>94</v>
      </c>
      <c r="I138" s="981">
        <f t="shared" si="6"/>
        <v>3263774</v>
      </c>
      <c r="J138" s="1055">
        <v>4305404</v>
      </c>
      <c r="K138" s="1058">
        <f t="shared" si="7"/>
        <v>-1041630</v>
      </c>
    </row>
    <row r="139" spans="1:14" s="1056" customFormat="1">
      <c r="A139" s="976">
        <f t="shared" si="8"/>
        <v>134</v>
      </c>
      <c r="B139" s="977">
        <v>2350</v>
      </c>
      <c r="C139" s="1349" t="s">
        <v>267</v>
      </c>
      <c r="D139" s="979" t="s">
        <v>655</v>
      </c>
      <c r="E139" s="979" t="s">
        <v>16</v>
      </c>
      <c r="F139" s="976" t="s">
        <v>268</v>
      </c>
      <c r="G139" s="981">
        <v>204.1</v>
      </c>
      <c r="H139" s="976" t="s">
        <v>94</v>
      </c>
      <c r="I139" s="981">
        <f t="shared" si="6"/>
        <v>479635</v>
      </c>
      <c r="J139" s="1055">
        <v>632710</v>
      </c>
      <c r="K139" s="1058">
        <f t="shared" si="7"/>
        <v>-153075</v>
      </c>
    </row>
    <row r="140" spans="1:14" s="1056" customFormat="1">
      <c r="A140" s="976">
        <f t="shared" si="8"/>
        <v>135</v>
      </c>
      <c r="B140" s="977">
        <v>22</v>
      </c>
      <c r="C140" s="1349" t="s">
        <v>269</v>
      </c>
      <c r="D140" s="979" t="s">
        <v>655</v>
      </c>
      <c r="E140" s="979" t="s">
        <v>16</v>
      </c>
      <c r="F140" s="976" t="s">
        <v>270</v>
      </c>
      <c r="G140" s="438">
        <v>2745</v>
      </c>
      <c r="H140" s="976" t="s">
        <v>18</v>
      </c>
      <c r="I140" s="981">
        <f t="shared" si="6"/>
        <v>60390</v>
      </c>
      <c r="J140" s="1055">
        <v>87840</v>
      </c>
      <c r="K140" s="1058">
        <f t="shared" si="7"/>
        <v>-27450</v>
      </c>
    </row>
    <row r="141" spans="1:14" s="1056" customFormat="1" ht="31.5">
      <c r="A141" s="976">
        <f t="shared" si="8"/>
        <v>136</v>
      </c>
      <c r="B141" s="977">
        <v>16</v>
      </c>
      <c r="C141" s="1349" t="s">
        <v>1502</v>
      </c>
      <c r="D141" s="979" t="s">
        <v>655</v>
      </c>
      <c r="E141" s="979" t="s">
        <v>16</v>
      </c>
      <c r="F141" s="976" t="s">
        <v>272</v>
      </c>
      <c r="G141" s="438">
        <v>5700.78</v>
      </c>
      <c r="H141" s="976" t="s">
        <v>18</v>
      </c>
      <c r="I141" s="981">
        <f t="shared" si="6"/>
        <v>91212.479999999996</v>
      </c>
      <c r="J141" s="1055">
        <v>119716.38</v>
      </c>
      <c r="K141" s="1058">
        <f t="shared" si="7"/>
        <v>-28503.900000000009</v>
      </c>
    </row>
    <row r="142" spans="1:14" s="1056" customFormat="1">
      <c r="A142" s="976">
        <f t="shared" si="8"/>
        <v>137</v>
      </c>
      <c r="B142" s="977">
        <v>1366.67</v>
      </c>
      <c r="C142" s="1349" t="s">
        <v>1029</v>
      </c>
      <c r="D142" s="979" t="s">
        <v>655</v>
      </c>
      <c r="E142" s="979" t="s">
        <v>57</v>
      </c>
      <c r="F142" s="976" t="s">
        <v>274</v>
      </c>
      <c r="G142" s="438">
        <v>1044</v>
      </c>
      <c r="H142" s="976" t="s">
        <v>94</v>
      </c>
      <c r="I142" s="981">
        <f t="shared" si="6"/>
        <v>1426803.48</v>
      </c>
      <c r="J142" s="1055">
        <v>2192400</v>
      </c>
      <c r="K142" s="1058">
        <f t="shared" si="7"/>
        <v>-765596.52</v>
      </c>
    </row>
    <row r="143" spans="1:14" s="1056" customFormat="1">
      <c r="A143" s="976">
        <f t="shared" si="8"/>
        <v>138</v>
      </c>
      <c r="B143" s="977">
        <v>50</v>
      </c>
      <c r="C143" s="1349" t="s">
        <v>1506</v>
      </c>
      <c r="D143" s="979" t="s">
        <v>655</v>
      </c>
      <c r="E143" s="979" t="s">
        <v>57</v>
      </c>
      <c r="F143" s="976" t="s">
        <v>276</v>
      </c>
      <c r="G143" s="438">
        <v>1012</v>
      </c>
      <c r="H143" s="976" t="s">
        <v>94</v>
      </c>
      <c r="I143" s="981">
        <f t="shared" si="6"/>
        <v>50600</v>
      </c>
      <c r="J143" s="1055">
        <v>50600</v>
      </c>
      <c r="K143" s="1058">
        <f t="shared" si="7"/>
        <v>0</v>
      </c>
    </row>
    <row r="144" spans="1:14" s="1056" customFormat="1">
      <c r="A144" s="976">
        <f t="shared" si="8"/>
        <v>139</v>
      </c>
      <c r="B144" s="977">
        <v>50</v>
      </c>
      <c r="C144" s="1349" t="s">
        <v>1508</v>
      </c>
      <c r="D144" s="979" t="s">
        <v>655</v>
      </c>
      <c r="E144" s="979" t="s">
        <v>57</v>
      </c>
      <c r="F144" s="976" t="s">
        <v>278</v>
      </c>
      <c r="G144" s="981">
        <v>125</v>
      </c>
      <c r="H144" s="976" t="s">
        <v>94</v>
      </c>
      <c r="I144" s="981">
        <f t="shared" si="6"/>
        <v>6250</v>
      </c>
      <c r="J144" s="1055">
        <v>6250</v>
      </c>
      <c r="K144" s="1058">
        <f t="shared" si="7"/>
        <v>0</v>
      </c>
    </row>
    <row r="145" spans="1:11" s="1056" customFormat="1" ht="31.5">
      <c r="A145" s="976">
        <f t="shared" si="8"/>
        <v>140</v>
      </c>
      <c r="B145" s="977">
        <v>8</v>
      </c>
      <c r="C145" s="1349" t="s">
        <v>1023</v>
      </c>
      <c r="D145" s="979" t="s">
        <v>655</v>
      </c>
      <c r="E145" s="979" t="s">
        <v>16</v>
      </c>
      <c r="F145" s="976" t="s">
        <v>116</v>
      </c>
      <c r="G145" s="438">
        <v>2764.76</v>
      </c>
      <c r="H145" s="976" t="s">
        <v>18</v>
      </c>
      <c r="I145" s="981">
        <f t="shared" si="6"/>
        <v>22118.080000000002</v>
      </c>
      <c r="J145" s="1055">
        <v>27647.599999999999</v>
      </c>
      <c r="K145" s="1058">
        <f t="shared" si="7"/>
        <v>-5529.5199999999968</v>
      </c>
    </row>
    <row r="146" spans="1:11" s="1056" customFormat="1" ht="79.5">
      <c r="A146" s="976">
        <f t="shared" si="8"/>
        <v>141</v>
      </c>
      <c r="B146" s="977">
        <v>50</v>
      </c>
      <c r="C146" s="1349" t="s">
        <v>1776</v>
      </c>
      <c r="D146" s="979" t="s">
        <v>655</v>
      </c>
      <c r="E146" s="979" t="s">
        <v>16</v>
      </c>
      <c r="F146" s="976" t="s">
        <v>1659</v>
      </c>
      <c r="G146" s="981">
        <v>323.85000000000002</v>
      </c>
      <c r="H146" s="976" t="s">
        <v>94</v>
      </c>
      <c r="I146" s="981">
        <f t="shared" si="6"/>
        <v>16192.500000000002</v>
      </c>
      <c r="J146" s="1055">
        <v>16192.5</v>
      </c>
      <c r="K146" s="1058">
        <f t="shared" si="7"/>
        <v>0</v>
      </c>
    </row>
    <row r="147" spans="1:11" s="1056" customFormat="1" ht="47.25">
      <c r="A147" s="976">
        <f t="shared" si="8"/>
        <v>142</v>
      </c>
      <c r="B147" s="977">
        <v>2350</v>
      </c>
      <c r="C147" s="1349" t="s">
        <v>1032</v>
      </c>
      <c r="D147" s="979" t="s">
        <v>655</v>
      </c>
      <c r="E147" s="979" t="s">
        <v>16</v>
      </c>
      <c r="F147" s="976" t="s">
        <v>282</v>
      </c>
      <c r="G147" s="981">
        <v>30</v>
      </c>
      <c r="H147" s="976" t="s">
        <v>94</v>
      </c>
      <c r="I147" s="981">
        <f t="shared" si="6"/>
        <v>70500</v>
      </c>
      <c r="J147" s="1055">
        <v>93000</v>
      </c>
      <c r="K147" s="1058">
        <f t="shared" si="7"/>
        <v>-22500</v>
      </c>
    </row>
    <row r="148" spans="1:11" s="1056" customFormat="1" ht="47.25">
      <c r="A148" s="976">
        <f t="shared" si="8"/>
        <v>143</v>
      </c>
      <c r="B148" s="977">
        <v>12</v>
      </c>
      <c r="C148" s="1349" t="s">
        <v>1514</v>
      </c>
      <c r="D148" s="979" t="s">
        <v>655</v>
      </c>
      <c r="E148" s="979" t="s">
        <v>16</v>
      </c>
      <c r="F148" s="976" t="s">
        <v>284</v>
      </c>
      <c r="G148" s="981">
        <v>512.54999999999995</v>
      </c>
      <c r="H148" s="976" t="s">
        <v>18</v>
      </c>
      <c r="I148" s="981">
        <f t="shared" si="6"/>
        <v>6150.5999999999995</v>
      </c>
      <c r="J148" s="1055">
        <v>6150.6</v>
      </c>
      <c r="K148" s="1058">
        <f t="shared" si="7"/>
        <v>0</v>
      </c>
    </row>
    <row r="149" spans="1:11" s="1056" customFormat="1" ht="47.25">
      <c r="A149" s="976">
        <f t="shared" si="8"/>
        <v>144</v>
      </c>
      <c r="B149" s="977">
        <v>12</v>
      </c>
      <c r="C149" s="1349" t="s">
        <v>1777</v>
      </c>
      <c r="D149" s="979" t="s">
        <v>655</v>
      </c>
      <c r="E149" s="979" t="s">
        <v>16</v>
      </c>
      <c r="F149" s="976" t="s">
        <v>286</v>
      </c>
      <c r="G149" s="438">
        <v>1132</v>
      </c>
      <c r="H149" s="976" t="s">
        <v>18</v>
      </c>
      <c r="I149" s="981">
        <f t="shared" si="6"/>
        <v>13584</v>
      </c>
      <c r="J149" s="1055">
        <v>13584</v>
      </c>
      <c r="K149" s="1058">
        <f t="shared" si="7"/>
        <v>0</v>
      </c>
    </row>
    <row r="150" spans="1:11" s="1056" customFormat="1" ht="31.5">
      <c r="A150" s="976">
        <f t="shared" si="8"/>
        <v>145</v>
      </c>
      <c r="B150" s="977">
        <v>6</v>
      </c>
      <c r="C150" s="1349" t="s">
        <v>1598</v>
      </c>
      <c r="D150" s="979" t="s">
        <v>655</v>
      </c>
      <c r="E150" s="979" t="s">
        <v>16</v>
      </c>
      <c r="F150" s="976" t="s">
        <v>135</v>
      </c>
      <c r="G150" s="981">
        <v>990.68</v>
      </c>
      <c r="H150" s="976" t="s">
        <v>18</v>
      </c>
      <c r="I150" s="981">
        <f t="shared" si="6"/>
        <v>5944.08</v>
      </c>
      <c r="J150" s="1055">
        <v>5944.08</v>
      </c>
      <c r="K150" s="1058">
        <f t="shared" si="7"/>
        <v>0</v>
      </c>
    </row>
    <row r="151" spans="1:11" s="1056" customFormat="1" ht="78.75">
      <c r="A151" s="976">
        <f t="shared" si="8"/>
        <v>146</v>
      </c>
      <c r="B151" s="977">
        <v>3</v>
      </c>
      <c r="C151" s="1349" t="s">
        <v>1923</v>
      </c>
      <c r="D151" s="979" t="s">
        <v>655</v>
      </c>
      <c r="E151" s="979" t="s">
        <v>16</v>
      </c>
      <c r="F151" s="976" t="s">
        <v>305</v>
      </c>
      <c r="G151" s="438">
        <v>5670</v>
      </c>
      <c r="H151" s="976" t="s">
        <v>18</v>
      </c>
      <c r="I151" s="981">
        <f t="shared" si="6"/>
        <v>17010</v>
      </c>
      <c r="J151" s="1055">
        <v>17010</v>
      </c>
      <c r="K151" s="1058">
        <f t="shared" si="7"/>
        <v>0</v>
      </c>
    </row>
    <row r="152" spans="1:11" s="1357" customFormat="1" ht="47.25">
      <c r="A152" s="1351">
        <f t="shared" si="8"/>
        <v>147</v>
      </c>
      <c r="B152" s="1352">
        <v>208.33</v>
      </c>
      <c r="C152" s="1360" t="s">
        <v>87</v>
      </c>
      <c r="D152" s="1354" t="s">
        <v>655</v>
      </c>
      <c r="E152" s="1354" t="s">
        <v>16</v>
      </c>
      <c r="F152" s="1351" t="s">
        <v>88</v>
      </c>
      <c r="G152" s="1081">
        <v>41</v>
      </c>
      <c r="H152" s="1351" t="s">
        <v>86</v>
      </c>
      <c r="I152" s="1081">
        <f t="shared" si="6"/>
        <v>8541.5300000000007</v>
      </c>
      <c r="J152" s="1356">
        <v>8541.5300000000007</v>
      </c>
      <c r="K152" s="1361">
        <f t="shared" si="7"/>
        <v>0</v>
      </c>
    </row>
    <row r="153" spans="1:11" s="1056" customFormat="1" ht="47.25">
      <c r="A153" s="976">
        <f t="shared" si="8"/>
        <v>148</v>
      </c>
      <c r="B153" s="977">
        <v>5.6420000000000003</v>
      </c>
      <c r="C153" s="1349" t="s">
        <v>138</v>
      </c>
      <c r="D153" s="979" t="s">
        <v>655</v>
      </c>
      <c r="E153" s="979" t="s">
        <v>16</v>
      </c>
      <c r="F153" s="976" t="s">
        <v>139</v>
      </c>
      <c r="G153" s="438">
        <v>6579</v>
      </c>
      <c r="H153" s="976" t="s">
        <v>140</v>
      </c>
      <c r="I153" s="981">
        <f t="shared" si="6"/>
        <v>37118.718000000001</v>
      </c>
      <c r="J153" s="1055">
        <v>37105.56</v>
      </c>
      <c r="K153" s="1058">
        <f t="shared" si="7"/>
        <v>13.158000000003085</v>
      </c>
    </row>
    <row r="154" spans="1:11" s="1056" customFormat="1">
      <c r="A154" s="976">
        <f t="shared" si="8"/>
        <v>149</v>
      </c>
      <c r="B154" s="977">
        <v>0.186</v>
      </c>
      <c r="C154" s="1349" t="s">
        <v>764</v>
      </c>
      <c r="D154" s="979" t="s">
        <v>655</v>
      </c>
      <c r="E154" s="979" t="s">
        <v>16</v>
      </c>
      <c r="F154" s="979" t="s">
        <v>142</v>
      </c>
      <c r="G154" s="438">
        <v>3893</v>
      </c>
      <c r="H154" s="976" t="s">
        <v>140</v>
      </c>
      <c r="I154" s="981">
        <f t="shared" si="6"/>
        <v>724.09799999999996</v>
      </c>
      <c r="J154" s="1058">
        <v>724.1</v>
      </c>
      <c r="K154" s="1058">
        <f t="shared" si="7"/>
        <v>-2.0000000000663931E-3</v>
      </c>
    </row>
    <row r="155" spans="1:11" s="1056" customFormat="1" ht="78.75">
      <c r="A155" s="976">
        <f t="shared" si="8"/>
        <v>150</v>
      </c>
      <c r="B155" s="977">
        <v>0.6</v>
      </c>
      <c r="C155" s="1349" t="s">
        <v>679</v>
      </c>
      <c r="D155" s="979" t="s">
        <v>655</v>
      </c>
      <c r="E155" s="979" t="s">
        <v>16</v>
      </c>
      <c r="F155" s="979" t="s">
        <v>64</v>
      </c>
      <c r="G155" s="438">
        <v>3426</v>
      </c>
      <c r="H155" s="976" t="s">
        <v>65</v>
      </c>
      <c r="I155" s="981">
        <f t="shared" si="6"/>
        <v>2055.6</v>
      </c>
      <c r="J155" s="1055">
        <v>2055.6</v>
      </c>
      <c r="K155" s="1058">
        <f t="shared" si="7"/>
        <v>0</v>
      </c>
    </row>
    <row r="156" spans="1:11" s="1056" customFormat="1">
      <c r="A156" s="976">
        <f t="shared" si="8"/>
        <v>151</v>
      </c>
      <c r="B156" s="977">
        <v>3</v>
      </c>
      <c r="C156" s="1349" t="s">
        <v>292</v>
      </c>
      <c r="D156" s="979" t="s">
        <v>655</v>
      </c>
      <c r="E156" s="979" t="s">
        <v>16</v>
      </c>
      <c r="F156" s="979" t="s">
        <v>293</v>
      </c>
      <c r="G156" s="981">
        <v>880</v>
      </c>
      <c r="H156" s="976" t="s">
        <v>50</v>
      </c>
      <c r="I156" s="981">
        <f t="shared" si="6"/>
        <v>2640</v>
      </c>
      <c r="J156" s="1055">
        <v>2640</v>
      </c>
      <c r="K156" s="1058">
        <f t="shared" si="7"/>
        <v>0</v>
      </c>
    </row>
    <row r="157" spans="1:11" s="1056" customFormat="1">
      <c r="A157" s="976">
        <f t="shared" si="8"/>
        <v>152</v>
      </c>
      <c r="B157" s="977">
        <v>3</v>
      </c>
      <c r="C157" s="1349" t="s">
        <v>294</v>
      </c>
      <c r="D157" s="979" t="s">
        <v>655</v>
      </c>
      <c r="E157" s="979" t="s">
        <v>16</v>
      </c>
      <c r="F157" s="976" t="s">
        <v>295</v>
      </c>
      <c r="G157" s="438">
        <v>4500</v>
      </c>
      <c r="H157" s="976" t="s">
        <v>18</v>
      </c>
      <c r="I157" s="981">
        <f t="shared" si="6"/>
        <v>13500</v>
      </c>
      <c r="J157" s="1055">
        <v>13500</v>
      </c>
      <c r="K157" s="1058">
        <f t="shared" si="7"/>
        <v>0</v>
      </c>
    </row>
    <row r="158" spans="1:11" s="1056" customFormat="1">
      <c r="A158" s="976">
        <f t="shared" si="8"/>
        <v>153</v>
      </c>
      <c r="B158" s="977">
        <v>6</v>
      </c>
      <c r="C158" s="1349" t="s">
        <v>1780</v>
      </c>
      <c r="D158" s="979" t="s">
        <v>655</v>
      </c>
      <c r="E158" s="979" t="s">
        <v>57</v>
      </c>
      <c r="F158" s="976" t="s">
        <v>296</v>
      </c>
      <c r="G158" s="438">
        <v>2789</v>
      </c>
      <c r="H158" s="976" t="s">
        <v>18</v>
      </c>
      <c r="I158" s="981">
        <f t="shared" si="6"/>
        <v>16734</v>
      </c>
      <c r="J158" s="1055">
        <v>16734</v>
      </c>
      <c r="K158" s="1058">
        <f t="shared" si="7"/>
        <v>0</v>
      </c>
    </row>
    <row r="159" spans="1:11" s="1056" customFormat="1" ht="63">
      <c r="A159" s="976">
        <f t="shared" si="8"/>
        <v>154</v>
      </c>
      <c r="B159" s="977">
        <v>6</v>
      </c>
      <c r="C159" s="1349" t="s">
        <v>80</v>
      </c>
      <c r="D159" s="979" t="s">
        <v>655</v>
      </c>
      <c r="E159" s="979" t="s">
        <v>16</v>
      </c>
      <c r="F159" s="976" t="s">
        <v>81</v>
      </c>
      <c r="G159" s="438">
        <v>1234.2</v>
      </c>
      <c r="H159" s="976" t="s">
        <v>18</v>
      </c>
      <c r="I159" s="981">
        <f t="shared" si="6"/>
        <v>7405.2000000000007</v>
      </c>
      <c r="J159" s="1055">
        <v>7405.2</v>
      </c>
      <c r="K159" s="1058">
        <f t="shared" si="7"/>
        <v>0</v>
      </c>
    </row>
    <row r="160" spans="1:11" s="1056" customFormat="1" ht="63">
      <c r="A160" s="976">
        <f t="shared" si="8"/>
        <v>155</v>
      </c>
      <c r="B160" s="977">
        <v>6</v>
      </c>
      <c r="C160" s="1349" t="s">
        <v>82</v>
      </c>
      <c r="D160" s="979" t="s">
        <v>655</v>
      </c>
      <c r="E160" s="979" t="s">
        <v>16</v>
      </c>
      <c r="F160" s="976" t="s">
        <v>83</v>
      </c>
      <c r="G160" s="981">
        <v>386</v>
      </c>
      <c r="H160" s="976" t="s">
        <v>18</v>
      </c>
      <c r="I160" s="981">
        <f t="shared" si="6"/>
        <v>2316</v>
      </c>
      <c r="J160" s="1055">
        <v>2316</v>
      </c>
      <c r="K160" s="1058">
        <f t="shared" si="7"/>
        <v>0</v>
      </c>
    </row>
    <row r="161" spans="1:14" s="1056" customFormat="1" ht="94.5">
      <c r="A161" s="976">
        <f t="shared" si="8"/>
        <v>156</v>
      </c>
      <c r="B161" s="977">
        <v>22</v>
      </c>
      <c r="C161" s="1349" t="s">
        <v>1521</v>
      </c>
      <c r="D161" s="979" t="s">
        <v>655</v>
      </c>
      <c r="E161" s="979" t="s">
        <v>57</v>
      </c>
      <c r="F161" s="976" t="s">
        <v>300</v>
      </c>
      <c r="G161" s="981">
        <v>484</v>
      </c>
      <c r="H161" s="976" t="s">
        <v>18</v>
      </c>
      <c r="I161" s="981">
        <f t="shared" si="6"/>
        <v>10648</v>
      </c>
      <c r="J161" s="1055">
        <v>15488</v>
      </c>
      <c r="K161" s="1058">
        <f t="shared" si="7"/>
        <v>-4840</v>
      </c>
    </row>
    <row r="162" spans="1:14" s="1056" customFormat="1">
      <c r="A162" s="976">
        <f t="shared" si="8"/>
        <v>157</v>
      </c>
      <c r="B162" s="1009">
        <v>3</v>
      </c>
      <c r="C162" s="1349" t="s">
        <v>301</v>
      </c>
      <c r="D162" s="979" t="s">
        <v>655</v>
      </c>
      <c r="E162" s="979" t="s">
        <v>16</v>
      </c>
      <c r="F162" s="1311" t="s">
        <v>302</v>
      </c>
      <c r="G162" s="1362">
        <v>53</v>
      </c>
      <c r="H162" s="979" t="s">
        <v>18</v>
      </c>
      <c r="I162" s="981">
        <f t="shared" si="6"/>
        <v>159</v>
      </c>
      <c r="J162" s="1058">
        <v>636</v>
      </c>
      <c r="K162" s="1058">
        <f t="shared" si="7"/>
        <v>-477</v>
      </c>
    </row>
    <row r="163" spans="1:14" s="1056" customFormat="1">
      <c r="A163" s="976">
        <f t="shared" si="8"/>
        <v>158</v>
      </c>
      <c r="B163" s="1009">
        <v>36</v>
      </c>
      <c r="C163" s="1349" t="s">
        <v>418</v>
      </c>
      <c r="D163" s="979" t="s">
        <v>655</v>
      </c>
      <c r="E163" s="979" t="s">
        <v>57</v>
      </c>
      <c r="F163" s="979" t="s">
        <v>90</v>
      </c>
      <c r="G163" s="1362">
        <v>117.5</v>
      </c>
      <c r="H163" s="979" t="s">
        <v>91</v>
      </c>
      <c r="I163" s="981">
        <f t="shared" si="6"/>
        <v>4230</v>
      </c>
      <c r="J163" s="1055">
        <v>4230</v>
      </c>
      <c r="K163" s="1058">
        <f t="shared" si="7"/>
        <v>0</v>
      </c>
    </row>
    <row r="164" spans="1:14" s="1056" customFormat="1" ht="31.5">
      <c r="A164" s="976">
        <f t="shared" si="8"/>
        <v>159</v>
      </c>
      <c r="B164" s="1009">
        <v>3</v>
      </c>
      <c r="C164" s="1349" t="s">
        <v>1925</v>
      </c>
      <c r="D164" s="979" t="s">
        <v>655</v>
      </c>
      <c r="E164" s="979" t="s">
        <v>16</v>
      </c>
      <c r="F164" s="979" t="s">
        <v>311</v>
      </c>
      <c r="G164" s="1362">
        <v>146.63</v>
      </c>
      <c r="H164" s="979" t="s">
        <v>18</v>
      </c>
      <c r="I164" s="981">
        <f t="shared" si="6"/>
        <v>439.89</v>
      </c>
      <c r="J164" s="1058">
        <v>439.89</v>
      </c>
      <c r="K164" s="1058">
        <f t="shared" si="7"/>
        <v>0</v>
      </c>
    </row>
    <row r="165" spans="1:14" s="1056" customFormat="1" ht="31.5">
      <c r="A165" s="976">
        <f t="shared" si="8"/>
        <v>160</v>
      </c>
      <c r="B165" s="1009">
        <v>3</v>
      </c>
      <c r="C165" s="1349" t="s">
        <v>312</v>
      </c>
      <c r="D165" s="979" t="s">
        <v>655</v>
      </c>
      <c r="E165" s="979" t="s">
        <v>16</v>
      </c>
      <c r="F165" s="979" t="s">
        <v>150</v>
      </c>
      <c r="G165" s="1362">
        <v>142</v>
      </c>
      <c r="H165" s="979" t="s">
        <v>18</v>
      </c>
      <c r="I165" s="981">
        <f t="shared" si="6"/>
        <v>426</v>
      </c>
      <c r="J165" s="1058">
        <v>426</v>
      </c>
      <c r="K165" s="1058">
        <f t="shared" si="7"/>
        <v>0</v>
      </c>
    </row>
    <row r="166" spans="1:14" s="1056" customFormat="1">
      <c r="A166" s="976">
        <f t="shared" si="8"/>
        <v>161</v>
      </c>
      <c r="B166" s="1009">
        <v>9</v>
      </c>
      <c r="C166" s="1349" t="s">
        <v>1926</v>
      </c>
      <c r="D166" s="979" t="s">
        <v>655</v>
      </c>
      <c r="E166" s="979" t="s">
        <v>16</v>
      </c>
      <c r="F166" s="979" t="s">
        <v>307</v>
      </c>
      <c r="G166" s="1362">
        <v>41</v>
      </c>
      <c r="H166" s="979" t="s">
        <v>18</v>
      </c>
      <c r="I166" s="981">
        <f t="shared" si="6"/>
        <v>369</v>
      </c>
      <c r="J166" s="1058">
        <v>369</v>
      </c>
      <c r="K166" s="1058">
        <f t="shared" si="7"/>
        <v>0</v>
      </c>
    </row>
    <row r="167" spans="1:14" s="1056" customFormat="1">
      <c r="A167" s="976">
        <f t="shared" si="8"/>
        <v>162</v>
      </c>
      <c r="B167" s="1009">
        <v>9</v>
      </c>
      <c r="C167" s="1349" t="s">
        <v>1927</v>
      </c>
      <c r="D167" s="979" t="s">
        <v>655</v>
      </c>
      <c r="E167" s="979" t="s">
        <v>16</v>
      </c>
      <c r="F167" s="979" t="s">
        <v>309</v>
      </c>
      <c r="G167" s="1362">
        <v>35</v>
      </c>
      <c r="H167" s="979" t="s">
        <v>18</v>
      </c>
      <c r="I167" s="981">
        <f t="shared" si="6"/>
        <v>315</v>
      </c>
      <c r="J167" s="1058">
        <v>315</v>
      </c>
      <c r="K167" s="1058">
        <f t="shared" si="7"/>
        <v>0</v>
      </c>
    </row>
    <row r="168" spans="1:14" s="1056" customFormat="1">
      <c r="A168" s="976">
        <f t="shared" si="8"/>
        <v>163</v>
      </c>
      <c r="B168" s="1009">
        <v>8</v>
      </c>
      <c r="C168" s="1349" t="s">
        <v>235</v>
      </c>
      <c r="D168" s="979" t="s">
        <v>655</v>
      </c>
      <c r="E168" s="979" t="s">
        <v>57</v>
      </c>
      <c r="F168" s="979" t="s">
        <v>236</v>
      </c>
      <c r="G168" s="1363">
        <v>4554</v>
      </c>
      <c r="H168" s="979" t="s">
        <v>18</v>
      </c>
      <c r="I168" s="981">
        <f t="shared" si="6"/>
        <v>36432</v>
      </c>
      <c r="J168" s="1055">
        <v>45540</v>
      </c>
      <c r="K168" s="1058">
        <f t="shared" si="7"/>
        <v>-9108</v>
      </c>
    </row>
    <row r="169" spans="1:14" s="1056" customFormat="1">
      <c r="A169" s="976">
        <f t="shared" si="8"/>
        <v>164</v>
      </c>
      <c r="B169" s="1009">
        <v>16</v>
      </c>
      <c r="C169" s="1349" t="s">
        <v>313</v>
      </c>
      <c r="D169" s="979" t="s">
        <v>655</v>
      </c>
      <c r="E169" s="979" t="s">
        <v>57</v>
      </c>
      <c r="F169" s="979" t="s">
        <v>314</v>
      </c>
      <c r="G169" s="1363">
        <v>24151</v>
      </c>
      <c r="H169" s="979" t="s">
        <v>18</v>
      </c>
      <c r="I169" s="981">
        <f t="shared" si="6"/>
        <v>386416</v>
      </c>
      <c r="J169" s="1055">
        <v>507171</v>
      </c>
      <c r="K169" s="1058">
        <f t="shared" si="7"/>
        <v>-120755</v>
      </c>
    </row>
    <row r="170" spans="1:14" s="1056" customFormat="1">
      <c r="A170" s="976">
        <f t="shared" si="8"/>
        <v>165</v>
      </c>
      <c r="B170" s="1009">
        <v>3000</v>
      </c>
      <c r="C170" s="1349" t="s">
        <v>247</v>
      </c>
      <c r="D170" s="979" t="s">
        <v>655</v>
      </c>
      <c r="E170" s="979" t="s">
        <v>57</v>
      </c>
      <c r="F170" s="979" t="s">
        <v>248</v>
      </c>
      <c r="G170" s="1362">
        <v>60.75</v>
      </c>
      <c r="H170" s="979" t="s">
        <v>91</v>
      </c>
      <c r="I170" s="981">
        <f t="shared" si="6"/>
        <v>182250</v>
      </c>
      <c r="J170" s="1055">
        <v>182250</v>
      </c>
      <c r="K170" s="1058">
        <f t="shared" si="7"/>
        <v>0</v>
      </c>
    </row>
    <row r="171" spans="1:14" s="1056" customFormat="1">
      <c r="A171" s="976">
        <f t="shared" si="8"/>
        <v>166</v>
      </c>
      <c r="B171" s="1009">
        <v>500</v>
      </c>
      <c r="C171" s="1349" t="s">
        <v>233</v>
      </c>
      <c r="D171" s="979" t="s">
        <v>655</v>
      </c>
      <c r="E171" s="979" t="s">
        <v>57</v>
      </c>
      <c r="F171" s="979" t="s">
        <v>234</v>
      </c>
      <c r="G171" s="1362">
        <v>56.5</v>
      </c>
      <c r="H171" s="979" t="s">
        <v>91</v>
      </c>
      <c r="I171" s="981">
        <f t="shared" si="6"/>
        <v>28250</v>
      </c>
      <c r="J171" s="1055">
        <v>28250</v>
      </c>
      <c r="K171" s="1058">
        <f t="shared" si="7"/>
        <v>0</v>
      </c>
    </row>
    <row r="172" spans="1:14" s="1056" customFormat="1">
      <c r="A172" s="976">
        <f t="shared" si="8"/>
        <v>167</v>
      </c>
      <c r="B172" s="1009">
        <v>600</v>
      </c>
      <c r="C172" s="1349" t="s">
        <v>1005</v>
      </c>
      <c r="D172" s="979" t="s">
        <v>655</v>
      </c>
      <c r="E172" s="979" t="s">
        <v>57</v>
      </c>
      <c r="F172" s="979" t="s">
        <v>230</v>
      </c>
      <c r="G172" s="1362">
        <v>57.45</v>
      </c>
      <c r="H172" s="979" t="s">
        <v>1006</v>
      </c>
      <c r="I172" s="981">
        <f t="shared" si="6"/>
        <v>34470</v>
      </c>
      <c r="J172" s="1055">
        <v>34470</v>
      </c>
      <c r="K172" s="1058">
        <f t="shared" si="7"/>
        <v>0</v>
      </c>
    </row>
    <row r="173" spans="1:14" s="1056" customFormat="1">
      <c r="A173" s="976">
        <f t="shared" si="8"/>
        <v>168</v>
      </c>
      <c r="B173" s="1009">
        <v>3</v>
      </c>
      <c r="C173" s="1349" t="s">
        <v>316</v>
      </c>
      <c r="D173" s="979" t="s">
        <v>655</v>
      </c>
      <c r="E173" s="979" t="s">
        <v>57</v>
      </c>
      <c r="F173" s="979" t="s">
        <v>317</v>
      </c>
      <c r="G173" s="1363">
        <v>40658.78</v>
      </c>
      <c r="H173" s="979" t="s">
        <v>18</v>
      </c>
      <c r="I173" s="981">
        <f t="shared" si="6"/>
        <v>121976.34</v>
      </c>
      <c r="J173" s="1055">
        <v>121976.34</v>
      </c>
      <c r="K173" s="1058">
        <f t="shared" si="7"/>
        <v>0</v>
      </c>
      <c r="N173" s="1058">
        <f>SUM(I134:I173)</f>
        <v>6482876.3159999996</v>
      </c>
    </row>
    <row r="174" spans="1:14" s="1056" customFormat="1">
      <c r="A174" s="976">
        <f t="shared" si="8"/>
        <v>169</v>
      </c>
      <c r="B174" s="1009">
        <v>1</v>
      </c>
      <c r="C174" s="1349" t="s">
        <v>318</v>
      </c>
      <c r="D174" s="979" t="s">
        <v>655</v>
      </c>
      <c r="E174" s="979" t="s">
        <v>16</v>
      </c>
      <c r="F174" s="979" t="s">
        <v>258</v>
      </c>
      <c r="G174" s="1362">
        <v>765</v>
      </c>
      <c r="H174" s="979" t="s">
        <v>259</v>
      </c>
      <c r="I174" s="981">
        <f t="shared" si="6"/>
        <v>765</v>
      </c>
      <c r="J174" s="1058">
        <v>765</v>
      </c>
      <c r="K174" s="1058">
        <f t="shared" si="7"/>
        <v>0</v>
      </c>
    </row>
    <row r="175" spans="1:14" s="1056" customFormat="1">
      <c r="A175" s="976">
        <f t="shared" si="8"/>
        <v>170</v>
      </c>
      <c r="B175" s="1009">
        <v>16</v>
      </c>
      <c r="C175" s="1349" t="s">
        <v>157</v>
      </c>
      <c r="D175" s="979" t="s">
        <v>655</v>
      </c>
      <c r="E175" s="979" t="s">
        <v>16</v>
      </c>
      <c r="F175" s="979" t="s">
        <v>158</v>
      </c>
      <c r="G175" s="1363">
        <v>1024</v>
      </c>
      <c r="H175" s="979" t="s">
        <v>159</v>
      </c>
      <c r="I175" s="981">
        <f t="shared" si="6"/>
        <v>16384</v>
      </c>
      <c r="J175" s="1055">
        <v>17408</v>
      </c>
      <c r="K175" s="1058">
        <f t="shared" si="7"/>
        <v>-1024</v>
      </c>
    </row>
    <row r="176" spans="1:14" s="1056" customFormat="1" ht="79.5">
      <c r="A176" s="976">
        <f t="shared" si="8"/>
        <v>171</v>
      </c>
      <c r="B176" s="1009">
        <v>8</v>
      </c>
      <c r="C176" s="1349" t="s">
        <v>1120</v>
      </c>
      <c r="D176" s="979" t="s">
        <v>655</v>
      </c>
      <c r="E176" s="979" t="s">
        <v>16</v>
      </c>
      <c r="F176" s="979" t="s">
        <v>29</v>
      </c>
      <c r="G176" s="1363">
        <v>3299.7</v>
      </c>
      <c r="H176" s="979" t="s">
        <v>18</v>
      </c>
      <c r="I176" s="981">
        <f t="shared" si="6"/>
        <v>26397.599999999999</v>
      </c>
      <c r="J176" s="1055">
        <v>26397.599999999999</v>
      </c>
      <c r="K176" s="1058">
        <f t="shared" si="7"/>
        <v>0</v>
      </c>
    </row>
    <row r="177" spans="1:11" s="1056" customFormat="1">
      <c r="A177" s="976">
        <f t="shared" si="8"/>
        <v>172</v>
      </c>
      <c r="B177" s="1009">
        <v>16</v>
      </c>
      <c r="C177" s="1349" t="s">
        <v>161</v>
      </c>
      <c r="D177" s="979" t="s">
        <v>655</v>
      </c>
      <c r="E177" s="979" t="s">
        <v>16</v>
      </c>
      <c r="F177" s="979" t="s">
        <v>162</v>
      </c>
      <c r="G177" s="1363">
        <v>1024</v>
      </c>
      <c r="H177" s="979" t="s">
        <v>159</v>
      </c>
      <c r="I177" s="981">
        <f t="shared" si="6"/>
        <v>16384</v>
      </c>
      <c r="J177" s="1055">
        <v>17408</v>
      </c>
      <c r="K177" s="1058">
        <f t="shared" si="7"/>
        <v>-1024</v>
      </c>
    </row>
    <row r="178" spans="1:11" s="1056" customFormat="1" ht="191.25">
      <c r="A178" s="976">
        <f t="shared" si="8"/>
        <v>173</v>
      </c>
      <c r="B178" s="1009">
        <v>4700</v>
      </c>
      <c r="C178" s="1349" t="s">
        <v>1782</v>
      </c>
      <c r="D178" s="979" t="s">
        <v>655</v>
      </c>
      <c r="E178" s="979" t="s">
        <v>16</v>
      </c>
      <c r="F178" s="979" t="s">
        <v>322</v>
      </c>
      <c r="G178" s="1363">
        <v>1073.94</v>
      </c>
      <c r="H178" s="979" t="s">
        <v>94</v>
      </c>
      <c r="I178" s="981">
        <f t="shared" si="6"/>
        <v>5047518</v>
      </c>
      <c r="J178" s="1055">
        <v>5262306</v>
      </c>
      <c r="K178" s="1058">
        <f t="shared" si="7"/>
        <v>-214788</v>
      </c>
    </row>
    <row r="179" spans="1:11" s="1056" customFormat="1">
      <c r="A179" s="976">
        <f t="shared" si="8"/>
        <v>174</v>
      </c>
      <c r="B179" s="1009">
        <v>47</v>
      </c>
      <c r="C179" s="1349" t="s">
        <v>269</v>
      </c>
      <c r="D179" s="979" t="s">
        <v>655</v>
      </c>
      <c r="E179" s="979" t="s">
        <v>16</v>
      </c>
      <c r="F179" s="979" t="s">
        <v>270</v>
      </c>
      <c r="G179" s="1363">
        <v>2745</v>
      </c>
      <c r="H179" s="979" t="s">
        <v>18</v>
      </c>
      <c r="I179" s="981">
        <f t="shared" si="6"/>
        <v>129015</v>
      </c>
      <c r="J179" s="1055">
        <v>139995</v>
      </c>
      <c r="K179" s="1058">
        <f t="shared" si="7"/>
        <v>-10980</v>
      </c>
    </row>
    <row r="180" spans="1:11" s="1056" customFormat="1">
      <c r="A180" s="976">
        <f t="shared" si="8"/>
        <v>175</v>
      </c>
      <c r="B180" s="1009">
        <v>24</v>
      </c>
      <c r="C180" s="1349" t="s">
        <v>1783</v>
      </c>
      <c r="D180" s="979" t="s">
        <v>655</v>
      </c>
      <c r="E180" s="979" t="s">
        <v>16</v>
      </c>
      <c r="F180" s="979" t="s">
        <v>327</v>
      </c>
      <c r="G180" s="1363">
        <v>3725.45</v>
      </c>
      <c r="H180" s="979" t="s">
        <v>18</v>
      </c>
      <c r="I180" s="981">
        <f t="shared" si="6"/>
        <v>89410.799999999988</v>
      </c>
      <c r="J180" s="1055">
        <v>89410.8</v>
      </c>
      <c r="K180" s="1058">
        <f t="shared" si="7"/>
        <v>0</v>
      </c>
    </row>
    <row r="181" spans="1:11" s="1056" customFormat="1">
      <c r="A181" s="976">
        <f t="shared" si="8"/>
        <v>176</v>
      </c>
      <c r="B181" s="1009">
        <v>1620</v>
      </c>
      <c r="C181" s="1349" t="s">
        <v>1784</v>
      </c>
      <c r="D181" s="979" t="s">
        <v>655</v>
      </c>
      <c r="E181" s="979" t="s">
        <v>57</v>
      </c>
      <c r="F181" s="979" t="s">
        <v>329</v>
      </c>
      <c r="G181" s="1362">
        <v>740</v>
      </c>
      <c r="H181" s="979" t="s">
        <v>94</v>
      </c>
      <c r="I181" s="981">
        <f t="shared" si="6"/>
        <v>1198800</v>
      </c>
      <c r="J181" s="1055">
        <v>1248380</v>
      </c>
      <c r="K181" s="1058">
        <f t="shared" si="7"/>
        <v>-49580</v>
      </c>
    </row>
    <row r="182" spans="1:11" s="1056" customFormat="1">
      <c r="A182" s="976">
        <f t="shared" si="8"/>
        <v>177</v>
      </c>
      <c r="B182" s="1009">
        <v>50</v>
      </c>
      <c r="C182" s="1349" t="s">
        <v>1135</v>
      </c>
      <c r="D182" s="979" t="s">
        <v>655</v>
      </c>
      <c r="E182" s="979" t="s">
        <v>57</v>
      </c>
      <c r="F182" s="979" t="s">
        <v>331</v>
      </c>
      <c r="G182" s="1362">
        <v>759</v>
      </c>
      <c r="H182" s="979" t="s">
        <v>94</v>
      </c>
      <c r="I182" s="981">
        <f t="shared" si="6"/>
        <v>37950</v>
      </c>
      <c r="J182" s="1055">
        <v>37950</v>
      </c>
      <c r="K182" s="1058">
        <f t="shared" si="7"/>
        <v>0</v>
      </c>
    </row>
    <row r="183" spans="1:11" s="1056" customFormat="1">
      <c r="A183" s="976">
        <f t="shared" si="8"/>
        <v>178</v>
      </c>
      <c r="B183" s="1009">
        <v>50</v>
      </c>
      <c r="C183" s="1349" t="s">
        <v>1785</v>
      </c>
      <c r="D183" s="979" t="s">
        <v>655</v>
      </c>
      <c r="E183" s="979" t="s">
        <v>57</v>
      </c>
      <c r="F183" s="979" t="s">
        <v>333</v>
      </c>
      <c r="G183" s="1362">
        <v>80</v>
      </c>
      <c r="H183" s="979" t="s">
        <v>94</v>
      </c>
      <c r="I183" s="981">
        <f t="shared" si="6"/>
        <v>4000</v>
      </c>
      <c r="J183" s="1055">
        <v>4000</v>
      </c>
      <c r="K183" s="1058">
        <f t="shared" si="7"/>
        <v>0</v>
      </c>
    </row>
    <row r="184" spans="1:11" s="1056" customFormat="1" ht="31.5">
      <c r="A184" s="976">
        <f t="shared" si="8"/>
        <v>179</v>
      </c>
      <c r="B184" s="1009">
        <v>16</v>
      </c>
      <c r="C184" s="1349" t="s">
        <v>334</v>
      </c>
      <c r="D184" s="979" t="s">
        <v>655</v>
      </c>
      <c r="E184" s="979" t="s">
        <v>16</v>
      </c>
      <c r="F184" s="979" t="s">
        <v>335</v>
      </c>
      <c r="G184" s="1363">
        <v>2370.63</v>
      </c>
      <c r="H184" s="979" t="s">
        <v>18</v>
      </c>
      <c r="I184" s="981">
        <f t="shared" si="6"/>
        <v>37930.080000000002</v>
      </c>
      <c r="J184" s="1055">
        <v>37930.080000000002</v>
      </c>
      <c r="K184" s="1058">
        <f t="shared" si="7"/>
        <v>0</v>
      </c>
    </row>
    <row r="185" spans="1:11" s="1056" customFormat="1" ht="81">
      <c r="A185" s="976">
        <f t="shared" si="8"/>
        <v>180</v>
      </c>
      <c r="B185" s="1009">
        <v>160</v>
      </c>
      <c r="C185" s="1349" t="s">
        <v>1928</v>
      </c>
      <c r="D185" s="979" t="s">
        <v>655</v>
      </c>
      <c r="E185" s="979" t="s">
        <v>16</v>
      </c>
      <c r="F185" s="979" t="s">
        <v>324</v>
      </c>
      <c r="G185" s="1362">
        <v>144.08000000000001</v>
      </c>
      <c r="H185" s="979" t="s">
        <v>94</v>
      </c>
      <c r="I185" s="981">
        <f t="shared" si="6"/>
        <v>23052.800000000003</v>
      </c>
      <c r="J185" s="1055">
        <v>23052.799999999999</v>
      </c>
      <c r="K185" s="1058">
        <f t="shared" si="7"/>
        <v>0</v>
      </c>
    </row>
    <row r="186" spans="1:11" s="1056" customFormat="1" ht="47.25">
      <c r="A186" s="976">
        <f t="shared" si="8"/>
        <v>181</v>
      </c>
      <c r="B186" s="1009">
        <v>4700</v>
      </c>
      <c r="C186" s="1349" t="s">
        <v>1032</v>
      </c>
      <c r="D186" s="979" t="s">
        <v>655</v>
      </c>
      <c r="E186" s="979" t="s">
        <v>16</v>
      </c>
      <c r="F186" s="979" t="s">
        <v>282</v>
      </c>
      <c r="G186" s="1362">
        <v>30</v>
      </c>
      <c r="H186" s="979" t="s">
        <v>94</v>
      </c>
      <c r="I186" s="981">
        <f t="shared" si="6"/>
        <v>141000</v>
      </c>
      <c r="J186" s="1055">
        <v>147000</v>
      </c>
      <c r="K186" s="1058">
        <f t="shared" si="7"/>
        <v>-6000</v>
      </c>
    </row>
    <row r="187" spans="1:11" s="1056" customFormat="1" ht="47.25">
      <c r="A187" s="976">
        <f t="shared" si="8"/>
        <v>182</v>
      </c>
      <c r="B187" s="1009">
        <v>20</v>
      </c>
      <c r="C187" s="1349" t="s">
        <v>1039</v>
      </c>
      <c r="D187" s="979" t="s">
        <v>655</v>
      </c>
      <c r="E187" s="979" t="s">
        <v>16</v>
      </c>
      <c r="F187" s="979" t="s">
        <v>284</v>
      </c>
      <c r="G187" s="1362">
        <v>512.54999999999995</v>
      </c>
      <c r="H187" s="979" t="s">
        <v>18</v>
      </c>
      <c r="I187" s="981">
        <f t="shared" si="6"/>
        <v>10251</v>
      </c>
      <c r="J187" s="1055">
        <v>10251</v>
      </c>
      <c r="K187" s="1058">
        <f t="shared" si="7"/>
        <v>0</v>
      </c>
    </row>
    <row r="188" spans="1:11" s="1056" customFormat="1" ht="47.25">
      <c r="A188" s="976">
        <f t="shared" si="8"/>
        <v>183</v>
      </c>
      <c r="B188" s="1009">
        <v>20</v>
      </c>
      <c r="C188" s="1349" t="s">
        <v>1557</v>
      </c>
      <c r="D188" s="979" t="s">
        <v>655</v>
      </c>
      <c r="E188" s="979" t="s">
        <v>16</v>
      </c>
      <c r="F188" s="979" t="s">
        <v>286</v>
      </c>
      <c r="G188" s="1363">
        <v>1132</v>
      </c>
      <c r="H188" s="979" t="s">
        <v>18</v>
      </c>
      <c r="I188" s="981">
        <f t="shared" si="6"/>
        <v>22640</v>
      </c>
      <c r="J188" s="1055">
        <v>22640</v>
      </c>
      <c r="K188" s="1058">
        <f t="shared" si="7"/>
        <v>0</v>
      </c>
    </row>
    <row r="189" spans="1:11" s="1056" customFormat="1" ht="33">
      <c r="A189" s="976">
        <f t="shared" si="8"/>
        <v>184</v>
      </c>
      <c r="B189" s="1009">
        <v>10</v>
      </c>
      <c r="C189" s="1349" t="s">
        <v>1789</v>
      </c>
      <c r="D189" s="979" t="s">
        <v>655</v>
      </c>
      <c r="E189" s="979" t="s">
        <v>16</v>
      </c>
      <c r="F189" s="979" t="s">
        <v>135</v>
      </c>
      <c r="G189" s="1362">
        <v>990.68</v>
      </c>
      <c r="H189" s="979" t="s">
        <v>18</v>
      </c>
      <c r="I189" s="981">
        <f t="shared" si="6"/>
        <v>9906.7999999999993</v>
      </c>
      <c r="J189" s="1055">
        <v>9906.7999999999993</v>
      </c>
      <c r="K189" s="1058">
        <f t="shared" si="7"/>
        <v>0</v>
      </c>
    </row>
    <row r="190" spans="1:11" s="1056" customFormat="1" ht="80.25">
      <c r="A190" s="976">
        <f t="shared" si="8"/>
        <v>185</v>
      </c>
      <c r="B190" s="1009">
        <v>10</v>
      </c>
      <c r="C190" s="1349" t="s">
        <v>682</v>
      </c>
      <c r="D190" s="979" t="s">
        <v>655</v>
      </c>
      <c r="E190" s="979" t="s">
        <v>16</v>
      </c>
      <c r="F190" s="979" t="s">
        <v>137</v>
      </c>
      <c r="G190" s="1363">
        <v>2643.83</v>
      </c>
      <c r="H190" s="979" t="s">
        <v>18</v>
      </c>
      <c r="I190" s="981">
        <f t="shared" si="6"/>
        <v>26438.3</v>
      </c>
      <c r="J190" s="1055">
        <v>26438.3</v>
      </c>
      <c r="K190" s="1058">
        <f t="shared" si="7"/>
        <v>0</v>
      </c>
    </row>
    <row r="191" spans="1:11" s="1357" customFormat="1" ht="47.25">
      <c r="A191" s="1351">
        <f t="shared" si="8"/>
        <v>186</v>
      </c>
      <c r="B191" s="1364">
        <v>233.33</v>
      </c>
      <c r="C191" s="1360" t="s">
        <v>87</v>
      </c>
      <c r="D191" s="1354" t="s">
        <v>655</v>
      </c>
      <c r="E191" s="1354" t="s">
        <v>16</v>
      </c>
      <c r="F191" s="1354" t="s">
        <v>88</v>
      </c>
      <c r="G191" s="1365">
        <v>41</v>
      </c>
      <c r="H191" s="1354" t="s">
        <v>1929</v>
      </c>
      <c r="I191" s="1081">
        <f t="shared" si="6"/>
        <v>9566.5300000000007</v>
      </c>
      <c r="J191" s="1356">
        <v>9566.5300000000007</v>
      </c>
      <c r="K191" s="1361">
        <f t="shared" si="7"/>
        <v>0</v>
      </c>
    </row>
    <row r="192" spans="1:11" s="1056" customFormat="1" ht="47.25">
      <c r="A192" s="976">
        <f t="shared" si="8"/>
        <v>187</v>
      </c>
      <c r="B192" s="1009">
        <v>9.4</v>
      </c>
      <c r="C192" s="1349" t="s">
        <v>138</v>
      </c>
      <c r="D192" s="979" t="s">
        <v>655</v>
      </c>
      <c r="E192" s="979" t="s">
        <v>16</v>
      </c>
      <c r="F192" s="979" t="s">
        <v>139</v>
      </c>
      <c r="G192" s="1363">
        <v>6579</v>
      </c>
      <c r="H192" s="979" t="s">
        <v>1930</v>
      </c>
      <c r="I192" s="981">
        <f t="shared" si="6"/>
        <v>61842.600000000006</v>
      </c>
      <c r="J192" s="1055">
        <v>61842.6</v>
      </c>
      <c r="K192" s="1058">
        <f t="shared" si="7"/>
        <v>0</v>
      </c>
    </row>
    <row r="193" spans="1:11" s="1056" customFormat="1" ht="31.5">
      <c r="A193" s="976">
        <f t="shared" si="8"/>
        <v>188</v>
      </c>
      <c r="B193" s="1009">
        <v>0.31</v>
      </c>
      <c r="C193" s="1349" t="s">
        <v>141</v>
      </c>
      <c r="D193" s="979" t="s">
        <v>655</v>
      </c>
      <c r="E193" s="979" t="s">
        <v>16</v>
      </c>
      <c r="F193" s="979" t="s">
        <v>142</v>
      </c>
      <c r="G193" s="1363">
        <v>3893</v>
      </c>
      <c r="H193" s="979" t="s">
        <v>1930</v>
      </c>
      <c r="I193" s="981">
        <f t="shared" si="6"/>
        <v>1206.83</v>
      </c>
      <c r="J193" s="1055">
        <v>1206.83</v>
      </c>
      <c r="K193" s="1058">
        <f t="shared" si="7"/>
        <v>0</v>
      </c>
    </row>
    <row r="194" spans="1:11" s="1056" customFormat="1" ht="78.75">
      <c r="A194" s="976">
        <f t="shared" si="8"/>
        <v>189</v>
      </c>
      <c r="B194" s="1009">
        <v>0.86</v>
      </c>
      <c r="C194" s="1349" t="s">
        <v>679</v>
      </c>
      <c r="D194" s="979" t="s">
        <v>655</v>
      </c>
      <c r="E194" s="979" t="s">
        <v>16</v>
      </c>
      <c r="F194" s="979" t="s">
        <v>64</v>
      </c>
      <c r="G194" s="1363">
        <v>3426</v>
      </c>
      <c r="H194" s="979" t="s">
        <v>1931</v>
      </c>
      <c r="I194" s="981">
        <f t="shared" si="6"/>
        <v>2946.36</v>
      </c>
      <c r="J194" s="1055">
        <v>2946.36</v>
      </c>
      <c r="K194" s="1058">
        <f t="shared" si="7"/>
        <v>0</v>
      </c>
    </row>
    <row r="195" spans="1:11" s="1056" customFormat="1" ht="31.5">
      <c r="A195" s="976">
        <f t="shared" si="8"/>
        <v>190</v>
      </c>
      <c r="B195" s="1009">
        <v>8</v>
      </c>
      <c r="C195" s="1349" t="s">
        <v>340</v>
      </c>
      <c r="D195" s="979" t="s">
        <v>655</v>
      </c>
      <c r="E195" s="979" t="s">
        <v>16</v>
      </c>
      <c r="F195" s="979" t="s">
        <v>341</v>
      </c>
      <c r="G195" s="1363">
        <v>3200</v>
      </c>
      <c r="H195" s="979" t="s">
        <v>1932</v>
      </c>
      <c r="I195" s="981">
        <f t="shared" si="6"/>
        <v>25600</v>
      </c>
      <c r="J195" s="1055">
        <v>25600</v>
      </c>
      <c r="K195" s="1058">
        <f t="shared" si="7"/>
        <v>0</v>
      </c>
    </row>
    <row r="196" spans="1:11" s="1056" customFormat="1">
      <c r="A196" s="976">
        <f t="shared" si="8"/>
        <v>191</v>
      </c>
      <c r="B196" s="1009">
        <v>16</v>
      </c>
      <c r="C196" s="1349" t="s">
        <v>1780</v>
      </c>
      <c r="D196" s="979" t="s">
        <v>655</v>
      </c>
      <c r="E196" s="979" t="s">
        <v>57</v>
      </c>
      <c r="F196" s="979" t="s">
        <v>296</v>
      </c>
      <c r="G196" s="1363">
        <v>2789</v>
      </c>
      <c r="H196" s="979" t="s">
        <v>1932</v>
      </c>
      <c r="I196" s="981">
        <f t="shared" si="6"/>
        <v>44624</v>
      </c>
      <c r="J196" s="1055">
        <v>44624</v>
      </c>
      <c r="K196" s="1058">
        <f t="shared" si="7"/>
        <v>0</v>
      </c>
    </row>
    <row r="197" spans="1:11" s="1056" customFormat="1" ht="63">
      <c r="A197" s="976">
        <f t="shared" si="8"/>
        <v>192</v>
      </c>
      <c r="B197" s="1009">
        <v>16</v>
      </c>
      <c r="C197" s="1349" t="s">
        <v>717</v>
      </c>
      <c r="D197" s="979" t="s">
        <v>655</v>
      </c>
      <c r="E197" s="979" t="s">
        <v>16</v>
      </c>
      <c r="F197" s="979" t="s">
        <v>81</v>
      </c>
      <c r="G197" s="1363">
        <v>1234.2</v>
      </c>
      <c r="H197" s="979" t="s">
        <v>1932</v>
      </c>
      <c r="I197" s="981">
        <f t="shared" si="6"/>
        <v>19747.2</v>
      </c>
      <c r="J197" s="1055">
        <v>19747.2</v>
      </c>
      <c r="K197" s="1058">
        <f t="shared" si="7"/>
        <v>0</v>
      </c>
    </row>
    <row r="198" spans="1:11" s="1056" customFormat="1" ht="63">
      <c r="A198" s="976">
        <f t="shared" si="8"/>
        <v>193</v>
      </c>
      <c r="B198" s="1009">
        <v>16</v>
      </c>
      <c r="C198" s="1349" t="s">
        <v>298</v>
      </c>
      <c r="D198" s="979" t="s">
        <v>655</v>
      </c>
      <c r="E198" s="979" t="s">
        <v>16</v>
      </c>
      <c r="F198" s="979" t="s">
        <v>83</v>
      </c>
      <c r="G198" s="1363">
        <v>386</v>
      </c>
      <c r="H198" s="979" t="s">
        <v>1932</v>
      </c>
      <c r="I198" s="981">
        <f t="shared" ref="I198:I256" si="9">B198*G198</f>
        <v>6176</v>
      </c>
      <c r="J198" s="1055">
        <v>6176</v>
      </c>
      <c r="K198" s="1058">
        <f t="shared" si="7"/>
        <v>0</v>
      </c>
    </row>
    <row r="199" spans="1:11" s="1056" customFormat="1" ht="78.75">
      <c r="A199" s="976">
        <f t="shared" si="8"/>
        <v>194</v>
      </c>
      <c r="B199" s="1009">
        <v>47</v>
      </c>
      <c r="C199" s="1349" t="s">
        <v>344</v>
      </c>
      <c r="D199" s="979" t="s">
        <v>655</v>
      </c>
      <c r="E199" s="979" t="s">
        <v>57</v>
      </c>
      <c r="F199" s="979" t="s">
        <v>300</v>
      </c>
      <c r="G199" s="1363">
        <v>484</v>
      </c>
      <c r="H199" s="979" t="s">
        <v>1932</v>
      </c>
      <c r="I199" s="981">
        <f t="shared" si="9"/>
        <v>22748</v>
      </c>
      <c r="J199" s="1055">
        <v>24684</v>
      </c>
      <c r="K199" s="1058">
        <f t="shared" ref="K199:K211" si="10">I199-J199</f>
        <v>-1936</v>
      </c>
    </row>
    <row r="200" spans="1:11" s="1056" customFormat="1">
      <c r="A200" s="976">
        <f t="shared" ref="A200:A256" si="11">A199+1</f>
        <v>195</v>
      </c>
      <c r="B200" s="1009">
        <v>8</v>
      </c>
      <c r="C200" s="1349" t="s">
        <v>301</v>
      </c>
      <c r="D200" s="979" t="s">
        <v>655</v>
      </c>
      <c r="E200" s="979" t="s">
        <v>16</v>
      </c>
      <c r="F200" s="979" t="s">
        <v>302</v>
      </c>
      <c r="G200" s="1363">
        <v>53</v>
      </c>
      <c r="H200" s="979" t="s">
        <v>1932</v>
      </c>
      <c r="I200" s="981">
        <f t="shared" si="9"/>
        <v>424</v>
      </c>
      <c r="J200" s="1058">
        <v>424</v>
      </c>
      <c r="K200" s="1058">
        <f t="shared" si="10"/>
        <v>0</v>
      </c>
    </row>
    <row r="201" spans="1:11" s="1056" customFormat="1">
      <c r="A201" s="976">
        <f t="shared" si="11"/>
        <v>196</v>
      </c>
      <c r="B201" s="1009">
        <v>80</v>
      </c>
      <c r="C201" s="1349" t="s">
        <v>1792</v>
      </c>
      <c r="D201" s="979" t="s">
        <v>655</v>
      </c>
      <c r="E201" s="979" t="s">
        <v>57</v>
      </c>
      <c r="F201" s="979" t="s">
        <v>90</v>
      </c>
      <c r="G201" s="1363">
        <v>117.5</v>
      </c>
      <c r="H201" s="979" t="s">
        <v>1933</v>
      </c>
      <c r="I201" s="981">
        <f t="shared" si="9"/>
        <v>9400</v>
      </c>
      <c r="J201" s="1055">
        <v>9400</v>
      </c>
      <c r="K201" s="1058">
        <f t="shared" si="10"/>
        <v>0</v>
      </c>
    </row>
    <row r="202" spans="1:11" s="1056" customFormat="1" ht="31.5">
      <c r="A202" s="976">
        <f t="shared" si="11"/>
        <v>197</v>
      </c>
      <c r="B202" s="1009">
        <v>8</v>
      </c>
      <c r="C202" s="1349" t="s">
        <v>1934</v>
      </c>
      <c r="D202" s="979" t="s">
        <v>655</v>
      </c>
      <c r="E202" s="979" t="s">
        <v>16</v>
      </c>
      <c r="F202" s="979" t="s">
        <v>311</v>
      </c>
      <c r="G202" s="1363">
        <v>146.63</v>
      </c>
      <c r="H202" s="979" t="s">
        <v>18</v>
      </c>
      <c r="I202" s="981">
        <f t="shared" si="9"/>
        <v>1173.04</v>
      </c>
      <c r="J202" s="1055">
        <v>1173.04</v>
      </c>
      <c r="K202" s="1058">
        <f t="shared" si="10"/>
        <v>0</v>
      </c>
    </row>
    <row r="203" spans="1:11" s="1056" customFormat="1" ht="31.5">
      <c r="A203" s="976">
        <f t="shared" si="11"/>
        <v>198</v>
      </c>
      <c r="B203" s="1009">
        <v>8</v>
      </c>
      <c r="C203" s="1349" t="s">
        <v>312</v>
      </c>
      <c r="D203" s="979" t="s">
        <v>655</v>
      </c>
      <c r="E203" s="979" t="s">
        <v>16</v>
      </c>
      <c r="F203" s="979" t="s">
        <v>150</v>
      </c>
      <c r="G203" s="1363">
        <v>142</v>
      </c>
      <c r="H203" s="979" t="s">
        <v>18</v>
      </c>
      <c r="I203" s="981">
        <f t="shared" si="9"/>
        <v>1136</v>
      </c>
      <c r="J203" s="1055">
        <v>1136</v>
      </c>
      <c r="K203" s="1058">
        <f t="shared" si="10"/>
        <v>0</v>
      </c>
    </row>
    <row r="204" spans="1:11" s="1056" customFormat="1">
      <c r="A204" s="976">
        <f t="shared" si="11"/>
        <v>199</v>
      </c>
      <c r="B204" s="1009">
        <v>8</v>
      </c>
      <c r="C204" s="1349" t="s">
        <v>347</v>
      </c>
      <c r="D204" s="979" t="s">
        <v>655</v>
      </c>
      <c r="E204" s="979" t="s">
        <v>57</v>
      </c>
      <c r="F204" s="979" t="s">
        <v>348</v>
      </c>
      <c r="G204" s="1363">
        <v>1372.88</v>
      </c>
      <c r="H204" s="979" t="s">
        <v>18</v>
      </c>
      <c r="I204" s="981">
        <f t="shared" si="9"/>
        <v>10983.04</v>
      </c>
      <c r="J204" s="1063">
        <v>10983.04</v>
      </c>
      <c r="K204" s="1058">
        <f t="shared" si="10"/>
        <v>0</v>
      </c>
    </row>
    <row r="205" spans="1:11" s="1056" customFormat="1">
      <c r="A205" s="976">
        <f t="shared" si="11"/>
        <v>200</v>
      </c>
      <c r="B205" s="1009">
        <v>24</v>
      </c>
      <c r="C205" s="1349" t="s">
        <v>345</v>
      </c>
      <c r="D205" s="979" t="s">
        <v>655</v>
      </c>
      <c r="E205" s="979" t="s">
        <v>57</v>
      </c>
      <c r="F205" s="979" t="s">
        <v>346</v>
      </c>
      <c r="G205" s="1363">
        <v>4110.17</v>
      </c>
      <c r="H205" s="979" t="s">
        <v>18</v>
      </c>
      <c r="I205" s="981">
        <f t="shared" si="9"/>
        <v>98644.08</v>
      </c>
      <c r="J205" s="1063">
        <v>98644.08</v>
      </c>
      <c r="K205" s="1058">
        <f t="shared" si="10"/>
        <v>0</v>
      </c>
    </row>
    <row r="206" spans="1:11" s="1056" customFormat="1">
      <c r="A206" s="976">
        <f t="shared" si="11"/>
        <v>201</v>
      </c>
      <c r="B206" s="1009">
        <v>8</v>
      </c>
      <c r="C206" s="1349" t="s">
        <v>1178</v>
      </c>
      <c r="D206" s="979" t="s">
        <v>655</v>
      </c>
      <c r="E206" s="979" t="s">
        <v>57</v>
      </c>
      <c r="F206" s="979" t="s">
        <v>1179</v>
      </c>
      <c r="G206" s="1363">
        <v>18150</v>
      </c>
      <c r="H206" s="979" t="s">
        <v>18</v>
      </c>
      <c r="I206" s="981">
        <f t="shared" si="9"/>
        <v>145200</v>
      </c>
      <c r="J206" s="1063">
        <v>145200</v>
      </c>
      <c r="K206" s="1058">
        <f t="shared" si="10"/>
        <v>0</v>
      </c>
    </row>
    <row r="207" spans="1:11" s="1056" customFormat="1">
      <c r="A207" s="976">
        <f t="shared" si="11"/>
        <v>202</v>
      </c>
      <c r="B207" s="1009">
        <v>5000</v>
      </c>
      <c r="C207" s="1349" t="s">
        <v>247</v>
      </c>
      <c r="D207" s="979" t="s">
        <v>655</v>
      </c>
      <c r="E207" s="979" t="s">
        <v>57</v>
      </c>
      <c r="F207" s="979" t="s">
        <v>248</v>
      </c>
      <c r="G207" s="1362">
        <v>60.75</v>
      </c>
      <c r="H207" s="979" t="s">
        <v>91</v>
      </c>
      <c r="I207" s="981">
        <f t="shared" si="9"/>
        <v>303750</v>
      </c>
      <c r="J207" s="1063">
        <v>303750</v>
      </c>
      <c r="K207" s="1058">
        <f t="shared" si="10"/>
        <v>0</v>
      </c>
    </row>
    <row r="208" spans="1:11" s="1056" customFormat="1">
      <c r="A208" s="976">
        <f t="shared" si="11"/>
        <v>203</v>
      </c>
      <c r="B208" s="1009">
        <v>560</v>
      </c>
      <c r="C208" s="1349" t="s">
        <v>233</v>
      </c>
      <c r="D208" s="979" t="s">
        <v>655</v>
      </c>
      <c r="E208" s="979" t="s">
        <v>57</v>
      </c>
      <c r="F208" s="979" t="s">
        <v>234</v>
      </c>
      <c r="G208" s="1362">
        <v>56.5</v>
      </c>
      <c r="H208" s="979" t="s">
        <v>91</v>
      </c>
      <c r="I208" s="981">
        <f t="shared" si="9"/>
        <v>31640</v>
      </c>
      <c r="J208" s="1063">
        <v>31640</v>
      </c>
      <c r="K208" s="1058">
        <f t="shared" si="10"/>
        <v>0</v>
      </c>
    </row>
    <row r="209" spans="1:12" s="1056" customFormat="1">
      <c r="A209" s="976">
        <f t="shared" si="11"/>
        <v>204</v>
      </c>
      <c r="B209" s="1009">
        <v>560</v>
      </c>
      <c r="C209" s="1349" t="s">
        <v>245</v>
      </c>
      <c r="D209" s="979" t="s">
        <v>655</v>
      </c>
      <c r="E209" s="979" t="s">
        <v>57</v>
      </c>
      <c r="F209" s="979" t="s">
        <v>246</v>
      </c>
      <c r="G209" s="1362">
        <v>58.45</v>
      </c>
      <c r="H209" s="979" t="s">
        <v>91</v>
      </c>
      <c r="I209" s="981">
        <f t="shared" si="9"/>
        <v>32732</v>
      </c>
      <c r="J209" s="1063">
        <v>32732</v>
      </c>
      <c r="K209" s="1058">
        <f t="shared" si="10"/>
        <v>0</v>
      </c>
    </row>
    <row r="210" spans="1:12" s="1056" customFormat="1">
      <c r="A210" s="976">
        <f t="shared" si="11"/>
        <v>205</v>
      </c>
      <c r="B210" s="1009">
        <v>300</v>
      </c>
      <c r="C210" s="1349" t="s">
        <v>1182</v>
      </c>
      <c r="D210" s="979" t="s">
        <v>655</v>
      </c>
      <c r="E210" s="979" t="s">
        <v>57</v>
      </c>
      <c r="F210" s="979" t="s">
        <v>1183</v>
      </c>
      <c r="G210" s="1362">
        <v>58.15</v>
      </c>
      <c r="H210" s="979" t="s">
        <v>91</v>
      </c>
      <c r="I210" s="981">
        <f t="shared" si="9"/>
        <v>17445</v>
      </c>
      <c r="J210" s="1063">
        <v>17445</v>
      </c>
      <c r="K210" s="1058">
        <f t="shared" si="10"/>
        <v>0</v>
      </c>
    </row>
    <row r="211" spans="1:12" s="1056" customFormat="1" ht="18">
      <c r="A211" s="976">
        <f t="shared" si="11"/>
        <v>206</v>
      </c>
      <c r="B211" s="1009">
        <v>8</v>
      </c>
      <c r="C211" s="1349" t="s">
        <v>349</v>
      </c>
      <c r="D211" s="979" t="s">
        <v>655</v>
      </c>
      <c r="E211" s="979" t="s">
        <v>57</v>
      </c>
      <c r="F211" s="979" t="s">
        <v>350</v>
      </c>
      <c r="G211" s="1363">
        <v>1459.83</v>
      </c>
      <c r="H211" s="979" t="s">
        <v>18</v>
      </c>
      <c r="I211" s="981">
        <f t="shared" si="9"/>
        <v>11678.64</v>
      </c>
      <c r="J211" s="1063">
        <v>11678.64</v>
      </c>
      <c r="K211" s="1058">
        <f t="shared" si="10"/>
        <v>0</v>
      </c>
      <c r="L211" s="1366">
        <f>SUM(I174:I211)</f>
        <v>7696506.6999999993</v>
      </c>
    </row>
    <row r="212" spans="1:12" s="1056" customFormat="1">
      <c r="A212" s="976">
        <f t="shared" si="11"/>
        <v>207</v>
      </c>
      <c r="B212" s="1009">
        <v>3</v>
      </c>
      <c r="C212" s="978" t="s">
        <v>294</v>
      </c>
      <c r="D212" s="979" t="s">
        <v>655</v>
      </c>
      <c r="E212" s="979" t="s">
        <v>16</v>
      </c>
      <c r="F212" s="979" t="s">
        <v>295</v>
      </c>
      <c r="G212" s="1363">
        <v>4500</v>
      </c>
      <c r="H212" s="979" t="s">
        <v>18</v>
      </c>
      <c r="I212" s="981">
        <f t="shared" si="9"/>
        <v>13500</v>
      </c>
      <c r="J212" s="1063"/>
      <c r="K212" s="1058"/>
    </row>
    <row r="213" spans="1:12" s="1056" customFormat="1">
      <c r="A213" s="976">
        <f t="shared" si="11"/>
        <v>208</v>
      </c>
      <c r="B213" s="1009">
        <v>1</v>
      </c>
      <c r="C213" s="978" t="s">
        <v>292</v>
      </c>
      <c r="D213" s="979" t="s">
        <v>655</v>
      </c>
      <c r="E213" s="979" t="s">
        <v>16</v>
      </c>
      <c r="F213" s="979" t="s">
        <v>293</v>
      </c>
      <c r="G213" s="1362">
        <v>880</v>
      </c>
      <c r="H213" s="979" t="s">
        <v>50</v>
      </c>
      <c r="I213" s="981">
        <f t="shared" si="9"/>
        <v>880</v>
      </c>
      <c r="J213" s="1063"/>
      <c r="K213" s="1058"/>
    </row>
    <row r="214" spans="1:12" s="1056" customFormat="1" ht="207.75">
      <c r="A214" s="976">
        <f t="shared" si="11"/>
        <v>209</v>
      </c>
      <c r="B214" s="1009">
        <v>100</v>
      </c>
      <c r="C214" s="1349" t="s">
        <v>1950</v>
      </c>
      <c r="D214" s="979" t="s">
        <v>655</v>
      </c>
      <c r="E214" s="979" t="s">
        <v>16</v>
      </c>
      <c r="F214" s="979" t="s">
        <v>893</v>
      </c>
      <c r="G214" s="1362">
        <v>572.1</v>
      </c>
      <c r="H214" s="979" t="s">
        <v>94</v>
      </c>
      <c r="I214" s="981">
        <f t="shared" si="9"/>
        <v>57210</v>
      </c>
      <c r="J214" s="1063"/>
      <c r="K214" s="1058"/>
    </row>
    <row r="215" spans="1:12" s="1056" customFormat="1" ht="63.75">
      <c r="A215" s="976">
        <f t="shared" si="11"/>
        <v>210</v>
      </c>
      <c r="B215" s="1009">
        <v>50</v>
      </c>
      <c r="C215" s="1349" t="s">
        <v>1951</v>
      </c>
      <c r="D215" s="979" t="s">
        <v>655</v>
      </c>
      <c r="E215" s="979" t="s">
        <v>16</v>
      </c>
      <c r="F215" s="979" t="s">
        <v>106</v>
      </c>
      <c r="G215" s="1362">
        <v>135.66</v>
      </c>
      <c r="H215" s="979" t="s">
        <v>94</v>
      </c>
      <c r="I215" s="981">
        <f t="shared" si="9"/>
        <v>6783</v>
      </c>
      <c r="J215" s="1063"/>
      <c r="K215" s="1058"/>
    </row>
    <row r="216" spans="1:12" s="1056" customFormat="1">
      <c r="A216" s="976">
        <f t="shared" si="11"/>
        <v>211</v>
      </c>
      <c r="B216" s="1009">
        <v>4</v>
      </c>
      <c r="C216" s="978" t="s">
        <v>115</v>
      </c>
      <c r="D216" s="979" t="s">
        <v>655</v>
      </c>
      <c r="E216" s="979" t="s">
        <v>16</v>
      </c>
      <c r="F216" s="979" t="s">
        <v>116</v>
      </c>
      <c r="G216" s="1363">
        <v>2764.76</v>
      </c>
      <c r="H216" s="979" t="s">
        <v>18</v>
      </c>
      <c r="I216" s="981">
        <f t="shared" si="9"/>
        <v>11059.04</v>
      </c>
      <c r="J216" s="1063"/>
      <c r="K216" s="1058"/>
    </row>
    <row r="217" spans="1:12" s="1056" customFormat="1">
      <c r="A217" s="976">
        <f t="shared" si="11"/>
        <v>212</v>
      </c>
      <c r="B217" s="1009">
        <v>1</v>
      </c>
      <c r="C217" s="1349" t="s">
        <v>1935</v>
      </c>
      <c r="D217" s="979" t="s">
        <v>655</v>
      </c>
      <c r="E217" s="979" t="s">
        <v>16</v>
      </c>
      <c r="F217" s="979" t="s">
        <v>43</v>
      </c>
      <c r="G217" s="1363">
        <v>1024</v>
      </c>
      <c r="H217" s="979" t="s">
        <v>18</v>
      </c>
      <c r="I217" s="981">
        <f t="shared" si="9"/>
        <v>1024</v>
      </c>
      <c r="J217" s="1063"/>
      <c r="K217" s="1058"/>
    </row>
    <row r="218" spans="1:12" s="1056" customFormat="1">
      <c r="A218" s="976">
        <f t="shared" si="11"/>
        <v>213</v>
      </c>
      <c r="B218" s="1009">
        <v>1</v>
      </c>
      <c r="C218" s="1349" t="s">
        <v>1911</v>
      </c>
      <c r="D218" s="979" t="s">
        <v>655</v>
      </c>
      <c r="E218" s="979" t="s">
        <v>16</v>
      </c>
      <c r="F218" s="979" t="s">
        <v>45</v>
      </c>
      <c r="G218" s="1363">
        <v>1044.48</v>
      </c>
      <c r="H218" s="979" t="s">
        <v>18</v>
      </c>
      <c r="I218" s="981">
        <f t="shared" si="9"/>
        <v>1044.48</v>
      </c>
      <c r="J218" s="1063"/>
      <c r="K218" s="1058"/>
    </row>
    <row r="219" spans="1:12" s="1056" customFormat="1" ht="79.5">
      <c r="A219" s="976">
        <f t="shared" si="11"/>
        <v>214</v>
      </c>
      <c r="B219" s="1009">
        <v>1</v>
      </c>
      <c r="C219" s="978" t="s">
        <v>686</v>
      </c>
      <c r="D219" s="979" t="s">
        <v>655</v>
      </c>
      <c r="E219" s="979" t="s">
        <v>16</v>
      </c>
      <c r="F219" s="979" t="s">
        <v>29</v>
      </c>
      <c r="G219" s="1363">
        <v>3299.7</v>
      </c>
      <c r="H219" s="979" t="s">
        <v>18</v>
      </c>
      <c r="I219" s="981">
        <f t="shared" si="9"/>
        <v>3299.7</v>
      </c>
      <c r="J219" s="1063"/>
      <c r="K219" s="1058"/>
    </row>
    <row r="220" spans="1:12" s="1056" customFormat="1">
      <c r="A220" s="976">
        <f t="shared" si="11"/>
        <v>215</v>
      </c>
      <c r="B220" s="1009">
        <v>1</v>
      </c>
      <c r="C220" s="978" t="s">
        <v>366</v>
      </c>
      <c r="D220" s="979" t="s">
        <v>655</v>
      </c>
      <c r="E220" s="979" t="s">
        <v>16</v>
      </c>
      <c r="F220" s="979" t="s">
        <v>367</v>
      </c>
      <c r="G220" s="1363">
        <v>12500</v>
      </c>
      <c r="H220" s="979" t="s">
        <v>18</v>
      </c>
      <c r="I220" s="981">
        <f t="shared" si="9"/>
        <v>12500</v>
      </c>
      <c r="J220" s="1063"/>
      <c r="K220" s="1058"/>
    </row>
    <row r="221" spans="1:12" s="1056" customFormat="1">
      <c r="A221" s="976">
        <f t="shared" si="11"/>
        <v>216</v>
      </c>
      <c r="B221" s="1009">
        <v>1</v>
      </c>
      <c r="C221" s="978" t="s">
        <v>368</v>
      </c>
      <c r="D221" s="979" t="s">
        <v>655</v>
      </c>
      <c r="E221" s="979" t="s">
        <v>16</v>
      </c>
      <c r="F221" s="979" t="s">
        <v>369</v>
      </c>
      <c r="G221" s="1363">
        <v>1079</v>
      </c>
      <c r="H221" s="979" t="s">
        <v>50</v>
      </c>
      <c r="I221" s="981">
        <f t="shared" si="9"/>
        <v>1079</v>
      </c>
      <c r="J221" s="1063"/>
      <c r="K221" s="1058"/>
    </row>
    <row r="222" spans="1:12" s="1056" customFormat="1">
      <c r="A222" s="976">
        <f t="shared" si="11"/>
        <v>217</v>
      </c>
      <c r="B222" s="1009">
        <v>4.8</v>
      </c>
      <c r="C222" s="978" t="s">
        <v>760</v>
      </c>
      <c r="D222" s="979" t="s">
        <v>655</v>
      </c>
      <c r="E222" s="979" t="s">
        <v>16</v>
      </c>
      <c r="F222" s="979" t="s">
        <v>358</v>
      </c>
      <c r="G222" s="1362">
        <v>331</v>
      </c>
      <c r="H222" s="979" t="s">
        <v>140</v>
      </c>
      <c r="I222" s="981">
        <f t="shared" si="9"/>
        <v>1588.8</v>
      </c>
      <c r="J222" s="1063"/>
      <c r="K222" s="1058"/>
    </row>
    <row r="223" spans="1:12" s="1056" customFormat="1" ht="94.5">
      <c r="A223" s="976">
        <f t="shared" si="11"/>
        <v>218</v>
      </c>
      <c r="B223" s="1009">
        <v>3</v>
      </c>
      <c r="C223" s="978" t="s">
        <v>163</v>
      </c>
      <c r="D223" s="979" t="s">
        <v>655</v>
      </c>
      <c r="E223" s="979" t="s">
        <v>57</v>
      </c>
      <c r="F223" s="979" t="s">
        <v>164</v>
      </c>
      <c r="G223" s="1363">
        <v>13913</v>
      </c>
      <c r="H223" s="979" t="s">
        <v>18</v>
      </c>
      <c r="I223" s="981">
        <f t="shared" si="9"/>
        <v>41739</v>
      </c>
      <c r="J223" s="1063"/>
      <c r="K223" s="1058"/>
    </row>
    <row r="224" spans="1:12" s="1056" customFormat="1">
      <c r="A224" s="976">
        <f t="shared" si="11"/>
        <v>219</v>
      </c>
      <c r="B224" s="1009">
        <v>3</v>
      </c>
      <c r="C224" s="978" t="s">
        <v>167</v>
      </c>
      <c r="D224" s="979" t="s">
        <v>655</v>
      </c>
      <c r="E224" s="979" t="s">
        <v>16</v>
      </c>
      <c r="F224" s="979" t="s">
        <v>168</v>
      </c>
      <c r="G224" s="1363">
        <v>1379</v>
      </c>
      <c r="H224" s="979" t="s">
        <v>18</v>
      </c>
      <c r="I224" s="981">
        <f t="shared" si="9"/>
        <v>4137</v>
      </c>
      <c r="J224" s="1063"/>
      <c r="K224" s="1058"/>
    </row>
    <row r="225" spans="1:11" s="1056" customFormat="1" ht="284.25">
      <c r="A225" s="976">
        <f t="shared" si="11"/>
        <v>220</v>
      </c>
      <c r="B225" s="1009">
        <v>3</v>
      </c>
      <c r="C225" s="978" t="s">
        <v>1937</v>
      </c>
      <c r="D225" s="979" t="s">
        <v>655</v>
      </c>
      <c r="E225" s="979" t="s">
        <v>57</v>
      </c>
      <c r="F225" s="979" t="s">
        <v>376</v>
      </c>
      <c r="G225" s="1363">
        <v>8200</v>
      </c>
      <c r="H225" s="979" t="s">
        <v>18</v>
      </c>
      <c r="I225" s="981">
        <f t="shared" si="9"/>
        <v>24600</v>
      </c>
      <c r="J225" s="1063"/>
      <c r="K225" s="1058"/>
    </row>
    <row r="226" spans="1:11" s="1056" customFormat="1" ht="47.25">
      <c r="A226" s="976">
        <f t="shared" si="11"/>
        <v>221</v>
      </c>
      <c r="B226" s="1009">
        <v>3</v>
      </c>
      <c r="C226" s="978" t="s">
        <v>762</v>
      </c>
      <c r="D226" s="979" t="s">
        <v>655</v>
      </c>
      <c r="E226" s="979" t="s">
        <v>16</v>
      </c>
      <c r="F226" s="979" t="s">
        <v>173</v>
      </c>
      <c r="G226" s="1363">
        <v>1268</v>
      </c>
      <c r="H226" s="979" t="s">
        <v>18</v>
      </c>
      <c r="I226" s="981">
        <f t="shared" si="9"/>
        <v>3804</v>
      </c>
      <c r="J226" s="1063"/>
      <c r="K226" s="1058"/>
    </row>
    <row r="227" spans="1:11" s="1056" customFormat="1">
      <c r="A227" s="976">
        <f t="shared" si="11"/>
        <v>222</v>
      </c>
      <c r="B227" s="1009">
        <v>60</v>
      </c>
      <c r="C227" s="978" t="s">
        <v>378</v>
      </c>
      <c r="D227" s="979" t="s">
        <v>655</v>
      </c>
      <c r="E227" s="979" t="s">
        <v>16</v>
      </c>
      <c r="F227" s="979" t="s">
        <v>379</v>
      </c>
      <c r="G227" s="1362">
        <v>65</v>
      </c>
      <c r="H227" s="979" t="s">
        <v>18</v>
      </c>
      <c r="I227" s="981">
        <f t="shared" si="9"/>
        <v>3900</v>
      </c>
      <c r="J227" s="1063"/>
      <c r="K227" s="1058"/>
    </row>
    <row r="228" spans="1:11" s="1056" customFormat="1" ht="47.25">
      <c r="A228" s="976">
        <f t="shared" si="11"/>
        <v>223</v>
      </c>
      <c r="B228" s="1009">
        <v>1100</v>
      </c>
      <c r="C228" s="978" t="s">
        <v>129</v>
      </c>
      <c r="D228" s="979" t="s">
        <v>655</v>
      </c>
      <c r="E228" s="979" t="s">
        <v>16</v>
      </c>
      <c r="F228" s="979" t="s">
        <v>130</v>
      </c>
      <c r="G228" s="1362">
        <v>27</v>
      </c>
      <c r="H228" s="979" t="s">
        <v>94</v>
      </c>
      <c r="I228" s="981">
        <f t="shared" si="9"/>
        <v>29700</v>
      </c>
      <c r="J228" s="1063"/>
      <c r="K228" s="1058"/>
    </row>
    <row r="229" spans="1:11" s="1056" customFormat="1" ht="47.25">
      <c r="A229" s="976">
        <f t="shared" si="11"/>
        <v>224</v>
      </c>
      <c r="B229" s="1009">
        <v>7.93</v>
      </c>
      <c r="C229" s="978" t="s">
        <v>763</v>
      </c>
      <c r="D229" s="979" t="s">
        <v>655</v>
      </c>
      <c r="E229" s="979" t="s">
        <v>16</v>
      </c>
      <c r="F229" s="979" t="s">
        <v>139</v>
      </c>
      <c r="G229" s="1363">
        <v>6579</v>
      </c>
      <c r="H229" s="979" t="s">
        <v>140</v>
      </c>
      <c r="I229" s="981">
        <f t="shared" si="9"/>
        <v>52171.47</v>
      </c>
      <c r="J229" s="1063"/>
      <c r="K229" s="1058"/>
    </row>
    <row r="230" spans="1:11" s="1056" customFormat="1">
      <c r="A230" s="976">
        <f t="shared" si="11"/>
        <v>225</v>
      </c>
      <c r="B230" s="1009">
        <v>0.27900000000000003</v>
      </c>
      <c r="C230" s="978" t="s">
        <v>764</v>
      </c>
      <c r="D230" s="979" t="s">
        <v>655</v>
      </c>
      <c r="E230" s="979" t="s">
        <v>16</v>
      </c>
      <c r="F230" s="979" t="s">
        <v>142</v>
      </c>
      <c r="G230" s="1363">
        <v>3893.01</v>
      </c>
      <c r="H230" s="979" t="s">
        <v>140</v>
      </c>
      <c r="I230" s="981">
        <f t="shared" si="9"/>
        <v>1086.1497900000002</v>
      </c>
      <c r="J230" s="1063"/>
      <c r="K230" s="1058"/>
    </row>
    <row r="231" spans="1:11" s="1056" customFormat="1" ht="47.25">
      <c r="A231" s="976">
        <f t="shared" si="11"/>
        <v>226</v>
      </c>
      <c r="B231" s="1009">
        <v>3</v>
      </c>
      <c r="C231" s="978" t="s">
        <v>854</v>
      </c>
      <c r="D231" s="979" t="s">
        <v>655</v>
      </c>
      <c r="E231" s="979" t="s">
        <v>16</v>
      </c>
      <c r="F231" s="979" t="s">
        <v>778</v>
      </c>
      <c r="G231" s="1362">
        <v>700</v>
      </c>
      <c r="H231" s="979" t="s">
        <v>18</v>
      </c>
      <c r="I231" s="981">
        <f t="shared" si="9"/>
        <v>2100</v>
      </c>
      <c r="J231" s="1063"/>
      <c r="K231" s="1058"/>
    </row>
    <row r="232" spans="1:11" s="1056" customFormat="1" ht="47.25">
      <c r="A232" s="976">
        <f t="shared" si="11"/>
        <v>227</v>
      </c>
      <c r="B232" s="1009">
        <v>12</v>
      </c>
      <c r="C232" s="978" t="s">
        <v>283</v>
      </c>
      <c r="D232" s="979" t="s">
        <v>655</v>
      </c>
      <c r="E232" s="979" t="s">
        <v>16</v>
      </c>
      <c r="F232" s="979" t="s">
        <v>284</v>
      </c>
      <c r="G232" s="1362">
        <v>512.54999999999995</v>
      </c>
      <c r="H232" s="979" t="s">
        <v>18</v>
      </c>
      <c r="I232" s="981">
        <f t="shared" si="9"/>
        <v>6150.5999999999995</v>
      </c>
      <c r="J232" s="1063"/>
      <c r="K232" s="1058"/>
    </row>
    <row r="233" spans="1:11" s="1056" customFormat="1" ht="80.25">
      <c r="A233" s="976">
        <f t="shared" si="11"/>
        <v>228</v>
      </c>
      <c r="B233" s="1009">
        <v>6</v>
      </c>
      <c r="C233" s="978" t="s">
        <v>1952</v>
      </c>
      <c r="D233" s="979" t="s">
        <v>655</v>
      </c>
      <c r="E233" s="979" t="s">
        <v>16</v>
      </c>
      <c r="F233" s="979" t="s">
        <v>137</v>
      </c>
      <c r="G233" s="1363">
        <v>2643.83</v>
      </c>
      <c r="H233" s="979" t="s">
        <v>18</v>
      </c>
      <c r="I233" s="981">
        <f t="shared" si="9"/>
        <v>15862.98</v>
      </c>
      <c r="J233" s="1063"/>
      <c r="K233" s="1058"/>
    </row>
    <row r="234" spans="1:11" s="1056" customFormat="1" ht="47.25">
      <c r="A234" s="976">
        <f t="shared" si="11"/>
        <v>229</v>
      </c>
      <c r="B234" s="1009">
        <v>12</v>
      </c>
      <c r="C234" s="978" t="s">
        <v>285</v>
      </c>
      <c r="D234" s="979" t="s">
        <v>655</v>
      </c>
      <c r="E234" s="979" t="s">
        <v>16</v>
      </c>
      <c r="F234" s="979" t="s">
        <v>286</v>
      </c>
      <c r="G234" s="1363">
        <v>1132</v>
      </c>
      <c r="H234" s="979" t="s">
        <v>18</v>
      </c>
      <c r="I234" s="981">
        <f t="shared" si="9"/>
        <v>13584</v>
      </c>
      <c r="J234" s="1063"/>
      <c r="K234" s="1058"/>
    </row>
    <row r="235" spans="1:11" s="1056" customFormat="1" ht="31.5">
      <c r="A235" s="976">
        <f t="shared" si="11"/>
        <v>230</v>
      </c>
      <c r="B235" s="1009">
        <v>0.04</v>
      </c>
      <c r="C235" s="978" t="s">
        <v>766</v>
      </c>
      <c r="D235" s="979" t="s">
        <v>655</v>
      </c>
      <c r="E235" s="979" t="s">
        <v>57</v>
      </c>
      <c r="F235" s="979" t="s">
        <v>382</v>
      </c>
      <c r="G235" s="1363">
        <v>299369</v>
      </c>
      <c r="H235" s="979" t="s">
        <v>259</v>
      </c>
      <c r="I235" s="981">
        <f t="shared" si="9"/>
        <v>11974.76</v>
      </c>
      <c r="J235" s="1063"/>
      <c r="K235" s="1058"/>
    </row>
    <row r="236" spans="1:11" s="1056" customFormat="1" ht="63">
      <c r="A236" s="976">
        <f t="shared" si="11"/>
        <v>231</v>
      </c>
      <c r="B236" s="1009">
        <v>9</v>
      </c>
      <c r="C236" s="978" t="s">
        <v>383</v>
      </c>
      <c r="D236" s="979" t="s">
        <v>655</v>
      </c>
      <c r="E236" s="979" t="s">
        <v>16</v>
      </c>
      <c r="F236" s="979" t="s">
        <v>384</v>
      </c>
      <c r="G236" s="1362">
        <v>224</v>
      </c>
      <c r="H236" s="979" t="s">
        <v>18</v>
      </c>
      <c r="I236" s="981">
        <f t="shared" si="9"/>
        <v>2016</v>
      </c>
      <c r="J236" s="1063"/>
      <c r="K236" s="1058"/>
    </row>
    <row r="237" spans="1:11" s="1056" customFormat="1" ht="31.5">
      <c r="A237" s="976">
        <f t="shared" si="11"/>
        <v>232</v>
      </c>
      <c r="B237" s="1009">
        <v>7</v>
      </c>
      <c r="C237" s="978" t="s">
        <v>728</v>
      </c>
      <c r="D237" s="979" t="s">
        <v>655</v>
      </c>
      <c r="E237" s="979" t="s">
        <v>57</v>
      </c>
      <c r="F237" s="979" t="s">
        <v>79</v>
      </c>
      <c r="G237" s="1363">
        <v>3486</v>
      </c>
      <c r="H237" s="979" t="s">
        <v>18</v>
      </c>
      <c r="I237" s="981">
        <f t="shared" si="9"/>
        <v>24402</v>
      </c>
      <c r="J237" s="1063"/>
      <c r="K237" s="1058"/>
    </row>
    <row r="238" spans="1:11" s="1056" customFormat="1">
      <c r="A238" s="976">
        <f t="shared" si="11"/>
        <v>233</v>
      </c>
      <c r="B238" s="1009">
        <v>18</v>
      </c>
      <c r="C238" s="978" t="s">
        <v>767</v>
      </c>
      <c r="D238" s="979" t="s">
        <v>655</v>
      </c>
      <c r="E238" s="979" t="s">
        <v>57</v>
      </c>
      <c r="F238" s="979" t="s">
        <v>768</v>
      </c>
      <c r="G238" s="1362">
        <v>500</v>
      </c>
      <c r="H238" s="979" t="s">
        <v>18</v>
      </c>
      <c r="I238" s="981">
        <f t="shared" si="9"/>
        <v>9000</v>
      </c>
      <c r="J238" s="1063"/>
      <c r="K238" s="1058"/>
    </row>
    <row r="239" spans="1:11" s="1056" customFormat="1">
      <c r="A239" s="976">
        <f t="shared" si="11"/>
        <v>234</v>
      </c>
      <c r="B239" s="1009">
        <v>9</v>
      </c>
      <c r="C239" s="978" t="s">
        <v>769</v>
      </c>
      <c r="D239" s="979" t="s">
        <v>655</v>
      </c>
      <c r="E239" s="979" t="s">
        <v>57</v>
      </c>
      <c r="F239" s="979" t="s">
        <v>770</v>
      </c>
      <c r="G239" s="1362">
        <v>600</v>
      </c>
      <c r="H239" s="979" t="s">
        <v>18</v>
      </c>
      <c r="I239" s="981">
        <f t="shared" si="9"/>
        <v>5400</v>
      </c>
      <c r="J239" s="1063"/>
      <c r="K239" s="1058"/>
    </row>
    <row r="240" spans="1:11" s="1056" customFormat="1" ht="63">
      <c r="A240" s="976">
        <f t="shared" si="11"/>
        <v>235</v>
      </c>
      <c r="B240" s="1009">
        <v>10</v>
      </c>
      <c r="C240" s="978" t="s">
        <v>401</v>
      </c>
      <c r="D240" s="979" t="s">
        <v>655</v>
      </c>
      <c r="E240" s="979" t="s">
        <v>16</v>
      </c>
      <c r="F240" s="979" t="s">
        <v>402</v>
      </c>
      <c r="G240" s="1363">
        <v>2113</v>
      </c>
      <c r="H240" s="979" t="s">
        <v>140</v>
      </c>
      <c r="I240" s="981">
        <f t="shared" si="9"/>
        <v>21130</v>
      </c>
      <c r="J240" s="1063"/>
      <c r="K240" s="1058"/>
    </row>
    <row r="241" spans="1:11" s="1056" customFormat="1" ht="63">
      <c r="A241" s="976">
        <f t="shared" si="11"/>
        <v>236</v>
      </c>
      <c r="B241" s="1009">
        <v>7</v>
      </c>
      <c r="C241" s="978" t="s">
        <v>771</v>
      </c>
      <c r="D241" s="979" t="s">
        <v>655</v>
      </c>
      <c r="E241" s="979" t="s">
        <v>16</v>
      </c>
      <c r="F241" s="979" t="s">
        <v>81</v>
      </c>
      <c r="G241" s="1363">
        <v>1234.2</v>
      </c>
      <c r="H241" s="979" t="s">
        <v>18</v>
      </c>
      <c r="I241" s="981">
        <f t="shared" si="9"/>
        <v>8639.4</v>
      </c>
      <c r="J241" s="1063"/>
      <c r="K241" s="1058"/>
    </row>
    <row r="242" spans="1:11" s="1056" customFormat="1" ht="63">
      <c r="A242" s="976">
        <f t="shared" si="11"/>
        <v>237</v>
      </c>
      <c r="B242" s="1009">
        <v>7</v>
      </c>
      <c r="C242" s="978" t="s">
        <v>298</v>
      </c>
      <c r="D242" s="979" t="s">
        <v>655</v>
      </c>
      <c r="E242" s="979" t="s">
        <v>16</v>
      </c>
      <c r="F242" s="979" t="s">
        <v>83</v>
      </c>
      <c r="G242" s="1362">
        <v>386</v>
      </c>
      <c r="H242" s="979" t="s">
        <v>18</v>
      </c>
      <c r="I242" s="981">
        <f t="shared" si="9"/>
        <v>2702</v>
      </c>
      <c r="J242" s="1063"/>
      <c r="K242" s="1058"/>
    </row>
    <row r="243" spans="1:11" s="1056" customFormat="1" ht="31.5">
      <c r="A243" s="976">
        <f t="shared" si="11"/>
        <v>238</v>
      </c>
      <c r="B243" s="1009">
        <v>3</v>
      </c>
      <c r="C243" s="978" t="s">
        <v>773</v>
      </c>
      <c r="D243" s="979" t="s">
        <v>655</v>
      </c>
      <c r="E243" s="979" t="s">
        <v>16</v>
      </c>
      <c r="F243" s="979" t="s">
        <v>311</v>
      </c>
      <c r="G243" s="1362">
        <v>146.63</v>
      </c>
      <c r="H243" s="979" t="s">
        <v>18</v>
      </c>
      <c r="I243" s="981">
        <f t="shared" si="9"/>
        <v>439.89</v>
      </c>
      <c r="J243" s="1063"/>
      <c r="K243" s="1058"/>
    </row>
    <row r="244" spans="1:11" s="1056" customFormat="1" ht="31.5">
      <c r="A244" s="976">
        <f t="shared" si="11"/>
        <v>239</v>
      </c>
      <c r="B244" s="1009">
        <v>3</v>
      </c>
      <c r="C244" s="978" t="s">
        <v>719</v>
      </c>
      <c r="D244" s="979" t="s">
        <v>655</v>
      </c>
      <c r="E244" s="979" t="s">
        <v>16</v>
      </c>
      <c r="F244" s="979" t="s">
        <v>150</v>
      </c>
      <c r="G244" s="1362">
        <v>142</v>
      </c>
      <c r="H244" s="979" t="s">
        <v>18</v>
      </c>
      <c r="I244" s="981">
        <f t="shared" si="9"/>
        <v>426</v>
      </c>
      <c r="J244" s="1063"/>
      <c r="K244" s="1058"/>
    </row>
    <row r="245" spans="1:11" s="1056" customFormat="1" ht="47.25">
      <c r="A245" s="976">
        <f t="shared" si="11"/>
        <v>240</v>
      </c>
      <c r="B245" s="1009">
        <v>6</v>
      </c>
      <c r="C245" s="978" t="s">
        <v>772</v>
      </c>
      <c r="D245" s="979" t="s">
        <v>655</v>
      </c>
      <c r="E245" s="979" t="s">
        <v>16</v>
      </c>
      <c r="F245" s="979" t="s">
        <v>360</v>
      </c>
      <c r="G245" s="1363">
        <v>5160</v>
      </c>
      <c r="H245" s="979" t="s">
        <v>140</v>
      </c>
      <c r="I245" s="981">
        <f t="shared" si="9"/>
        <v>30960</v>
      </c>
      <c r="J245" s="1063"/>
      <c r="K245" s="1058"/>
    </row>
    <row r="246" spans="1:11" s="1056" customFormat="1">
      <c r="A246" s="976">
        <f t="shared" si="11"/>
        <v>241</v>
      </c>
      <c r="B246" s="1009">
        <v>6.4</v>
      </c>
      <c r="C246" s="978" t="s">
        <v>361</v>
      </c>
      <c r="D246" s="979" t="s">
        <v>655</v>
      </c>
      <c r="E246" s="979" t="s">
        <v>16</v>
      </c>
      <c r="F246" s="979" t="s">
        <v>362</v>
      </c>
      <c r="G246" s="1362">
        <v>373</v>
      </c>
      <c r="H246" s="979" t="s">
        <v>363</v>
      </c>
      <c r="I246" s="981">
        <f t="shared" si="9"/>
        <v>2387.2000000000003</v>
      </c>
      <c r="J246" s="1063"/>
      <c r="K246" s="1058"/>
    </row>
    <row r="247" spans="1:11" s="1056" customFormat="1">
      <c r="A247" s="976">
        <f t="shared" si="11"/>
        <v>242</v>
      </c>
      <c r="B247" s="1009">
        <v>1</v>
      </c>
      <c r="C247" s="1349" t="s">
        <v>744</v>
      </c>
      <c r="D247" s="979" t="s">
        <v>655</v>
      </c>
      <c r="E247" s="979" t="s">
        <v>16</v>
      </c>
      <c r="F247" s="979" t="s">
        <v>162</v>
      </c>
      <c r="G247" s="1363">
        <v>1024</v>
      </c>
      <c r="H247" s="979" t="s">
        <v>159</v>
      </c>
      <c r="I247" s="981">
        <f t="shared" si="9"/>
        <v>1024</v>
      </c>
      <c r="J247" s="1063"/>
      <c r="K247" s="1058"/>
    </row>
    <row r="248" spans="1:11" s="1056" customFormat="1">
      <c r="A248" s="976">
        <f t="shared" si="11"/>
        <v>243</v>
      </c>
      <c r="B248" s="1009">
        <v>1</v>
      </c>
      <c r="C248" s="1349" t="s">
        <v>743</v>
      </c>
      <c r="D248" s="979" t="s">
        <v>655</v>
      </c>
      <c r="E248" s="979" t="s">
        <v>16</v>
      </c>
      <c r="F248" s="979" t="s">
        <v>158</v>
      </c>
      <c r="G248" s="1363">
        <v>1024</v>
      </c>
      <c r="H248" s="979" t="s">
        <v>159</v>
      </c>
      <c r="I248" s="981">
        <f t="shared" si="9"/>
        <v>1024</v>
      </c>
      <c r="J248" s="1063"/>
      <c r="K248" s="1058"/>
    </row>
    <row r="249" spans="1:11" s="1056" customFormat="1">
      <c r="A249" s="976">
        <f t="shared" si="11"/>
        <v>244</v>
      </c>
      <c r="B249" s="1009">
        <v>6</v>
      </c>
      <c r="C249" s="978" t="s">
        <v>774</v>
      </c>
      <c r="D249" s="979" t="s">
        <v>655</v>
      </c>
      <c r="E249" s="979" t="s">
        <v>16</v>
      </c>
      <c r="F249" s="979" t="s">
        <v>775</v>
      </c>
      <c r="G249" s="1362">
        <v>629.85</v>
      </c>
      <c r="H249" s="979" t="s">
        <v>18</v>
      </c>
      <c r="I249" s="981">
        <f t="shared" si="9"/>
        <v>3779.1000000000004</v>
      </c>
      <c r="J249" s="1063"/>
      <c r="K249" s="1058"/>
    </row>
    <row r="250" spans="1:11" s="1056" customFormat="1" ht="63">
      <c r="A250" s="976">
        <f t="shared" si="11"/>
        <v>245</v>
      </c>
      <c r="B250" s="1009">
        <v>83.33</v>
      </c>
      <c r="C250" s="978" t="s">
        <v>715</v>
      </c>
      <c r="D250" s="979" t="s">
        <v>655</v>
      </c>
      <c r="E250" s="979" t="s">
        <v>16</v>
      </c>
      <c r="F250" s="979" t="s">
        <v>88</v>
      </c>
      <c r="G250" s="1362">
        <v>41</v>
      </c>
      <c r="H250" s="979" t="s">
        <v>86</v>
      </c>
      <c r="I250" s="981">
        <f t="shared" si="9"/>
        <v>3416.5299999999997</v>
      </c>
      <c r="J250" s="1063"/>
      <c r="K250" s="1058"/>
    </row>
    <row r="251" spans="1:11" s="1056" customFormat="1" ht="78.75">
      <c r="A251" s="976">
        <f t="shared" si="11"/>
        <v>246</v>
      </c>
      <c r="B251" s="1009">
        <v>2</v>
      </c>
      <c r="C251" s="978" t="s">
        <v>646</v>
      </c>
      <c r="D251" s="979" t="s">
        <v>655</v>
      </c>
      <c r="E251" s="979" t="s">
        <v>16</v>
      </c>
      <c r="F251" s="979" t="s">
        <v>64</v>
      </c>
      <c r="G251" s="1363">
        <v>3426</v>
      </c>
      <c r="H251" s="979" t="s">
        <v>65</v>
      </c>
      <c r="I251" s="981">
        <f t="shared" si="9"/>
        <v>6852</v>
      </c>
      <c r="J251" s="1063"/>
      <c r="K251" s="1058"/>
    </row>
    <row r="252" spans="1:11" s="1056" customFormat="1">
      <c r="A252" s="976">
        <f t="shared" si="11"/>
        <v>247</v>
      </c>
      <c r="B252" s="1009">
        <v>3000</v>
      </c>
      <c r="C252" s="1349" t="s">
        <v>247</v>
      </c>
      <c r="D252" s="979" t="s">
        <v>655</v>
      </c>
      <c r="E252" s="979" t="s">
        <v>57</v>
      </c>
      <c r="F252" s="979" t="s">
        <v>248</v>
      </c>
      <c r="G252" s="1362">
        <v>60.75</v>
      </c>
      <c r="H252" s="979" t="s">
        <v>91</v>
      </c>
      <c r="I252" s="981">
        <f t="shared" si="9"/>
        <v>182250</v>
      </c>
      <c r="J252" s="1063"/>
      <c r="K252" s="1058"/>
    </row>
    <row r="253" spans="1:11" s="1056" customFormat="1">
      <c r="A253" s="976">
        <f t="shared" si="11"/>
        <v>248</v>
      </c>
      <c r="B253" s="1009">
        <v>2000</v>
      </c>
      <c r="C253" s="1349" t="s">
        <v>1005</v>
      </c>
      <c r="D253" s="979" t="s">
        <v>655</v>
      </c>
      <c r="E253" s="979" t="s">
        <v>57</v>
      </c>
      <c r="F253" s="979" t="s">
        <v>230</v>
      </c>
      <c r="G253" s="1362">
        <v>57.45</v>
      </c>
      <c r="H253" s="979" t="s">
        <v>1006</v>
      </c>
      <c r="I253" s="981">
        <f t="shared" si="9"/>
        <v>114900</v>
      </c>
      <c r="J253" s="1063"/>
      <c r="K253" s="1058"/>
    </row>
    <row r="254" spans="1:11" s="1056" customFormat="1">
      <c r="A254" s="976">
        <f t="shared" si="11"/>
        <v>249</v>
      </c>
      <c r="B254" s="1009">
        <v>4</v>
      </c>
      <c r="C254" s="1349" t="s">
        <v>235</v>
      </c>
      <c r="D254" s="979" t="s">
        <v>655</v>
      </c>
      <c r="E254" s="979" t="s">
        <v>57</v>
      </c>
      <c r="F254" s="979" t="s">
        <v>236</v>
      </c>
      <c r="G254" s="1363">
        <v>4554</v>
      </c>
      <c r="H254" s="979" t="s">
        <v>18</v>
      </c>
      <c r="I254" s="981">
        <f t="shared" si="9"/>
        <v>18216</v>
      </c>
      <c r="J254" s="1063"/>
      <c r="K254" s="1058"/>
    </row>
    <row r="255" spans="1:11" s="1056" customFormat="1">
      <c r="A255" s="976">
        <f t="shared" si="11"/>
        <v>250</v>
      </c>
      <c r="B255" s="1009">
        <v>200</v>
      </c>
      <c r="C255" s="1349" t="s">
        <v>233</v>
      </c>
      <c r="D255" s="979" t="s">
        <v>655</v>
      </c>
      <c r="E255" s="979" t="s">
        <v>57</v>
      </c>
      <c r="F255" s="979" t="s">
        <v>234</v>
      </c>
      <c r="G255" s="1362">
        <v>56.5</v>
      </c>
      <c r="H255" s="979" t="s">
        <v>91</v>
      </c>
      <c r="I255" s="981">
        <f t="shared" si="9"/>
        <v>11300</v>
      </c>
      <c r="J255" s="1063"/>
      <c r="K255" s="1058"/>
    </row>
    <row r="256" spans="1:11" s="1056" customFormat="1">
      <c r="A256" s="976">
        <f t="shared" si="11"/>
        <v>251</v>
      </c>
      <c r="B256" s="1009">
        <v>3</v>
      </c>
      <c r="C256" s="1349" t="s">
        <v>316</v>
      </c>
      <c r="D256" s="979" t="s">
        <v>655</v>
      </c>
      <c r="E256" s="979" t="s">
        <v>57</v>
      </c>
      <c r="F256" s="979" t="s">
        <v>317</v>
      </c>
      <c r="G256" s="1363">
        <v>40658.78</v>
      </c>
      <c r="H256" s="979" t="s">
        <v>18</v>
      </c>
      <c r="I256" s="981">
        <f t="shared" si="9"/>
        <v>121976.34</v>
      </c>
      <c r="J256" s="1063"/>
      <c r="K256" s="1058"/>
    </row>
    <row r="257" spans="1:12" s="1369" customFormat="1" ht="18.75">
      <c r="A257" s="1367"/>
      <c r="B257" s="1654" t="s">
        <v>1198</v>
      </c>
      <c r="C257" s="1655"/>
      <c r="D257" s="1655"/>
      <c r="E257" s="1655"/>
      <c r="F257" s="1655"/>
      <c r="G257" s="1655"/>
      <c r="H257" s="1656"/>
      <c r="I257" s="1368">
        <f>SUM(I6:I256)</f>
        <v>17779006.844480004</v>
      </c>
      <c r="K257" s="1370"/>
      <c r="L257" s="1366">
        <f>SUM(I212:I256)</f>
        <v>893018.43978999997</v>
      </c>
    </row>
    <row r="258" spans="1:12">
      <c r="B258" s="1371" t="s">
        <v>721</v>
      </c>
      <c r="K258" s="1058"/>
    </row>
    <row r="259" spans="1:12" ht="31.5">
      <c r="A259" s="1383">
        <v>252</v>
      </c>
      <c r="B259" s="1372">
        <v>24</v>
      </c>
      <c r="C259" s="1294" t="s">
        <v>442</v>
      </c>
      <c r="D259" s="1329" t="s">
        <v>406</v>
      </c>
      <c r="E259" s="1330" t="s">
        <v>443</v>
      </c>
      <c r="F259" s="1373" t="s">
        <v>444</v>
      </c>
      <c r="G259" s="1374">
        <v>2165</v>
      </c>
      <c r="H259" s="1375" t="s">
        <v>445</v>
      </c>
      <c r="I259" s="1376">
        <f>B259*G259</f>
        <v>51960</v>
      </c>
      <c r="K259" s="1058"/>
    </row>
    <row r="260" spans="1:12" ht="47.25">
      <c r="A260" s="1383">
        <v>253</v>
      </c>
      <c r="B260" s="1372">
        <v>2</v>
      </c>
      <c r="C260" s="1294" t="s">
        <v>446</v>
      </c>
      <c r="D260" s="1329" t="s">
        <v>406</v>
      </c>
      <c r="E260" s="1330" t="s">
        <v>443</v>
      </c>
      <c r="F260" s="1373" t="s">
        <v>447</v>
      </c>
      <c r="G260" s="1374">
        <v>5665</v>
      </c>
      <c r="H260" s="1375" t="s">
        <v>18</v>
      </c>
      <c r="I260" s="1376">
        <f t="shared" ref="I260:I323" si="12">B260*G260</f>
        <v>11330</v>
      </c>
      <c r="K260" s="1058"/>
    </row>
    <row r="261" spans="1:12">
      <c r="A261" s="1383">
        <v>254</v>
      </c>
      <c r="B261" s="1372">
        <v>2</v>
      </c>
      <c r="C261" s="1335" t="s">
        <v>448</v>
      </c>
      <c r="D261" s="1329" t="s">
        <v>406</v>
      </c>
      <c r="E261" s="1330" t="s">
        <v>443</v>
      </c>
      <c r="F261" s="1373" t="s">
        <v>449</v>
      </c>
      <c r="G261" s="1374">
        <v>4500</v>
      </c>
      <c r="H261" s="1375" t="s">
        <v>18</v>
      </c>
      <c r="I261" s="1376">
        <f t="shared" si="12"/>
        <v>9000</v>
      </c>
      <c r="K261" s="1058"/>
    </row>
    <row r="262" spans="1:12" ht="31.5">
      <c r="A262" s="1383">
        <v>255</v>
      </c>
      <c r="B262" s="1372">
        <v>7500</v>
      </c>
      <c r="C262" s="1294" t="s">
        <v>450</v>
      </c>
      <c r="D262" s="1329" t="s">
        <v>406</v>
      </c>
      <c r="E262" s="1330" t="s">
        <v>443</v>
      </c>
      <c r="F262" s="1373" t="s">
        <v>451</v>
      </c>
      <c r="G262" s="1374">
        <v>5</v>
      </c>
      <c r="H262" s="1375" t="s">
        <v>452</v>
      </c>
      <c r="I262" s="1376">
        <f t="shared" si="12"/>
        <v>37500</v>
      </c>
    </row>
    <row r="263" spans="1:12" ht="94.5">
      <c r="A263" s="1383">
        <v>256</v>
      </c>
      <c r="B263" s="1372">
        <v>27.65</v>
      </c>
      <c r="C263" s="1336" t="s">
        <v>453</v>
      </c>
      <c r="D263" s="1329" t="s">
        <v>406</v>
      </c>
      <c r="E263" s="1330" t="s">
        <v>443</v>
      </c>
      <c r="F263" s="1373" t="s">
        <v>454</v>
      </c>
      <c r="G263" s="1374">
        <v>1440</v>
      </c>
      <c r="H263" s="1375" t="s">
        <v>455</v>
      </c>
      <c r="I263" s="1376">
        <f t="shared" si="12"/>
        <v>39816</v>
      </c>
    </row>
    <row r="264" spans="1:12" ht="78.75">
      <c r="A264" s="1383">
        <v>257</v>
      </c>
      <c r="B264" s="1372">
        <v>771.84</v>
      </c>
      <c r="C264" s="1337" t="s">
        <v>456</v>
      </c>
      <c r="D264" s="1329" t="s">
        <v>406</v>
      </c>
      <c r="E264" s="1330" t="s">
        <v>443</v>
      </c>
      <c r="F264" s="1373" t="s">
        <v>409</v>
      </c>
      <c r="G264" s="1374">
        <v>486</v>
      </c>
      <c r="H264" s="1375" t="s">
        <v>455</v>
      </c>
      <c r="I264" s="1376">
        <f t="shared" si="12"/>
        <v>375114.23999999999</v>
      </c>
    </row>
    <row r="265" spans="1:12" ht="31.5">
      <c r="A265" s="1383">
        <v>258</v>
      </c>
      <c r="B265" s="1372">
        <v>144</v>
      </c>
      <c r="C265" s="1294" t="s">
        <v>457</v>
      </c>
      <c r="D265" s="1329" t="s">
        <v>406</v>
      </c>
      <c r="E265" s="1329" t="s">
        <v>443</v>
      </c>
      <c r="F265" s="1373" t="s">
        <v>458</v>
      </c>
      <c r="G265" s="1374">
        <v>144</v>
      </c>
      <c r="H265" s="1375" t="s">
        <v>459</v>
      </c>
      <c r="I265" s="1376">
        <f t="shared" si="12"/>
        <v>20736</v>
      </c>
    </row>
    <row r="266" spans="1:12" ht="63">
      <c r="A266" s="1383">
        <v>259</v>
      </c>
      <c r="B266" s="1372">
        <v>144</v>
      </c>
      <c r="C266" s="1294" t="s">
        <v>460</v>
      </c>
      <c r="D266" s="1329" t="s">
        <v>406</v>
      </c>
      <c r="E266" s="1329" t="s">
        <v>443</v>
      </c>
      <c r="F266" s="1373" t="s">
        <v>461</v>
      </c>
      <c r="G266" s="1374">
        <v>93</v>
      </c>
      <c r="H266" s="1375" t="s">
        <v>18</v>
      </c>
      <c r="I266" s="1376">
        <f t="shared" si="12"/>
        <v>13392</v>
      </c>
    </row>
    <row r="267" spans="1:12" ht="47.25">
      <c r="A267" s="1383">
        <v>260</v>
      </c>
      <c r="B267" s="1372">
        <v>211.23</v>
      </c>
      <c r="C267" s="1337" t="s">
        <v>462</v>
      </c>
      <c r="D267" s="1329" t="s">
        <v>406</v>
      </c>
      <c r="E267" s="1329" t="s">
        <v>443</v>
      </c>
      <c r="F267" s="1373" t="s">
        <v>463</v>
      </c>
      <c r="G267" s="1374">
        <v>202</v>
      </c>
      <c r="H267" s="1375" t="s">
        <v>455</v>
      </c>
      <c r="I267" s="1376">
        <f t="shared" si="12"/>
        <v>42668.46</v>
      </c>
    </row>
    <row r="268" spans="1:12" ht="126">
      <c r="A268" s="1383">
        <v>261</v>
      </c>
      <c r="B268" s="1372">
        <v>90.38000000000001</v>
      </c>
      <c r="C268" s="1294" t="s">
        <v>464</v>
      </c>
      <c r="D268" s="1329" t="s">
        <v>406</v>
      </c>
      <c r="E268" s="1329" t="s">
        <v>443</v>
      </c>
      <c r="F268" s="1373" t="s">
        <v>465</v>
      </c>
      <c r="G268" s="1374">
        <v>4918</v>
      </c>
      <c r="H268" s="1375" t="s">
        <v>455</v>
      </c>
      <c r="I268" s="1376">
        <f t="shared" si="12"/>
        <v>444488.84</v>
      </c>
    </row>
    <row r="269" spans="1:12" ht="189">
      <c r="A269" s="1383">
        <v>262</v>
      </c>
      <c r="B269" s="1372">
        <v>74.89</v>
      </c>
      <c r="C269" s="1294" t="s">
        <v>466</v>
      </c>
      <c r="D269" s="1329" t="s">
        <v>406</v>
      </c>
      <c r="E269" s="1329" t="s">
        <v>443</v>
      </c>
      <c r="F269" s="1373" t="s">
        <v>467</v>
      </c>
      <c r="G269" s="1374">
        <v>9669</v>
      </c>
      <c r="H269" s="1375" t="s">
        <v>455</v>
      </c>
      <c r="I269" s="1376">
        <f t="shared" si="12"/>
        <v>724111.41</v>
      </c>
    </row>
    <row r="270" spans="1:12" ht="94.5">
      <c r="A270" s="1383">
        <v>263</v>
      </c>
      <c r="B270" s="1372">
        <v>21</v>
      </c>
      <c r="C270" s="1337" t="s">
        <v>468</v>
      </c>
      <c r="D270" s="1329" t="s">
        <v>406</v>
      </c>
      <c r="E270" s="1329" t="s">
        <v>443</v>
      </c>
      <c r="F270" s="1373" t="s">
        <v>469</v>
      </c>
      <c r="G270" s="1374">
        <v>13418</v>
      </c>
      <c r="H270" s="1375" t="s">
        <v>455</v>
      </c>
      <c r="I270" s="1376">
        <f t="shared" si="12"/>
        <v>281778</v>
      </c>
    </row>
    <row r="271" spans="1:12" ht="189">
      <c r="A271" s="1383">
        <v>264</v>
      </c>
      <c r="B271" s="1372">
        <v>5.37</v>
      </c>
      <c r="C271" s="1294" t="s">
        <v>470</v>
      </c>
      <c r="D271" s="1329" t="s">
        <v>406</v>
      </c>
      <c r="E271" s="1329" t="s">
        <v>443</v>
      </c>
      <c r="F271" s="1373" t="s">
        <v>471</v>
      </c>
      <c r="G271" s="1374">
        <v>12540</v>
      </c>
      <c r="H271" s="1375" t="s">
        <v>455</v>
      </c>
      <c r="I271" s="1376">
        <f t="shared" si="12"/>
        <v>67339.8</v>
      </c>
    </row>
    <row r="272" spans="1:12" ht="94.5">
      <c r="A272" s="1383">
        <v>265</v>
      </c>
      <c r="B272" s="1372">
        <v>18.400000000000002</v>
      </c>
      <c r="C272" s="1337" t="s">
        <v>472</v>
      </c>
      <c r="D272" s="1329" t="s">
        <v>406</v>
      </c>
      <c r="E272" s="1329" t="s">
        <v>443</v>
      </c>
      <c r="F272" s="1373" t="s">
        <v>473</v>
      </c>
      <c r="G272" s="1374">
        <v>12456</v>
      </c>
      <c r="H272" s="1375" t="s">
        <v>455</v>
      </c>
      <c r="I272" s="1376">
        <f t="shared" si="12"/>
        <v>229190.40000000002</v>
      </c>
    </row>
    <row r="273" spans="1:9" ht="204.75">
      <c r="A273" s="1383">
        <v>266</v>
      </c>
      <c r="B273" s="1372">
        <v>1.82</v>
      </c>
      <c r="C273" s="1337" t="s">
        <v>474</v>
      </c>
      <c r="D273" s="1329" t="s">
        <v>406</v>
      </c>
      <c r="E273" s="1329" t="s">
        <v>443</v>
      </c>
      <c r="F273" s="1373" t="s">
        <v>475</v>
      </c>
      <c r="G273" s="1374">
        <v>13248</v>
      </c>
      <c r="H273" s="1375" t="s">
        <v>455</v>
      </c>
      <c r="I273" s="1376">
        <f t="shared" si="12"/>
        <v>24111.360000000001</v>
      </c>
    </row>
    <row r="274" spans="1:9" ht="94.5">
      <c r="A274" s="1383">
        <v>267</v>
      </c>
      <c r="B274" s="1372">
        <v>43.83</v>
      </c>
      <c r="C274" s="1337" t="s">
        <v>476</v>
      </c>
      <c r="D274" s="1329" t="s">
        <v>406</v>
      </c>
      <c r="E274" s="1329" t="s">
        <v>443</v>
      </c>
      <c r="F274" s="1373" t="s">
        <v>477</v>
      </c>
      <c r="G274" s="1374">
        <v>11044</v>
      </c>
      <c r="H274" s="1377" t="s">
        <v>455</v>
      </c>
      <c r="I274" s="1376">
        <f t="shared" si="12"/>
        <v>484058.51999999996</v>
      </c>
    </row>
    <row r="275" spans="1:9" ht="78.75">
      <c r="A275" s="1383">
        <v>268</v>
      </c>
      <c r="B275" s="1372">
        <v>17.5</v>
      </c>
      <c r="C275" s="1294" t="s">
        <v>478</v>
      </c>
      <c r="D275" s="1329" t="s">
        <v>406</v>
      </c>
      <c r="E275" s="1329" t="s">
        <v>443</v>
      </c>
      <c r="F275" s="1373" t="s">
        <v>479</v>
      </c>
      <c r="G275" s="1374">
        <v>75636</v>
      </c>
      <c r="H275" s="1375" t="s">
        <v>480</v>
      </c>
      <c r="I275" s="1376">
        <f t="shared" si="12"/>
        <v>1323630</v>
      </c>
    </row>
    <row r="276" spans="1:9" ht="78.75">
      <c r="A276" s="1383">
        <v>269</v>
      </c>
      <c r="B276" s="1372">
        <v>232</v>
      </c>
      <c r="C276" s="1294" t="s">
        <v>481</v>
      </c>
      <c r="D276" s="1329" t="s">
        <v>406</v>
      </c>
      <c r="E276" s="1329" t="s">
        <v>443</v>
      </c>
      <c r="F276" s="1373" t="s">
        <v>482</v>
      </c>
      <c r="G276" s="1374">
        <v>4998</v>
      </c>
      <c r="H276" s="1375" t="s">
        <v>455</v>
      </c>
      <c r="I276" s="1376">
        <f t="shared" si="12"/>
        <v>1159536</v>
      </c>
    </row>
    <row r="277" spans="1:9" ht="63">
      <c r="A277" s="1383">
        <v>270</v>
      </c>
      <c r="B277" s="1372">
        <v>80.460000000000008</v>
      </c>
      <c r="C277" s="1294" t="s">
        <v>483</v>
      </c>
      <c r="D277" s="1329" t="s">
        <v>406</v>
      </c>
      <c r="E277" s="1329" t="s">
        <v>443</v>
      </c>
      <c r="F277" s="1373" t="s">
        <v>484</v>
      </c>
      <c r="G277" s="1374">
        <v>124</v>
      </c>
      <c r="H277" s="1375" t="s">
        <v>485</v>
      </c>
      <c r="I277" s="1376">
        <f t="shared" si="12"/>
        <v>9977.0400000000009</v>
      </c>
    </row>
    <row r="278" spans="1:9" ht="78.75">
      <c r="A278" s="1383">
        <v>271</v>
      </c>
      <c r="B278" s="1372">
        <v>95.54</v>
      </c>
      <c r="C278" s="1337" t="s">
        <v>486</v>
      </c>
      <c r="D278" s="1329" t="s">
        <v>406</v>
      </c>
      <c r="E278" s="1329" t="s">
        <v>443</v>
      </c>
      <c r="F278" s="1373" t="s">
        <v>407</v>
      </c>
      <c r="G278" s="1374">
        <v>8346</v>
      </c>
      <c r="H278" s="1375" t="s">
        <v>455</v>
      </c>
      <c r="I278" s="1376">
        <f t="shared" si="12"/>
        <v>797376.84000000008</v>
      </c>
    </row>
    <row r="279" spans="1:9" ht="47.25">
      <c r="A279" s="1383">
        <v>272</v>
      </c>
      <c r="B279" s="1372">
        <v>372.29999999999995</v>
      </c>
      <c r="C279" s="1294" t="s">
        <v>487</v>
      </c>
      <c r="D279" s="1329" t="s">
        <v>406</v>
      </c>
      <c r="E279" s="1329" t="s">
        <v>443</v>
      </c>
      <c r="F279" s="1373" t="s">
        <v>488</v>
      </c>
      <c r="G279" s="1374">
        <v>493</v>
      </c>
      <c r="H279" s="1375" t="s">
        <v>455</v>
      </c>
      <c r="I279" s="1376">
        <f t="shared" si="12"/>
        <v>183543.89999999997</v>
      </c>
    </row>
    <row r="280" spans="1:9" ht="126">
      <c r="A280" s="1383">
        <v>273</v>
      </c>
      <c r="B280" s="1372">
        <v>1738.39</v>
      </c>
      <c r="C280" s="1294" t="s">
        <v>489</v>
      </c>
      <c r="D280" s="1329" t="s">
        <v>406</v>
      </c>
      <c r="E280" s="1329" t="s">
        <v>443</v>
      </c>
      <c r="F280" s="1373" t="s">
        <v>490</v>
      </c>
      <c r="G280" s="1374">
        <v>560</v>
      </c>
      <c r="H280" s="1375" t="s">
        <v>485</v>
      </c>
      <c r="I280" s="1376">
        <f t="shared" si="12"/>
        <v>973498.4</v>
      </c>
    </row>
    <row r="281" spans="1:9" ht="141.75">
      <c r="A281" s="1383">
        <v>274</v>
      </c>
      <c r="B281" s="1372">
        <v>266.18</v>
      </c>
      <c r="C281" s="1294" t="s">
        <v>491</v>
      </c>
      <c r="D281" s="1329" t="s">
        <v>406</v>
      </c>
      <c r="E281" s="1329" t="s">
        <v>57</v>
      </c>
      <c r="F281" s="1373" t="s">
        <v>492</v>
      </c>
      <c r="G281" s="1374">
        <v>582</v>
      </c>
      <c r="H281" s="1375" t="s">
        <v>485</v>
      </c>
      <c r="I281" s="1376">
        <f t="shared" si="12"/>
        <v>154916.76</v>
      </c>
    </row>
    <row r="282" spans="1:9" ht="141.75">
      <c r="A282" s="1383">
        <v>275</v>
      </c>
      <c r="B282" s="1372">
        <v>86.69</v>
      </c>
      <c r="C282" s="1337" t="s">
        <v>493</v>
      </c>
      <c r="D282" s="1329" t="s">
        <v>406</v>
      </c>
      <c r="E282" s="1329" t="s">
        <v>443</v>
      </c>
      <c r="F282" s="1373" t="s">
        <v>494</v>
      </c>
      <c r="G282" s="1374">
        <v>3040</v>
      </c>
      <c r="H282" s="1375" t="s">
        <v>485</v>
      </c>
      <c r="I282" s="1376">
        <f t="shared" si="12"/>
        <v>263537.59999999998</v>
      </c>
    </row>
    <row r="283" spans="1:9" ht="204.75">
      <c r="A283" s="1383">
        <v>276</v>
      </c>
      <c r="B283" s="1372">
        <v>23.400000000000002</v>
      </c>
      <c r="C283" s="1294" t="s">
        <v>495</v>
      </c>
      <c r="D283" s="1329" t="s">
        <v>406</v>
      </c>
      <c r="E283" s="1329" t="s">
        <v>57</v>
      </c>
      <c r="F283" s="1373" t="s">
        <v>496</v>
      </c>
      <c r="G283" s="1374">
        <v>3623</v>
      </c>
      <c r="H283" s="1375" t="s">
        <v>485</v>
      </c>
      <c r="I283" s="1376">
        <f t="shared" si="12"/>
        <v>84778.200000000012</v>
      </c>
    </row>
    <row r="284" spans="1:9" ht="63">
      <c r="A284" s="1383">
        <v>277</v>
      </c>
      <c r="B284" s="1372">
        <v>27.750000000000004</v>
      </c>
      <c r="C284" s="1294" t="s">
        <v>497</v>
      </c>
      <c r="D284" s="1329" t="s">
        <v>406</v>
      </c>
      <c r="E284" s="1329" t="s">
        <v>57</v>
      </c>
      <c r="F284" s="1373" t="s">
        <v>498</v>
      </c>
      <c r="G284" s="1374">
        <v>2990</v>
      </c>
      <c r="H284" s="1375" t="s">
        <v>499</v>
      </c>
      <c r="I284" s="1376">
        <f t="shared" si="12"/>
        <v>82972.500000000015</v>
      </c>
    </row>
    <row r="285" spans="1:9" ht="157.5">
      <c r="A285" s="1383">
        <v>278</v>
      </c>
      <c r="B285" s="1372">
        <v>8.6999999999999993</v>
      </c>
      <c r="C285" s="1294" t="s">
        <v>500</v>
      </c>
      <c r="D285" s="1329" t="s">
        <v>406</v>
      </c>
      <c r="E285" s="1329" t="s">
        <v>57</v>
      </c>
      <c r="F285" s="1373" t="s">
        <v>501</v>
      </c>
      <c r="G285" s="1374">
        <v>4017</v>
      </c>
      <c r="H285" s="1375" t="s">
        <v>485</v>
      </c>
      <c r="I285" s="1376">
        <f t="shared" si="12"/>
        <v>34947.899999999994</v>
      </c>
    </row>
    <row r="286" spans="1:9" ht="63">
      <c r="A286" s="1383">
        <v>279</v>
      </c>
      <c r="B286" s="1372">
        <v>3.8499999999999996</v>
      </c>
      <c r="C286" s="1294" t="s">
        <v>502</v>
      </c>
      <c r="D286" s="1329" t="s">
        <v>406</v>
      </c>
      <c r="E286" s="1329" t="s">
        <v>443</v>
      </c>
      <c r="F286" s="1373" t="s">
        <v>503</v>
      </c>
      <c r="G286" s="1374">
        <v>4371</v>
      </c>
      <c r="H286" s="1375" t="s">
        <v>485</v>
      </c>
      <c r="I286" s="1376">
        <f t="shared" si="12"/>
        <v>16828.349999999999</v>
      </c>
    </row>
    <row r="287" spans="1:9" ht="126">
      <c r="A287" s="1383">
        <v>280</v>
      </c>
      <c r="B287" s="1372">
        <v>3.2</v>
      </c>
      <c r="C287" s="1337" t="s">
        <v>504</v>
      </c>
      <c r="D287" s="1329" t="s">
        <v>406</v>
      </c>
      <c r="E287" s="1329" t="s">
        <v>443</v>
      </c>
      <c r="F287" s="1373" t="s">
        <v>505</v>
      </c>
      <c r="G287" s="1374">
        <v>913</v>
      </c>
      <c r="H287" s="1375" t="s">
        <v>485</v>
      </c>
      <c r="I287" s="1376">
        <f t="shared" si="12"/>
        <v>2921.6000000000004</v>
      </c>
    </row>
    <row r="288" spans="1:9" ht="126">
      <c r="A288" s="1383">
        <v>281</v>
      </c>
      <c r="B288" s="1372">
        <v>224.7</v>
      </c>
      <c r="C288" s="1337" t="s">
        <v>506</v>
      </c>
      <c r="D288" s="1329" t="s">
        <v>406</v>
      </c>
      <c r="E288" s="1329" t="s">
        <v>443</v>
      </c>
      <c r="F288" s="1373" t="s">
        <v>507</v>
      </c>
      <c r="G288" s="1374">
        <v>785</v>
      </c>
      <c r="H288" s="1375" t="s">
        <v>485</v>
      </c>
      <c r="I288" s="1376">
        <f t="shared" si="12"/>
        <v>176389.5</v>
      </c>
    </row>
    <row r="289" spans="1:9" ht="141.75">
      <c r="A289" s="1383">
        <v>282</v>
      </c>
      <c r="B289" s="1372">
        <v>12.459999999999999</v>
      </c>
      <c r="C289" s="1337" t="s">
        <v>508</v>
      </c>
      <c r="D289" s="1329" t="s">
        <v>406</v>
      </c>
      <c r="E289" s="1329" t="s">
        <v>57</v>
      </c>
      <c r="F289" s="1373" t="s">
        <v>509</v>
      </c>
      <c r="G289" s="1374">
        <v>882</v>
      </c>
      <c r="H289" s="1375" t="s">
        <v>485</v>
      </c>
      <c r="I289" s="1376">
        <f t="shared" si="12"/>
        <v>10989.72</v>
      </c>
    </row>
    <row r="290" spans="1:9" ht="157.5">
      <c r="A290" s="1383">
        <v>283</v>
      </c>
      <c r="B290" s="1372">
        <v>21.580000000000002</v>
      </c>
      <c r="C290" s="1337" t="s">
        <v>510</v>
      </c>
      <c r="D290" s="1329" t="s">
        <v>406</v>
      </c>
      <c r="E290" s="1329" t="s">
        <v>57</v>
      </c>
      <c r="F290" s="1373" t="s">
        <v>511</v>
      </c>
      <c r="G290" s="1374">
        <v>875</v>
      </c>
      <c r="H290" s="1375" t="s">
        <v>485</v>
      </c>
      <c r="I290" s="1376">
        <f t="shared" si="12"/>
        <v>18882.5</v>
      </c>
    </row>
    <row r="291" spans="1:9" ht="141.75">
      <c r="A291" s="1383">
        <v>284</v>
      </c>
      <c r="B291" s="1372">
        <v>582.17999999999995</v>
      </c>
      <c r="C291" s="1294" t="s">
        <v>512</v>
      </c>
      <c r="D291" s="1329" t="s">
        <v>406</v>
      </c>
      <c r="E291" s="1329" t="s">
        <v>57</v>
      </c>
      <c r="F291" s="1373" t="s">
        <v>513</v>
      </c>
      <c r="G291" s="1374">
        <v>146</v>
      </c>
      <c r="H291" s="1375" t="s">
        <v>485</v>
      </c>
      <c r="I291" s="1376">
        <f t="shared" si="12"/>
        <v>84998.28</v>
      </c>
    </row>
    <row r="292" spans="1:9" ht="141.75">
      <c r="A292" s="1383">
        <v>285</v>
      </c>
      <c r="B292" s="1372">
        <v>1530.98</v>
      </c>
      <c r="C292" s="1294" t="s">
        <v>514</v>
      </c>
      <c r="D292" s="1329" t="s">
        <v>406</v>
      </c>
      <c r="E292" s="1329" t="s">
        <v>57</v>
      </c>
      <c r="F292" s="1373" t="s">
        <v>515</v>
      </c>
      <c r="G292" s="1374">
        <v>154</v>
      </c>
      <c r="H292" s="1375" t="s">
        <v>485</v>
      </c>
      <c r="I292" s="1376">
        <f t="shared" si="12"/>
        <v>235770.92</v>
      </c>
    </row>
    <row r="293" spans="1:9" ht="78.75">
      <c r="A293" s="1383">
        <v>286</v>
      </c>
      <c r="B293" s="1372">
        <v>10.15</v>
      </c>
      <c r="C293" s="1294" t="s">
        <v>516</v>
      </c>
      <c r="D293" s="1329" t="s">
        <v>406</v>
      </c>
      <c r="E293" s="1329" t="s">
        <v>443</v>
      </c>
      <c r="F293" s="1373" t="s">
        <v>517</v>
      </c>
      <c r="G293" s="1374">
        <v>6162</v>
      </c>
      <c r="H293" s="1375" t="s">
        <v>485</v>
      </c>
      <c r="I293" s="1376">
        <f t="shared" si="12"/>
        <v>62544.3</v>
      </c>
    </row>
    <row r="294" spans="1:9" ht="110.25">
      <c r="A294" s="1383">
        <v>287</v>
      </c>
      <c r="B294" s="1372">
        <v>26.099999999999998</v>
      </c>
      <c r="C294" s="1337" t="s">
        <v>518</v>
      </c>
      <c r="D294" s="1329" t="s">
        <v>406</v>
      </c>
      <c r="E294" s="1329" t="s">
        <v>443</v>
      </c>
      <c r="F294" s="1373" t="s">
        <v>519</v>
      </c>
      <c r="G294" s="1374">
        <v>6287</v>
      </c>
      <c r="H294" s="1375" t="s">
        <v>455</v>
      </c>
      <c r="I294" s="1376">
        <f t="shared" si="12"/>
        <v>164090.69999999998</v>
      </c>
    </row>
    <row r="295" spans="1:9" ht="110.25">
      <c r="A295" s="1383">
        <v>288</v>
      </c>
      <c r="B295" s="1372">
        <v>35.56</v>
      </c>
      <c r="C295" s="1294" t="s">
        <v>520</v>
      </c>
      <c r="D295" s="1329" t="s">
        <v>406</v>
      </c>
      <c r="E295" s="1329" t="s">
        <v>443</v>
      </c>
      <c r="F295" s="1373" t="s">
        <v>521</v>
      </c>
      <c r="G295" s="1374">
        <v>5208</v>
      </c>
      <c r="H295" s="1375" t="s">
        <v>455</v>
      </c>
      <c r="I295" s="1376">
        <f t="shared" si="12"/>
        <v>185196.48</v>
      </c>
    </row>
    <row r="296" spans="1:9" ht="31.5">
      <c r="A296" s="1383">
        <v>289</v>
      </c>
      <c r="B296" s="1372">
        <v>2491</v>
      </c>
      <c r="C296" s="1337" t="s">
        <v>522</v>
      </c>
      <c r="D296" s="1329" t="s">
        <v>406</v>
      </c>
      <c r="E296" s="1329" t="s">
        <v>443</v>
      </c>
      <c r="F296" s="1373" t="s">
        <v>523</v>
      </c>
      <c r="G296" s="1374">
        <v>128</v>
      </c>
      <c r="H296" s="1375" t="s">
        <v>524</v>
      </c>
      <c r="I296" s="1376">
        <f t="shared" si="12"/>
        <v>318848</v>
      </c>
    </row>
    <row r="297" spans="1:9" ht="47.25">
      <c r="A297" s="1383">
        <v>290</v>
      </c>
      <c r="B297" s="1372">
        <v>355</v>
      </c>
      <c r="C297" s="1294" t="s">
        <v>525</v>
      </c>
      <c r="D297" s="1329" t="s">
        <v>406</v>
      </c>
      <c r="E297" s="1329" t="s">
        <v>443</v>
      </c>
      <c r="F297" s="1373" t="s">
        <v>526</v>
      </c>
      <c r="G297" s="1374">
        <v>108</v>
      </c>
      <c r="H297" s="1375" t="s">
        <v>459</v>
      </c>
      <c r="I297" s="1376">
        <f t="shared" si="12"/>
        <v>38340</v>
      </c>
    </row>
    <row r="298" spans="1:9" ht="78.75">
      <c r="A298" s="1383">
        <v>291</v>
      </c>
      <c r="B298" s="1372">
        <v>1</v>
      </c>
      <c r="C298" s="1294" t="s">
        <v>527</v>
      </c>
      <c r="D298" s="1329" t="s">
        <v>406</v>
      </c>
      <c r="E298" s="1329" t="s">
        <v>443</v>
      </c>
      <c r="F298" s="1373" t="s">
        <v>528</v>
      </c>
      <c r="G298" s="1374">
        <v>11353</v>
      </c>
      <c r="H298" s="1375" t="s">
        <v>18</v>
      </c>
      <c r="I298" s="1376">
        <f t="shared" si="12"/>
        <v>11353</v>
      </c>
    </row>
    <row r="299" spans="1:9" ht="63">
      <c r="A299" s="1383">
        <v>292</v>
      </c>
      <c r="B299" s="1372">
        <v>8</v>
      </c>
      <c r="C299" s="1294" t="s">
        <v>529</v>
      </c>
      <c r="D299" s="1329" t="s">
        <v>406</v>
      </c>
      <c r="E299" s="1329" t="s">
        <v>57</v>
      </c>
      <c r="F299" s="1373" t="s">
        <v>530</v>
      </c>
      <c r="G299" s="1374">
        <v>166</v>
      </c>
      <c r="H299" s="1375" t="s">
        <v>18</v>
      </c>
      <c r="I299" s="1376">
        <f t="shared" si="12"/>
        <v>1328</v>
      </c>
    </row>
    <row r="300" spans="1:9" ht="78.75">
      <c r="A300" s="1383">
        <v>293</v>
      </c>
      <c r="B300" s="1372">
        <v>2</v>
      </c>
      <c r="C300" s="1294" t="s">
        <v>531</v>
      </c>
      <c r="D300" s="1329" t="s">
        <v>406</v>
      </c>
      <c r="E300" s="1329" t="s">
        <v>57</v>
      </c>
      <c r="F300" s="1373" t="s">
        <v>532</v>
      </c>
      <c r="G300" s="1374">
        <v>449</v>
      </c>
      <c r="H300" s="1375" t="s">
        <v>18</v>
      </c>
      <c r="I300" s="1376">
        <f t="shared" si="12"/>
        <v>898</v>
      </c>
    </row>
    <row r="301" spans="1:9" ht="94.5">
      <c r="A301" s="1383">
        <v>294</v>
      </c>
      <c r="B301" s="1372">
        <v>64</v>
      </c>
      <c r="C301" s="1294" t="s">
        <v>533</v>
      </c>
      <c r="D301" s="1329" t="s">
        <v>406</v>
      </c>
      <c r="E301" s="1329" t="s">
        <v>443</v>
      </c>
      <c r="F301" s="1373" t="s">
        <v>534</v>
      </c>
      <c r="G301" s="1374">
        <v>676</v>
      </c>
      <c r="H301" s="1375" t="s">
        <v>18</v>
      </c>
      <c r="I301" s="1376">
        <f t="shared" si="12"/>
        <v>43264</v>
      </c>
    </row>
    <row r="302" spans="1:9" ht="47.25">
      <c r="A302" s="1383">
        <v>295</v>
      </c>
      <c r="B302" s="1372">
        <v>24</v>
      </c>
      <c r="C302" s="1337" t="s">
        <v>535</v>
      </c>
      <c r="D302" s="1329" t="s">
        <v>406</v>
      </c>
      <c r="E302" s="1329" t="s">
        <v>57</v>
      </c>
      <c r="F302" s="1373" t="s">
        <v>536</v>
      </c>
      <c r="G302" s="1374">
        <v>148</v>
      </c>
      <c r="H302" s="1375" t="s">
        <v>18</v>
      </c>
      <c r="I302" s="1376">
        <f t="shared" si="12"/>
        <v>3552</v>
      </c>
    </row>
    <row r="303" spans="1:9" ht="47.25">
      <c r="A303" s="1383">
        <v>296</v>
      </c>
      <c r="B303" s="1372">
        <v>1</v>
      </c>
      <c r="C303" s="1294" t="s">
        <v>537</v>
      </c>
      <c r="D303" s="1329" t="s">
        <v>406</v>
      </c>
      <c r="E303" s="1329" t="s">
        <v>57</v>
      </c>
      <c r="F303" s="1373" t="s">
        <v>538</v>
      </c>
      <c r="G303" s="1374">
        <v>2192</v>
      </c>
      <c r="H303" s="1375" t="s">
        <v>18</v>
      </c>
      <c r="I303" s="1376">
        <f t="shared" si="12"/>
        <v>2192</v>
      </c>
    </row>
    <row r="304" spans="1:9" ht="47.25">
      <c r="A304" s="1383">
        <v>297</v>
      </c>
      <c r="B304" s="1372">
        <v>185</v>
      </c>
      <c r="C304" s="1294" t="s">
        <v>539</v>
      </c>
      <c r="D304" s="1329" t="s">
        <v>406</v>
      </c>
      <c r="E304" s="1329" t="s">
        <v>57</v>
      </c>
      <c r="F304" s="1373" t="s">
        <v>540</v>
      </c>
      <c r="G304" s="1374">
        <v>75</v>
      </c>
      <c r="H304" s="1375" t="s">
        <v>86</v>
      </c>
      <c r="I304" s="1376">
        <f t="shared" si="12"/>
        <v>13875</v>
      </c>
    </row>
    <row r="305" spans="1:9" ht="47.25">
      <c r="A305" s="1383">
        <v>298</v>
      </c>
      <c r="B305" s="1372">
        <v>310</v>
      </c>
      <c r="C305" s="1294" t="s">
        <v>541</v>
      </c>
      <c r="D305" s="1329" t="s">
        <v>406</v>
      </c>
      <c r="E305" s="1329" t="s">
        <v>57</v>
      </c>
      <c r="F305" s="1373" t="s">
        <v>542</v>
      </c>
      <c r="G305" s="1374">
        <v>103</v>
      </c>
      <c r="H305" s="1375" t="s">
        <v>86</v>
      </c>
      <c r="I305" s="1376">
        <f t="shared" si="12"/>
        <v>31930</v>
      </c>
    </row>
    <row r="306" spans="1:9" ht="47.25">
      <c r="A306" s="1383">
        <v>299</v>
      </c>
      <c r="B306" s="1372">
        <v>14</v>
      </c>
      <c r="C306" s="1294" t="s">
        <v>543</v>
      </c>
      <c r="D306" s="1329" t="s">
        <v>406</v>
      </c>
      <c r="E306" s="1329" t="s">
        <v>57</v>
      </c>
      <c r="F306" s="1373" t="s">
        <v>544</v>
      </c>
      <c r="G306" s="1374">
        <v>141</v>
      </c>
      <c r="H306" s="1375" t="s">
        <v>18</v>
      </c>
      <c r="I306" s="1376">
        <f t="shared" si="12"/>
        <v>1974</v>
      </c>
    </row>
    <row r="307" spans="1:9" ht="47.25">
      <c r="A307" s="1383">
        <v>300</v>
      </c>
      <c r="B307" s="1372">
        <v>12</v>
      </c>
      <c r="C307" s="1294" t="s">
        <v>545</v>
      </c>
      <c r="D307" s="1329" t="s">
        <v>406</v>
      </c>
      <c r="E307" s="1329" t="s">
        <v>57</v>
      </c>
      <c r="F307" s="1373" t="s">
        <v>546</v>
      </c>
      <c r="G307" s="1374">
        <v>2277</v>
      </c>
      <c r="H307" s="1375" t="s">
        <v>18</v>
      </c>
      <c r="I307" s="1376">
        <f t="shared" si="12"/>
        <v>27324</v>
      </c>
    </row>
    <row r="308" spans="1:9" ht="47.25">
      <c r="A308" s="1383">
        <v>301</v>
      </c>
      <c r="B308" s="1372">
        <v>12</v>
      </c>
      <c r="C308" s="1339" t="s">
        <v>547</v>
      </c>
      <c r="D308" s="1329" t="s">
        <v>406</v>
      </c>
      <c r="E308" s="1329" t="s">
        <v>57</v>
      </c>
      <c r="F308" s="1373" t="s">
        <v>548</v>
      </c>
      <c r="G308" s="1374">
        <v>589</v>
      </c>
      <c r="H308" s="1375" t="s">
        <v>18</v>
      </c>
      <c r="I308" s="1376">
        <f t="shared" si="12"/>
        <v>7068</v>
      </c>
    </row>
    <row r="309" spans="1:9" ht="63">
      <c r="A309" s="1383">
        <v>302</v>
      </c>
      <c r="B309" s="1372">
        <v>10</v>
      </c>
      <c r="C309" s="1294" t="s">
        <v>549</v>
      </c>
      <c r="D309" s="1329" t="s">
        <v>406</v>
      </c>
      <c r="E309" s="1329" t="s">
        <v>57</v>
      </c>
      <c r="F309" s="1373" t="s">
        <v>550</v>
      </c>
      <c r="G309" s="1374">
        <v>3887</v>
      </c>
      <c r="H309" s="1375" t="s">
        <v>18</v>
      </c>
      <c r="I309" s="1376">
        <f t="shared" si="12"/>
        <v>38870</v>
      </c>
    </row>
    <row r="310" spans="1:9" ht="94.5">
      <c r="A310" s="1383">
        <v>303</v>
      </c>
      <c r="B310" s="1372">
        <v>1</v>
      </c>
      <c r="C310" s="1294" t="s">
        <v>551</v>
      </c>
      <c r="D310" s="1329" t="s">
        <v>406</v>
      </c>
      <c r="E310" s="1329" t="s">
        <v>57</v>
      </c>
      <c r="F310" s="1373" t="s">
        <v>552</v>
      </c>
      <c r="G310" s="1374">
        <v>5345</v>
      </c>
      <c r="H310" s="1375" t="s">
        <v>18</v>
      </c>
      <c r="I310" s="1376">
        <f t="shared" si="12"/>
        <v>5345</v>
      </c>
    </row>
    <row r="311" spans="1:9">
      <c r="A311" s="1383">
        <v>304</v>
      </c>
      <c r="B311" s="1372">
        <v>14</v>
      </c>
      <c r="C311" s="563" t="s">
        <v>553</v>
      </c>
      <c r="D311" s="1329" t="s">
        <v>406</v>
      </c>
      <c r="E311" s="1329" t="s">
        <v>57</v>
      </c>
      <c r="F311" s="1378" t="s">
        <v>554</v>
      </c>
      <c r="G311" s="1374">
        <v>582</v>
      </c>
      <c r="H311" s="1375" t="s">
        <v>18</v>
      </c>
      <c r="I311" s="1376">
        <f t="shared" si="12"/>
        <v>8148</v>
      </c>
    </row>
    <row r="312" spans="1:9" ht="78.75">
      <c r="A312" s="1383">
        <v>305</v>
      </c>
      <c r="B312" s="1372">
        <v>30</v>
      </c>
      <c r="C312" s="1294" t="s">
        <v>555</v>
      </c>
      <c r="D312" s="1329" t="s">
        <v>406</v>
      </c>
      <c r="E312" s="1329" t="s">
        <v>57</v>
      </c>
      <c r="F312" s="1373" t="s">
        <v>556</v>
      </c>
      <c r="G312" s="1374">
        <v>755</v>
      </c>
      <c r="H312" s="1375" t="s">
        <v>86</v>
      </c>
      <c r="I312" s="1376">
        <f t="shared" si="12"/>
        <v>22650</v>
      </c>
    </row>
    <row r="313" spans="1:9" ht="63">
      <c r="A313" s="1383">
        <v>306</v>
      </c>
      <c r="B313" s="1372">
        <v>1</v>
      </c>
      <c r="C313" s="1294" t="s">
        <v>557</v>
      </c>
      <c r="D313" s="1329" t="s">
        <v>406</v>
      </c>
      <c r="E313" s="1329" t="s">
        <v>57</v>
      </c>
      <c r="F313" s="1373" t="s">
        <v>558</v>
      </c>
      <c r="G313" s="1374">
        <v>8766</v>
      </c>
      <c r="H313" s="1375" t="s">
        <v>18</v>
      </c>
      <c r="I313" s="1376">
        <f t="shared" si="12"/>
        <v>8766</v>
      </c>
    </row>
    <row r="314" spans="1:9" ht="31.5">
      <c r="A314" s="1383">
        <v>307</v>
      </c>
      <c r="B314" s="1372">
        <v>2</v>
      </c>
      <c r="C314" s="1294" t="s">
        <v>559</v>
      </c>
      <c r="D314" s="1329" t="s">
        <v>406</v>
      </c>
      <c r="E314" s="1329" t="s">
        <v>57</v>
      </c>
      <c r="F314" s="1373" t="s">
        <v>560</v>
      </c>
      <c r="G314" s="1374">
        <v>128</v>
      </c>
      <c r="H314" s="1375" t="s">
        <v>18</v>
      </c>
      <c r="I314" s="1376">
        <f t="shared" si="12"/>
        <v>256</v>
      </c>
    </row>
    <row r="315" spans="1:9" ht="31.5">
      <c r="A315" s="1383">
        <v>308</v>
      </c>
      <c r="B315" s="1372">
        <v>2</v>
      </c>
      <c r="C315" s="1294" t="s">
        <v>561</v>
      </c>
      <c r="D315" s="1329" t="s">
        <v>406</v>
      </c>
      <c r="E315" s="1329" t="s">
        <v>57</v>
      </c>
      <c r="F315" s="1373" t="s">
        <v>562</v>
      </c>
      <c r="G315" s="1374">
        <v>100</v>
      </c>
      <c r="H315" s="1375" t="s">
        <v>18</v>
      </c>
      <c r="I315" s="1376">
        <f t="shared" si="12"/>
        <v>200</v>
      </c>
    </row>
    <row r="316" spans="1:9" ht="31.5">
      <c r="A316" s="1383">
        <v>309</v>
      </c>
      <c r="B316" s="1372">
        <v>12</v>
      </c>
      <c r="C316" s="1294" t="s">
        <v>563</v>
      </c>
      <c r="D316" s="1329" t="s">
        <v>406</v>
      </c>
      <c r="E316" s="1329" t="s">
        <v>57</v>
      </c>
      <c r="F316" s="1373" t="s">
        <v>564</v>
      </c>
      <c r="G316" s="1374">
        <v>462</v>
      </c>
      <c r="H316" s="1375" t="s">
        <v>86</v>
      </c>
      <c r="I316" s="1376">
        <f t="shared" si="12"/>
        <v>5544</v>
      </c>
    </row>
    <row r="317" spans="1:9" ht="31.5">
      <c r="A317" s="1383">
        <v>310</v>
      </c>
      <c r="B317" s="1372">
        <v>20</v>
      </c>
      <c r="C317" s="1294" t="s">
        <v>565</v>
      </c>
      <c r="D317" s="1329" t="s">
        <v>406</v>
      </c>
      <c r="E317" s="1329" t="s">
        <v>57</v>
      </c>
      <c r="F317" s="1373" t="s">
        <v>566</v>
      </c>
      <c r="G317" s="1374">
        <v>410</v>
      </c>
      <c r="H317" s="1375" t="s">
        <v>86</v>
      </c>
      <c r="I317" s="1376">
        <f t="shared" si="12"/>
        <v>8200</v>
      </c>
    </row>
    <row r="318" spans="1:9" ht="63">
      <c r="A318" s="1383">
        <v>311</v>
      </c>
      <c r="B318" s="1372">
        <v>2</v>
      </c>
      <c r="C318" s="1294" t="s">
        <v>567</v>
      </c>
      <c r="D318" s="1329" t="s">
        <v>406</v>
      </c>
      <c r="E318" s="1329" t="s">
        <v>57</v>
      </c>
      <c r="F318" s="1373" t="s">
        <v>568</v>
      </c>
      <c r="G318" s="1374">
        <v>767</v>
      </c>
      <c r="H318" s="1375" t="s">
        <v>18</v>
      </c>
      <c r="I318" s="1376">
        <f t="shared" si="12"/>
        <v>1534</v>
      </c>
    </row>
    <row r="319" spans="1:9" ht="47.25">
      <c r="A319" s="1383">
        <v>312</v>
      </c>
      <c r="B319" s="1372">
        <v>1</v>
      </c>
      <c r="C319" s="1294" t="s">
        <v>569</v>
      </c>
      <c r="D319" s="1329" t="s">
        <v>406</v>
      </c>
      <c r="E319" s="1329" t="s">
        <v>443</v>
      </c>
      <c r="F319" s="1373" t="s">
        <v>570</v>
      </c>
      <c r="G319" s="1374">
        <v>2228</v>
      </c>
      <c r="H319" s="1375" t="s">
        <v>18</v>
      </c>
      <c r="I319" s="1376">
        <f t="shared" si="12"/>
        <v>2228</v>
      </c>
    </row>
    <row r="320" spans="1:9" ht="47.25">
      <c r="A320" s="1383">
        <v>313</v>
      </c>
      <c r="B320" s="1372">
        <v>1</v>
      </c>
      <c r="C320" s="1294" t="s">
        <v>571</v>
      </c>
      <c r="D320" s="1329" t="s">
        <v>406</v>
      </c>
      <c r="E320" s="1329" t="s">
        <v>57</v>
      </c>
      <c r="F320" s="1373" t="s">
        <v>572</v>
      </c>
      <c r="G320" s="1374">
        <v>1324</v>
      </c>
      <c r="H320" s="1375" t="s">
        <v>18</v>
      </c>
      <c r="I320" s="1376">
        <f t="shared" si="12"/>
        <v>1324</v>
      </c>
    </row>
    <row r="321" spans="1:9" ht="31.5">
      <c r="A321" s="1383">
        <v>314</v>
      </c>
      <c r="B321" s="1372">
        <v>2</v>
      </c>
      <c r="C321" s="1337" t="s">
        <v>573</v>
      </c>
      <c r="D321" s="1329" t="s">
        <v>406</v>
      </c>
      <c r="E321" s="1329" t="s">
        <v>57</v>
      </c>
      <c r="F321" s="1373" t="s">
        <v>574</v>
      </c>
      <c r="G321" s="1374">
        <v>721</v>
      </c>
      <c r="H321" s="1375" t="s">
        <v>18</v>
      </c>
      <c r="I321" s="1376">
        <f t="shared" si="12"/>
        <v>1442</v>
      </c>
    </row>
    <row r="322" spans="1:9" ht="31.5">
      <c r="A322" s="1383">
        <v>315</v>
      </c>
      <c r="B322" s="1372">
        <v>4</v>
      </c>
      <c r="C322" s="1337" t="s">
        <v>575</v>
      </c>
      <c r="D322" s="1329" t="s">
        <v>406</v>
      </c>
      <c r="E322" s="1329" t="s">
        <v>57</v>
      </c>
      <c r="F322" s="1373" t="s">
        <v>576</v>
      </c>
      <c r="G322" s="1374">
        <v>298</v>
      </c>
      <c r="H322" s="1375" t="s">
        <v>18</v>
      </c>
      <c r="I322" s="1376">
        <f t="shared" si="12"/>
        <v>1192</v>
      </c>
    </row>
    <row r="323" spans="1:9" ht="126">
      <c r="A323" s="1383">
        <v>316</v>
      </c>
      <c r="B323" s="1372">
        <v>1</v>
      </c>
      <c r="C323" s="1294" t="s">
        <v>577</v>
      </c>
      <c r="D323" s="1329" t="s">
        <v>406</v>
      </c>
      <c r="E323" s="1329" t="s">
        <v>57</v>
      </c>
      <c r="F323" s="1373" t="s">
        <v>578</v>
      </c>
      <c r="G323" s="1374">
        <v>1717</v>
      </c>
      <c r="H323" s="1375" t="s">
        <v>18</v>
      </c>
      <c r="I323" s="1376">
        <f t="shared" si="12"/>
        <v>1717</v>
      </c>
    </row>
    <row r="324" spans="1:9" ht="31.5">
      <c r="A324" s="1383">
        <v>317</v>
      </c>
      <c r="B324" s="1372">
        <v>2</v>
      </c>
      <c r="C324" s="1294" t="s">
        <v>579</v>
      </c>
      <c r="D324" s="1329" t="s">
        <v>406</v>
      </c>
      <c r="E324" s="1329" t="s">
        <v>57</v>
      </c>
      <c r="F324" s="1373" t="s">
        <v>580</v>
      </c>
      <c r="G324" s="1374">
        <v>309</v>
      </c>
      <c r="H324" s="1375" t="s">
        <v>18</v>
      </c>
      <c r="I324" s="1376">
        <f t="shared" ref="I324:I353" si="13">B324*G324</f>
        <v>618</v>
      </c>
    </row>
    <row r="325" spans="1:9" ht="31.5">
      <c r="A325" s="1383">
        <v>318</v>
      </c>
      <c r="B325" s="1372">
        <v>2</v>
      </c>
      <c r="C325" s="1294" t="s">
        <v>581</v>
      </c>
      <c r="D325" s="1329" t="s">
        <v>406</v>
      </c>
      <c r="E325" s="1329" t="s">
        <v>57</v>
      </c>
      <c r="F325" s="1373" t="s">
        <v>582</v>
      </c>
      <c r="G325" s="1374">
        <v>134</v>
      </c>
      <c r="H325" s="1375" t="s">
        <v>18</v>
      </c>
      <c r="I325" s="1376">
        <f t="shared" si="13"/>
        <v>268</v>
      </c>
    </row>
    <row r="326" spans="1:9" ht="47.25">
      <c r="A326" s="1383">
        <v>319</v>
      </c>
      <c r="B326" s="1372">
        <v>1</v>
      </c>
      <c r="C326" s="1294" t="s">
        <v>583</v>
      </c>
      <c r="D326" s="1329" t="s">
        <v>406</v>
      </c>
      <c r="E326" s="1329" t="s">
        <v>57</v>
      </c>
      <c r="F326" s="1373" t="s">
        <v>584</v>
      </c>
      <c r="G326" s="1374">
        <v>2032</v>
      </c>
      <c r="H326" s="1375" t="s">
        <v>18</v>
      </c>
      <c r="I326" s="1376">
        <f t="shared" si="13"/>
        <v>2032</v>
      </c>
    </row>
    <row r="327" spans="1:9" ht="78.75">
      <c r="A327" s="1383">
        <v>320</v>
      </c>
      <c r="B327" s="1372">
        <v>1000</v>
      </c>
      <c r="C327" s="1294" t="s">
        <v>585</v>
      </c>
      <c r="D327" s="1329" t="s">
        <v>406</v>
      </c>
      <c r="E327" s="1329" t="s">
        <v>57</v>
      </c>
      <c r="F327" s="1373" t="s">
        <v>586</v>
      </c>
      <c r="G327" s="1374">
        <v>10</v>
      </c>
      <c r="H327" s="1375" t="s">
        <v>587</v>
      </c>
      <c r="I327" s="1376">
        <f t="shared" si="13"/>
        <v>10000</v>
      </c>
    </row>
    <row r="328" spans="1:9" ht="31.5">
      <c r="A328" s="1383">
        <v>321</v>
      </c>
      <c r="B328" s="1372">
        <v>2</v>
      </c>
      <c r="C328" s="1294" t="s">
        <v>588</v>
      </c>
      <c r="D328" s="1329" t="s">
        <v>406</v>
      </c>
      <c r="E328" s="1329" t="s">
        <v>57</v>
      </c>
      <c r="F328" s="1373" t="s">
        <v>589</v>
      </c>
      <c r="G328" s="1374">
        <v>33</v>
      </c>
      <c r="H328" s="1375" t="s">
        <v>18</v>
      </c>
      <c r="I328" s="1376">
        <f t="shared" si="13"/>
        <v>66</v>
      </c>
    </row>
    <row r="329" spans="1:9" ht="110.25">
      <c r="A329" s="1383">
        <v>322</v>
      </c>
      <c r="B329" s="1372">
        <v>20</v>
      </c>
      <c r="C329" s="1337" t="s">
        <v>590</v>
      </c>
      <c r="D329" s="1329" t="s">
        <v>406</v>
      </c>
      <c r="E329" s="1329" t="s">
        <v>57</v>
      </c>
      <c r="F329" s="1373" t="s">
        <v>591</v>
      </c>
      <c r="G329" s="1374">
        <v>239</v>
      </c>
      <c r="H329" s="1375" t="s">
        <v>86</v>
      </c>
      <c r="I329" s="1376">
        <f t="shared" si="13"/>
        <v>4780</v>
      </c>
    </row>
    <row r="330" spans="1:9" ht="110.25">
      <c r="A330" s="1383">
        <v>323</v>
      </c>
      <c r="B330" s="1372">
        <v>50</v>
      </c>
      <c r="C330" s="1337" t="s">
        <v>592</v>
      </c>
      <c r="D330" s="1329" t="s">
        <v>406</v>
      </c>
      <c r="E330" s="1329" t="s">
        <v>57</v>
      </c>
      <c r="F330" s="1373" t="s">
        <v>413</v>
      </c>
      <c r="G330" s="1374">
        <v>313</v>
      </c>
      <c r="H330" s="1375" t="s">
        <v>86</v>
      </c>
      <c r="I330" s="1376">
        <f t="shared" si="13"/>
        <v>15650</v>
      </c>
    </row>
    <row r="331" spans="1:9" ht="110.25">
      <c r="A331" s="1383">
        <v>324</v>
      </c>
      <c r="B331" s="1372">
        <v>40</v>
      </c>
      <c r="C331" s="1337" t="s">
        <v>593</v>
      </c>
      <c r="D331" s="1329" t="s">
        <v>406</v>
      </c>
      <c r="E331" s="1329" t="s">
        <v>57</v>
      </c>
      <c r="F331" s="1373" t="s">
        <v>594</v>
      </c>
      <c r="G331" s="1374">
        <v>410</v>
      </c>
      <c r="H331" s="1375" t="s">
        <v>86</v>
      </c>
      <c r="I331" s="1376">
        <f t="shared" si="13"/>
        <v>16400</v>
      </c>
    </row>
    <row r="332" spans="1:9" ht="47.25">
      <c r="A332" s="1383">
        <v>325</v>
      </c>
      <c r="B332" s="1372">
        <v>2</v>
      </c>
      <c r="C332" s="1294" t="s">
        <v>595</v>
      </c>
      <c r="D332" s="1329" t="s">
        <v>406</v>
      </c>
      <c r="E332" s="1329" t="s">
        <v>57</v>
      </c>
      <c r="F332" s="1373" t="s">
        <v>596</v>
      </c>
      <c r="G332" s="1374">
        <v>466</v>
      </c>
      <c r="H332" s="1375" t="s">
        <v>18</v>
      </c>
      <c r="I332" s="1376">
        <f t="shared" si="13"/>
        <v>932</v>
      </c>
    </row>
    <row r="333" spans="1:9" ht="47.25">
      <c r="A333" s="1383">
        <v>326</v>
      </c>
      <c r="B333" s="1372">
        <v>20</v>
      </c>
      <c r="C333" s="1294" t="s">
        <v>597</v>
      </c>
      <c r="D333" s="1329" t="s">
        <v>406</v>
      </c>
      <c r="E333" s="1329" t="s">
        <v>57</v>
      </c>
      <c r="F333" s="1373" t="s">
        <v>598</v>
      </c>
      <c r="G333" s="1374">
        <v>331</v>
      </c>
      <c r="H333" s="1375" t="s">
        <v>18</v>
      </c>
      <c r="I333" s="1376">
        <f t="shared" si="13"/>
        <v>6620</v>
      </c>
    </row>
    <row r="334" spans="1:9" ht="31.5">
      <c r="A334" s="1383">
        <v>327</v>
      </c>
      <c r="B334" s="1372">
        <v>1</v>
      </c>
      <c r="C334" s="1294" t="s">
        <v>599</v>
      </c>
      <c r="D334" s="1329" t="s">
        <v>406</v>
      </c>
      <c r="E334" s="1329" t="s">
        <v>57</v>
      </c>
      <c r="F334" s="1373" t="s">
        <v>600</v>
      </c>
      <c r="G334" s="1374">
        <v>489</v>
      </c>
      <c r="H334" s="1375" t="s">
        <v>18</v>
      </c>
      <c r="I334" s="1376">
        <f t="shared" si="13"/>
        <v>489</v>
      </c>
    </row>
    <row r="335" spans="1:9">
      <c r="A335" s="1383">
        <v>328</v>
      </c>
      <c r="B335" s="1372">
        <v>1</v>
      </c>
      <c r="C335" s="1294" t="s">
        <v>601</v>
      </c>
      <c r="D335" s="1329" t="s">
        <v>406</v>
      </c>
      <c r="E335" s="1329" t="s">
        <v>57</v>
      </c>
      <c r="F335" s="1373" t="s">
        <v>602</v>
      </c>
      <c r="G335" s="1374">
        <v>675</v>
      </c>
      <c r="H335" s="1375" t="s">
        <v>18</v>
      </c>
      <c r="I335" s="1376">
        <f t="shared" si="13"/>
        <v>675</v>
      </c>
    </row>
    <row r="336" spans="1:9" ht="47.25">
      <c r="A336" s="1383">
        <v>329</v>
      </c>
      <c r="B336" s="1372">
        <v>17.5</v>
      </c>
      <c r="C336" s="1294" t="s">
        <v>603</v>
      </c>
      <c r="D336" s="1329" t="s">
        <v>406</v>
      </c>
      <c r="E336" s="1329" t="s">
        <v>57</v>
      </c>
      <c r="F336" s="1373" t="s">
        <v>604</v>
      </c>
      <c r="G336" s="1374">
        <v>395</v>
      </c>
      <c r="H336" s="1375" t="s">
        <v>363</v>
      </c>
      <c r="I336" s="1376">
        <f t="shared" si="13"/>
        <v>6912.5</v>
      </c>
    </row>
    <row r="337" spans="1:9" ht="47.25">
      <c r="A337" s="1383">
        <v>330</v>
      </c>
      <c r="B337" s="1372">
        <v>3.05</v>
      </c>
      <c r="C337" s="1294" t="s">
        <v>605</v>
      </c>
      <c r="D337" s="1329" t="s">
        <v>406</v>
      </c>
      <c r="E337" s="1329" t="s">
        <v>57</v>
      </c>
      <c r="F337" s="1373" t="s">
        <v>606</v>
      </c>
      <c r="G337" s="1374">
        <v>3553</v>
      </c>
      <c r="H337" s="1375" t="s">
        <v>485</v>
      </c>
      <c r="I337" s="1376">
        <f t="shared" si="13"/>
        <v>10836.65</v>
      </c>
    </row>
    <row r="338" spans="1:9" ht="31.5">
      <c r="A338" s="1383">
        <v>331</v>
      </c>
      <c r="B338" s="1372">
        <v>211.06</v>
      </c>
      <c r="C338" s="1341" t="s">
        <v>607</v>
      </c>
      <c r="D338" s="1329" t="s">
        <v>406</v>
      </c>
      <c r="E338" s="1329" t="s">
        <v>57</v>
      </c>
      <c r="F338" s="1373" t="s">
        <v>608</v>
      </c>
      <c r="G338" s="1374">
        <v>270</v>
      </c>
      <c r="H338" s="1375" t="s">
        <v>455</v>
      </c>
      <c r="I338" s="1376">
        <f t="shared" si="13"/>
        <v>56986.2</v>
      </c>
    </row>
    <row r="339" spans="1:9" ht="31.5">
      <c r="A339" s="1383">
        <v>332</v>
      </c>
      <c r="B339" s="1372">
        <v>9.3999999999999986</v>
      </c>
      <c r="C339" s="1294" t="s">
        <v>609</v>
      </c>
      <c r="D339" s="1329" t="s">
        <v>406</v>
      </c>
      <c r="E339" s="1329" t="s">
        <v>57</v>
      </c>
      <c r="F339" s="1373" t="s">
        <v>610</v>
      </c>
      <c r="G339" s="1374">
        <v>1601</v>
      </c>
      <c r="H339" s="1375" t="s">
        <v>455</v>
      </c>
      <c r="I339" s="1376">
        <f t="shared" si="13"/>
        <v>15049.399999999998</v>
      </c>
    </row>
    <row r="340" spans="1:9" ht="126">
      <c r="A340" s="1383">
        <v>333</v>
      </c>
      <c r="B340" s="1372">
        <v>50</v>
      </c>
      <c r="C340" s="1337" t="s">
        <v>611</v>
      </c>
      <c r="D340" s="1329" t="s">
        <v>406</v>
      </c>
      <c r="E340" s="1329" t="s">
        <v>57</v>
      </c>
      <c r="F340" s="1373" t="s">
        <v>612</v>
      </c>
      <c r="G340" s="1374">
        <v>916</v>
      </c>
      <c r="H340" s="1375" t="s">
        <v>485</v>
      </c>
      <c r="I340" s="1376">
        <f t="shared" si="13"/>
        <v>45800</v>
      </c>
    </row>
    <row r="341" spans="1:9" ht="47.25">
      <c r="A341" s="1383">
        <v>334</v>
      </c>
      <c r="B341" s="1372">
        <v>25.68</v>
      </c>
      <c r="C341" s="1296" t="s">
        <v>613</v>
      </c>
      <c r="D341" s="1329" t="s">
        <v>406</v>
      </c>
      <c r="E341" s="1329" t="s">
        <v>57</v>
      </c>
      <c r="F341" s="1373" t="s">
        <v>614</v>
      </c>
      <c r="G341" s="1374">
        <v>5299</v>
      </c>
      <c r="H341" s="1375" t="s">
        <v>499</v>
      </c>
      <c r="I341" s="1376">
        <f t="shared" si="13"/>
        <v>136078.32</v>
      </c>
    </row>
    <row r="342" spans="1:9" ht="47.25">
      <c r="A342" s="1383">
        <v>335</v>
      </c>
      <c r="B342" s="1372">
        <v>1</v>
      </c>
      <c r="C342" s="1299" t="s">
        <v>615</v>
      </c>
      <c r="D342" s="1329" t="s">
        <v>406</v>
      </c>
      <c r="E342" s="1329" t="s">
        <v>57</v>
      </c>
      <c r="F342" s="1373" t="s">
        <v>616</v>
      </c>
      <c r="G342" s="1374">
        <v>5000</v>
      </c>
      <c r="H342" s="1375" t="s">
        <v>485</v>
      </c>
      <c r="I342" s="1376">
        <f t="shared" si="13"/>
        <v>5000</v>
      </c>
    </row>
    <row r="343" spans="1:9" ht="63">
      <c r="A343" s="1383">
        <v>336</v>
      </c>
      <c r="B343" s="1372">
        <v>225</v>
      </c>
      <c r="C343" s="1335" t="s">
        <v>617</v>
      </c>
      <c r="D343" s="1329" t="s">
        <v>406</v>
      </c>
      <c r="E343" s="1329" t="s">
        <v>57</v>
      </c>
      <c r="F343" s="1373" t="s">
        <v>618</v>
      </c>
      <c r="G343" s="1374">
        <v>336</v>
      </c>
      <c r="H343" s="1375" t="s">
        <v>459</v>
      </c>
      <c r="I343" s="1376">
        <f t="shared" si="13"/>
        <v>75600</v>
      </c>
    </row>
    <row r="344" spans="1:9" ht="63">
      <c r="A344" s="1383">
        <v>337</v>
      </c>
      <c r="B344" s="1372">
        <v>25</v>
      </c>
      <c r="C344" s="1335" t="s">
        <v>619</v>
      </c>
      <c r="D344" s="1329" t="s">
        <v>406</v>
      </c>
      <c r="E344" s="1329" t="s">
        <v>443</v>
      </c>
      <c r="F344" s="1373" t="s">
        <v>620</v>
      </c>
      <c r="G344" s="1374">
        <v>883</v>
      </c>
      <c r="H344" s="1375" t="s">
        <v>459</v>
      </c>
      <c r="I344" s="1376">
        <f t="shared" si="13"/>
        <v>22075</v>
      </c>
    </row>
    <row r="345" spans="1:9" ht="63">
      <c r="A345" s="1383">
        <v>338</v>
      </c>
      <c r="B345" s="1372">
        <v>1</v>
      </c>
      <c r="C345" s="1296" t="s">
        <v>621</v>
      </c>
      <c r="D345" s="1329" t="s">
        <v>406</v>
      </c>
      <c r="E345" s="1329" t="s">
        <v>443</v>
      </c>
      <c r="F345" s="1373" t="s">
        <v>622</v>
      </c>
      <c r="G345" s="1374">
        <v>21619</v>
      </c>
      <c r="H345" s="1375" t="s">
        <v>18</v>
      </c>
      <c r="I345" s="1376">
        <f t="shared" si="13"/>
        <v>21619</v>
      </c>
    </row>
    <row r="346" spans="1:9" ht="63">
      <c r="A346" s="1383">
        <v>339</v>
      </c>
      <c r="B346" s="1372">
        <v>168</v>
      </c>
      <c r="C346" s="1335" t="s">
        <v>623</v>
      </c>
      <c r="D346" s="1329" t="s">
        <v>406</v>
      </c>
      <c r="E346" s="1329" t="s">
        <v>443</v>
      </c>
      <c r="F346" s="1373" t="s">
        <v>624</v>
      </c>
      <c r="G346" s="1374">
        <v>180</v>
      </c>
      <c r="H346" s="1375" t="s">
        <v>459</v>
      </c>
      <c r="I346" s="1376">
        <f t="shared" si="13"/>
        <v>30240</v>
      </c>
    </row>
    <row r="347" spans="1:9" ht="47.25">
      <c r="A347" s="1383">
        <v>340</v>
      </c>
      <c r="B347" s="1372">
        <v>1</v>
      </c>
      <c r="C347" s="1296" t="s">
        <v>625</v>
      </c>
      <c r="D347" s="1329" t="s">
        <v>406</v>
      </c>
      <c r="E347" s="1329" t="s">
        <v>57</v>
      </c>
      <c r="F347" s="1373" t="s">
        <v>626</v>
      </c>
      <c r="G347" s="1374">
        <v>1040</v>
      </c>
      <c r="H347" s="1375" t="s">
        <v>18</v>
      </c>
      <c r="I347" s="1376">
        <f t="shared" si="13"/>
        <v>1040</v>
      </c>
    </row>
    <row r="348" spans="1:9" ht="47.25">
      <c r="A348" s="1383">
        <v>341</v>
      </c>
      <c r="B348" s="1372">
        <v>180</v>
      </c>
      <c r="C348" s="1296" t="s">
        <v>627</v>
      </c>
      <c r="D348" s="1329" t="s">
        <v>406</v>
      </c>
      <c r="E348" s="1329" t="s">
        <v>443</v>
      </c>
      <c r="F348" s="1373" t="s">
        <v>628</v>
      </c>
      <c r="G348" s="1374">
        <v>192</v>
      </c>
      <c r="H348" s="1375" t="s">
        <v>459</v>
      </c>
      <c r="I348" s="1376">
        <f t="shared" si="13"/>
        <v>34560</v>
      </c>
    </row>
    <row r="349" spans="1:9">
      <c r="A349" s="1383">
        <v>342</v>
      </c>
      <c r="B349" s="1372">
        <v>1</v>
      </c>
      <c r="C349" s="1296" t="s">
        <v>629</v>
      </c>
      <c r="D349" s="1329" t="s">
        <v>406</v>
      </c>
      <c r="E349" s="1329" t="s">
        <v>443</v>
      </c>
      <c r="F349" s="1373" t="s">
        <v>630</v>
      </c>
      <c r="G349" s="1374">
        <v>5000</v>
      </c>
      <c r="H349" s="1375" t="s">
        <v>18</v>
      </c>
      <c r="I349" s="1376">
        <f t="shared" si="13"/>
        <v>5000</v>
      </c>
    </row>
    <row r="350" spans="1:9" ht="47.25">
      <c r="A350" s="1383">
        <v>343</v>
      </c>
      <c r="B350" s="1372">
        <v>1</v>
      </c>
      <c r="C350" s="1335" t="s">
        <v>631</v>
      </c>
      <c r="D350" s="1329" t="s">
        <v>406</v>
      </c>
      <c r="E350" s="1329" t="s">
        <v>57</v>
      </c>
      <c r="F350" s="1373" t="s">
        <v>632</v>
      </c>
      <c r="G350" s="1374">
        <v>5408</v>
      </c>
      <c r="H350" s="1375" t="s">
        <v>18</v>
      </c>
      <c r="I350" s="1376">
        <f t="shared" si="13"/>
        <v>5408</v>
      </c>
    </row>
    <row r="351" spans="1:9">
      <c r="A351" s="1383">
        <v>344</v>
      </c>
      <c r="B351" s="1379">
        <v>288.39999999999998</v>
      </c>
      <c r="C351" s="1335" t="s">
        <v>633</v>
      </c>
      <c r="D351" s="1329" t="s">
        <v>406</v>
      </c>
      <c r="E351" s="1329" t="s">
        <v>57</v>
      </c>
      <c r="F351" s="1373" t="s">
        <v>634</v>
      </c>
      <c r="G351" s="466">
        <v>40</v>
      </c>
      <c r="H351" s="1375" t="s">
        <v>455</v>
      </c>
      <c r="I351" s="1376">
        <f t="shared" si="13"/>
        <v>11536</v>
      </c>
    </row>
    <row r="352" spans="1:9">
      <c r="A352" s="1383">
        <v>345</v>
      </c>
      <c r="B352" s="1379">
        <v>547.35</v>
      </c>
      <c r="C352" s="1335" t="s">
        <v>635</v>
      </c>
      <c r="D352" s="1329" t="s">
        <v>406</v>
      </c>
      <c r="E352" s="1329" t="s">
        <v>57</v>
      </c>
      <c r="F352" s="1373" t="s">
        <v>636</v>
      </c>
      <c r="G352" s="466">
        <v>97.5</v>
      </c>
      <c r="H352" s="1375" t="s">
        <v>455</v>
      </c>
      <c r="I352" s="1376">
        <f t="shared" si="13"/>
        <v>53366.625</v>
      </c>
    </row>
    <row r="353" spans="1:9">
      <c r="A353" s="1383">
        <v>346</v>
      </c>
      <c r="B353" s="1379">
        <v>350</v>
      </c>
      <c r="C353" s="1335" t="s">
        <v>637</v>
      </c>
      <c r="D353" s="1329" t="s">
        <v>406</v>
      </c>
      <c r="E353" s="1329" t="s">
        <v>57</v>
      </c>
      <c r="F353" s="1373" t="s">
        <v>638</v>
      </c>
      <c r="G353" s="466">
        <v>30</v>
      </c>
      <c r="H353" s="1375" t="s">
        <v>455</v>
      </c>
      <c r="I353" s="1376">
        <f t="shared" si="13"/>
        <v>10500</v>
      </c>
    </row>
    <row r="354" spans="1:9" ht="17.25">
      <c r="A354" s="104"/>
      <c r="B354" s="433"/>
      <c r="C354" s="104"/>
      <c r="D354" s="104"/>
      <c r="E354" s="1491" t="s">
        <v>1289</v>
      </c>
      <c r="F354" s="1491"/>
      <c r="G354" s="1491"/>
      <c r="H354" s="1491"/>
      <c r="I354" s="1380">
        <f>SUM(I259:I353)</f>
        <v>10099422.215</v>
      </c>
    </row>
    <row r="355" spans="1:9" ht="17.25">
      <c r="A355" s="104"/>
      <c r="B355" s="433"/>
      <c r="C355" s="104"/>
      <c r="D355" s="104"/>
      <c r="E355" s="1479" t="s">
        <v>1290</v>
      </c>
      <c r="F355" s="1479"/>
      <c r="G355" s="1479"/>
      <c r="H355" s="1479"/>
      <c r="I355" s="1380">
        <f>I354+I257</f>
        <v>27878429.059480004</v>
      </c>
    </row>
    <row r="356" spans="1:9" ht="17.25">
      <c r="A356" s="104"/>
      <c r="B356" s="433"/>
      <c r="C356" s="104"/>
      <c r="D356" s="104"/>
      <c r="E356" s="1479" t="s">
        <v>1291</v>
      </c>
      <c r="F356" s="1479"/>
      <c r="G356" s="1479"/>
      <c r="H356" s="1479"/>
      <c r="I356" s="1380">
        <f>I355*18/100</f>
        <v>5018117.2307064012</v>
      </c>
    </row>
    <row r="357" spans="1:9" ht="17.25">
      <c r="A357" s="104"/>
      <c r="B357" s="433"/>
      <c r="C357" s="104"/>
      <c r="D357" s="104"/>
      <c r="E357" s="1479" t="s">
        <v>1292</v>
      </c>
      <c r="F357" s="1479"/>
      <c r="G357" s="1479"/>
      <c r="H357" s="1479"/>
      <c r="I357" s="1380">
        <f>I356+I355</f>
        <v>32896546.290186405</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4.xml><?xml version="1.0" encoding="utf-8"?>
<worksheet xmlns="http://schemas.openxmlformats.org/spreadsheetml/2006/main" xmlns:r="http://schemas.openxmlformats.org/officeDocument/2006/relationships">
  <dimension ref="A1:N371"/>
  <sheetViews>
    <sheetView view="pageBreakPreview" topLeftCell="A358" zoomScale="85" zoomScaleSheetLayoutView="85" workbookViewId="0">
      <selection activeCell="C160" sqref="C160"/>
    </sheetView>
  </sheetViews>
  <sheetFormatPr defaultRowHeight="15.75"/>
  <cols>
    <col min="1" max="1" width="6.42578125" style="428" customWidth="1"/>
    <col min="2" max="2" width="12.28515625" style="1347" bestFit="1" customWidth="1"/>
    <col min="3" max="3" width="70.85546875" style="428" customWidth="1"/>
    <col min="4" max="4" width="8.85546875" style="428" customWidth="1"/>
    <col min="5" max="5" width="15.140625" style="428" customWidth="1"/>
    <col min="6" max="6" width="14.5703125" style="428" customWidth="1"/>
    <col min="7" max="7" width="14.28515625" style="1348" bestFit="1" customWidth="1"/>
    <col min="8" max="8" width="8" style="485" customWidth="1"/>
    <col min="9" max="9" width="15.28515625" style="483" customWidth="1"/>
    <col min="10" max="10" width="26.5703125" style="419" customWidth="1"/>
    <col min="11" max="11" width="19" style="419" bestFit="1" customWidth="1"/>
    <col min="12" max="12" width="16.42578125" style="419" bestFit="1" customWidth="1"/>
    <col min="13" max="13" width="9.140625" style="419"/>
    <col min="14" max="14" width="16.42578125" style="419" bestFit="1" customWidth="1"/>
    <col min="15" max="256" width="9.140625" style="419"/>
    <col min="257" max="257" width="6.42578125" style="419" customWidth="1"/>
    <col min="258" max="258" width="12.28515625" style="419" bestFit="1" customWidth="1"/>
    <col min="259" max="259" width="70.85546875" style="419" customWidth="1"/>
    <col min="260" max="260" width="8.85546875" style="419" customWidth="1"/>
    <col min="261" max="261" width="15.140625" style="419" customWidth="1"/>
    <col min="262" max="262" width="14.5703125" style="419" customWidth="1"/>
    <col min="263" max="263" width="14.28515625" style="419" bestFit="1" customWidth="1"/>
    <col min="264" max="264" width="8" style="419" customWidth="1"/>
    <col min="265" max="265" width="15.28515625" style="419" customWidth="1"/>
    <col min="266" max="266" width="26.5703125" style="419" customWidth="1"/>
    <col min="267" max="267" width="19" style="419" bestFit="1" customWidth="1"/>
    <col min="268" max="268" width="16.42578125" style="419" bestFit="1" customWidth="1"/>
    <col min="269" max="269" width="9.140625" style="419"/>
    <col min="270" max="270" width="16.42578125" style="419" bestFit="1" customWidth="1"/>
    <col min="271" max="512" width="9.140625" style="419"/>
    <col min="513" max="513" width="6.42578125" style="419" customWidth="1"/>
    <col min="514" max="514" width="12.28515625" style="419" bestFit="1" customWidth="1"/>
    <col min="515" max="515" width="70.85546875" style="419" customWidth="1"/>
    <col min="516" max="516" width="8.85546875" style="419" customWidth="1"/>
    <col min="517" max="517" width="15.140625" style="419" customWidth="1"/>
    <col min="518" max="518" width="14.5703125" style="419" customWidth="1"/>
    <col min="519" max="519" width="14.28515625" style="419" bestFit="1" customWidth="1"/>
    <col min="520" max="520" width="8" style="419" customWidth="1"/>
    <col min="521" max="521" width="15.28515625" style="419" customWidth="1"/>
    <col min="522" max="522" width="26.5703125" style="419" customWidth="1"/>
    <col min="523" max="523" width="19" style="419" bestFit="1" customWidth="1"/>
    <col min="524" max="524" width="16.42578125" style="419" bestFit="1" customWidth="1"/>
    <col min="525" max="525" width="9.140625" style="419"/>
    <col min="526" max="526" width="16.42578125" style="419" bestFit="1" customWidth="1"/>
    <col min="527" max="768" width="9.140625" style="419"/>
    <col min="769" max="769" width="6.42578125" style="419" customWidth="1"/>
    <col min="770" max="770" width="12.28515625" style="419" bestFit="1" customWidth="1"/>
    <col min="771" max="771" width="70.85546875" style="419" customWidth="1"/>
    <col min="772" max="772" width="8.85546875" style="419" customWidth="1"/>
    <col min="773" max="773" width="15.140625" style="419" customWidth="1"/>
    <col min="774" max="774" width="14.5703125" style="419" customWidth="1"/>
    <col min="775" max="775" width="14.28515625" style="419" bestFit="1" customWidth="1"/>
    <col min="776" max="776" width="8" style="419" customWidth="1"/>
    <col min="777" max="777" width="15.28515625" style="419" customWidth="1"/>
    <col min="778" max="778" width="26.5703125" style="419" customWidth="1"/>
    <col min="779" max="779" width="19" style="419" bestFit="1" customWidth="1"/>
    <col min="780" max="780" width="16.42578125" style="419" bestFit="1" customWidth="1"/>
    <col min="781" max="781" width="9.140625" style="419"/>
    <col min="782" max="782" width="16.42578125" style="419" bestFit="1" customWidth="1"/>
    <col min="783" max="1024" width="9.140625" style="419"/>
    <col min="1025" max="1025" width="6.42578125" style="419" customWidth="1"/>
    <col min="1026" max="1026" width="12.28515625" style="419" bestFit="1" customWidth="1"/>
    <col min="1027" max="1027" width="70.85546875" style="419" customWidth="1"/>
    <col min="1028" max="1028" width="8.85546875" style="419" customWidth="1"/>
    <col min="1029" max="1029" width="15.140625" style="419" customWidth="1"/>
    <col min="1030" max="1030" width="14.5703125" style="419" customWidth="1"/>
    <col min="1031" max="1031" width="14.28515625" style="419" bestFit="1" customWidth="1"/>
    <col min="1032" max="1032" width="8" style="419" customWidth="1"/>
    <col min="1033" max="1033" width="15.28515625" style="419" customWidth="1"/>
    <col min="1034" max="1034" width="26.5703125" style="419" customWidth="1"/>
    <col min="1035" max="1035" width="19" style="419" bestFit="1" customWidth="1"/>
    <col min="1036" max="1036" width="16.42578125" style="419" bestFit="1" customWidth="1"/>
    <col min="1037" max="1037" width="9.140625" style="419"/>
    <col min="1038" max="1038" width="16.42578125" style="419" bestFit="1" customWidth="1"/>
    <col min="1039" max="1280" width="9.140625" style="419"/>
    <col min="1281" max="1281" width="6.42578125" style="419" customWidth="1"/>
    <col min="1282" max="1282" width="12.28515625" style="419" bestFit="1" customWidth="1"/>
    <col min="1283" max="1283" width="70.85546875" style="419" customWidth="1"/>
    <col min="1284" max="1284" width="8.85546875" style="419" customWidth="1"/>
    <col min="1285" max="1285" width="15.140625" style="419" customWidth="1"/>
    <col min="1286" max="1286" width="14.5703125" style="419" customWidth="1"/>
    <col min="1287" max="1287" width="14.28515625" style="419" bestFit="1" customWidth="1"/>
    <col min="1288" max="1288" width="8" style="419" customWidth="1"/>
    <col min="1289" max="1289" width="15.28515625" style="419" customWidth="1"/>
    <col min="1290" max="1290" width="26.5703125" style="419" customWidth="1"/>
    <col min="1291" max="1291" width="19" style="419" bestFit="1" customWidth="1"/>
    <col min="1292" max="1292" width="16.42578125" style="419" bestFit="1" customWidth="1"/>
    <col min="1293" max="1293" width="9.140625" style="419"/>
    <col min="1294" max="1294" width="16.42578125" style="419" bestFit="1" customWidth="1"/>
    <col min="1295" max="1536" width="9.140625" style="419"/>
    <col min="1537" max="1537" width="6.42578125" style="419" customWidth="1"/>
    <col min="1538" max="1538" width="12.28515625" style="419" bestFit="1" customWidth="1"/>
    <col min="1539" max="1539" width="70.85546875" style="419" customWidth="1"/>
    <col min="1540" max="1540" width="8.85546875" style="419" customWidth="1"/>
    <col min="1541" max="1541" width="15.140625" style="419" customWidth="1"/>
    <col min="1542" max="1542" width="14.5703125" style="419" customWidth="1"/>
    <col min="1543" max="1543" width="14.28515625" style="419" bestFit="1" customWidth="1"/>
    <col min="1544" max="1544" width="8" style="419" customWidth="1"/>
    <col min="1545" max="1545" width="15.28515625" style="419" customWidth="1"/>
    <col min="1546" max="1546" width="26.5703125" style="419" customWidth="1"/>
    <col min="1547" max="1547" width="19" style="419" bestFit="1" customWidth="1"/>
    <col min="1548" max="1548" width="16.42578125" style="419" bestFit="1" customWidth="1"/>
    <col min="1549" max="1549" width="9.140625" style="419"/>
    <col min="1550" max="1550" width="16.42578125" style="419" bestFit="1" customWidth="1"/>
    <col min="1551" max="1792" width="9.140625" style="419"/>
    <col min="1793" max="1793" width="6.42578125" style="419" customWidth="1"/>
    <col min="1794" max="1794" width="12.28515625" style="419" bestFit="1" customWidth="1"/>
    <col min="1795" max="1795" width="70.85546875" style="419" customWidth="1"/>
    <col min="1796" max="1796" width="8.85546875" style="419" customWidth="1"/>
    <col min="1797" max="1797" width="15.140625" style="419" customWidth="1"/>
    <col min="1798" max="1798" width="14.5703125" style="419" customWidth="1"/>
    <col min="1799" max="1799" width="14.28515625" style="419" bestFit="1" customWidth="1"/>
    <col min="1800" max="1800" width="8" style="419" customWidth="1"/>
    <col min="1801" max="1801" width="15.28515625" style="419" customWidth="1"/>
    <col min="1802" max="1802" width="26.5703125" style="419" customWidth="1"/>
    <col min="1803" max="1803" width="19" style="419" bestFit="1" customWidth="1"/>
    <col min="1804" max="1804" width="16.42578125" style="419" bestFit="1" customWidth="1"/>
    <col min="1805" max="1805" width="9.140625" style="419"/>
    <col min="1806" max="1806" width="16.42578125" style="419" bestFit="1" customWidth="1"/>
    <col min="1807" max="2048" width="9.140625" style="419"/>
    <col min="2049" max="2049" width="6.42578125" style="419" customWidth="1"/>
    <col min="2050" max="2050" width="12.28515625" style="419" bestFit="1" customWidth="1"/>
    <col min="2051" max="2051" width="70.85546875" style="419" customWidth="1"/>
    <col min="2052" max="2052" width="8.85546875" style="419" customWidth="1"/>
    <col min="2053" max="2053" width="15.140625" style="419" customWidth="1"/>
    <col min="2054" max="2054" width="14.5703125" style="419" customWidth="1"/>
    <col min="2055" max="2055" width="14.28515625" style="419" bestFit="1" customWidth="1"/>
    <col min="2056" max="2056" width="8" style="419" customWidth="1"/>
    <col min="2057" max="2057" width="15.28515625" style="419" customWidth="1"/>
    <col min="2058" max="2058" width="26.5703125" style="419" customWidth="1"/>
    <col min="2059" max="2059" width="19" style="419" bestFit="1" customWidth="1"/>
    <col min="2060" max="2060" width="16.42578125" style="419" bestFit="1" customWidth="1"/>
    <col min="2061" max="2061" width="9.140625" style="419"/>
    <col min="2062" max="2062" width="16.42578125" style="419" bestFit="1" customWidth="1"/>
    <col min="2063" max="2304" width="9.140625" style="419"/>
    <col min="2305" max="2305" width="6.42578125" style="419" customWidth="1"/>
    <col min="2306" max="2306" width="12.28515625" style="419" bestFit="1" customWidth="1"/>
    <col min="2307" max="2307" width="70.85546875" style="419" customWidth="1"/>
    <col min="2308" max="2308" width="8.85546875" style="419" customWidth="1"/>
    <col min="2309" max="2309" width="15.140625" style="419" customWidth="1"/>
    <col min="2310" max="2310" width="14.5703125" style="419" customWidth="1"/>
    <col min="2311" max="2311" width="14.28515625" style="419" bestFit="1" customWidth="1"/>
    <col min="2312" max="2312" width="8" style="419" customWidth="1"/>
    <col min="2313" max="2313" width="15.28515625" style="419" customWidth="1"/>
    <col min="2314" max="2314" width="26.5703125" style="419" customWidth="1"/>
    <col min="2315" max="2315" width="19" style="419" bestFit="1" customWidth="1"/>
    <col min="2316" max="2316" width="16.42578125" style="419" bestFit="1" customWidth="1"/>
    <col min="2317" max="2317" width="9.140625" style="419"/>
    <col min="2318" max="2318" width="16.42578125" style="419" bestFit="1" customWidth="1"/>
    <col min="2319" max="2560" width="9.140625" style="419"/>
    <col min="2561" max="2561" width="6.42578125" style="419" customWidth="1"/>
    <col min="2562" max="2562" width="12.28515625" style="419" bestFit="1" customWidth="1"/>
    <col min="2563" max="2563" width="70.85546875" style="419" customWidth="1"/>
    <col min="2564" max="2564" width="8.85546875" style="419" customWidth="1"/>
    <col min="2565" max="2565" width="15.140625" style="419" customWidth="1"/>
    <col min="2566" max="2566" width="14.5703125" style="419" customWidth="1"/>
    <col min="2567" max="2567" width="14.28515625" style="419" bestFit="1" customWidth="1"/>
    <col min="2568" max="2568" width="8" style="419" customWidth="1"/>
    <col min="2569" max="2569" width="15.28515625" style="419" customWidth="1"/>
    <col min="2570" max="2570" width="26.5703125" style="419" customWidth="1"/>
    <col min="2571" max="2571" width="19" style="419" bestFit="1" customWidth="1"/>
    <col min="2572" max="2572" width="16.42578125" style="419" bestFit="1" customWidth="1"/>
    <col min="2573" max="2573" width="9.140625" style="419"/>
    <col min="2574" max="2574" width="16.42578125" style="419" bestFit="1" customWidth="1"/>
    <col min="2575" max="2816" width="9.140625" style="419"/>
    <col min="2817" max="2817" width="6.42578125" style="419" customWidth="1"/>
    <col min="2818" max="2818" width="12.28515625" style="419" bestFit="1" customWidth="1"/>
    <col min="2819" max="2819" width="70.85546875" style="419" customWidth="1"/>
    <col min="2820" max="2820" width="8.85546875" style="419" customWidth="1"/>
    <col min="2821" max="2821" width="15.140625" style="419" customWidth="1"/>
    <col min="2822" max="2822" width="14.5703125" style="419" customWidth="1"/>
    <col min="2823" max="2823" width="14.28515625" style="419" bestFit="1" customWidth="1"/>
    <col min="2824" max="2824" width="8" style="419" customWidth="1"/>
    <col min="2825" max="2825" width="15.28515625" style="419" customWidth="1"/>
    <col min="2826" max="2826" width="26.5703125" style="419" customWidth="1"/>
    <col min="2827" max="2827" width="19" style="419" bestFit="1" customWidth="1"/>
    <col min="2828" max="2828" width="16.42578125" style="419" bestFit="1" customWidth="1"/>
    <col min="2829" max="2829" width="9.140625" style="419"/>
    <col min="2830" max="2830" width="16.42578125" style="419" bestFit="1" customWidth="1"/>
    <col min="2831" max="3072" width="9.140625" style="419"/>
    <col min="3073" max="3073" width="6.42578125" style="419" customWidth="1"/>
    <col min="3074" max="3074" width="12.28515625" style="419" bestFit="1" customWidth="1"/>
    <col min="3075" max="3075" width="70.85546875" style="419" customWidth="1"/>
    <col min="3076" max="3076" width="8.85546875" style="419" customWidth="1"/>
    <col min="3077" max="3077" width="15.140625" style="419" customWidth="1"/>
    <col min="3078" max="3078" width="14.5703125" style="419" customWidth="1"/>
    <col min="3079" max="3079" width="14.28515625" style="419" bestFit="1" customWidth="1"/>
    <col min="3080" max="3080" width="8" style="419" customWidth="1"/>
    <col min="3081" max="3081" width="15.28515625" style="419" customWidth="1"/>
    <col min="3082" max="3082" width="26.5703125" style="419" customWidth="1"/>
    <col min="3083" max="3083" width="19" style="419" bestFit="1" customWidth="1"/>
    <col min="3084" max="3084" width="16.42578125" style="419" bestFit="1" customWidth="1"/>
    <col min="3085" max="3085" width="9.140625" style="419"/>
    <col min="3086" max="3086" width="16.42578125" style="419" bestFit="1" customWidth="1"/>
    <col min="3087" max="3328" width="9.140625" style="419"/>
    <col min="3329" max="3329" width="6.42578125" style="419" customWidth="1"/>
    <col min="3330" max="3330" width="12.28515625" style="419" bestFit="1" customWidth="1"/>
    <col min="3331" max="3331" width="70.85546875" style="419" customWidth="1"/>
    <col min="3332" max="3332" width="8.85546875" style="419" customWidth="1"/>
    <col min="3333" max="3333" width="15.140625" style="419" customWidth="1"/>
    <col min="3334" max="3334" width="14.5703125" style="419" customWidth="1"/>
    <col min="3335" max="3335" width="14.28515625" style="419" bestFit="1" customWidth="1"/>
    <col min="3336" max="3336" width="8" style="419" customWidth="1"/>
    <col min="3337" max="3337" width="15.28515625" style="419" customWidth="1"/>
    <col min="3338" max="3338" width="26.5703125" style="419" customWidth="1"/>
    <col min="3339" max="3339" width="19" style="419" bestFit="1" customWidth="1"/>
    <col min="3340" max="3340" width="16.42578125" style="419" bestFit="1" customWidth="1"/>
    <col min="3341" max="3341" width="9.140625" style="419"/>
    <col min="3342" max="3342" width="16.42578125" style="419" bestFit="1" customWidth="1"/>
    <col min="3343" max="3584" width="9.140625" style="419"/>
    <col min="3585" max="3585" width="6.42578125" style="419" customWidth="1"/>
    <col min="3586" max="3586" width="12.28515625" style="419" bestFit="1" customWidth="1"/>
    <col min="3587" max="3587" width="70.85546875" style="419" customWidth="1"/>
    <col min="3588" max="3588" width="8.85546875" style="419" customWidth="1"/>
    <col min="3589" max="3589" width="15.140625" style="419" customWidth="1"/>
    <col min="3590" max="3590" width="14.5703125" style="419" customWidth="1"/>
    <col min="3591" max="3591" width="14.28515625" style="419" bestFit="1" customWidth="1"/>
    <col min="3592" max="3592" width="8" style="419" customWidth="1"/>
    <col min="3593" max="3593" width="15.28515625" style="419" customWidth="1"/>
    <col min="3594" max="3594" width="26.5703125" style="419" customWidth="1"/>
    <col min="3595" max="3595" width="19" style="419" bestFit="1" customWidth="1"/>
    <col min="3596" max="3596" width="16.42578125" style="419" bestFit="1" customWidth="1"/>
    <col min="3597" max="3597" width="9.140625" style="419"/>
    <col min="3598" max="3598" width="16.42578125" style="419" bestFit="1" customWidth="1"/>
    <col min="3599" max="3840" width="9.140625" style="419"/>
    <col min="3841" max="3841" width="6.42578125" style="419" customWidth="1"/>
    <col min="3842" max="3842" width="12.28515625" style="419" bestFit="1" customWidth="1"/>
    <col min="3843" max="3843" width="70.85546875" style="419" customWidth="1"/>
    <col min="3844" max="3844" width="8.85546875" style="419" customWidth="1"/>
    <col min="3845" max="3845" width="15.140625" style="419" customWidth="1"/>
    <col min="3846" max="3846" width="14.5703125" style="419" customWidth="1"/>
    <col min="3847" max="3847" width="14.28515625" style="419" bestFit="1" customWidth="1"/>
    <col min="3848" max="3848" width="8" style="419" customWidth="1"/>
    <col min="3849" max="3849" width="15.28515625" style="419" customWidth="1"/>
    <col min="3850" max="3850" width="26.5703125" style="419" customWidth="1"/>
    <col min="3851" max="3851" width="19" style="419" bestFit="1" customWidth="1"/>
    <col min="3852" max="3852" width="16.42578125" style="419" bestFit="1" customWidth="1"/>
    <col min="3853" max="3853" width="9.140625" style="419"/>
    <col min="3854" max="3854" width="16.42578125" style="419" bestFit="1" customWidth="1"/>
    <col min="3855" max="4096" width="9.140625" style="419"/>
    <col min="4097" max="4097" width="6.42578125" style="419" customWidth="1"/>
    <col min="4098" max="4098" width="12.28515625" style="419" bestFit="1" customWidth="1"/>
    <col min="4099" max="4099" width="70.85546875" style="419" customWidth="1"/>
    <col min="4100" max="4100" width="8.85546875" style="419" customWidth="1"/>
    <col min="4101" max="4101" width="15.140625" style="419" customWidth="1"/>
    <col min="4102" max="4102" width="14.5703125" style="419" customWidth="1"/>
    <col min="4103" max="4103" width="14.28515625" style="419" bestFit="1" customWidth="1"/>
    <col min="4104" max="4104" width="8" style="419" customWidth="1"/>
    <col min="4105" max="4105" width="15.28515625" style="419" customWidth="1"/>
    <col min="4106" max="4106" width="26.5703125" style="419" customWidth="1"/>
    <col min="4107" max="4107" width="19" style="419" bestFit="1" customWidth="1"/>
    <col min="4108" max="4108" width="16.42578125" style="419" bestFit="1" customWidth="1"/>
    <col min="4109" max="4109" width="9.140625" style="419"/>
    <col min="4110" max="4110" width="16.42578125" style="419" bestFit="1" customWidth="1"/>
    <col min="4111" max="4352" width="9.140625" style="419"/>
    <col min="4353" max="4353" width="6.42578125" style="419" customWidth="1"/>
    <col min="4354" max="4354" width="12.28515625" style="419" bestFit="1" customWidth="1"/>
    <col min="4355" max="4355" width="70.85546875" style="419" customWidth="1"/>
    <col min="4356" max="4356" width="8.85546875" style="419" customWidth="1"/>
    <col min="4357" max="4357" width="15.140625" style="419" customWidth="1"/>
    <col min="4358" max="4358" width="14.5703125" style="419" customWidth="1"/>
    <col min="4359" max="4359" width="14.28515625" style="419" bestFit="1" customWidth="1"/>
    <col min="4360" max="4360" width="8" style="419" customWidth="1"/>
    <col min="4361" max="4361" width="15.28515625" style="419" customWidth="1"/>
    <col min="4362" max="4362" width="26.5703125" style="419" customWidth="1"/>
    <col min="4363" max="4363" width="19" style="419" bestFit="1" customWidth="1"/>
    <col min="4364" max="4364" width="16.42578125" style="419" bestFit="1" customWidth="1"/>
    <col min="4365" max="4365" width="9.140625" style="419"/>
    <col min="4366" max="4366" width="16.42578125" style="419" bestFit="1" customWidth="1"/>
    <col min="4367" max="4608" width="9.140625" style="419"/>
    <col min="4609" max="4609" width="6.42578125" style="419" customWidth="1"/>
    <col min="4610" max="4610" width="12.28515625" style="419" bestFit="1" customWidth="1"/>
    <col min="4611" max="4611" width="70.85546875" style="419" customWidth="1"/>
    <col min="4612" max="4612" width="8.85546875" style="419" customWidth="1"/>
    <col min="4613" max="4613" width="15.140625" style="419" customWidth="1"/>
    <col min="4614" max="4614" width="14.5703125" style="419" customWidth="1"/>
    <col min="4615" max="4615" width="14.28515625" style="419" bestFit="1" customWidth="1"/>
    <col min="4616" max="4616" width="8" style="419" customWidth="1"/>
    <col min="4617" max="4617" width="15.28515625" style="419" customWidth="1"/>
    <col min="4618" max="4618" width="26.5703125" style="419" customWidth="1"/>
    <col min="4619" max="4619" width="19" style="419" bestFit="1" customWidth="1"/>
    <col min="4620" max="4620" width="16.42578125" style="419" bestFit="1" customWidth="1"/>
    <col min="4621" max="4621" width="9.140625" style="419"/>
    <col min="4622" max="4622" width="16.42578125" style="419" bestFit="1" customWidth="1"/>
    <col min="4623" max="4864" width="9.140625" style="419"/>
    <col min="4865" max="4865" width="6.42578125" style="419" customWidth="1"/>
    <col min="4866" max="4866" width="12.28515625" style="419" bestFit="1" customWidth="1"/>
    <col min="4867" max="4867" width="70.85546875" style="419" customWidth="1"/>
    <col min="4868" max="4868" width="8.85546875" style="419" customWidth="1"/>
    <col min="4869" max="4869" width="15.140625" style="419" customWidth="1"/>
    <col min="4870" max="4870" width="14.5703125" style="419" customWidth="1"/>
    <col min="4871" max="4871" width="14.28515625" style="419" bestFit="1" customWidth="1"/>
    <col min="4872" max="4872" width="8" style="419" customWidth="1"/>
    <col min="4873" max="4873" width="15.28515625" style="419" customWidth="1"/>
    <col min="4874" max="4874" width="26.5703125" style="419" customWidth="1"/>
    <col min="4875" max="4875" width="19" style="419" bestFit="1" customWidth="1"/>
    <col min="4876" max="4876" width="16.42578125" style="419" bestFit="1" customWidth="1"/>
    <col min="4877" max="4877" width="9.140625" style="419"/>
    <col min="4878" max="4878" width="16.42578125" style="419" bestFit="1" customWidth="1"/>
    <col min="4879" max="5120" width="9.140625" style="419"/>
    <col min="5121" max="5121" width="6.42578125" style="419" customWidth="1"/>
    <col min="5122" max="5122" width="12.28515625" style="419" bestFit="1" customWidth="1"/>
    <col min="5123" max="5123" width="70.85546875" style="419" customWidth="1"/>
    <col min="5124" max="5124" width="8.85546875" style="419" customWidth="1"/>
    <col min="5125" max="5125" width="15.140625" style="419" customWidth="1"/>
    <col min="5126" max="5126" width="14.5703125" style="419" customWidth="1"/>
    <col min="5127" max="5127" width="14.28515625" style="419" bestFit="1" customWidth="1"/>
    <col min="5128" max="5128" width="8" style="419" customWidth="1"/>
    <col min="5129" max="5129" width="15.28515625" style="419" customWidth="1"/>
    <col min="5130" max="5130" width="26.5703125" style="419" customWidth="1"/>
    <col min="5131" max="5131" width="19" style="419" bestFit="1" customWidth="1"/>
    <col min="5132" max="5132" width="16.42578125" style="419" bestFit="1" customWidth="1"/>
    <col min="5133" max="5133" width="9.140625" style="419"/>
    <col min="5134" max="5134" width="16.42578125" style="419" bestFit="1" customWidth="1"/>
    <col min="5135" max="5376" width="9.140625" style="419"/>
    <col min="5377" max="5377" width="6.42578125" style="419" customWidth="1"/>
    <col min="5378" max="5378" width="12.28515625" style="419" bestFit="1" customWidth="1"/>
    <col min="5379" max="5379" width="70.85546875" style="419" customWidth="1"/>
    <col min="5380" max="5380" width="8.85546875" style="419" customWidth="1"/>
    <col min="5381" max="5381" width="15.140625" style="419" customWidth="1"/>
    <col min="5382" max="5382" width="14.5703125" style="419" customWidth="1"/>
    <col min="5383" max="5383" width="14.28515625" style="419" bestFit="1" customWidth="1"/>
    <col min="5384" max="5384" width="8" style="419" customWidth="1"/>
    <col min="5385" max="5385" width="15.28515625" style="419" customWidth="1"/>
    <col min="5386" max="5386" width="26.5703125" style="419" customWidth="1"/>
    <col min="5387" max="5387" width="19" style="419" bestFit="1" customWidth="1"/>
    <col min="5388" max="5388" width="16.42578125" style="419" bestFit="1" customWidth="1"/>
    <col min="5389" max="5389" width="9.140625" style="419"/>
    <col min="5390" max="5390" width="16.42578125" style="419" bestFit="1" customWidth="1"/>
    <col min="5391" max="5632" width="9.140625" style="419"/>
    <col min="5633" max="5633" width="6.42578125" style="419" customWidth="1"/>
    <col min="5634" max="5634" width="12.28515625" style="419" bestFit="1" customWidth="1"/>
    <col min="5635" max="5635" width="70.85546875" style="419" customWidth="1"/>
    <col min="5636" max="5636" width="8.85546875" style="419" customWidth="1"/>
    <col min="5637" max="5637" width="15.140625" style="419" customWidth="1"/>
    <col min="5638" max="5638" width="14.5703125" style="419" customWidth="1"/>
    <col min="5639" max="5639" width="14.28515625" style="419" bestFit="1" customWidth="1"/>
    <col min="5640" max="5640" width="8" style="419" customWidth="1"/>
    <col min="5641" max="5641" width="15.28515625" style="419" customWidth="1"/>
    <col min="5642" max="5642" width="26.5703125" style="419" customWidth="1"/>
    <col min="5643" max="5643" width="19" style="419" bestFit="1" customWidth="1"/>
    <col min="5644" max="5644" width="16.42578125" style="419" bestFit="1" customWidth="1"/>
    <col min="5645" max="5645" width="9.140625" style="419"/>
    <col min="5646" max="5646" width="16.42578125" style="419" bestFit="1" customWidth="1"/>
    <col min="5647" max="5888" width="9.140625" style="419"/>
    <col min="5889" max="5889" width="6.42578125" style="419" customWidth="1"/>
    <col min="5890" max="5890" width="12.28515625" style="419" bestFit="1" customWidth="1"/>
    <col min="5891" max="5891" width="70.85546875" style="419" customWidth="1"/>
    <col min="5892" max="5892" width="8.85546875" style="419" customWidth="1"/>
    <col min="5893" max="5893" width="15.140625" style="419" customWidth="1"/>
    <col min="5894" max="5894" width="14.5703125" style="419" customWidth="1"/>
    <col min="5895" max="5895" width="14.28515625" style="419" bestFit="1" customWidth="1"/>
    <col min="5896" max="5896" width="8" style="419" customWidth="1"/>
    <col min="5897" max="5897" width="15.28515625" style="419" customWidth="1"/>
    <col min="5898" max="5898" width="26.5703125" style="419" customWidth="1"/>
    <col min="5899" max="5899" width="19" style="419" bestFit="1" customWidth="1"/>
    <col min="5900" max="5900" width="16.42578125" style="419" bestFit="1" customWidth="1"/>
    <col min="5901" max="5901" width="9.140625" style="419"/>
    <col min="5902" max="5902" width="16.42578125" style="419" bestFit="1" customWidth="1"/>
    <col min="5903" max="6144" width="9.140625" style="419"/>
    <col min="6145" max="6145" width="6.42578125" style="419" customWidth="1"/>
    <col min="6146" max="6146" width="12.28515625" style="419" bestFit="1" customWidth="1"/>
    <col min="6147" max="6147" width="70.85546875" style="419" customWidth="1"/>
    <col min="6148" max="6148" width="8.85546875" style="419" customWidth="1"/>
    <col min="6149" max="6149" width="15.140625" style="419" customWidth="1"/>
    <col min="6150" max="6150" width="14.5703125" style="419" customWidth="1"/>
    <col min="6151" max="6151" width="14.28515625" style="419" bestFit="1" customWidth="1"/>
    <col min="6152" max="6152" width="8" style="419" customWidth="1"/>
    <col min="6153" max="6153" width="15.28515625" style="419" customWidth="1"/>
    <col min="6154" max="6154" width="26.5703125" style="419" customWidth="1"/>
    <col min="6155" max="6155" width="19" style="419" bestFit="1" customWidth="1"/>
    <col min="6156" max="6156" width="16.42578125" style="419" bestFit="1" customWidth="1"/>
    <col min="6157" max="6157" width="9.140625" style="419"/>
    <col min="6158" max="6158" width="16.42578125" style="419" bestFit="1" customWidth="1"/>
    <col min="6159" max="6400" width="9.140625" style="419"/>
    <col min="6401" max="6401" width="6.42578125" style="419" customWidth="1"/>
    <col min="6402" max="6402" width="12.28515625" style="419" bestFit="1" customWidth="1"/>
    <col min="6403" max="6403" width="70.85546875" style="419" customWidth="1"/>
    <col min="6404" max="6404" width="8.85546875" style="419" customWidth="1"/>
    <col min="6405" max="6405" width="15.140625" style="419" customWidth="1"/>
    <col min="6406" max="6406" width="14.5703125" style="419" customWidth="1"/>
    <col min="6407" max="6407" width="14.28515625" style="419" bestFit="1" customWidth="1"/>
    <col min="6408" max="6408" width="8" style="419" customWidth="1"/>
    <col min="6409" max="6409" width="15.28515625" style="419" customWidth="1"/>
    <col min="6410" max="6410" width="26.5703125" style="419" customWidth="1"/>
    <col min="6411" max="6411" width="19" style="419" bestFit="1" customWidth="1"/>
    <col min="6412" max="6412" width="16.42578125" style="419" bestFit="1" customWidth="1"/>
    <col min="6413" max="6413" width="9.140625" style="419"/>
    <col min="6414" max="6414" width="16.42578125" style="419" bestFit="1" customWidth="1"/>
    <col min="6415" max="6656" width="9.140625" style="419"/>
    <col min="6657" max="6657" width="6.42578125" style="419" customWidth="1"/>
    <col min="6658" max="6658" width="12.28515625" style="419" bestFit="1" customWidth="1"/>
    <col min="6659" max="6659" width="70.85546875" style="419" customWidth="1"/>
    <col min="6660" max="6660" width="8.85546875" style="419" customWidth="1"/>
    <col min="6661" max="6661" width="15.140625" style="419" customWidth="1"/>
    <col min="6662" max="6662" width="14.5703125" style="419" customWidth="1"/>
    <col min="6663" max="6663" width="14.28515625" style="419" bestFit="1" customWidth="1"/>
    <col min="6664" max="6664" width="8" style="419" customWidth="1"/>
    <col min="6665" max="6665" width="15.28515625" style="419" customWidth="1"/>
    <col min="6666" max="6666" width="26.5703125" style="419" customWidth="1"/>
    <col min="6667" max="6667" width="19" style="419" bestFit="1" customWidth="1"/>
    <col min="6668" max="6668" width="16.42578125" style="419" bestFit="1" customWidth="1"/>
    <col min="6669" max="6669" width="9.140625" style="419"/>
    <col min="6670" max="6670" width="16.42578125" style="419" bestFit="1" customWidth="1"/>
    <col min="6671" max="6912" width="9.140625" style="419"/>
    <col min="6913" max="6913" width="6.42578125" style="419" customWidth="1"/>
    <col min="6914" max="6914" width="12.28515625" style="419" bestFit="1" customWidth="1"/>
    <col min="6915" max="6915" width="70.85546875" style="419" customWidth="1"/>
    <col min="6916" max="6916" width="8.85546875" style="419" customWidth="1"/>
    <col min="6917" max="6917" width="15.140625" style="419" customWidth="1"/>
    <col min="6918" max="6918" width="14.5703125" style="419" customWidth="1"/>
    <col min="6919" max="6919" width="14.28515625" style="419" bestFit="1" customWidth="1"/>
    <col min="6920" max="6920" width="8" style="419" customWidth="1"/>
    <col min="6921" max="6921" width="15.28515625" style="419" customWidth="1"/>
    <col min="6922" max="6922" width="26.5703125" style="419" customWidth="1"/>
    <col min="6923" max="6923" width="19" style="419" bestFit="1" customWidth="1"/>
    <col min="6924" max="6924" width="16.42578125" style="419" bestFit="1" customWidth="1"/>
    <col min="6925" max="6925" width="9.140625" style="419"/>
    <col min="6926" max="6926" width="16.42578125" style="419" bestFit="1" customWidth="1"/>
    <col min="6927" max="7168" width="9.140625" style="419"/>
    <col min="7169" max="7169" width="6.42578125" style="419" customWidth="1"/>
    <col min="7170" max="7170" width="12.28515625" style="419" bestFit="1" customWidth="1"/>
    <col min="7171" max="7171" width="70.85546875" style="419" customWidth="1"/>
    <col min="7172" max="7172" width="8.85546875" style="419" customWidth="1"/>
    <col min="7173" max="7173" width="15.140625" style="419" customWidth="1"/>
    <col min="7174" max="7174" width="14.5703125" style="419" customWidth="1"/>
    <col min="7175" max="7175" width="14.28515625" style="419" bestFit="1" customWidth="1"/>
    <col min="7176" max="7176" width="8" style="419" customWidth="1"/>
    <col min="7177" max="7177" width="15.28515625" style="419" customWidth="1"/>
    <col min="7178" max="7178" width="26.5703125" style="419" customWidth="1"/>
    <col min="7179" max="7179" width="19" style="419" bestFit="1" customWidth="1"/>
    <col min="7180" max="7180" width="16.42578125" style="419" bestFit="1" customWidth="1"/>
    <col min="7181" max="7181" width="9.140625" style="419"/>
    <col min="7182" max="7182" width="16.42578125" style="419" bestFit="1" customWidth="1"/>
    <col min="7183" max="7424" width="9.140625" style="419"/>
    <col min="7425" max="7425" width="6.42578125" style="419" customWidth="1"/>
    <col min="7426" max="7426" width="12.28515625" style="419" bestFit="1" customWidth="1"/>
    <col min="7427" max="7427" width="70.85546875" style="419" customWidth="1"/>
    <col min="7428" max="7428" width="8.85546875" style="419" customWidth="1"/>
    <col min="7429" max="7429" width="15.140625" style="419" customWidth="1"/>
    <col min="7430" max="7430" width="14.5703125" style="419" customWidth="1"/>
    <col min="7431" max="7431" width="14.28515625" style="419" bestFit="1" customWidth="1"/>
    <col min="7432" max="7432" width="8" style="419" customWidth="1"/>
    <col min="7433" max="7433" width="15.28515625" style="419" customWidth="1"/>
    <col min="7434" max="7434" width="26.5703125" style="419" customWidth="1"/>
    <col min="7435" max="7435" width="19" style="419" bestFit="1" customWidth="1"/>
    <col min="7436" max="7436" width="16.42578125" style="419" bestFit="1" customWidth="1"/>
    <col min="7437" max="7437" width="9.140625" style="419"/>
    <col min="7438" max="7438" width="16.42578125" style="419" bestFit="1" customWidth="1"/>
    <col min="7439" max="7680" width="9.140625" style="419"/>
    <col min="7681" max="7681" width="6.42578125" style="419" customWidth="1"/>
    <col min="7682" max="7682" width="12.28515625" style="419" bestFit="1" customWidth="1"/>
    <col min="7683" max="7683" width="70.85546875" style="419" customWidth="1"/>
    <col min="7684" max="7684" width="8.85546875" style="419" customWidth="1"/>
    <col min="7685" max="7685" width="15.140625" style="419" customWidth="1"/>
    <col min="7686" max="7686" width="14.5703125" style="419" customWidth="1"/>
    <col min="7687" max="7687" width="14.28515625" style="419" bestFit="1" customWidth="1"/>
    <col min="7688" max="7688" width="8" style="419" customWidth="1"/>
    <col min="7689" max="7689" width="15.28515625" style="419" customWidth="1"/>
    <col min="7690" max="7690" width="26.5703125" style="419" customWidth="1"/>
    <col min="7691" max="7691" width="19" style="419" bestFit="1" customWidth="1"/>
    <col min="7692" max="7692" width="16.42578125" style="419" bestFit="1" customWidth="1"/>
    <col min="7693" max="7693" width="9.140625" style="419"/>
    <col min="7694" max="7694" width="16.42578125" style="419" bestFit="1" customWidth="1"/>
    <col min="7695" max="7936" width="9.140625" style="419"/>
    <col min="7937" max="7937" width="6.42578125" style="419" customWidth="1"/>
    <col min="7938" max="7938" width="12.28515625" style="419" bestFit="1" customWidth="1"/>
    <col min="7939" max="7939" width="70.85546875" style="419" customWidth="1"/>
    <col min="7940" max="7940" width="8.85546875" style="419" customWidth="1"/>
    <col min="7941" max="7941" width="15.140625" style="419" customWidth="1"/>
    <col min="7942" max="7942" width="14.5703125" style="419" customWidth="1"/>
    <col min="7943" max="7943" width="14.28515625" style="419" bestFit="1" customWidth="1"/>
    <col min="7944" max="7944" width="8" style="419" customWidth="1"/>
    <col min="7945" max="7945" width="15.28515625" style="419" customWidth="1"/>
    <col min="7946" max="7946" width="26.5703125" style="419" customWidth="1"/>
    <col min="7947" max="7947" width="19" style="419" bestFit="1" customWidth="1"/>
    <col min="7948" max="7948" width="16.42578125" style="419" bestFit="1" customWidth="1"/>
    <col min="7949" max="7949" width="9.140625" style="419"/>
    <col min="7950" max="7950" width="16.42578125" style="419" bestFit="1" customWidth="1"/>
    <col min="7951" max="8192" width="9.140625" style="419"/>
    <col min="8193" max="8193" width="6.42578125" style="419" customWidth="1"/>
    <col min="8194" max="8194" width="12.28515625" style="419" bestFit="1" customWidth="1"/>
    <col min="8195" max="8195" width="70.85546875" style="419" customWidth="1"/>
    <col min="8196" max="8196" width="8.85546875" style="419" customWidth="1"/>
    <col min="8197" max="8197" width="15.140625" style="419" customWidth="1"/>
    <col min="8198" max="8198" width="14.5703125" style="419" customWidth="1"/>
    <col min="8199" max="8199" width="14.28515625" style="419" bestFit="1" customWidth="1"/>
    <col min="8200" max="8200" width="8" style="419" customWidth="1"/>
    <col min="8201" max="8201" width="15.28515625" style="419" customWidth="1"/>
    <col min="8202" max="8202" width="26.5703125" style="419" customWidth="1"/>
    <col min="8203" max="8203" width="19" style="419" bestFit="1" customWidth="1"/>
    <col min="8204" max="8204" width="16.42578125" style="419" bestFit="1" customWidth="1"/>
    <col min="8205" max="8205" width="9.140625" style="419"/>
    <col min="8206" max="8206" width="16.42578125" style="419" bestFit="1" customWidth="1"/>
    <col min="8207" max="8448" width="9.140625" style="419"/>
    <col min="8449" max="8449" width="6.42578125" style="419" customWidth="1"/>
    <col min="8450" max="8450" width="12.28515625" style="419" bestFit="1" customWidth="1"/>
    <col min="8451" max="8451" width="70.85546875" style="419" customWidth="1"/>
    <col min="8452" max="8452" width="8.85546875" style="419" customWidth="1"/>
    <col min="8453" max="8453" width="15.140625" style="419" customWidth="1"/>
    <col min="8454" max="8454" width="14.5703125" style="419" customWidth="1"/>
    <col min="8455" max="8455" width="14.28515625" style="419" bestFit="1" customWidth="1"/>
    <col min="8456" max="8456" width="8" style="419" customWidth="1"/>
    <col min="8457" max="8457" width="15.28515625" style="419" customWidth="1"/>
    <col min="8458" max="8458" width="26.5703125" style="419" customWidth="1"/>
    <col min="8459" max="8459" width="19" style="419" bestFit="1" customWidth="1"/>
    <col min="8460" max="8460" width="16.42578125" style="419" bestFit="1" customWidth="1"/>
    <col min="8461" max="8461" width="9.140625" style="419"/>
    <col min="8462" max="8462" width="16.42578125" style="419" bestFit="1" customWidth="1"/>
    <col min="8463" max="8704" width="9.140625" style="419"/>
    <col min="8705" max="8705" width="6.42578125" style="419" customWidth="1"/>
    <col min="8706" max="8706" width="12.28515625" style="419" bestFit="1" customWidth="1"/>
    <col min="8707" max="8707" width="70.85546875" style="419" customWidth="1"/>
    <col min="8708" max="8708" width="8.85546875" style="419" customWidth="1"/>
    <col min="8709" max="8709" width="15.140625" style="419" customWidth="1"/>
    <col min="8710" max="8710" width="14.5703125" style="419" customWidth="1"/>
    <col min="8711" max="8711" width="14.28515625" style="419" bestFit="1" customWidth="1"/>
    <col min="8712" max="8712" width="8" style="419" customWidth="1"/>
    <col min="8713" max="8713" width="15.28515625" style="419" customWidth="1"/>
    <col min="8714" max="8714" width="26.5703125" style="419" customWidth="1"/>
    <col min="8715" max="8715" width="19" style="419" bestFit="1" customWidth="1"/>
    <col min="8716" max="8716" width="16.42578125" style="419" bestFit="1" customWidth="1"/>
    <col min="8717" max="8717" width="9.140625" style="419"/>
    <col min="8718" max="8718" width="16.42578125" style="419" bestFit="1" customWidth="1"/>
    <col min="8719" max="8960" width="9.140625" style="419"/>
    <col min="8961" max="8961" width="6.42578125" style="419" customWidth="1"/>
    <col min="8962" max="8962" width="12.28515625" style="419" bestFit="1" customWidth="1"/>
    <col min="8963" max="8963" width="70.85546875" style="419" customWidth="1"/>
    <col min="8964" max="8964" width="8.85546875" style="419" customWidth="1"/>
    <col min="8965" max="8965" width="15.140625" style="419" customWidth="1"/>
    <col min="8966" max="8966" width="14.5703125" style="419" customWidth="1"/>
    <col min="8967" max="8967" width="14.28515625" style="419" bestFit="1" customWidth="1"/>
    <col min="8968" max="8968" width="8" style="419" customWidth="1"/>
    <col min="8969" max="8969" width="15.28515625" style="419" customWidth="1"/>
    <col min="8970" max="8970" width="26.5703125" style="419" customWidth="1"/>
    <col min="8971" max="8971" width="19" style="419" bestFit="1" customWidth="1"/>
    <col min="8972" max="8972" width="16.42578125" style="419" bestFit="1" customWidth="1"/>
    <col min="8973" max="8973" width="9.140625" style="419"/>
    <col min="8974" max="8974" width="16.42578125" style="419" bestFit="1" customWidth="1"/>
    <col min="8975" max="9216" width="9.140625" style="419"/>
    <col min="9217" max="9217" width="6.42578125" style="419" customWidth="1"/>
    <col min="9218" max="9218" width="12.28515625" style="419" bestFit="1" customWidth="1"/>
    <col min="9219" max="9219" width="70.85546875" style="419" customWidth="1"/>
    <col min="9220" max="9220" width="8.85546875" style="419" customWidth="1"/>
    <col min="9221" max="9221" width="15.140625" style="419" customWidth="1"/>
    <col min="9222" max="9222" width="14.5703125" style="419" customWidth="1"/>
    <col min="9223" max="9223" width="14.28515625" style="419" bestFit="1" customWidth="1"/>
    <col min="9224" max="9224" width="8" style="419" customWidth="1"/>
    <col min="9225" max="9225" width="15.28515625" style="419" customWidth="1"/>
    <col min="9226" max="9226" width="26.5703125" style="419" customWidth="1"/>
    <col min="9227" max="9227" width="19" style="419" bestFit="1" customWidth="1"/>
    <col min="9228" max="9228" width="16.42578125" style="419" bestFit="1" customWidth="1"/>
    <col min="9229" max="9229" width="9.140625" style="419"/>
    <col min="9230" max="9230" width="16.42578125" style="419" bestFit="1" customWidth="1"/>
    <col min="9231" max="9472" width="9.140625" style="419"/>
    <col min="9473" max="9473" width="6.42578125" style="419" customWidth="1"/>
    <col min="9474" max="9474" width="12.28515625" style="419" bestFit="1" customWidth="1"/>
    <col min="9475" max="9475" width="70.85546875" style="419" customWidth="1"/>
    <col min="9476" max="9476" width="8.85546875" style="419" customWidth="1"/>
    <col min="9477" max="9477" width="15.140625" style="419" customWidth="1"/>
    <col min="9478" max="9478" width="14.5703125" style="419" customWidth="1"/>
    <col min="9479" max="9479" width="14.28515625" style="419" bestFit="1" customWidth="1"/>
    <col min="9480" max="9480" width="8" style="419" customWidth="1"/>
    <col min="9481" max="9481" width="15.28515625" style="419" customWidth="1"/>
    <col min="9482" max="9482" width="26.5703125" style="419" customWidth="1"/>
    <col min="9483" max="9483" width="19" style="419" bestFit="1" customWidth="1"/>
    <col min="9484" max="9484" width="16.42578125" style="419" bestFit="1" customWidth="1"/>
    <col min="9485" max="9485" width="9.140625" style="419"/>
    <col min="9486" max="9486" width="16.42578125" style="419" bestFit="1" customWidth="1"/>
    <col min="9487" max="9728" width="9.140625" style="419"/>
    <col min="9729" max="9729" width="6.42578125" style="419" customWidth="1"/>
    <col min="9730" max="9730" width="12.28515625" style="419" bestFit="1" customWidth="1"/>
    <col min="9731" max="9731" width="70.85546875" style="419" customWidth="1"/>
    <col min="9732" max="9732" width="8.85546875" style="419" customWidth="1"/>
    <col min="9733" max="9733" width="15.140625" style="419" customWidth="1"/>
    <col min="9734" max="9734" width="14.5703125" style="419" customWidth="1"/>
    <col min="9735" max="9735" width="14.28515625" style="419" bestFit="1" customWidth="1"/>
    <col min="9736" max="9736" width="8" style="419" customWidth="1"/>
    <col min="9737" max="9737" width="15.28515625" style="419" customWidth="1"/>
    <col min="9738" max="9738" width="26.5703125" style="419" customWidth="1"/>
    <col min="9739" max="9739" width="19" style="419" bestFit="1" customWidth="1"/>
    <col min="9740" max="9740" width="16.42578125" style="419" bestFit="1" customWidth="1"/>
    <col min="9741" max="9741" width="9.140625" style="419"/>
    <col min="9742" max="9742" width="16.42578125" style="419" bestFit="1" customWidth="1"/>
    <col min="9743" max="9984" width="9.140625" style="419"/>
    <col min="9985" max="9985" width="6.42578125" style="419" customWidth="1"/>
    <col min="9986" max="9986" width="12.28515625" style="419" bestFit="1" customWidth="1"/>
    <col min="9987" max="9987" width="70.85546875" style="419" customWidth="1"/>
    <col min="9988" max="9988" width="8.85546875" style="419" customWidth="1"/>
    <col min="9989" max="9989" width="15.140625" style="419" customWidth="1"/>
    <col min="9990" max="9990" width="14.5703125" style="419" customWidth="1"/>
    <col min="9991" max="9991" width="14.28515625" style="419" bestFit="1" customWidth="1"/>
    <col min="9992" max="9992" width="8" style="419" customWidth="1"/>
    <col min="9993" max="9993" width="15.28515625" style="419" customWidth="1"/>
    <col min="9994" max="9994" width="26.5703125" style="419" customWidth="1"/>
    <col min="9995" max="9995" width="19" style="419" bestFit="1" customWidth="1"/>
    <col min="9996" max="9996" width="16.42578125" style="419" bestFit="1" customWidth="1"/>
    <col min="9997" max="9997" width="9.140625" style="419"/>
    <col min="9998" max="9998" width="16.42578125" style="419" bestFit="1" customWidth="1"/>
    <col min="9999" max="10240" width="9.140625" style="419"/>
    <col min="10241" max="10241" width="6.42578125" style="419" customWidth="1"/>
    <col min="10242" max="10242" width="12.28515625" style="419" bestFit="1" customWidth="1"/>
    <col min="10243" max="10243" width="70.85546875" style="419" customWidth="1"/>
    <col min="10244" max="10244" width="8.85546875" style="419" customWidth="1"/>
    <col min="10245" max="10245" width="15.140625" style="419" customWidth="1"/>
    <col min="10246" max="10246" width="14.5703125" style="419" customWidth="1"/>
    <col min="10247" max="10247" width="14.28515625" style="419" bestFit="1" customWidth="1"/>
    <col min="10248" max="10248" width="8" style="419" customWidth="1"/>
    <col min="10249" max="10249" width="15.28515625" style="419" customWidth="1"/>
    <col min="10250" max="10250" width="26.5703125" style="419" customWidth="1"/>
    <col min="10251" max="10251" width="19" style="419" bestFit="1" customWidth="1"/>
    <col min="10252" max="10252" width="16.42578125" style="419" bestFit="1" customWidth="1"/>
    <col min="10253" max="10253" width="9.140625" style="419"/>
    <col min="10254" max="10254" width="16.42578125" style="419" bestFit="1" customWidth="1"/>
    <col min="10255" max="10496" width="9.140625" style="419"/>
    <col min="10497" max="10497" width="6.42578125" style="419" customWidth="1"/>
    <col min="10498" max="10498" width="12.28515625" style="419" bestFit="1" customWidth="1"/>
    <col min="10499" max="10499" width="70.85546875" style="419" customWidth="1"/>
    <col min="10500" max="10500" width="8.85546875" style="419" customWidth="1"/>
    <col min="10501" max="10501" width="15.140625" style="419" customWidth="1"/>
    <col min="10502" max="10502" width="14.5703125" style="419" customWidth="1"/>
    <col min="10503" max="10503" width="14.28515625" style="419" bestFit="1" customWidth="1"/>
    <col min="10504" max="10504" width="8" style="419" customWidth="1"/>
    <col min="10505" max="10505" width="15.28515625" style="419" customWidth="1"/>
    <col min="10506" max="10506" width="26.5703125" style="419" customWidth="1"/>
    <col min="10507" max="10507" width="19" style="419" bestFit="1" customWidth="1"/>
    <col min="10508" max="10508" width="16.42578125" style="419" bestFit="1" customWidth="1"/>
    <col min="10509" max="10509" width="9.140625" style="419"/>
    <col min="10510" max="10510" width="16.42578125" style="419" bestFit="1" customWidth="1"/>
    <col min="10511" max="10752" width="9.140625" style="419"/>
    <col min="10753" max="10753" width="6.42578125" style="419" customWidth="1"/>
    <col min="10754" max="10754" width="12.28515625" style="419" bestFit="1" customWidth="1"/>
    <col min="10755" max="10755" width="70.85546875" style="419" customWidth="1"/>
    <col min="10756" max="10756" width="8.85546875" style="419" customWidth="1"/>
    <col min="10757" max="10757" width="15.140625" style="419" customWidth="1"/>
    <col min="10758" max="10758" width="14.5703125" style="419" customWidth="1"/>
    <col min="10759" max="10759" width="14.28515625" style="419" bestFit="1" customWidth="1"/>
    <col min="10760" max="10760" width="8" style="419" customWidth="1"/>
    <col min="10761" max="10761" width="15.28515625" style="419" customWidth="1"/>
    <col min="10762" max="10762" width="26.5703125" style="419" customWidth="1"/>
    <col min="10763" max="10763" width="19" style="419" bestFit="1" customWidth="1"/>
    <col min="10764" max="10764" width="16.42578125" style="419" bestFit="1" customWidth="1"/>
    <col min="10765" max="10765" width="9.140625" style="419"/>
    <col min="10766" max="10766" width="16.42578125" style="419" bestFit="1" customWidth="1"/>
    <col min="10767" max="11008" width="9.140625" style="419"/>
    <col min="11009" max="11009" width="6.42578125" style="419" customWidth="1"/>
    <col min="11010" max="11010" width="12.28515625" style="419" bestFit="1" customWidth="1"/>
    <col min="11011" max="11011" width="70.85546875" style="419" customWidth="1"/>
    <col min="11012" max="11012" width="8.85546875" style="419" customWidth="1"/>
    <col min="11013" max="11013" width="15.140625" style="419" customWidth="1"/>
    <col min="11014" max="11014" width="14.5703125" style="419" customWidth="1"/>
    <col min="11015" max="11015" width="14.28515625" style="419" bestFit="1" customWidth="1"/>
    <col min="11016" max="11016" width="8" style="419" customWidth="1"/>
    <col min="11017" max="11017" width="15.28515625" style="419" customWidth="1"/>
    <col min="11018" max="11018" width="26.5703125" style="419" customWidth="1"/>
    <col min="11019" max="11019" width="19" style="419" bestFit="1" customWidth="1"/>
    <col min="11020" max="11020" width="16.42578125" style="419" bestFit="1" customWidth="1"/>
    <col min="11021" max="11021" width="9.140625" style="419"/>
    <col min="11022" max="11022" width="16.42578125" style="419" bestFit="1" customWidth="1"/>
    <col min="11023" max="11264" width="9.140625" style="419"/>
    <col min="11265" max="11265" width="6.42578125" style="419" customWidth="1"/>
    <col min="11266" max="11266" width="12.28515625" style="419" bestFit="1" customWidth="1"/>
    <col min="11267" max="11267" width="70.85546875" style="419" customWidth="1"/>
    <col min="11268" max="11268" width="8.85546875" style="419" customWidth="1"/>
    <col min="11269" max="11269" width="15.140625" style="419" customWidth="1"/>
    <col min="11270" max="11270" width="14.5703125" style="419" customWidth="1"/>
    <col min="11271" max="11271" width="14.28515625" style="419" bestFit="1" customWidth="1"/>
    <col min="11272" max="11272" width="8" style="419" customWidth="1"/>
    <col min="11273" max="11273" width="15.28515625" style="419" customWidth="1"/>
    <col min="11274" max="11274" width="26.5703125" style="419" customWidth="1"/>
    <col min="11275" max="11275" width="19" style="419" bestFit="1" customWidth="1"/>
    <col min="11276" max="11276" width="16.42578125" style="419" bestFit="1" customWidth="1"/>
    <col min="11277" max="11277" width="9.140625" style="419"/>
    <col min="11278" max="11278" width="16.42578125" style="419" bestFit="1" customWidth="1"/>
    <col min="11279" max="11520" width="9.140625" style="419"/>
    <col min="11521" max="11521" width="6.42578125" style="419" customWidth="1"/>
    <col min="11522" max="11522" width="12.28515625" style="419" bestFit="1" customWidth="1"/>
    <col min="11523" max="11523" width="70.85546875" style="419" customWidth="1"/>
    <col min="11524" max="11524" width="8.85546875" style="419" customWidth="1"/>
    <col min="11525" max="11525" width="15.140625" style="419" customWidth="1"/>
    <col min="11526" max="11526" width="14.5703125" style="419" customWidth="1"/>
    <col min="11527" max="11527" width="14.28515625" style="419" bestFit="1" customWidth="1"/>
    <col min="11528" max="11528" width="8" style="419" customWidth="1"/>
    <col min="11529" max="11529" width="15.28515625" style="419" customWidth="1"/>
    <col min="11530" max="11530" width="26.5703125" style="419" customWidth="1"/>
    <col min="11531" max="11531" width="19" style="419" bestFit="1" customWidth="1"/>
    <col min="11532" max="11532" width="16.42578125" style="419" bestFit="1" customWidth="1"/>
    <col min="11533" max="11533" width="9.140625" style="419"/>
    <col min="11534" max="11534" width="16.42578125" style="419" bestFit="1" customWidth="1"/>
    <col min="11535" max="11776" width="9.140625" style="419"/>
    <col min="11777" max="11777" width="6.42578125" style="419" customWidth="1"/>
    <col min="11778" max="11778" width="12.28515625" style="419" bestFit="1" customWidth="1"/>
    <col min="11779" max="11779" width="70.85546875" style="419" customWidth="1"/>
    <col min="11780" max="11780" width="8.85546875" style="419" customWidth="1"/>
    <col min="11781" max="11781" width="15.140625" style="419" customWidth="1"/>
    <col min="11782" max="11782" width="14.5703125" style="419" customWidth="1"/>
    <col min="11783" max="11783" width="14.28515625" style="419" bestFit="1" customWidth="1"/>
    <col min="11784" max="11784" width="8" style="419" customWidth="1"/>
    <col min="11785" max="11785" width="15.28515625" style="419" customWidth="1"/>
    <col min="11786" max="11786" width="26.5703125" style="419" customWidth="1"/>
    <col min="11787" max="11787" width="19" style="419" bestFit="1" customWidth="1"/>
    <col min="11788" max="11788" width="16.42578125" style="419" bestFit="1" customWidth="1"/>
    <col min="11789" max="11789" width="9.140625" style="419"/>
    <col min="11790" max="11790" width="16.42578125" style="419" bestFit="1" customWidth="1"/>
    <col min="11791" max="12032" width="9.140625" style="419"/>
    <col min="12033" max="12033" width="6.42578125" style="419" customWidth="1"/>
    <col min="12034" max="12034" width="12.28515625" style="419" bestFit="1" customWidth="1"/>
    <col min="12035" max="12035" width="70.85546875" style="419" customWidth="1"/>
    <col min="12036" max="12036" width="8.85546875" style="419" customWidth="1"/>
    <col min="12037" max="12037" width="15.140625" style="419" customWidth="1"/>
    <col min="12038" max="12038" width="14.5703125" style="419" customWidth="1"/>
    <col min="12039" max="12039" width="14.28515625" style="419" bestFit="1" customWidth="1"/>
    <col min="12040" max="12040" width="8" style="419" customWidth="1"/>
    <col min="12041" max="12041" width="15.28515625" style="419" customWidth="1"/>
    <col min="12042" max="12042" width="26.5703125" style="419" customWidth="1"/>
    <col min="12043" max="12043" width="19" style="419" bestFit="1" customWidth="1"/>
    <col min="12044" max="12044" width="16.42578125" style="419" bestFit="1" customWidth="1"/>
    <col min="12045" max="12045" width="9.140625" style="419"/>
    <col min="12046" max="12046" width="16.42578125" style="419" bestFit="1" customWidth="1"/>
    <col min="12047" max="12288" width="9.140625" style="419"/>
    <col min="12289" max="12289" width="6.42578125" style="419" customWidth="1"/>
    <col min="12290" max="12290" width="12.28515625" style="419" bestFit="1" customWidth="1"/>
    <col min="12291" max="12291" width="70.85546875" style="419" customWidth="1"/>
    <col min="12292" max="12292" width="8.85546875" style="419" customWidth="1"/>
    <col min="12293" max="12293" width="15.140625" style="419" customWidth="1"/>
    <col min="12294" max="12294" width="14.5703125" style="419" customWidth="1"/>
    <col min="12295" max="12295" width="14.28515625" style="419" bestFit="1" customWidth="1"/>
    <col min="12296" max="12296" width="8" style="419" customWidth="1"/>
    <col min="12297" max="12297" width="15.28515625" style="419" customWidth="1"/>
    <col min="12298" max="12298" width="26.5703125" style="419" customWidth="1"/>
    <col min="12299" max="12299" width="19" style="419" bestFit="1" customWidth="1"/>
    <col min="12300" max="12300" width="16.42578125" style="419" bestFit="1" customWidth="1"/>
    <col min="12301" max="12301" width="9.140625" style="419"/>
    <col min="12302" max="12302" width="16.42578125" style="419" bestFit="1" customWidth="1"/>
    <col min="12303" max="12544" width="9.140625" style="419"/>
    <col min="12545" max="12545" width="6.42578125" style="419" customWidth="1"/>
    <col min="12546" max="12546" width="12.28515625" style="419" bestFit="1" customWidth="1"/>
    <col min="12547" max="12547" width="70.85546875" style="419" customWidth="1"/>
    <col min="12548" max="12548" width="8.85546875" style="419" customWidth="1"/>
    <col min="12549" max="12549" width="15.140625" style="419" customWidth="1"/>
    <col min="12550" max="12550" width="14.5703125" style="419" customWidth="1"/>
    <col min="12551" max="12551" width="14.28515625" style="419" bestFit="1" customWidth="1"/>
    <col min="12552" max="12552" width="8" style="419" customWidth="1"/>
    <col min="12553" max="12553" width="15.28515625" style="419" customWidth="1"/>
    <col min="12554" max="12554" width="26.5703125" style="419" customWidth="1"/>
    <col min="12555" max="12555" width="19" style="419" bestFit="1" customWidth="1"/>
    <col min="12556" max="12556" width="16.42578125" style="419" bestFit="1" customWidth="1"/>
    <col min="12557" max="12557" width="9.140625" style="419"/>
    <col min="12558" max="12558" width="16.42578125" style="419" bestFit="1" customWidth="1"/>
    <col min="12559" max="12800" width="9.140625" style="419"/>
    <col min="12801" max="12801" width="6.42578125" style="419" customWidth="1"/>
    <col min="12802" max="12802" width="12.28515625" style="419" bestFit="1" customWidth="1"/>
    <col min="12803" max="12803" width="70.85546875" style="419" customWidth="1"/>
    <col min="12804" max="12804" width="8.85546875" style="419" customWidth="1"/>
    <col min="12805" max="12805" width="15.140625" style="419" customWidth="1"/>
    <col min="12806" max="12806" width="14.5703125" style="419" customWidth="1"/>
    <col min="12807" max="12807" width="14.28515625" style="419" bestFit="1" customWidth="1"/>
    <col min="12808" max="12808" width="8" style="419" customWidth="1"/>
    <col min="12809" max="12809" width="15.28515625" style="419" customWidth="1"/>
    <col min="12810" max="12810" width="26.5703125" style="419" customWidth="1"/>
    <col min="12811" max="12811" width="19" style="419" bestFit="1" customWidth="1"/>
    <col min="12812" max="12812" width="16.42578125" style="419" bestFit="1" customWidth="1"/>
    <col min="12813" max="12813" width="9.140625" style="419"/>
    <col min="12814" max="12814" width="16.42578125" style="419" bestFit="1" customWidth="1"/>
    <col min="12815" max="13056" width="9.140625" style="419"/>
    <col min="13057" max="13057" width="6.42578125" style="419" customWidth="1"/>
    <col min="13058" max="13058" width="12.28515625" style="419" bestFit="1" customWidth="1"/>
    <col min="13059" max="13059" width="70.85546875" style="419" customWidth="1"/>
    <col min="13060" max="13060" width="8.85546875" style="419" customWidth="1"/>
    <col min="13061" max="13061" width="15.140625" style="419" customWidth="1"/>
    <col min="13062" max="13062" width="14.5703125" style="419" customWidth="1"/>
    <col min="13063" max="13063" width="14.28515625" style="419" bestFit="1" customWidth="1"/>
    <col min="13064" max="13064" width="8" style="419" customWidth="1"/>
    <col min="13065" max="13065" width="15.28515625" style="419" customWidth="1"/>
    <col min="13066" max="13066" width="26.5703125" style="419" customWidth="1"/>
    <col min="13067" max="13067" width="19" style="419" bestFit="1" customWidth="1"/>
    <col min="13068" max="13068" width="16.42578125" style="419" bestFit="1" customWidth="1"/>
    <col min="13069" max="13069" width="9.140625" style="419"/>
    <col min="13070" max="13070" width="16.42578125" style="419" bestFit="1" customWidth="1"/>
    <col min="13071" max="13312" width="9.140625" style="419"/>
    <col min="13313" max="13313" width="6.42578125" style="419" customWidth="1"/>
    <col min="13314" max="13314" width="12.28515625" style="419" bestFit="1" customWidth="1"/>
    <col min="13315" max="13315" width="70.85546875" style="419" customWidth="1"/>
    <col min="13316" max="13316" width="8.85546875" style="419" customWidth="1"/>
    <col min="13317" max="13317" width="15.140625" style="419" customWidth="1"/>
    <col min="13318" max="13318" width="14.5703125" style="419" customWidth="1"/>
    <col min="13319" max="13319" width="14.28515625" style="419" bestFit="1" customWidth="1"/>
    <col min="13320" max="13320" width="8" style="419" customWidth="1"/>
    <col min="13321" max="13321" width="15.28515625" style="419" customWidth="1"/>
    <col min="13322" max="13322" width="26.5703125" style="419" customWidth="1"/>
    <col min="13323" max="13323" width="19" style="419" bestFit="1" customWidth="1"/>
    <col min="13324" max="13324" width="16.42578125" style="419" bestFit="1" customWidth="1"/>
    <col min="13325" max="13325" width="9.140625" style="419"/>
    <col min="13326" max="13326" width="16.42578125" style="419" bestFit="1" customWidth="1"/>
    <col min="13327" max="13568" width="9.140625" style="419"/>
    <col min="13569" max="13569" width="6.42578125" style="419" customWidth="1"/>
    <col min="13570" max="13570" width="12.28515625" style="419" bestFit="1" customWidth="1"/>
    <col min="13571" max="13571" width="70.85546875" style="419" customWidth="1"/>
    <col min="13572" max="13572" width="8.85546875" style="419" customWidth="1"/>
    <col min="13573" max="13573" width="15.140625" style="419" customWidth="1"/>
    <col min="13574" max="13574" width="14.5703125" style="419" customWidth="1"/>
    <col min="13575" max="13575" width="14.28515625" style="419" bestFit="1" customWidth="1"/>
    <col min="13576" max="13576" width="8" style="419" customWidth="1"/>
    <col min="13577" max="13577" width="15.28515625" style="419" customWidth="1"/>
    <col min="13578" max="13578" width="26.5703125" style="419" customWidth="1"/>
    <col min="13579" max="13579" width="19" style="419" bestFit="1" customWidth="1"/>
    <col min="13580" max="13580" width="16.42578125" style="419" bestFit="1" customWidth="1"/>
    <col min="13581" max="13581" width="9.140625" style="419"/>
    <col min="13582" max="13582" width="16.42578125" style="419" bestFit="1" customWidth="1"/>
    <col min="13583" max="13824" width="9.140625" style="419"/>
    <col min="13825" max="13825" width="6.42578125" style="419" customWidth="1"/>
    <col min="13826" max="13826" width="12.28515625" style="419" bestFit="1" customWidth="1"/>
    <col min="13827" max="13827" width="70.85546875" style="419" customWidth="1"/>
    <col min="13828" max="13828" width="8.85546875" style="419" customWidth="1"/>
    <col min="13829" max="13829" width="15.140625" style="419" customWidth="1"/>
    <col min="13830" max="13830" width="14.5703125" style="419" customWidth="1"/>
    <col min="13831" max="13831" width="14.28515625" style="419" bestFit="1" customWidth="1"/>
    <col min="13832" max="13832" width="8" style="419" customWidth="1"/>
    <col min="13833" max="13833" width="15.28515625" style="419" customWidth="1"/>
    <col min="13834" max="13834" width="26.5703125" style="419" customWidth="1"/>
    <col min="13835" max="13835" width="19" style="419" bestFit="1" customWidth="1"/>
    <col min="13836" max="13836" width="16.42578125" style="419" bestFit="1" customWidth="1"/>
    <col min="13837" max="13837" width="9.140625" style="419"/>
    <col min="13838" max="13838" width="16.42578125" style="419" bestFit="1" customWidth="1"/>
    <col min="13839" max="14080" width="9.140625" style="419"/>
    <col min="14081" max="14081" width="6.42578125" style="419" customWidth="1"/>
    <col min="14082" max="14082" width="12.28515625" style="419" bestFit="1" customWidth="1"/>
    <col min="14083" max="14083" width="70.85546875" style="419" customWidth="1"/>
    <col min="14084" max="14084" width="8.85546875" style="419" customWidth="1"/>
    <col min="14085" max="14085" width="15.140625" style="419" customWidth="1"/>
    <col min="14086" max="14086" width="14.5703125" style="419" customWidth="1"/>
    <col min="14087" max="14087" width="14.28515625" style="419" bestFit="1" customWidth="1"/>
    <col min="14088" max="14088" width="8" style="419" customWidth="1"/>
    <col min="14089" max="14089" width="15.28515625" style="419" customWidth="1"/>
    <col min="14090" max="14090" width="26.5703125" style="419" customWidth="1"/>
    <col min="14091" max="14091" width="19" style="419" bestFit="1" customWidth="1"/>
    <col min="14092" max="14092" width="16.42578125" style="419" bestFit="1" customWidth="1"/>
    <col min="14093" max="14093" width="9.140625" style="419"/>
    <col min="14094" max="14094" width="16.42578125" style="419" bestFit="1" customWidth="1"/>
    <col min="14095" max="14336" width="9.140625" style="419"/>
    <col min="14337" max="14337" width="6.42578125" style="419" customWidth="1"/>
    <col min="14338" max="14338" width="12.28515625" style="419" bestFit="1" customWidth="1"/>
    <col min="14339" max="14339" width="70.85546875" style="419" customWidth="1"/>
    <col min="14340" max="14340" width="8.85546875" style="419" customWidth="1"/>
    <col min="14341" max="14341" width="15.140625" style="419" customWidth="1"/>
    <col min="14342" max="14342" width="14.5703125" style="419" customWidth="1"/>
    <col min="14343" max="14343" width="14.28515625" style="419" bestFit="1" customWidth="1"/>
    <col min="14344" max="14344" width="8" style="419" customWidth="1"/>
    <col min="14345" max="14345" width="15.28515625" style="419" customWidth="1"/>
    <col min="14346" max="14346" width="26.5703125" style="419" customWidth="1"/>
    <col min="14347" max="14347" width="19" style="419" bestFit="1" customWidth="1"/>
    <col min="14348" max="14348" width="16.42578125" style="419" bestFit="1" customWidth="1"/>
    <col min="14349" max="14349" width="9.140625" style="419"/>
    <col min="14350" max="14350" width="16.42578125" style="419" bestFit="1" customWidth="1"/>
    <col min="14351" max="14592" width="9.140625" style="419"/>
    <col min="14593" max="14593" width="6.42578125" style="419" customWidth="1"/>
    <col min="14594" max="14594" width="12.28515625" style="419" bestFit="1" customWidth="1"/>
    <col min="14595" max="14595" width="70.85546875" style="419" customWidth="1"/>
    <col min="14596" max="14596" width="8.85546875" style="419" customWidth="1"/>
    <col min="14597" max="14597" width="15.140625" style="419" customWidth="1"/>
    <col min="14598" max="14598" width="14.5703125" style="419" customWidth="1"/>
    <col min="14599" max="14599" width="14.28515625" style="419" bestFit="1" customWidth="1"/>
    <col min="14600" max="14600" width="8" style="419" customWidth="1"/>
    <col min="14601" max="14601" width="15.28515625" style="419" customWidth="1"/>
    <col min="14602" max="14602" width="26.5703125" style="419" customWidth="1"/>
    <col min="14603" max="14603" width="19" style="419" bestFit="1" customWidth="1"/>
    <col min="14604" max="14604" width="16.42578125" style="419" bestFit="1" customWidth="1"/>
    <col min="14605" max="14605" width="9.140625" style="419"/>
    <col min="14606" max="14606" width="16.42578125" style="419" bestFit="1" customWidth="1"/>
    <col min="14607" max="14848" width="9.140625" style="419"/>
    <col min="14849" max="14849" width="6.42578125" style="419" customWidth="1"/>
    <col min="14850" max="14850" width="12.28515625" style="419" bestFit="1" customWidth="1"/>
    <col min="14851" max="14851" width="70.85546875" style="419" customWidth="1"/>
    <col min="14852" max="14852" width="8.85546875" style="419" customWidth="1"/>
    <col min="14853" max="14853" width="15.140625" style="419" customWidth="1"/>
    <col min="14854" max="14854" width="14.5703125" style="419" customWidth="1"/>
    <col min="14855" max="14855" width="14.28515625" style="419" bestFit="1" customWidth="1"/>
    <col min="14856" max="14856" width="8" style="419" customWidth="1"/>
    <col min="14857" max="14857" width="15.28515625" style="419" customWidth="1"/>
    <col min="14858" max="14858" width="26.5703125" style="419" customWidth="1"/>
    <col min="14859" max="14859" width="19" style="419" bestFit="1" customWidth="1"/>
    <col min="14860" max="14860" width="16.42578125" style="419" bestFit="1" customWidth="1"/>
    <col min="14861" max="14861" width="9.140625" style="419"/>
    <col min="14862" max="14862" width="16.42578125" style="419" bestFit="1" customWidth="1"/>
    <col min="14863" max="15104" width="9.140625" style="419"/>
    <col min="15105" max="15105" width="6.42578125" style="419" customWidth="1"/>
    <col min="15106" max="15106" width="12.28515625" style="419" bestFit="1" customWidth="1"/>
    <col min="15107" max="15107" width="70.85546875" style="419" customWidth="1"/>
    <col min="15108" max="15108" width="8.85546875" style="419" customWidth="1"/>
    <col min="15109" max="15109" width="15.140625" style="419" customWidth="1"/>
    <col min="15110" max="15110" width="14.5703125" style="419" customWidth="1"/>
    <col min="15111" max="15111" width="14.28515625" style="419" bestFit="1" customWidth="1"/>
    <col min="15112" max="15112" width="8" style="419" customWidth="1"/>
    <col min="15113" max="15113" width="15.28515625" style="419" customWidth="1"/>
    <col min="15114" max="15114" width="26.5703125" style="419" customWidth="1"/>
    <col min="15115" max="15115" width="19" style="419" bestFit="1" customWidth="1"/>
    <col min="15116" max="15116" width="16.42578125" style="419" bestFit="1" customWidth="1"/>
    <col min="15117" max="15117" width="9.140625" style="419"/>
    <col min="15118" max="15118" width="16.42578125" style="419" bestFit="1" customWidth="1"/>
    <col min="15119" max="15360" width="9.140625" style="419"/>
    <col min="15361" max="15361" width="6.42578125" style="419" customWidth="1"/>
    <col min="15362" max="15362" width="12.28515625" style="419" bestFit="1" customWidth="1"/>
    <col min="15363" max="15363" width="70.85546875" style="419" customWidth="1"/>
    <col min="15364" max="15364" width="8.85546875" style="419" customWidth="1"/>
    <col min="15365" max="15365" width="15.140625" style="419" customWidth="1"/>
    <col min="15366" max="15366" width="14.5703125" style="419" customWidth="1"/>
    <col min="15367" max="15367" width="14.28515625" style="419" bestFit="1" customWidth="1"/>
    <col min="15368" max="15368" width="8" style="419" customWidth="1"/>
    <col min="15369" max="15369" width="15.28515625" style="419" customWidth="1"/>
    <col min="15370" max="15370" width="26.5703125" style="419" customWidth="1"/>
    <col min="15371" max="15371" width="19" style="419" bestFit="1" customWidth="1"/>
    <col min="15372" max="15372" width="16.42578125" style="419" bestFit="1" customWidth="1"/>
    <col min="15373" max="15373" width="9.140625" style="419"/>
    <col min="15374" max="15374" width="16.42578125" style="419" bestFit="1" customWidth="1"/>
    <col min="15375" max="15616" width="9.140625" style="419"/>
    <col min="15617" max="15617" width="6.42578125" style="419" customWidth="1"/>
    <col min="15618" max="15618" width="12.28515625" style="419" bestFit="1" customWidth="1"/>
    <col min="15619" max="15619" width="70.85546875" style="419" customWidth="1"/>
    <col min="15620" max="15620" width="8.85546875" style="419" customWidth="1"/>
    <col min="15621" max="15621" width="15.140625" style="419" customWidth="1"/>
    <col min="15622" max="15622" width="14.5703125" style="419" customWidth="1"/>
    <col min="15623" max="15623" width="14.28515625" style="419" bestFit="1" customWidth="1"/>
    <col min="15624" max="15624" width="8" style="419" customWidth="1"/>
    <col min="15625" max="15625" width="15.28515625" style="419" customWidth="1"/>
    <col min="15626" max="15626" width="26.5703125" style="419" customWidth="1"/>
    <col min="15627" max="15627" width="19" style="419" bestFit="1" customWidth="1"/>
    <col min="15628" max="15628" width="16.42578125" style="419" bestFit="1" customWidth="1"/>
    <col min="15629" max="15629" width="9.140625" style="419"/>
    <col min="15630" max="15630" width="16.42578125" style="419" bestFit="1" customWidth="1"/>
    <col min="15631" max="15872" width="9.140625" style="419"/>
    <col min="15873" max="15873" width="6.42578125" style="419" customWidth="1"/>
    <col min="15874" max="15874" width="12.28515625" style="419" bestFit="1" customWidth="1"/>
    <col min="15875" max="15875" width="70.85546875" style="419" customWidth="1"/>
    <col min="15876" max="15876" width="8.85546875" style="419" customWidth="1"/>
    <col min="15877" max="15877" width="15.140625" style="419" customWidth="1"/>
    <col min="15878" max="15878" width="14.5703125" style="419" customWidth="1"/>
    <col min="15879" max="15879" width="14.28515625" style="419" bestFit="1" customWidth="1"/>
    <col min="15880" max="15880" width="8" style="419" customWidth="1"/>
    <col min="15881" max="15881" width="15.28515625" style="419" customWidth="1"/>
    <col min="15882" max="15882" width="26.5703125" style="419" customWidth="1"/>
    <col min="15883" max="15883" width="19" style="419" bestFit="1" customWidth="1"/>
    <col min="15884" max="15884" width="16.42578125" style="419" bestFit="1" customWidth="1"/>
    <col min="15885" max="15885" width="9.140625" style="419"/>
    <col min="15886" max="15886" width="16.42578125" style="419" bestFit="1" customWidth="1"/>
    <col min="15887" max="16128" width="9.140625" style="419"/>
    <col min="16129" max="16129" width="6.42578125" style="419" customWidth="1"/>
    <col min="16130" max="16130" width="12.28515625" style="419" bestFit="1" customWidth="1"/>
    <col min="16131" max="16131" width="70.85546875" style="419" customWidth="1"/>
    <col min="16132" max="16132" width="8.85546875" style="419" customWidth="1"/>
    <col min="16133" max="16133" width="15.140625" style="419" customWidth="1"/>
    <col min="16134" max="16134" width="14.5703125" style="419" customWidth="1"/>
    <col min="16135" max="16135" width="14.28515625" style="419" bestFit="1" customWidth="1"/>
    <col min="16136" max="16136" width="8" style="419" customWidth="1"/>
    <col min="16137" max="16137" width="15.28515625" style="419" customWidth="1"/>
    <col min="16138" max="16138" width="26.5703125" style="419" customWidth="1"/>
    <col min="16139" max="16139" width="19" style="419" bestFit="1" customWidth="1"/>
    <col min="16140" max="16140" width="16.42578125" style="419" bestFit="1" customWidth="1"/>
    <col min="16141" max="16141" width="9.140625" style="419"/>
    <col min="16142" max="16142" width="16.42578125" style="419" bestFit="1" customWidth="1"/>
    <col min="16143" max="16384" width="9.140625" style="419"/>
  </cols>
  <sheetData>
    <row r="1" spans="1:11" ht="86.25" customHeight="1">
      <c r="A1" s="1638" t="s">
        <v>1960</v>
      </c>
      <c r="B1" s="1638"/>
      <c r="C1" s="1638"/>
      <c r="D1" s="1638"/>
      <c r="E1" s="1638"/>
      <c r="F1" s="1638"/>
      <c r="G1" s="1638"/>
      <c r="H1" s="1638"/>
      <c r="I1" s="1638"/>
    </row>
    <row r="2" spans="1:11" ht="25.5" customHeight="1">
      <c r="A2" s="1639" t="s">
        <v>3</v>
      </c>
      <c r="B2" s="1640"/>
      <c r="C2" s="1640"/>
      <c r="D2" s="1640"/>
      <c r="E2" s="1640"/>
      <c r="F2" s="1640"/>
      <c r="G2" s="1640"/>
      <c r="H2" s="1640"/>
      <c r="I2" s="1641"/>
    </row>
    <row r="3" spans="1:11" ht="16.5">
      <c r="A3" s="1638" t="s">
        <v>1961</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f t="shared" ref="A8:A71" si="2">A7+1</f>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f t="shared" si="2"/>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f t="shared" si="2"/>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79.5">
      <c r="A11" s="104">
        <f t="shared" si="2"/>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si="2"/>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 t="shared" si="2"/>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79.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 t="shared" si="2"/>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 t="shared" si="2"/>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79.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 t="shared" si="2"/>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 t="shared" si="2"/>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 t="shared" si="2"/>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 t="shared" si="2"/>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 t="shared" si="2"/>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 t="shared" si="2"/>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 t="shared" si="2"/>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63">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428" customFormat="1" ht="47.25">
      <c r="A41" s="104">
        <f t="shared" si="2"/>
        <v>36</v>
      </c>
      <c r="B41" s="434">
        <v>208.3</v>
      </c>
      <c r="C41" s="425" t="s">
        <v>87</v>
      </c>
      <c r="D41" s="302" t="s">
        <v>655</v>
      </c>
      <c r="E41" s="302" t="s">
        <v>16</v>
      </c>
      <c r="F41" s="104" t="s">
        <v>88</v>
      </c>
      <c r="G41" s="433">
        <v>41</v>
      </c>
      <c r="H41" s="104" t="s">
        <v>86</v>
      </c>
      <c r="I41" s="303">
        <f t="shared" si="0"/>
        <v>8540.3000000000011</v>
      </c>
      <c r="J41" s="426">
        <v>8540.2999999999993</v>
      </c>
      <c r="K41" s="426">
        <f t="shared" si="1"/>
        <v>0</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 t="shared" si="2"/>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76.25">
      <c r="A46" s="104">
        <f t="shared" si="2"/>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 t="shared" si="2"/>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 t="shared" si="2"/>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 t="shared" si="2"/>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 t="shared" si="2"/>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 t="shared" si="2"/>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 t="shared" si="2"/>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 t="shared" si="2"/>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 t="shared" si="2"/>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 t="shared" si="2"/>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ref="A72:A135" si="5">A71+1</f>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 t="shared" si="5"/>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5"/>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5"/>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si="5"/>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1391" customFormat="1" ht="16.5">
      <c r="A84" s="1387">
        <f t="shared" si="5"/>
        <v>79</v>
      </c>
      <c r="B84" s="1384">
        <v>8</v>
      </c>
      <c r="C84" s="1385" t="s">
        <v>374</v>
      </c>
      <c r="D84" s="1386" t="s">
        <v>655</v>
      </c>
      <c r="E84" s="1386" t="s">
        <v>16</v>
      </c>
      <c r="F84" s="1387" t="s">
        <v>168</v>
      </c>
      <c r="G84" s="1388">
        <v>1379</v>
      </c>
      <c r="H84" s="1387" t="s">
        <v>18</v>
      </c>
      <c r="I84" s="1389">
        <f t="shared" si="3"/>
        <v>11032</v>
      </c>
      <c r="J84" s="1390">
        <v>11032</v>
      </c>
      <c r="K84" s="1390">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169</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J99" s="426">
        <v>2312</v>
      </c>
      <c r="K99" s="426">
        <f t="shared" si="4"/>
        <v>0</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1156</v>
      </c>
      <c r="K100" s="426">
        <f t="shared" si="4"/>
        <v>0</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1386</v>
      </c>
      <c r="K101" s="426">
        <f t="shared" si="4"/>
        <v>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6050</v>
      </c>
      <c r="K102" s="426">
        <f t="shared" si="4"/>
        <v>0</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3696</v>
      </c>
      <c r="K103" s="426">
        <f t="shared" si="4"/>
        <v>0</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1733</v>
      </c>
      <c r="K104" s="426">
        <f t="shared" si="4"/>
        <v>0</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1160</v>
      </c>
      <c r="K105" s="426">
        <f t="shared" si="4"/>
        <v>0</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10238</v>
      </c>
      <c r="K106" s="426">
        <f t="shared" si="4"/>
        <v>0</v>
      </c>
    </row>
    <row r="107" spans="1:11" s="428" customFormat="1">
      <c r="A107" s="104">
        <f t="shared" si="5"/>
        <v>102</v>
      </c>
      <c r="B107" s="434">
        <v>1</v>
      </c>
      <c r="C107" s="425" t="s">
        <v>206</v>
      </c>
      <c r="D107" s="302" t="s">
        <v>655</v>
      </c>
      <c r="E107" s="302" t="s">
        <v>57</v>
      </c>
      <c r="F107" s="990" t="s">
        <v>207</v>
      </c>
      <c r="G107" s="303">
        <v>578</v>
      </c>
      <c r="H107" s="104" t="s">
        <v>18</v>
      </c>
      <c r="I107" s="303">
        <f t="shared" si="3"/>
        <v>578</v>
      </c>
      <c r="J107" s="427">
        <v>578</v>
      </c>
      <c r="K107" s="426">
        <f t="shared" si="4"/>
        <v>0</v>
      </c>
    </row>
    <row r="108" spans="1:11" s="428" customFormat="1" ht="267.75">
      <c r="A108" s="104">
        <f t="shared" si="5"/>
        <v>103</v>
      </c>
      <c r="B108" s="434">
        <v>1</v>
      </c>
      <c r="C108" s="425" t="s">
        <v>1443</v>
      </c>
      <c r="D108" s="302" t="s">
        <v>655</v>
      </c>
      <c r="E108" s="302" t="s">
        <v>57</v>
      </c>
      <c r="F108" s="990" t="s">
        <v>209</v>
      </c>
      <c r="G108" s="431">
        <v>4925</v>
      </c>
      <c r="H108" s="104" t="s">
        <v>50</v>
      </c>
      <c r="I108" s="303">
        <f t="shared" si="3"/>
        <v>4925</v>
      </c>
      <c r="J108" s="1392">
        <v>4925</v>
      </c>
      <c r="K108" s="426">
        <f t="shared" si="4"/>
        <v>0</v>
      </c>
    </row>
    <row r="109" spans="1:11" s="428" customFormat="1">
      <c r="A109" s="104">
        <f t="shared" si="5"/>
        <v>104</v>
      </c>
      <c r="B109" s="434">
        <v>1</v>
      </c>
      <c r="C109" s="425" t="s">
        <v>981</v>
      </c>
      <c r="D109" s="302" t="s">
        <v>655</v>
      </c>
      <c r="E109" s="302" t="s">
        <v>57</v>
      </c>
      <c r="F109" s="990" t="s">
        <v>211</v>
      </c>
      <c r="G109" s="431">
        <v>1733</v>
      </c>
      <c r="H109" s="104" t="s">
        <v>18</v>
      </c>
      <c r="I109" s="303">
        <f t="shared" si="3"/>
        <v>1733</v>
      </c>
      <c r="J109" s="426">
        <v>1733</v>
      </c>
      <c r="K109" s="426">
        <f t="shared" si="4"/>
        <v>0</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7">
        <v>289</v>
      </c>
      <c r="K110" s="426">
        <f t="shared" si="4"/>
        <v>0</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928</v>
      </c>
      <c r="K111" s="426">
        <f t="shared" si="4"/>
        <v>0</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6">
        <v>1386</v>
      </c>
      <c r="K112" s="426">
        <f t="shared" si="4"/>
        <v>0</v>
      </c>
    </row>
    <row r="113" spans="1:14" s="428" customFormat="1">
      <c r="A113" s="104">
        <f t="shared" si="5"/>
        <v>108</v>
      </c>
      <c r="B113" s="434">
        <v>1</v>
      </c>
      <c r="C113" s="425" t="s">
        <v>218</v>
      </c>
      <c r="D113" s="302" t="s">
        <v>655</v>
      </c>
      <c r="E113" s="302" t="s">
        <v>57</v>
      </c>
      <c r="F113" s="104" t="s">
        <v>219</v>
      </c>
      <c r="G113" s="431">
        <v>2888</v>
      </c>
      <c r="H113" s="104" t="s">
        <v>18</v>
      </c>
      <c r="I113" s="303">
        <f t="shared" si="3"/>
        <v>2888</v>
      </c>
      <c r="J113" s="426">
        <v>2888</v>
      </c>
      <c r="K113" s="426">
        <f t="shared" si="4"/>
        <v>0</v>
      </c>
    </row>
    <row r="114" spans="1:14" s="428" customFormat="1">
      <c r="A114" s="104">
        <f t="shared" si="5"/>
        <v>109</v>
      </c>
      <c r="B114" s="434">
        <v>1</v>
      </c>
      <c r="C114" s="425" t="s">
        <v>220</v>
      </c>
      <c r="D114" s="302" t="s">
        <v>655</v>
      </c>
      <c r="E114" s="302" t="s">
        <v>57</v>
      </c>
      <c r="F114" s="104" t="s">
        <v>221</v>
      </c>
      <c r="G114" s="431">
        <v>13860</v>
      </c>
      <c r="H114" s="104" t="s">
        <v>18</v>
      </c>
      <c r="I114" s="303">
        <f t="shared" si="3"/>
        <v>13860</v>
      </c>
      <c r="J114" s="426">
        <v>13860</v>
      </c>
      <c r="K114" s="426">
        <f t="shared" si="4"/>
        <v>0</v>
      </c>
    </row>
    <row r="115" spans="1:14" s="428" customFormat="1" ht="31.5">
      <c r="A115" s="104">
        <f t="shared" si="5"/>
        <v>110</v>
      </c>
      <c r="B115" s="434">
        <v>1</v>
      </c>
      <c r="C115" s="425" t="s">
        <v>977</v>
      </c>
      <c r="D115" s="302" t="s">
        <v>655</v>
      </c>
      <c r="E115" s="302" t="s">
        <v>16</v>
      </c>
      <c r="F115" s="104" t="s">
        <v>222</v>
      </c>
      <c r="G115" s="431">
        <v>1654</v>
      </c>
      <c r="H115" s="104" t="s">
        <v>18</v>
      </c>
      <c r="I115" s="303">
        <f t="shared" si="3"/>
        <v>1654</v>
      </c>
      <c r="J115" s="426">
        <v>1654</v>
      </c>
      <c r="K115" s="426">
        <f t="shared" si="4"/>
        <v>0</v>
      </c>
    </row>
    <row r="116" spans="1:14" s="428" customFormat="1" ht="31.5">
      <c r="A116" s="104">
        <f t="shared" si="5"/>
        <v>111</v>
      </c>
      <c r="B116" s="434">
        <v>1</v>
      </c>
      <c r="C116" s="425" t="s">
        <v>978</v>
      </c>
      <c r="D116" s="302" t="s">
        <v>655</v>
      </c>
      <c r="E116" s="302" t="s">
        <v>16</v>
      </c>
      <c r="F116" s="104" t="s">
        <v>224</v>
      </c>
      <c r="G116" s="431">
        <v>2205</v>
      </c>
      <c r="H116" s="104" t="s">
        <v>18</v>
      </c>
      <c r="I116" s="303">
        <f t="shared" si="3"/>
        <v>2205</v>
      </c>
      <c r="J116" s="426">
        <v>2205</v>
      </c>
      <c r="K116" s="426">
        <f t="shared" si="4"/>
        <v>0</v>
      </c>
    </row>
    <row r="117" spans="1:14" s="428" customFormat="1">
      <c r="A117" s="104">
        <f t="shared" si="5"/>
        <v>112</v>
      </c>
      <c r="B117" s="434">
        <v>1</v>
      </c>
      <c r="C117" s="425" t="s">
        <v>225</v>
      </c>
      <c r="D117" s="302" t="s">
        <v>655</v>
      </c>
      <c r="E117" s="302" t="s">
        <v>57</v>
      </c>
      <c r="F117" s="104" t="s">
        <v>226</v>
      </c>
      <c r="G117" s="431">
        <v>1654</v>
      </c>
      <c r="H117" s="104" t="s">
        <v>18</v>
      </c>
      <c r="I117" s="303">
        <f t="shared" si="3"/>
        <v>1654</v>
      </c>
      <c r="J117" s="426">
        <v>1654</v>
      </c>
      <c r="K117" s="426">
        <f t="shared" si="4"/>
        <v>0</v>
      </c>
      <c r="N117" s="427">
        <f>SUM(I6:I117)</f>
        <v>2093014.19869</v>
      </c>
    </row>
    <row r="118" spans="1:14" s="428" customFormat="1">
      <c r="A118" s="104">
        <f t="shared" si="5"/>
        <v>113</v>
      </c>
      <c r="B118" s="113">
        <v>3000</v>
      </c>
      <c r="C118" s="425" t="s">
        <v>227</v>
      </c>
      <c r="D118" s="302" t="s">
        <v>655</v>
      </c>
      <c r="E118" s="302" t="s">
        <v>57</v>
      </c>
      <c r="F118" s="104" t="s">
        <v>228</v>
      </c>
      <c r="G118" s="303">
        <v>59.25</v>
      </c>
      <c r="H118" s="104" t="s">
        <v>91</v>
      </c>
      <c r="I118" s="303">
        <f t="shared" si="3"/>
        <v>177750</v>
      </c>
      <c r="J118" s="426"/>
      <c r="K118" s="426"/>
      <c r="N118" s="427"/>
    </row>
    <row r="119" spans="1:14" s="428" customFormat="1">
      <c r="A119" s="104">
        <f t="shared" si="5"/>
        <v>114</v>
      </c>
      <c r="B119" s="113">
        <v>830</v>
      </c>
      <c r="C119" s="425" t="s">
        <v>1005</v>
      </c>
      <c r="D119" s="302" t="s">
        <v>655</v>
      </c>
      <c r="E119" s="302" t="s">
        <v>57</v>
      </c>
      <c r="F119" s="104" t="s">
        <v>230</v>
      </c>
      <c r="G119" s="303">
        <v>57.45</v>
      </c>
      <c r="H119" s="104" t="s">
        <v>1006</v>
      </c>
      <c r="I119" s="303">
        <f t="shared" si="3"/>
        <v>47683.5</v>
      </c>
      <c r="J119" s="426"/>
      <c r="K119" s="426"/>
      <c r="N119" s="427"/>
    </row>
    <row r="120" spans="1:14" s="428" customFormat="1">
      <c r="A120" s="104">
        <f t="shared" si="5"/>
        <v>115</v>
      </c>
      <c r="B120" s="113">
        <v>2500</v>
      </c>
      <c r="C120" s="425" t="s">
        <v>231</v>
      </c>
      <c r="D120" s="302" t="s">
        <v>655</v>
      </c>
      <c r="E120" s="302" t="s">
        <v>57</v>
      </c>
      <c r="F120" s="104" t="s">
        <v>232</v>
      </c>
      <c r="G120" s="303">
        <v>56.42</v>
      </c>
      <c r="H120" s="104" t="s">
        <v>91</v>
      </c>
      <c r="I120" s="303">
        <f t="shared" si="3"/>
        <v>141050</v>
      </c>
      <c r="J120" s="426"/>
      <c r="K120" s="426"/>
      <c r="N120" s="427"/>
    </row>
    <row r="121" spans="1:14" s="428" customFormat="1">
      <c r="A121" s="104">
        <f t="shared" si="5"/>
        <v>116</v>
      </c>
      <c r="B121" s="113">
        <v>500</v>
      </c>
      <c r="C121" s="425" t="s">
        <v>233</v>
      </c>
      <c r="D121" s="302" t="s">
        <v>655</v>
      </c>
      <c r="E121" s="302" t="s">
        <v>57</v>
      </c>
      <c r="F121" s="104" t="s">
        <v>234</v>
      </c>
      <c r="G121" s="303">
        <v>56.5</v>
      </c>
      <c r="H121" s="104" t="s">
        <v>91</v>
      </c>
      <c r="I121" s="303">
        <f t="shared" si="3"/>
        <v>28250</v>
      </c>
      <c r="J121" s="426"/>
      <c r="K121" s="426"/>
      <c r="N121" s="427"/>
    </row>
    <row r="122" spans="1:14" s="428" customFormat="1">
      <c r="A122" s="104">
        <f t="shared" si="5"/>
        <v>117</v>
      </c>
      <c r="B122" s="113">
        <v>400</v>
      </c>
      <c r="C122" s="425" t="s">
        <v>1005</v>
      </c>
      <c r="D122" s="302" t="s">
        <v>655</v>
      </c>
      <c r="E122" s="302" t="s">
        <v>57</v>
      </c>
      <c r="F122" s="104" t="s">
        <v>230</v>
      </c>
      <c r="G122" s="303">
        <v>57.45</v>
      </c>
      <c r="H122" s="104" t="s">
        <v>1006</v>
      </c>
      <c r="I122" s="303">
        <f t="shared" si="3"/>
        <v>22980</v>
      </c>
      <c r="J122" s="426"/>
      <c r="K122" s="426"/>
      <c r="N122" s="427"/>
    </row>
    <row r="123" spans="1:14" s="428" customFormat="1">
      <c r="A123" s="104">
        <f t="shared" si="5"/>
        <v>118</v>
      </c>
      <c r="B123" s="113">
        <v>2</v>
      </c>
      <c r="C123" s="425" t="s">
        <v>235</v>
      </c>
      <c r="D123" s="302" t="s">
        <v>655</v>
      </c>
      <c r="E123" s="302" t="s">
        <v>57</v>
      </c>
      <c r="F123" s="104" t="s">
        <v>236</v>
      </c>
      <c r="G123" s="303">
        <v>4554</v>
      </c>
      <c r="H123" s="104" t="s">
        <v>18</v>
      </c>
      <c r="I123" s="303">
        <f t="shared" si="3"/>
        <v>9108</v>
      </c>
      <c r="J123" s="426"/>
      <c r="K123" s="426"/>
      <c r="N123" s="427"/>
    </row>
    <row r="124" spans="1:14" s="428" customFormat="1">
      <c r="A124" s="104">
        <f t="shared" si="5"/>
        <v>119</v>
      </c>
      <c r="B124" s="113">
        <v>2</v>
      </c>
      <c r="C124" s="425" t="s">
        <v>237</v>
      </c>
      <c r="D124" s="302" t="s">
        <v>655</v>
      </c>
      <c r="E124" s="302" t="s">
        <v>57</v>
      </c>
      <c r="F124" s="104" t="s">
        <v>238</v>
      </c>
      <c r="G124" s="303">
        <v>3589.96</v>
      </c>
      <c r="H124" s="104" t="s">
        <v>18</v>
      </c>
      <c r="I124" s="303">
        <f t="shared" si="3"/>
        <v>7179.92</v>
      </c>
      <c r="J124" s="426"/>
      <c r="K124" s="426"/>
      <c r="N124" s="427"/>
    </row>
    <row r="125" spans="1:14" s="428" customFormat="1">
      <c r="A125" s="104">
        <f t="shared" si="5"/>
        <v>120</v>
      </c>
      <c r="B125" s="113">
        <v>1500</v>
      </c>
      <c r="C125" s="425" t="s">
        <v>247</v>
      </c>
      <c r="D125" s="302" t="s">
        <v>655</v>
      </c>
      <c r="E125" s="302" t="s">
        <v>57</v>
      </c>
      <c r="F125" s="104" t="s">
        <v>248</v>
      </c>
      <c r="G125" s="303">
        <v>60.75</v>
      </c>
      <c r="H125" s="104" t="s">
        <v>91</v>
      </c>
      <c r="I125" s="303">
        <f t="shared" si="3"/>
        <v>91125</v>
      </c>
      <c r="J125" s="426"/>
      <c r="K125" s="426"/>
      <c r="N125" s="427"/>
    </row>
    <row r="126" spans="1:14" s="428" customFormat="1">
      <c r="A126" s="104">
        <f t="shared" si="5"/>
        <v>121</v>
      </c>
      <c r="B126" s="113">
        <v>100</v>
      </c>
      <c r="C126" s="425" t="s">
        <v>245</v>
      </c>
      <c r="D126" s="302" t="s">
        <v>655</v>
      </c>
      <c r="E126" s="302" t="s">
        <v>57</v>
      </c>
      <c r="F126" s="104" t="s">
        <v>246</v>
      </c>
      <c r="G126" s="303">
        <v>58.45</v>
      </c>
      <c r="H126" s="104" t="s">
        <v>91</v>
      </c>
      <c r="I126" s="303">
        <f t="shared" si="3"/>
        <v>5845</v>
      </c>
      <c r="J126" s="426"/>
      <c r="K126" s="426"/>
      <c r="N126" s="427"/>
    </row>
    <row r="127" spans="1:14" s="428" customFormat="1">
      <c r="A127" s="104">
        <f t="shared" si="5"/>
        <v>122</v>
      </c>
      <c r="B127" s="113">
        <v>1</v>
      </c>
      <c r="C127" s="425" t="s">
        <v>1921</v>
      </c>
      <c r="D127" s="302" t="s">
        <v>655</v>
      </c>
      <c r="E127" s="302" t="s">
        <v>57</v>
      </c>
      <c r="F127" s="104" t="s">
        <v>250</v>
      </c>
      <c r="G127" s="303">
        <v>1974</v>
      </c>
      <c r="H127" s="104" t="s">
        <v>18</v>
      </c>
      <c r="I127" s="303">
        <f t="shared" si="3"/>
        <v>1974</v>
      </c>
      <c r="J127" s="426"/>
      <c r="K127" s="426"/>
      <c r="N127" s="427"/>
    </row>
    <row r="128" spans="1:14" s="428" customFormat="1">
      <c r="A128" s="104">
        <f t="shared" si="5"/>
        <v>123</v>
      </c>
      <c r="B128" s="433">
        <v>1</v>
      </c>
      <c r="C128" s="425" t="s">
        <v>251</v>
      </c>
      <c r="D128" s="302" t="s">
        <v>655</v>
      </c>
      <c r="E128" s="302" t="s">
        <v>57</v>
      </c>
      <c r="F128" s="104" t="s">
        <v>252</v>
      </c>
      <c r="G128" s="431">
        <v>8991</v>
      </c>
      <c r="H128" s="104" t="s">
        <v>18</v>
      </c>
      <c r="I128" s="303">
        <f t="shared" si="3"/>
        <v>8991</v>
      </c>
      <c r="J128" s="426"/>
      <c r="K128" s="426"/>
      <c r="N128" s="427"/>
    </row>
    <row r="129" spans="1:14" s="428" customFormat="1">
      <c r="A129" s="104">
        <f t="shared" si="5"/>
        <v>124</v>
      </c>
      <c r="B129" s="433">
        <v>1</v>
      </c>
      <c r="C129" s="425" t="s">
        <v>253</v>
      </c>
      <c r="D129" s="302" t="s">
        <v>655</v>
      </c>
      <c r="E129" s="302" t="s">
        <v>57</v>
      </c>
      <c r="F129" s="104" t="s">
        <v>254</v>
      </c>
      <c r="G129" s="431">
        <v>7797</v>
      </c>
      <c r="H129" s="104" t="s">
        <v>18</v>
      </c>
      <c r="I129" s="303">
        <f t="shared" si="3"/>
        <v>7797</v>
      </c>
      <c r="J129" s="426"/>
      <c r="K129" s="426"/>
      <c r="N129" s="427"/>
    </row>
    <row r="130" spans="1:14" s="428" customFormat="1">
      <c r="A130" s="104">
        <f t="shared" si="5"/>
        <v>125</v>
      </c>
      <c r="B130" s="433">
        <v>60</v>
      </c>
      <c r="C130" s="425" t="s">
        <v>255</v>
      </c>
      <c r="D130" s="302" t="s">
        <v>655</v>
      </c>
      <c r="E130" s="302" t="s">
        <v>57</v>
      </c>
      <c r="F130" s="104" t="s">
        <v>256</v>
      </c>
      <c r="G130" s="303">
        <v>114.83</v>
      </c>
      <c r="H130" s="104" t="s">
        <v>94</v>
      </c>
      <c r="I130" s="303">
        <f t="shared" si="3"/>
        <v>6889.8</v>
      </c>
      <c r="J130" s="426"/>
      <c r="K130" s="426"/>
      <c r="N130" s="427"/>
    </row>
    <row r="131" spans="1:14" s="428" customFormat="1">
      <c r="A131" s="104">
        <f t="shared" si="5"/>
        <v>126</v>
      </c>
      <c r="B131" s="433">
        <v>1</v>
      </c>
      <c r="C131" s="425" t="s">
        <v>239</v>
      </c>
      <c r="D131" s="302" t="s">
        <v>655</v>
      </c>
      <c r="E131" s="302" t="s">
        <v>57</v>
      </c>
      <c r="F131" s="104" t="s">
        <v>240</v>
      </c>
      <c r="G131" s="431">
        <v>1182.97</v>
      </c>
      <c r="H131" s="104" t="s">
        <v>18</v>
      </c>
      <c r="I131" s="303">
        <f t="shared" si="3"/>
        <v>1182.97</v>
      </c>
      <c r="J131" s="426"/>
      <c r="K131" s="426"/>
      <c r="N131" s="427"/>
    </row>
    <row r="132" spans="1:14" s="428" customFormat="1">
      <c r="A132" s="104">
        <f t="shared" si="5"/>
        <v>127</v>
      </c>
      <c r="B132" s="433">
        <v>1</v>
      </c>
      <c r="C132" s="425" t="s">
        <v>241</v>
      </c>
      <c r="D132" s="302" t="s">
        <v>655</v>
      </c>
      <c r="E132" s="302" t="s">
        <v>57</v>
      </c>
      <c r="F132" s="104" t="s">
        <v>242</v>
      </c>
      <c r="G132" s="431">
        <v>1085</v>
      </c>
      <c r="H132" s="104" t="s">
        <v>18</v>
      </c>
      <c r="I132" s="303">
        <f t="shared" si="3"/>
        <v>1085</v>
      </c>
      <c r="J132" s="426"/>
      <c r="K132" s="426"/>
      <c r="N132" s="427"/>
    </row>
    <row r="133" spans="1:14" s="428" customFormat="1">
      <c r="A133" s="104">
        <f t="shared" si="5"/>
        <v>128</v>
      </c>
      <c r="B133" s="433">
        <v>100</v>
      </c>
      <c r="C133" s="425" t="s">
        <v>243</v>
      </c>
      <c r="D133" s="302" t="s">
        <v>655</v>
      </c>
      <c r="E133" s="302" t="s">
        <v>57</v>
      </c>
      <c r="F133" s="104" t="s">
        <v>244</v>
      </c>
      <c r="G133" s="303">
        <v>547</v>
      </c>
      <c r="H133" s="104" t="s">
        <v>94</v>
      </c>
      <c r="I133" s="303">
        <f t="shared" si="3"/>
        <v>54700</v>
      </c>
      <c r="J133" s="426"/>
      <c r="K133" s="426"/>
      <c r="L133" s="427">
        <f>SUM(I6:I133)</f>
        <v>2706605.3886899999</v>
      </c>
      <c r="N133" s="427">
        <f>SUM(I6:I133)</f>
        <v>2706605.3886899999</v>
      </c>
    </row>
    <row r="134" spans="1:14"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7">
        <v>765</v>
      </c>
      <c r="K134" s="427">
        <f>I134-J134</f>
        <v>0</v>
      </c>
    </row>
    <row r="135" spans="1:14" s="428" customFormat="1">
      <c r="A135" s="104">
        <f t="shared" si="5"/>
        <v>130</v>
      </c>
      <c r="B135" s="434">
        <v>15</v>
      </c>
      <c r="C135" s="425" t="s">
        <v>1773</v>
      </c>
      <c r="D135" s="302" t="s">
        <v>655</v>
      </c>
      <c r="E135" s="302" t="s">
        <v>16</v>
      </c>
      <c r="F135" s="104" t="s">
        <v>158</v>
      </c>
      <c r="G135" s="431">
        <v>1024</v>
      </c>
      <c r="H135" s="104" t="s">
        <v>159</v>
      </c>
      <c r="I135" s="303">
        <f t="shared" si="6"/>
        <v>15360</v>
      </c>
      <c r="J135" s="426">
        <v>15360</v>
      </c>
      <c r="K135" s="427">
        <f t="shared" ref="K135:K198" si="7">I135-J135</f>
        <v>0</v>
      </c>
    </row>
    <row r="136" spans="1:14" s="428" customFormat="1" ht="80.25">
      <c r="A136" s="104">
        <f t="shared" ref="A136:A199" si="8">A135+1</f>
        <v>131</v>
      </c>
      <c r="B136" s="434">
        <v>8</v>
      </c>
      <c r="C136" s="425" t="s">
        <v>1774</v>
      </c>
      <c r="D136" s="302" t="s">
        <v>655</v>
      </c>
      <c r="E136" s="302" t="s">
        <v>16</v>
      </c>
      <c r="F136" s="104" t="s">
        <v>264</v>
      </c>
      <c r="G136" s="431">
        <v>2720.34</v>
      </c>
      <c r="H136" s="104" t="s">
        <v>18</v>
      </c>
      <c r="I136" s="303">
        <f t="shared" si="6"/>
        <v>21762.720000000001</v>
      </c>
      <c r="J136" s="426">
        <v>21762.720000000001</v>
      </c>
      <c r="K136" s="427">
        <f t="shared" si="7"/>
        <v>0</v>
      </c>
    </row>
    <row r="137" spans="1:14" s="428" customFormat="1">
      <c r="A137" s="104">
        <f t="shared" si="8"/>
        <v>132</v>
      </c>
      <c r="B137" s="434">
        <v>15</v>
      </c>
      <c r="C137" s="425" t="s">
        <v>1489</v>
      </c>
      <c r="D137" s="302" t="s">
        <v>655</v>
      </c>
      <c r="E137" s="302" t="s">
        <v>16</v>
      </c>
      <c r="F137" s="104" t="s">
        <v>162</v>
      </c>
      <c r="G137" s="431">
        <v>1024</v>
      </c>
      <c r="H137" s="104" t="s">
        <v>159</v>
      </c>
      <c r="I137" s="303">
        <f t="shared" si="6"/>
        <v>15360</v>
      </c>
      <c r="J137" s="426">
        <v>15360</v>
      </c>
      <c r="K137" s="427">
        <f t="shared" si="7"/>
        <v>0</v>
      </c>
    </row>
    <row r="138" spans="1:14" s="428" customFormat="1" ht="223.5">
      <c r="A138" s="104">
        <f t="shared" si="8"/>
        <v>133</v>
      </c>
      <c r="B138" s="434">
        <v>2200</v>
      </c>
      <c r="C138" s="425" t="s">
        <v>1775</v>
      </c>
      <c r="D138" s="302" t="s">
        <v>655</v>
      </c>
      <c r="E138" s="302" t="s">
        <v>16</v>
      </c>
      <c r="F138" s="104" t="s">
        <v>266</v>
      </c>
      <c r="G138" s="431">
        <v>1388.84</v>
      </c>
      <c r="H138" s="104" t="s">
        <v>94</v>
      </c>
      <c r="I138" s="303">
        <f t="shared" si="6"/>
        <v>3055448</v>
      </c>
      <c r="J138" s="426">
        <v>3055448</v>
      </c>
      <c r="K138" s="427">
        <f t="shared" si="7"/>
        <v>0</v>
      </c>
    </row>
    <row r="139" spans="1:14" s="428" customFormat="1">
      <c r="A139" s="104">
        <f t="shared" si="8"/>
        <v>134</v>
      </c>
      <c r="B139" s="434">
        <v>2200</v>
      </c>
      <c r="C139" s="425" t="s">
        <v>267</v>
      </c>
      <c r="D139" s="302" t="s">
        <v>655</v>
      </c>
      <c r="E139" s="302" t="s">
        <v>16</v>
      </c>
      <c r="F139" s="104" t="s">
        <v>268</v>
      </c>
      <c r="G139" s="303">
        <v>204.1</v>
      </c>
      <c r="H139" s="104" t="s">
        <v>94</v>
      </c>
      <c r="I139" s="303">
        <f t="shared" si="6"/>
        <v>449020</v>
      </c>
      <c r="J139" s="426">
        <v>449020</v>
      </c>
      <c r="K139" s="427">
        <f t="shared" si="7"/>
        <v>0</v>
      </c>
    </row>
    <row r="140" spans="1:14" s="428" customFormat="1">
      <c r="A140" s="104">
        <f t="shared" si="8"/>
        <v>135</v>
      </c>
      <c r="B140" s="434">
        <v>23</v>
      </c>
      <c r="C140" s="425" t="s">
        <v>269</v>
      </c>
      <c r="D140" s="302" t="s">
        <v>655</v>
      </c>
      <c r="E140" s="302" t="s">
        <v>16</v>
      </c>
      <c r="F140" s="104" t="s">
        <v>270</v>
      </c>
      <c r="G140" s="431">
        <v>2745</v>
      </c>
      <c r="H140" s="104" t="s">
        <v>18</v>
      </c>
      <c r="I140" s="303">
        <f t="shared" si="6"/>
        <v>63135</v>
      </c>
      <c r="J140" s="426">
        <v>63135</v>
      </c>
      <c r="K140" s="427">
        <f t="shared" si="7"/>
        <v>0</v>
      </c>
    </row>
    <row r="141" spans="1:14" s="428" customFormat="1" ht="31.5">
      <c r="A141" s="104">
        <f t="shared" si="8"/>
        <v>136</v>
      </c>
      <c r="B141" s="434">
        <v>15</v>
      </c>
      <c r="C141" s="425" t="s">
        <v>1502</v>
      </c>
      <c r="D141" s="302" t="s">
        <v>655</v>
      </c>
      <c r="E141" s="302" t="s">
        <v>16</v>
      </c>
      <c r="F141" s="104" t="s">
        <v>272</v>
      </c>
      <c r="G141" s="431">
        <v>5700.78</v>
      </c>
      <c r="H141" s="104" t="s">
        <v>18</v>
      </c>
      <c r="I141" s="303">
        <f t="shared" si="6"/>
        <v>85511.7</v>
      </c>
      <c r="J141" s="426">
        <v>85511.7</v>
      </c>
      <c r="K141" s="427">
        <f t="shared" si="7"/>
        <v>0</v>
      </c>
    </row>
    <row r="142" spans="1:14" s="428" customFormat="1">
      <c r="A142" s="104">
        <f t="shared" si="8"/>
        <v>137</v>
      </c>
      <c r="B142" s="434">
        <v>1500</v>
      </c>
      <c r="C142" s="425" t="s">
        <v>1029</v>
      </c>
      <c r="D142" s="302" t="s">
        <v>655</v>
      </c>
      <c r="E142" s="302" t="s">
        <v>57</v>
      </c>
      <c r="F142" s="104" t="s">
        <v>274</v>
      </c>
      <c r="G142" s="431">
        <v>1044</v>
      </c>
      <c r="H142" s="104" t="s">
        <v>94</v>
      </c>
      <c r="I142" s="303">
        <f t="shared" si="6"/>
        <v>1566000</v>
      </c>
      <c r="J142" s="426">
        <v>1566000</v>
      </c>
      <c r="K142" s="427">
        <f t="shared" si="7"/>
        <v>0</v>
      </c>
    </row>
    <row r="143" spans="1:14"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4"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10</v>
      </c>
      <c r="C145" s="425" t="s">
        <v>1023</v>
      </c>
      <c r="D145" s="302" t="s">
        <v>655</v>
      </c>
      <c r="E145" s="302" t="s">
        <v>16</v>
      </c>
      <c r="F145" s="104" t="s">
        <v>116</v>
      </c>
      <c r="G145" s="431">
        <v>2764.76</v>
      </c>
      <c r="H145" s="104" t="s">
        <v>18</v>
      </c>
      <c r="I145" s="303">
        <f t="shared" si="6"/>
        <v>27647.600000000002</v>
      </c>
      <c r="J145" s="426">
        <v>27647.599999999999</v>
      </c>
      <c r="K145" s="427">
        <f t="shared" si="7"/>
        <v>0</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2200</v>
      </c>
      <c r="C147" s="425" t="s">
        <v>1032</v>
      </c>
      <c r="D147" s="302" t="s">
        <v>655</v>
      </c>
      <c r="E147" s="302" t="s">
        <v>16</v>
      </c>
      <c r="F147" s="104" t="s">
        <v>282</v>
      </c>
      <c r="G147" s="303">
        <v>30</v>
      </c>
      <c r="H147" s="104" t="s">
        <v>94</v>
      </c>
      <c r="I147" s="303">
        <f t="shared" si="6"/>
        <v>66000</v>
      </c>
      <c r="J147" s="426">
        <v>66000</v>
      </c>
      <c r="K147" s="427">
        <f t="shared" si="7"/>
        <v>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1391" customFormat="1" ht="47.25">
      <c r="A152" s="1387">
        <f t="shared" si="8"/>
        <v>147</v>
      </c>
      <c r="B152" s="1384">
        <v>208.33</v>
      </c>
      <c r="C152" s="1393" t="s">
        <v>87</v>
      </c>
      <c r="D152" s="1386" t="s">
        <v>655</v>
      </c>
      <c r="E152" s="1386" t="s">
        <v>16</v>
      </c>
      <c r="F152" s="1387" t="s">
        <v>88</v>
      </c>
      <c r="G152" s="1389">
        <v>41</v>
      </c>
      <c r="H152" s="1387" t="s">
        <v>86</v>
      </c>
      <c r="I152" s="1389">
        <f t="shared" si="6"/>
        <v>8541.5300000000007</v>
      </c>
      <c r="J152" s="1390">
        <v>8541.5300000000007</v>
      </c>
      <c r="K152" s="456">
        <f t="shared" si="7"/>
        <v>0</v>
      </c>
    </row>
    <row r="153" spans="1:11" s="428" customFormat="1" ht="47.25">
      <c r="A153" s="104">
        <f t="shared" si="8"/>
        <v>148</v>
      </c>
      <c r="B153" s="434">
        <v>5.6420000000000003</v>
      </c>
      <c r="C153" s="425" t="s">
        <v>138</v>
      </c>
      <c r="D153" s="302" t="s">
        <v>655</v>
      </c>
      <c r="E153" s="302" t="s">
        <v>16</v>
      </c>
      <c r="F153" s="104" t="s">
        <v>139</v>
      </c>
      <c r="G153" s="431">
        <v>6579</v>
      </c>
      <c r="H153" s="104" t="s">
        <v>140</v>
      </c>
      <c r="I153" s="303">
        <f t="shared" si="6"/>
        <v>37118.718000000001</v>
      </c>
      <c r="J153" s="426">
        <v>37118.720000000001</v>
      </c>
      <c r="K153" s="427">
        <f t="shared" si="7"/>
        <v>-2.0000000004074536E-3</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0.6</v>
      </c>
      <c r="C155" s="425" t="s">
        <v>679</v>
      </c>
      <c r="D155" s="302" t="s">
        <v>655</v>
      </c>
      <c r="E155" s="302" t="s">
        <v>16</v>
      </c>
      <c r="F155" s="302" t="s">
        <v>64</v>
      </c>
      <c r="G155" s="431">
        <v>3426</v>
      </c>
      <c r="H155" s="104" t="s">
        <v>65</v>
      </c>
      <c r="I155" s="303">
        <f t="shared" si="6"/>
        <v>2055.6</v>
      </c>
      <c r="J155" s="426">
        <v>2055.6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63">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4" s="428" customFormat="1" ht="94.5">
      <c r="A161" s="104">
        <f t="shared" si="8"/>
        <v>156</v>
      </c>
      <c r="B161" s="434">
        <v>23</v>
      </c>
      <c r="C161" s="425" t="s">
        <v>1521</v>
      </c>
      <c r="D161" s="302" t="s">
        <v>655</v>
      </c>
      <c r="E161" s="302" t="s">
        <v>57</v>
      </c>
      <c r="F161" s="104" t="s">
        <v>300</v>
      </c>
      <c r="G161" s="303">
        <v>484</v>
      </c>
      <c r="H161" s="104" t="s">
        <v>18</v>
      </c>
      <c r="I161" s="303">
        <f t="shared" si="6"/>
        <v>11132</v>
      </c>
      <c r="J161" s="426">
        <v>11132</v>
      </c>
      <c r="K161" s="427">
        <f t="shared" si="7"/>
        <v>0</v>
      </c>
    </row>
    <row r="162" spans="1:14" s="428" customFormat="1">
      <c r="A162" s="104">
        <f t="shared" si="8"/>
        <v>157</v>
      </c>
      <c r="B162" s="458">
        <v>3</v>
      </c>
      <c r="C162" s="425" t="s">
        <v>301</v>
      </c>
      <c r="D162" s="302" t="s">
        <v>655</v>
      </c>
      <c r="E162" s="302" t="s">
        <v>16</v>
      </c>
      <c r="F162" s="990" t="s">
        <v>302</v>
      </c>
      <c r="G162" s="450">
        <v>53</v>
      </c>
      <c r="H162" s="302" t="s">
        <v>18</v>
      </c>
      <c r="I162" s="303">
        <f t="shared" si="6"/>
        <v>159</v>
      </c>
      <c r="J162" s="427">
        <v>159</v>
      </c>
      <c r="K162" s="427">
        <f t="shared" si="7"/>
        <v>0</v>
      </c>
    </row>
    <row r="163" spans="1:14"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4"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4"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4" s="428" customFormat="1">
      <c r="A166" s="104">
        <f t="shared" si="8"/>
        <v>161</v>
      </c>
      <c r="B166" s="458">
        <v>9</v>
      </c>
      <c r="C166" s="425" t="s">
        <v>1926</v>
      </c>
      <c r="D166" s="302" t="s">
        <v>655</v>
      </c>
      <c r="E166" s="302" t="s">
        <v>16</v>
      </c>
      <c r="F166" s="302" t="s">
        <v>307</v>
      </c>
      <c r="G166" s="450">
        <v>41</v>
      </c>
      <c r="H166" s="302" t="s">
        <v>18</v>
      </c>
      <c r="I166" s="303">
        <f t="shared" si="6"/>
        <v>369</v>
      </c>
      <c r="J166" s="427">
        <v>369</v>
      </c>
      <c r="K166" s="427">
        <f t="shared" si="7"/>
        <v>0</v>
      </c>
    </row>
    <row r="167" spans="1:14" s="428" customFormat="1">
      <c r="A167" s="104">
        <f t="shared" si="8"/>
        <v>162</v>
      </c>
      <c r="B167" s="458">
        <v>9</v>
      </c>
      <c r="C167" s="425" t="s">
        <v>1927</v>
      </c>
      <c r="D167" s="302" t="s">
        <v>655</v>
      </c>
      <c r="E167" s="302" t="s">
        <v>16</v>
      </c>
      <c r="F167" s="302" t="s">
        <v>309</v>
      </c>
      <c r="G167" s="450">
        <v>35</v>
      </c>
      <c r="H167" s="302" t="s">
        <v>18</v>
      </c>
      <c r="I167" s="303">
        <f t="shared" si="6"/>
        <v>315</v>
      </c>
      <c r="J167" s="427">
        <v>315</v>
      </c>
      <c r="K167" s="427">
        <f t="shared" si="7"/>
        <v>0</v>
      </c>
    </row>
    <row r="168" spans="1:14" s="428" customFormat="1">
      <c r="A168" s="104">
        <f t="shared" si="8"/>
        <v>163</v>
      </c>
      <c r="B168" s="458">
        <v>10</v>
      </c>
      <c r="C168" s="425" t="s">
        <v>235</v>
      </c>
      <c r="D168" s="302" t="s">
        <v>655</v>
      </c>
      <c r="E168" s="302" t="s">
        <v>57</v>
      </c>
      <c r="F168" s="302" t="s">
        <v>236</v>
      </c>
      <c r="G168" s="449">
        <v>4554</v>
      </c>
      <c r="H168" s="302" t="s">
        <v>18</v>
      </c>
      <c r="I168" s="303">
        <f t="shared" si="6"/>
        <v>45540</v>
      </c>
      <c r="J168" s="426">
        <v>45540</v>
      </c>
      <c r="K168" s="427">
        <f t="shared" si="7"/>
        <v>0</v>
      </c>
    </row>
    <row r="169" spans="1:14" s="428" customFormat="1">
      <c r="A169" s="104">
        <f t="shared" si="8"/>
        <v>164</v>
      </c>
      <c r="B169" s="458">
        <v>15</v>
      </c>
      <c r="C169" s="425" t="s">
        <v>313</v>
      </c>
      <c r="D169" s="302" t="s">
        <v>655</v>
      </c>
      <c r="E169" s="302" t="s">
        <v>57</v>
      </c>
      <c r="F169" s="302" t="s">
        <v>314</v>
      </c>
      <c r="G169" s="449">
        <v>24151</v>
      </c>
      <c r="H169" s="302" t="s">
        <v>18</v>
      </c>
      <c r="I169" s="303">
        <f t="shared" si="6"/>
        <v>362265</v>
      </c>
      <c r="J169" s="426">
        <v>362265</v>
      </c>
      <c r="K169" s="427">
        <f t="shared" si="7"/>
        <v>0</v>
      </c>
    </row>
    <row r="170" spans="1:14" s="428" customFormat="1">
      <c r="A170" s="104">
        <f t="shared" si="8"/>
        <v>165</v>
      </c>
      <c r="B170" s="458">
        <v>3000</v>
      </c>
      <c r="C170" s="425" t="s">
        <v>247</v>
      </c>
      <c r="D170" s="302" t="s">
        <v>655</v>
      </c>
      <c r="E170" s="302" t="s">
        <v>57</v>
      </c>
      <c r="F170" s="302" t="s">
        <v>317</v>
      </c>
      <c r="G170" s="450">
        <v>60.75</v>
      </c>
      <c r="H170" s="302" t="s">
        <v>91</v>
      </c>
      <c r="I170" s="303">
        <f t="shared" si="6"/>
        <v>182250</v>
      </c>
      <c r="J170" s="426">
        <v>182250</v>
      </c>
      <c r="K170" s="427">
        <f t="shared" si="7"/>
        <v>0</v>
      </c>
    </row>
    <row r="171" spans="1:14" s="428" customFormat="1">
      <c r="A171" s="104">
        <f t="shared" si="8"/>
        <v>166</v>
      </c>
      <c r="B171" s="458">
        <v>500</v>
      </c>
      <c r="C171" s="425" t="s">
        <v>233</v>
      </c>
      <c r="D171" s="302" t="s">
        <v>655</v>
      </c>
      <c r="E171" s="302" t="s">
        <v>57</v>
      </c>
      <c r="F171" s="302" t="s">
        <v>248</v>
      </c>
      <c r="G171" s="450">
        <v>56.5</v>
      </c>
      <c r="H171" s="302" t="s">
        <v>91</v>
      </c>
      <c r="I171" s="303">
        <f t="shared" si="6"/>
        <v>28250</v>
      </c>
      <c r="J171" s="426">
        <v>28250</v>
      </c>
      <c r="K171" s="427">
        <f t="shared" si="7"/>
        <v>0</v>
      </c>
    </row>
    <row r="172" spans="1:14" s="428" customFormat="1">
      <c r="A172" s="104">
        <f t="shared" si="8"/>
        <v>167</v>
      </c>
      <c r="B172" s="458">
        <v>600</v>
      </c>
      <c r="C172" s="425" t="s">
        <v>1005</v>
      </c>
      <c r="D172" s="302" t="s">
        <v>655</v>
      </c>
      <c r="E172" s="302" t="s">
        <v>57</v>
      </c>
      <c r="F172" s="302" t="s">
        <v>234</v>
      </c>
      <c r="G172" s="450">
        <v>57.45</v>
      </c>
      <c r="H172" s="302" t="s">
        <v>1006</v>
      </c>
      <c r="I172" s="303">
        <f t="shared" si="6"/>
        <v>34470</v>
      </c>
      <c r="J172" s="426">
        <v>34470</v>
      </c>
      <c r="K172" s="427">
        <f t="shared" si="7"/>
        <v>0</v>
      </c>
    </row>
    <row r="173" spans="1:14" s="428" customFormat="1">
      <c r="A173" s="104">
        <f t="shared" si="8"/>
        <v>168</v>
      </c>
      <c r="B173" s="458">
        <v>3</v>
      </c>
      <c r="C173" s="425" t="s">
        <v>316</v>
      </c>
      <c r="D173" s="302" t="s">
        <v>655</v>
      </c>
      <c r="E173" s="302" t="s">
        <v>57</v>
      </c>
      <c r="F173" s="302" t="s">
        <v>230</v>
      </c>
      <c r="G173" s="449">
        <v>40658.78</v>
      </c>
      <c r="H173" s="302" t="s">
        <v>18</v>
      </c>
      <c r="I173" s="303">
        <f t="shared" si="6"/>
        <v>121976.34</v>
      </c>
      <c r="J173" s="426">
        <v>121976.34</v>
      </c>
      <c r="K173" s="427">
        <f t="shared" si="7"/>
        <v>0</v>
      </c>
      <c r="N173" s="427">
        <f>SUM(I134:I173)</f>
        <v>6364598.5759999994</v>
      </c>
    </row>
    <row r="174" spans="1:14"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 t="shared" si="7"/>
        <v>0</v>
      </c>
    </row>
    <row r="175" spans="1:14" s="428" customFormat="1">
      <c r="A175" s="104">
        <f t="shared" si="8"/>
        <v>170</v>
      </c>
      <c r="B175" s="458">
        <v>21</v>
      </c>
      <c r="C175" s="425" t="s">
        <v>157</v>
      </c>
      <c r="D175" s="302" t="s">
        <v>655</v>
      </c>
      <c r="E175" s="302" t="s">
        <v>16</v>
      </c>
      <c r="F175" s="302" t="s">
        <v>158</v>
      </c>
      <c r="G175" s="449">
        <v>1024</v>
      </c>
      <c r="H175" s="302" t="s">
        <v>159</v>
      </c>
      <c r="I175" s="303">
        <f t="shared" si="6"/>
        <v>21504</v>
      </c>
      <c r="J175" s="426">
        <v>21504</v>
      </c>
      <c r="K175" s="427">
        <f t="shared" si="7"/>
        <v>0</v>
      </c>
      <c r="L175" s="427">
        <f>SUM(I134:I173)</f>
        <v>6364598.5759999994</v>
      </c>
    </row>
    <row r="176" spans="1:14" s="428" customFormat="1" ht="79.5">
      <c r="A176" s="104">
        <f t="shared" si="8"/>
        <v>171</v>
      </c>
      <c r="B176" s="458">
        <v>10</v>
      </c>
      <c r="C176" s="425" t="s">
        <v>1120</v>
      </c>
      <c r="D176" s="302" t="s">
        <v>655</v>
      </c>
      <c r="E176" s="302" t="s">
        <v>16</v>
      </c>
      <c r="F176" s="302" t="s">
        <v>29</v>
      </c>
      <c r="G176" s="449">
        <v>3299.7</v>
      </c>
      <c r="H176" s="302" t="s">
        <v>18</v>
      </c>
      <c r="I176" s="303">
        <f t="shared" si="6"/>
        <v>32997</v>
      </c>
      <c r="J176" s="426">
        <v>32997</v>
      </c>
      <c r="K176" s="427">
        <f t="shared" si="7"/>
        <v>0</v>
      </c>
    </row>
    <row r="177" spans="1:11" s="428" customFormat="1">
      <c r="A177" s="104">
        <f t="shared" si="8"/>
        <v>172</v>
      </c>
      <c r="B177" s="458">
        <v>21</v>
      </c>
      <c r="C177" s="425" t="s">
        <v>161</v>
      </c>
      <c r="D177" s="302" t="s">
        <v>655</v>
      </c>
      <c r="E177" s="302" t="s">
        <v>16</v>
      </c>
      <c r="F177" s="302" t="s">
        <v>162</v>
      </c>
      <c r="G177" s="449">
        <v>1024</v>
      </c>
      <c r="H177" s="302" t="s">
        <v>159</v>
      </c>
      <c r="I177" s="303">
        <f t="shared" si="6"/>
        <v>21504</v>
      </c>
      <c r="J177" s="426">
        <v>21504</v>
      </c>
      <c r="K177" s="427">
        <f t="shared" si="7"/>
        <v>0</v>
      </c>
    </row>
    <row r="178" spans="1:11" s="428" customFormat="1" ht="191.25">
      <c r="A178" s="104">
        <f t="shared" si="8"/>
        <v>173</v>
      </c>
      <c r="B178" s="458">
        <v>6100</v>
      </c>
      <c r="C178" s="425" t="s">
        <v>1782</v>
      </c>
      <c r="D178" s="302" t="s">
        <v>655</v>
      </c>
      <c r="E178" s="302" t="s">
        <v>16</v>
      </c>
      <c r="F178" s="302" t="s">
        <v>322</v>
      </c>
      <c r="G178" s="449">
        <v>1073.94</v>
      </c>
      <c r="H178" s="302" t="s">
        <v>94</v>
      </c>
      <c r="I178" s="303">
        <f t="shared" si="6"/>
        <v>6551034</v>
      </c>
      <c r="J178" s="426">
        <v>6551034</v>
      </c>
      <c r="K178" s="427">
        <f t="shared" si="7"/>
        <v>0</v>
      </c>
    </row>
    <row r="179" spans="1:11" s="428" customFormat="1">
      <c r="A179" s="104">
        <f t="shared" si="8"/>
        <v>174</v>
      </c>
      <c r="B179" s="458">
        <v>61</v>
      </c>
      <c r="C179" s="425" t="s">
        <v>269</v>
      </c>
      <c r="D179" s="302" t="s">
        <v>655</v>
      </c>
      <c r="E179" s="302" t="s">
        <v>16</v>
      </c>
      <c r="F179" s="302" t="s">
        <v>270</v>
      </c>
      <c r="G179" s="449">
        <v>2745</v>
      </c>
      <c r="H179" s="302" t="s">
        <v>18</v>
      </c>
      <c r="I179" s="303">
        <f t="shared" si="6"/>
        <v>167445</v>
      </c>
      <c r="J179" s="426">
        <v>167445</v>
      </c>
      <c r="K179" s="427">
        <f t="shared" si="7"/>
        <v>0</v>
      </c>
    </row>
    <row r="180" spans="1:11" s="428" customFormat="1">
      <c r="A180" s="104">
        <f t="shared" si="8"/>
        <v>175</v>
      </c>
      <c r="B180" s="458">
        <v>24</v>
      </c>
      <c r="C180" s="425" t="s">
        <v>1783</v>
      </c>
      <c r="D180" s="302" t="s">
        <v>655</v>
      </c>
      <c r="E180" s="302" t="s">
        <v>16</v>
      </c>
      <c r="F180" s="302" t="s">
        <v>327</v>
      </c>
      <c r="G180" s="449">
        <v>3725.45</v>
      </c>
      <c r="H180" s="302" t="s">
        <v>18</v>
      </c>
      <c r="I180" s="303">
        <f t="shared" si="6"/>
        <v>89410.799999999988</v>
      </c>
      <c r="J180" s="426">
        <v>89410.8</v>
      </c>
      <c r="K180" s="427">
        <f t="shared" si="7"/>
        <v>0</v>
      </c>
    </row>
    <row r="181" spans="1:11" s="428" customFormat="1">
      <c r="A181" s="104">
        <f t="shared" si="8"/>
        <v>176</v>
      </c>
      <c r="B181" s="458">
        <v>2087</v>
      </c>
      <c r="C181" s="425" t="s">
        <v>1784</v>
      </c>
      <c r="D181" s="302" t="s">
        <v>655</v>
      </c>
      <c r="E181" s="302" t="s">
        <v>57</v>
      </c>
      <c r="F181" s="302" t="s">
        <v>329</v>
      </c>
      <c r="G181" s="450">
        <v>740</v>
      </c>
      <c r="H181" s="302" t="s">
        <v>94</v>
      </c>
      <c r="I181" s="303">
        <f t="shared" si="6"/>
        <v>1544380</v>
      </c>
      <c r="J181" s="426">
        <v>1544380</v>
      </c>
      <c r="K181" s="427">
        <f t="shared" si="7"/>
        <v>0</v>
      </c>
    </row>
    <row r="182" spans="1:11"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7"/>
        <v>0</v>
      </c>
    </row>
    <row r="183" spans="1:11"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7"/>
        <v>0</v>
      </c>
    </row>
    <row r="184" spans="1:11"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7"/>
        <v>0</v>
      </c>
    </row>
    <row r="185" spans="1:11"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7"/>
        <v>0</v>
      </c>
    </row>
    <row r="186" spans="1:11" s="428" customFormat="1" ht="47.25">
      <c r="A186" s="104">
        <f t="shared" si="8"/>
        <v>181</v>
      </c>
      <c r="B186" s="458">
        <v>6100</v>
      </c>
      <c r="C186" s="425" t="s">
        <v>1032</v>
      </c>
      <c r="D186" s="302" t="s">
        <v>655</v>
      </c>
      <c r="E186" s="302" t="s">
        <v>16</v>
      </c>
      <c r="F186" s="302" t="s">
        <v>282</v>
      </c>
      <c r="G186" s="450">
        <v>30</v>
      </c>
      <c r="H186" s="302" t="s">
        <v>94</v>
      </c>
      <c r="I186" s="303">
        <f t="shared" si="6"/>
        <v>183000</v>
      </c>
      <c r="J186" s="426">
        <v>183000</v>
      </c>
      <c r="K186" s="427">
        <f t="shared" si="7"/>
        <v>0</v>
      </c>
    </row>
    <row r="187" spans="1:11"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7"/>
        <v>0</v>
      </c>
    </row>
    <row r="188" spans="1:11"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7"/>
        <v>0</v>
      </c>
    </row>
    <row r="189" spans="1:11"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7"/>
        <v>0</v>
      </c>
    </row>
    <row r="190" spans="1:11"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7"/>
        <v>0</v>
      </c>
    </row>
    <row r="191" spans="1:11" s="1391" customFormat="1" ht="47.25">
      <c r="A191" s="1387">
        <f t="shared" si="8"/>
        <v>186</v>
      </c>
      <c r="B191" s="1394">
        <v>233.33</v>
      </c>
      <c r="C191" s="1393" t="s">
        <v>87</v>
      </c>
      <c r="D191" s="1386" t="s">
        <v>655</v>
      </c>
      <c r="E191" s="1386" t="s">
        <v>16</v>
      </c>
      <c r="F191" s="1386" t="s">
        <v>88</v>
      </c>
      <c r="G191" s="1395">
        <v>41</v>
      </c>
      <c r="H191" s="1386" t="s">
        <v>1962</v>
      </c>
      <c r="I191" s="1389">
        <f t="shared" si="6"/>
        <v>9566.5300000000007</v>
      </c>
      <c r="J191" s="1390">
        <v>9566.5300000000007</v>
      </c>
      <c r="K191" s="456">
        <f t="shared" si="7"/>
        <v>0</v>
      </c>
    </row>
    <row r="192" spans="1:11" s="428" customFormat="1" ht="47.25">
      <c r="A192" s="104">
        <f t="shared" si="8"/>
        <v>187</v>
      </c>
      <c r="B192" s="458">
        <v>9.4</v>
      </c>
      <c r="C192" s="425" t="s">
        <v>138</v>
      </c>
      <c r="D192" s="302" t="s">
        <v>655</v>
      </c>
      <c r="E192" s="302" t="s">
        <v>16</v>
      </c>
      <c r="F192" s="302" t="s">
        <v>139</v>
      </c>
      <c r="G192" s="449">
        <v>6579</v>
      </c>
      <c r="H192" s="302" t="s">
        <v>997</v>
      </c>
      <c r="I192" s="303">
        <f t="shared" si="6"/>
        <v>61842.600000000006</v>
      </c>
      <c r="J192" s="426">
        <v>61842.6</v>
      </c>
      <c r="K192" s="427">
        <f t="shared" si="7"/>
        <v>0</v>
      </c>
    </row>
    <row r="193" spans="1:11" s="428" customFormat="1" ht="31.5">
      <c r="A193" s="104">
        <f t="shared" si="8"/>
        <v>188</v>
      </c>
      <c r="B193" s="458">
        <v>0.31</v>
      </c>
      <c r="C193" s="425" t="s">
        <v>141</v>
      </c>
      <c r="D193" s="302" t="s">
        <v>655</v>
      </c>
      <c r="E193" s="302" t="s">
        <v>16</v>
      </c>
      <c r="F193" s="302" t="s">
        <v>142</v>
      </c>
      <c r="G193" s="449">
        <v>3893</v>
      </c>
      <c r="H193" s="302" t="s">
        <v>997</v>
      </c>
      <c r="I193" s="303">
        <f t="shared" si="6"/>
        <v>1206.83</v>
      </c>
      <c r="J193" s="426">
        <v>1206.83</v>
      </c>
      <c r="K193" s="427">
        <f t="shared" si="7"/>
        <v>0</v>
      </c>
    </row>
    <row r="194" spans="1:11" s="428" customFormat="1" ht="78.75">
      <c r="A194" s="104">
        <f t="shared" si="8"/>
        <v>189</v>
      </c>
      <c r="B194" s="458">
        <v>0.86</v>
      </c>
      <c r="C194" s="425" t="s">
        <v>679</v>
      </c>
      <c r="D194" s="302" t="s">
        <v>655</v>
      </c>
      <c r="E194" s="302" t="s">
        <v>16</v>
      </c>
      <c r="F194" s="302" t="s">
        <v>64</v>
      </c>
      <c r="G194" s="449">
        <v>3426</v>
      </c>
      <c r="H194" s="302" t="s">
        <v>1963</v>
      </c>
      <c r="I194" s="303">
        <f t="shared" si="6"/>
        <v>2946.36</v>
      </c>
      <c r="J194" s="426">
        <v>2946.36</v>
      </c>
      <c r="K194" s="427">
        <f t="shared" si="7"/>
        <v>0</v>
      </c>
    </row>
    <row r="195" spans="1:11" s="428" customFormat="1" ht="31.5">
      <c r="A195" s="104">
        <f t="shared" si="8"/>
        <v>190</v>
      </c>
      <c r="B195" s="458">
        <v>8</v>
      </c>
      <c r="C195" s="425" t="s">
        <v>340</v>
      </c>
      <c r="D195" s="302" t="s">
        <v>655</v>
      </c>
      <c r="E195" s="302" t="s">
        <v>16</v>
      </c>
      <c r="F195" s="302" t="s">
        <v>341</v>
      </c>
      <c r="G195" s="449">
        <v>3200</v>
      </c>
      <c r="H195" s="302" t="s">
        <v>1014</v>
      </c>
      <c r="I195" s="303">
        <f t="shared" si="6"/>
        <v>25600</v>
      </c>
      <c r="J195" s="426">
        <v>25600</v>
      </c>
      <c r="K195" s="427">
        <f t="shared" si="7"/>
        <v>0</v>
      </c>
    </row>
    <row r="196" spans="1:11" s="428" customFormat="1">
      <c r="A196" s="104">
        <f t="shared" si="8"/>
        <v>191</v>
      </c>
      <c r="B196" s="458">
        <v>16</v>
      </c>
      <c r="C196" s="425" t="s">
        <v>1780</v>
      </c>
      <c r="D196" s="302" t="s">
        <v>655</v>
      </c>
      <c r="E196" s="302" t="s">
        <v>57</v>
      </c>
      <c r="F196" s="302" t="s">
        <v>296</v>
      </c>
      <c r="G196" s="449">
        <v>2789</v>
      </c>
      <c r="H196" s="302" t="s">
        <v>1014</v>
      </c>
      <c r="I196" s="303">
        <f t="shared" si="6"/>
        <v>44624</v>
      </c>
      <c r="J196" s="426">
        <v>44624</v>
      </c>
      <c r="K196" s="427">
        <f t="shared" si="7"/>
        <v>0</v>
      </c>
    </row>
    <row r="197" spans="1:11" s="428" customFormat="1" ht="63">
      <c r="A197" s="104">
        <f t="shared" si="8"/>
        <v>192</v>
      </c>
      <c r="B197" s="458">
        <v>16</v>
      </c>
      <c r="C197" s="425" t="s">
        <v>717</v>
      </c>
      <c r="D197" s="302" t="s">
        <v>655</v>
      </c>
      <c r="E197" s="302" t="s">
        <v>16</v>
      </c>
      <c r="F197" s="302" t="s">
        <v>81</v>
      </c>
      <c r="G197" s="449">
        <v>1234.2</v>
      </c>
      <c r="H197" s="302" t="s">
        <v>1014</v>
      </c>
      <c r="I197" s="303">
        <f t="shared" si="6"/>
        <v>19747.2</v>
      </c>
      <c r="J197" s="426">
        <v>19747.2</v>
      </c>
      <c r="K197" s="427">
        <f t="shared" si="7"/>
        <v>0</v>
      </c>
    </row>
    <row r="198" spans="1:11" s="428" customFormat="1" ht="63">
      <c r="A198" s="104">
        <f t="shared" si="8"/>
        <v>193</v>
      </c>
      <c r="B198" s="458">
        <v>16</v>
      </c>
      <c r="C198" s="425" t="s">
        <v>298</v>
      </c>
      <c r="D198" s="302" t="s">
        <v>655</v>
      </c>
      <c r="E198" s="302" t="s">
        <v>16</v>
      </c>
      <c r="F198" s="302" t="s">
        <v>83</v>
      </c>
      <c r="G198" s="449">
        <v>386</v>
      </c>
      <c r="H198" s="302" t="s">
        <v>1014</v>
      </c>
      <c r="I198" s="303">
        <f t="shared" ref="I198:I261" si="9">B198*G198</f>
        <v>6176</v>
      </c>
      <c r="J198" s="426">
        <v>6176</v>
      </c>
      <c r="K198" s="427">
        <f t="shared" si="7"/>
        <v>0</v>
      </c>
    </row>
    <row r="199" spans="1:11" s="428" customFormat="1" ht="78.75">
      <c r="A199" s="104">
        <f t="shared" si="8"/>
        <v>194</v>
      </c>
      <c r="B199" s="458">
        <v>61</v>
      </c>
      <c r="C199" s="425" t="s">
        <v>344</v>
      </c>
      <c r="D199" s="302" t="s">
        <v>655</v>
      </c>
      <c r="E199" s="302" t="s">
        <v>57</v>
      </c>
      <c r="F199" s="302" t="s">
        <v>300</v>
      </c>
      <c r="G199" s="449">
        <v>484</v>
      </c>
      <c r="H199" s="302" t="s">
        <v>1014</v>
      </c>
      <c r="I199" s="303">
        <f t="shared" si="9"/>
        <v>29524</v>
      </c>
      <c r="J199" s="426">
        <v>29524</v>
      </c>
      <c r="K199" s="427">
        <f t="shared" ref="K199:K262" si="10">I199-J199</f>
        <v>0</v>
      </c>
    </row>
    <row r="200" spans="1:11" s="428" customFormat="1">
      <c r="A200" s="104">
        <f t="shared" ref="A200:A263" si="11">A199+1</f>
        <v>195</v>
      </c>
      <c r="B200" s="458">
        <v>8</v>
      </c>
      <c r="C200" s="425" t="s">
        <v>301</v>
      </c>
      <c r="D200" s="302" t="s">
        <v>655</v>
      </c>
      <c r="E200" s="302" t="s">
        <v>16</v>
      </c>
      <c r="F200" s="302" t="s">
        <v>302</v>
      </c>
      <c r="G200" s="449">
        <v>53</v>
      </c>
      <c r="H200" s="302" t="s">
        <v>1014</v>
      </c>
      <c r="I200" s="303">
        <f t="shared" si="9"/>
        <v>424</v>
      </c>
      <c r="J200" s="427">
        <v>424</v>
      </c>
      <c r="K200" s="427">
        <f t="shared" si="10"/>
        <v>0</v>
      </c>
    </row>
    <row r="201" spans="1:11" s="428" customFormat="1">
      <c r="A201" s="104">
        <f t="shared" si="11"/>
        <v>196</v>
      </c>
      <c r="B201" s="458">
        <v>80</v>
      </c>
      <c r="C201" s="425" t="s">
        <v>1792</v>
      </c>
      <c r="D201" s="302" t="s">
        <v>655</v>
      </c>
      <c r="E201" s="302" t="s">
        <v>57</v>
      </c>
      <c r="F201" s="302" t="s">
        <v>90</v>
      </c>
      <c r="G201" s="449">
        <v>117.5</v>
      </c>
      <c r="H201" s="302" t="s">
        <v>1084</v>
      </c>
      <c r="I201" s="303">
        <f t="shared" si="9"/>
        <v>9400</v>
      </c>
      <c r="J201" s="426">
        <v>9400</v>
      </c>
      <c r="K201" s="427">
        <f t="shared" si="10"/>
        <v>0</v>
      </c>
    </row>
    <row r="202" spans="1:11" s="428" customFormat="1" ht="31.5">
      <c r="A202" s="104">
        <f t="shared" si="11"/>
        <v>197</v>
      </c>
      <c r="B202" s="458">
        <v>8</v>
      </c>
      <c r="C202" s="425" t="s">
        <v>1934</v>
      </c>
      <c r="D202" s="302" t="s">
        <v>655</v>
      </c>
      <c r="E202" s="302" t="s">
        <v>16</v>
      </c>
      <c r="F202" s="302" t="s">
        <v>311</v>
      </c>
      <c r="G202" s="449">
        <v>146.63</v>
      </c>
      <c r="H202" s="302" t="s">
        <v>18</v>
      </c>
      <c r="I202" s="303">
        <f t="shared" si="9"/>
        <v>1173.04</v>
      </c>
      <c r="J202" s="426">
        <v>1173.04</v>
      </c>
      <c r="K202" s="427">
        <f t="shared" si="10"/>
        <v>0</v>
      </c>
    </row>
    <row r="203" spans="1:11" s="428" customFormat="1" ht="31.5">
      <c r="A203" s="104">
        <f t="shared" si="11"/>
        <v>198</v>
      </c>
      <c r="B203" s="458">
        <v>8</v>
      </c>
      <c r="C203" s="425" t="s">
        <v>312</v>
      </c>
      <c r="D203" s="302" t="s">
        <v>655</v>
      </c>
      <c r="E203" s="302" t="s">
        <v>16</v>
      </c>
      <c r="F203" s="302" t="s">
        <v>150</v>
      </c>
      <c r="G203" s="449">
        <v>142</v>
      </c>
      <c r="H203" s="302" t="s">
        <v>18</v>
      </c>
      <c r="I203" s="303">
        <f t="shared" si="9"/>
        <v>1136</v>
      </c>
      <c r="J203" s="426">
        <v>1136</v>
      </c>
      <c r="K203" s="427">
        <f t="shared" si="10"/>
        <v>0</v>
      </c>
    </row>
    <row r="204" spans="1:11" s="428" customFormat="1">
      <c r="A204" s="104">
        <f t="shared" si="11"/>
        <v>199</v>
      </c>
      <c r="B204" s="458">
        <v>24</v>
      </c>
      <c r="C204" s="425" t="s">
        <v>345</v>
      </c>
      <c r="D204" s="302" t="s">
        <v>655</v>
      </c>
      <c r="E204" s="302" t="s">
        <v>57</v>
      </c>
      <c r="F204" s="302" t="s">
        <v>346</v>
      </c>
      <c r="G204" s="449">
        <v>4110.17</v>
      </c>
      <c r="H204" s="302" t="s">
        <v>18</v>
      </c>
      <c r="I204" s="303">
        <f t="shared" si="9"/>
        <v>98644.08</v>
      </c>
      <c r="J204" s="1318">
        <v>98644.08</v>
      </c>
      <c r="K204" s="427">
        <f t="shared" si="10"/>
        <v>0</v>
      </c>
    </row>
    <row r="205" spans="1:11" s="428" customFormat="1" ht="31.5">
      <c r="A205" s="104">
        <f t="shared" si="11"/>
        <v>200</v>
      </c>
      <c r="B205" s="458">
        <v>8</v>
      </c>
      <c r="C205" s="425" t="s">
        <v>1565</v>
      </c>
      <c r="D205" s="302" t="s">
        <v>655</v>
      </c>
      <c r="E205" s="302" t="s">
        <v>57</v>
      </c>
      <c r="F205" s="302" t="s">
        <v>1179</v>
      </c>
      <c r="G205" s="449">
        <v>18150</v>
      </c>
      <c r="H205" s="302" t="s">
        <v>18</v>
      </c>
      <c r="I205" s="303">
        <f t="shared" si="9"/>
        <v>145200</v>
      </c>
      <c r="J205" s="1318">
        <v>145200</v>
      </c>
      <c r="K205" s="427">
        <f t="shared" si="10"/>
        <v>0</v>
      </c>
    </row>
    <row r="206" spans="1:11" s="428" customFormat="1">
      <c r="A206" s="104">
        <f t="shared" si="11"/>
        <v>201</v>
      </c>
      <c r="B206" s="458">
        <v>5000</v>
      </c>
      <c r="C206" s="425" t="s">
        <v>247</v>
      </c>
      <c r="D206" s="302" t="s">
        <v>655</v>
      </c>
      <c r="E206" s="302" t="s">
        <v>57</v>
      </c>
      <c r="F206" s="302" t="s">
        <v>248</v>
      </c>
      <c r="G206" s="450">
        <v>60.75</v>
      </c>
      <c r="H206" s="302" t="s">
        <v>18</v>
      </c>
      <c r="I206" s="303">
        <f t="shared" si="9"/>
        <v>303750</v>
      </c>
      <c r="J206" s="1318">
        <v>303750</v>
      </c>
      <c r="K206" s="427">
        <f t="shared" si="10"/>
        <v>0</v>
      </c>
    </row>
    <row r="207" spans="1:11" s="428" customFormat="1">
      <c r="A207" s="104">
        <f t="shared" si="11"/>
        <v>202</v>
      </c>
      <c r="B207" s="458">
        <v>560</v>
      </c>
      <c r="C207" s="425" t="s">
        <v>233</v>
      </c>
      <c r="D207" s="302" t="s">
        <v>655</v>
      </c>
      <c r="E207" s="302" t="s">
        <v>57</v>
      </c>
      <c r="F207" s="302" t="s">
        <v>234</v>
      </c>
      <c r="G207" s="450">
        <v>56.5</v>
      </c>
      <c r="H207" s="302" t="s">
        <v>91</v>
      </c>
      <c r="I207" s="303">
        <f t="shared" si="9"/>
        <v>31640</v>
      </c>
      <c r="J207" s="1318">
        <v>31640</v>
      </c>
      <c r="K207" s="427">
        <f t="shared" si="10"/>
        <v>0</v>
      </c>
    </row>
    <row r="208" spans="1:11" s="428" customFormat="1">
      <c r="A208" s="104">
        <f t="shared" si="11"/>
        <v>203</v>
      </c>
      <c r="B208" s="458">
        <v>560</v>
      </c>
      <c r="C208" s="425" t="s">
        <v>245</v>
      </c>
      <c r="D208" s="302" t="s">
        <v>655</v>
      </c>
      <c r="E208" s="302" t="s">
        <v>57</v>
      </c>
      <c r="F208" s="302" t="s">
        <v>246</v>
      </c>
      <c r="G208" s="450">
        <v>58.45</v>
      </c>
      <c r="H208" s="302" t="s">
        <v>91</v>
      </c>
      <c r="I208" s="303">
        <f t="shared" si="9"/>
        <v>32732</v>
      </c>
      <c r="J208" s="1318">
        <v>32732</v>
      </c>
      <c r="K208" s="427">
        <f t="shared" si="10"/>
        <v>0</v>
      </c>
    </row>
    <row r="209" spans="1:12" s="428" customFormat="1">
      <c r="A209" s="104">
        <f t="shared" si="11"/>
        <v>204</v>
      </c>
      <c r="B209" s="458">
        <v>300</v>
      </c>
      <c r="C209" s="425" t="s">
        <v>1182</v>
      </c>
      <c r="D209" s="302" t="s">
        <v>655</v>
      </c>
      <c r="E209" s="302" t="s">
        <v>57</v>
      </c>
      <c r="F209" s="302" t="s">
        <v>1183</v>
      </c>
      <c r="G209" s="450">
        <v>58.15</v>
      </c>
      <c r="H209" s="302" t="s">
        <v>91</v>
      </c>
      <c r="I209" s="303">
        <f t="shared" si="9"/>
        <v>17445</v>
      </c>
      <c r="J209" s="1318">
        <v>17445</v>
      </c>
      <c r="K209" s="427">
        <f t="shared" si="10"/>
        <v>0</v>
      </c>
    </row>
    <row r="210" spans="1:12" s="428" customFormat="1">
      <c r="A210" s="104">
        <f t="shared" si="11"/>
        <v>205</v>
      </c>
      <c r="B210" s="458">
        <v>8</v>
      </c>
      <c r="C210" s="425" t="s">
        <v>349</v>
      </c>
      <c r="D210" s="302" t="s">
        <v>655</v>
      </c>
      <c r="E210" s="302" t="s">
        <v>57</v>
      </c>
      <c r="F210" s="302" t="s">
        <v>350</v>
      </c>
      <c r="G210" s="449">
        <v>1459.83</v>
      </c>
      <c r="H210" s="302" t="s">
        <v>91</v>
      </c>
      <c r="I210" s="303">
        <f t="shared" si="9"/>
        <v>11678.64</v>
      </c>
      <c r="J210" s="1318">
        <v>11678.64</v>
      </c>
      <c r="K210" s="427">
        <f t="shared" si="10"/>
        <v>0</v>
      </c>
    </row>
    <row r="211" spans="1:12" s="428" customFormat="1">
      <c r="A211" s="104">
        <f t="shared" si="11"/>
        <v>206</v>
      </c>
      <c r="B211" s="458">
        <v>8</v>
      </c>
      <c r="C211" s="425" t="s">
        <v>347</v>
      </c>
      <c r="D211" s="302" t="s">
        <v>655</v>
      </c>
      <c r="E211" s="302" t="s">
        <v>57</v>
      </c>
      <c r="F211" s="302" t="s">
        <v>348</v>
      </c>
      <c r="G211" s="449">
        <v>1372.88</v>
      </c>
      <c r="H211" s="302" t="s">
        <v>18</v>
      </c>
      <c r="I211" s="303">
        <f t="shared" si="9"/>
        <v>10983.04</v>
      </c>
      <c r="J211" s="1318">
        <v>10983.04</v>
      </c>
      <c r="K211" s="427">
        <f t="shared" si="10"/>
        <v>0</v>
      </c>
    </row>
    <row r="212" spans="1:12" s="428" customFormat="1" ht="18">
      <c r="A212" s="104">
        <f t="shared" si="11"/>
        <v>207</v>
      </c>
      <c r="B212" s="458">
        <v>2</v>
      </c>
      <c r="C212" s="301" t="s">
        <v>294</v>
      </c>
      <c r="D212" s="302" t="s">
        <v>655</v>
      </c>
      <c r="E212" s="302" t="s">
        <v>16</v>
      </c>
      <c r="F212" s="302" t="s">
        <v>295</v>
      </c>
      <c r="G212" s="449">
        <v>4500</v>
      </c>
      <c r="H212" s="302" t="s">
        <v>18</v>
      </c>
      <c r="I212" s="303">
        <f t="shared" si="9"/>
        <v>9000</v>
      </c>
      <c r="J212" s="1318">
        <v>9000</v>
      </c>
      <c r="K212" s="427">
        <f t="shared" si="10"/>
        <v>0</v>
      </c>
      <c r="L212" s="1320">
        <f>SUM(I174:I211)</f>
        <v>9649648.0999999996</v>
      </c>
    </row>
    <row r="213" spans="1:12" s="428" customFormat="1">
      <c r="A213" s="104">
        <f t="shared" si="11"/>
        <v>208</v>
      </c>
      <c r="B213" s="458">
        <v>1</v>
      </c>
      <c r="C213" s="301" t="s">
        <v>292</v>
      </c>
      <c r="D213" s="302" t="s">
        <v>655</v>
      </c>
      <c r="E213" s="302" t="s">
        <v>16</v>
      </c>
      <c r="F213" s="302" t="s">
        <v>293</v>
      </c>
      <c r="G213" s="450">
        <v>880</v>
      </c>
      <c r="H213" s="302" t="s">
        <v>50</v>
      </c>
      <c r="I213" s="303">
        <f t="shared" si="9"/>
        <v>880</v>
      </c>
      <c r="J213" s="1321">
        <v>880</v>
      </c>
      <c r="K213" s="427">
        <f t="shared" si="10"/>
        <v>0</v>
      </c>
    </row>
    <row r="214" spans="1:12" s="428" customFormat="1">
      <c r="A214" s="104">
        <f t="shared" si="11"/>
        <v>209</v>
      </c>
      <c r="B214" s="458">
        <v>1</v>
      </c>
      <c r="C214" s="425" t="s">
        <v>1935</v>
      </c>
      <c r="D214" s="302" t="s">
        <v>655</v>
      </c>
      <c r="E214" s="302" t="s">
        <v>16</v>
      </c>
      <c r="F214" s="302" t="s">
        <v>43</v>
      </c>
      <c r="G214" s="449">
        <v>1024</v>
      </c>
      <c r="H214" s="302" t="s">
        <v>18</v>
      </c>
      <c r="I214" s="303">
        <f t="shared" si="9"/>
        <v>1024</v>
      </c>
      <c r="J214" s="1318">
        <v>1024</v>
      </c>
      <c r="K214" s="427">
        <f t="shared" si="10"/>
        <v>0</v>
      </c>
    </row>
    <row r="215" spans="1:12" s="428" customFormat="1">
      <c r="A215" s="104">
        <f t="shared" si="11"/>
        <v>210</v>
      </c>
      <c r="B215" s="458">
        <v>1</v>
      </c>
      <c r="C215" s="425" t="s">
        <v>1911</v>
      </c>
      <c r="D215" s="302" t="s">
        <v>655</v>
      </c>
      <c r="E215" s="302" t="s">
        <v>16</v>
      </c>
      <c r="F215" s="302" t="s">
        <v>45</v>
      </c>
      <c r="G215" s="449">
        <v>1044.48</v>
      </c>
      <c r="H215" s="302" t="s">
        <v>18</v>
      </c>
      <c r="I215" s="303">
        <f t="shared" si="9"/>
        <v>1044.48</v>
      </c>
      <c r="J215" s="1318">
        <v>1044.48</v>
      </c>
      <c r="K215" s="427">
        <f t="shared" si="10"/>
        <v>0</v>
      </c>
    </row>
    <row r="216" spans="1:12" s="428" customFormat="1" ht="79.5">
      <c r="A216" s="104">
        <f t="shared" si="11"/>
        <v>211</v>
      </c>
      <c r="B216" s="458">
        <v>1</v>
      </c>
      <c r="C216" s="301" t="s">
        <v>686</v>
      </c>
      <c r="D216" s="302" t="s">
        <v>655</v>
      </c>
      <c r="E216" s="302" t="s">
        <v>16</v>
      </c>
      <c r="F216" s="302" t="s">
        <v>29</v>
      </c>
      <c r="G216" s="449">
        <v>3299.7</v>
      </c>
      <c r="H216" s="302" t="s">
        <v>18</v>
      </c>
      <c r="I216" s="303">
        <f t="shared" si="9"/>
        <v>3299.7</v>
      </c>
      <c r="J216" s="1318">
        <v>3299.7</v>
      </c>
      <c r="K216" s="427">
        <f t="shared" si="10"/>
        <v>0</v>
      </c>
    </row>
    <row r="217" spans="1:12" s="428" customFormat="1">
      <c r="A217" s="104">
        <f t="shared" si="11"/>
        <v>212</v>
      </c>
      <c r="B217" s="458">
        <v>4.8</v>
      </c>
      <c r="C217" s="301" t="s">
        <v>760</v>
      </c>
      <c r="D217" s="302" t="s">
        <v>655</v>
      </c>
      <c r="E217" s="302" t="s">
        <v>16</v>
      </c>
      <c r="F217" s="302" t="s">
        <v>358</v>
      </c>
      <c r="G217" s="450">
        <v>331</v>
      </c>
      <c r="H217" s="302" t="s">
        <v>140</v>
      </c>
      <c r="I217" s="303">
        <f t="shared" si="9"/>
        <v>1588.8</v>
      </c>
      <c r="J217" s="1318">
        <v>1588.8</v>
      </c>
      <c r="K217" s="427">
        <f t="shared" si="10"/>
        <v>0</v>
      </c>
    </row>
    <row r="218" spans="1:12" s="428" customFormat="1" ht="47.25">
      <c r="A218" s="104">
        <f t="shared" si="11"/>
        <v>213</v>
      </c>
      <c r="B218" s="458">
        <v>6</v>
      </c>
      <c r="C218" s="301" t="s">
        <v>772</v>
      </c>
      <c r="D218" s="302" t="s">
        <v>655</v>
      </c>
      <c r="E218" s="302" t="s">
        <v>16</v>
      </c>
      <c r="F218" s="302" t="s">
        <v>360</v>
      </c>
      <c r="G218" s="449">
        <v>5160</v>
      </c>
      <c r="H218" s="302" t="s">
        <v>140</v>
      </c>
      <c r="I218" s="303">
        <f t="shared" si="9"/>
        <v>30960</v>
      </c>
      <c r="J218" s="1318">
        <v>30960</v>
      </c>
      <c r="K218" s="427">
        <f t="shared" si="10"/>
        <v>0</v>
      </c>
    </row>
    <row r="219" spans="1:12" s="428" customFormat="1">
      <c r="A219" s="104">
        <f t="shared" si="11"/>
        <v>214</v>
      </c>
      <c r="B219" s="458">
        <v>6.4</v>
      </c>
      <c r="C219" s="301" t="s">
        <v>361</v>
      </c>
      <c r="D219" s="302" t="s">
        <v>655</v>
      </c>
      <c r="E219" s="302" t="s">
        <v>16</v>
      </c>
      <c r="F219" s="302" t="s">
        <v>362</v>
      </c>
      <c r="G219" s="450">
        <v>373</v>
      </c>
      <c r="H219" s="302" t="s">
        <v>363</v>
      </c>
      <c r="I219" s="303">
        <f t="shared" si="9"/>
        <v>2387.2000000000003</v>
      </c>
      <c r="J219" s="1318">
        <v>2387.1999999999998</v>
      </c>
      <c r="K219" s="427">
        <f t="shared" si="10"/>
        <v>0</v>
      </c>
    </row>
    <row r="220" spans="1:12" s="428" customFormat="1" ht="31.5">
      <c r="A220" s="104">
        <f t="shared" si="11"/>
        <v>215</v>
      </c>
      <c r="B220" s="458">
        <v>1</v>
      </c>
      <c r="C220" s="301" t="s">
        <v>719</v>
      </c>
      <c r="D220" s="302" t="s">
        <v>655</v>
      </c>
      <c r="E220" s="302" t="s">
        <v>16</v>
      </c>
      <c r="F220" s="302" t="s">
        <v>150</v>
      </c>
      <c r="G220" s="450">
        <v>160</v>
      </c>
      <c r="H220" s="302" t="s">
        <v>18</v>
      </c>
      <c r="I220" s="303">
        <f t="shared" si="9"/>
        <v>160</v>
      </c>
      <c r="J220" s="1321">
        <v>160</v>
      </c>
      <c r="K220" s="427">
        <f t="shared" si="10"/>
        <v>0</v>
      </c>
    </row>
    <row r="221" spans="1:12" s="428" customFormat="1">
      <c r="A221" s="104">
        <f t="shared" si="11"/>
        <v>216</v>
      </c>
      <c r="B221" s="458">
        <v>1</v>
      </c>
      <c r="C221" s="301" t="s">
        <v>366</v>
      </c>
      <c r="D221" s="302" t="s">
        <v>655</v>
      </c>
      <c r="E221" s="302" t="s">
        <v>16</v>
      </c>
      <c r="F221" s="302" t="s">
        <v>367</v>
      </c>
      <c r="G221" s="449">
        <v>12500</v>
      </c>
      <c r="H221" s="302" t="s">
        <v>18</v>
      </c>
      <c r="I221" s="303">
        <f t="shared" si="9"/>
        <v>12500</v>
      </c>
      <c r="J221" s="1318">
        <v>12500</v>
      </c>
      <c r="K221" s="427">
        <f t="shared" si="10"/>
        <v>0</v>
      </c>
    </row>
    <row r="222" spans="1:12" s="428" customFormat="1">
      <c r="A222" s="104">
        <f t="shared" si="11"/>
        <v>217</v>
      </c>
      <c r="B222" s="458">
        <v>1</v>
      </c>
      <c r="C222" s="301" t="s">
        <v>368</v>
      </c>
      <c r="D222" s="302" t="s">
        <v>655</v>
      </c>
      <c r="E222" s="302" t="s">
        <v>16</v>
      </c>
      <c r="F222" s="302" t="s">
        <v>369</v>
      </c>
      <c r="G222" s="449">
        <v>1079</v>
      </c>
      <c r="H222" s="302" t="s">
        <v>50</v>
      </c>
      <c r="I222" s="303">
        <f t="shared" si="9"/>
        <v>1079</v>
      </c>
      <c r="J222" s="1318">
        <v>1079</v>
      </c>
      <c r="K222" s="427">
        <f t="shared" si="10"/>
        <v>0</v>
      </c>
    </row>
    <row r="223" spans="1:12" s="428" customFormat="1" ht="63">
      <c r="A223" s="104">
        <f t="shared" si="11"/>
        <v>218</v>
      </c>
      <c r="B223" s="458">
        <v>1</v>
      </c>
      <c r="C223" s="425" t="s">
        <v>1936</v>
      </c>
      <c r="D223" s="302" t="s">
        <v>655</v>
      </c>
      <c r="E223" s="302" t="s">
        <v>16</v>
      </c>
      <c r="F223" s="302" t="s">
        <v>371</v>
      </c>
      <c r="G223" s="449">
        <v>1729</v>
      </c>
      <c r="H223" s="302" t="s">
        <v>18</v>
      </c>
      <c r="I223" s="303">
        <f t="shared" si="9"/>
        <v>1729</v>
      </c>
      <c r="J223" s="1318">
        <v>1729</v>
      </c>
      <c r="K223" s="427">
        <f t="shared" si="10"/>
        <v>0</v>
      </c>
    </row>
    <row r="224" spans="1:12" s="428" customFormat="1" ht="47.25">
      <c r="A224" s="104">
        <f t="shared" si="11"/>
        <v>219</v>
      </c>
      <c r="B224" s="458">
        <v>2</v>
      </c>
      <c r="C224" s="425" t="s">
        <v>843</v>
      </c>
      <c r="D224" s="302" t="s">
        <v>655</v>
      </c>
      <c r="E224" s="302" t="s">
        <v>16</v>
      </c>
      <c r="F224" s="302" t="s">
        <v>166</v>
      </c>
      <c r="G224" s="450">
        <v>928</v>
      </c>
      <c r="H224" s="302" t="s">
        <v>18</v>
      </c>
      <c r="I224" s="303">
        <f t="shared" si="9"/>
        <v>1856</v>
      </c>
      <c r="J224" s="1318">
        <v>1856</v>
      </c>
      <c r="K224" s="427">
        <f t="shared" si="10"/>
        <v>0</v>
      </c>
    </row>
    <row r="225" spans="1:11" s="428" customFormat="1" ht="47.25">
      <c r="A225" s="104">
        <f t="shared" si="11"/>
        <v>220</v>
      </c>
      <c r="B225" s="458">
        <v>1.526</v>
      </c>
      <c r="C225" s="425" t="s">
        <v>138</v>
      </c>
      <c r="D225" s="302" t="s">
        <v>655</v>
      </c>
      <c r="E225" s="302" t="s">
        <v>16</v>
      </c>
      <c r="F225" s="302" t="s">
        <v>139</v>
      </c>
      <c r="G225" s="449">
        <v>6579</v>
      </c>
      <c r="H225" s="302" t="s">
        <v>140</v>
      </c>
      <c r="I225" s="303">
        <f t="shared" si="9"/>
        <v>10039.554</v>
      </c>
      <c r="J225" s="1318">
        <v>10039.549999999999</v>
      </c>
      <c r="K225" s="427">
        <f t="shared" si="10"/>
        <v>4.0000000008149073E-3</v>
      </c>
    </row>
    <row r="226" spans="1:11" s="428" customFormat="1" ht="31.5">
      <c r="A226" s="104">
        <f t="shared" si="11"/>
        <v>221</v>
      </c>
      <c r="B226" s="458">
        <v>6.2E-2</v>
      </c>
      <c r="C226" s="425" t="s">
        <v>141</v>
      </c>
      <c r="D226" s="302" t="s">
        <v>655</v>
      </c>
      <c r="E226" s="302" t="s">
        <v>16</v>
      </c>
      <c r="F226" s="302" t="s">
        <v>142</v>
      </c>
      <c r="G226" s="449">
        <v>3893.06</v>
      </c>
      <c r="H226" s="302" t="s">
        <v>140</v>
      </c>
      <c r="I226" s="303">
        <f t="shared" si="9"/>
        <v>241.36972</v>
      </c>
      <c r="J226" s="1321">
        <v>241.37</v>
      </c>
      <c r="K226" s="427">
        <f t="shared" si="10"/>
        <v>-2.8000000000361069E-4</v>
      </c>
    </row>
    <row r="227" spans="1:11" s="428" customFormat="1" ht="94.5">
      <c r="A227" s="104">
        <f t="shared" si="11"/>
        <v>222</v>
      </c>
      <c r="B227" s="458">
        <v>2</v>
      </c>
      <c r="C227" s="301" t="s">
        <v>163</v>
      </c>
      <c r="D227" s="302" t="s">
        <v>655</v>
      </c>
      <c r="E227" s="302" t="s">
        <v>57</v>
      </c>
      <c r="F227" s="302" t="s">
        <v>164</v>
      </c>
      <c r="G227" s="449">
        <v>13913</v>
      </c>
      <c r="H227" s="302" t="s">
        <v>18</v>
      </c>
      <c r="I227" s="303">
        <f t="shared" si="9"/>
        <v>27826</v>
      </c>
      <c r="J227" s="1318">
        <v>27826</v>
      </c>
      <c r="K227" s="427">
        <f t="shared" si="10"/>
        <v>0</v>
      </c>
    </row>
    <row r="228" spans="1:11" s="428" customFormat="1">
      <c r="A228" s="104">
        <f t="shared" si="11"/>
        <v>223</v>
      </c>
      <c r="B228" s="458">
        <v>2</v>
      </c>
      <c r="C228" s="301" t="s">
        <v>1410</v>
      </c>
      <c r="D228" s="302" t="s">
        <v>655</v>
      </c>
      <c r="E228" s="302" t="s">
        <v>16</v>
      </c>
      <c r="F228" s="302" t="s">
        <v>168</v>
      </c>
      <c r="G228" s="449">
        <v>1379</v>
      </c>
      <c r="H228" s="302" t="s">
        <v>18</v>
      </c>
      <c r="I228" s="303">
        <f t="shared" si="9"/>
        <v>2758</v>
      </c>
      <c r="J228" s="1318">
        <v>2758</v>
      </c>
      <c r="K228" s="427">
        <f t="shared" si="10"/>
        <v>0</v>
      </c>
    </row>
    <row r="229" spans="1:11" s="428" customFormat="1" ht="284.25">
      <c r="A229" s="104">
        <f t="shared" si="11"/>
        <v>224</v>
      </c>
      <c r="B229" s="458">
        <v>2</v>
      </c>
      <c r="C229" s="301" t="s">
        <v>1937</v>
      </c>
      <c r="D229" s="302" t="s">
        <v>655</v>
      </c>
      <c r="E229" s="302" t="s">
        <v>57</v>
      </c>
      <c r="F229" s="302" t="s">
        <v>376</v>
      </c>
      <c r="G229" s="449">
        <v>8200</v>
      </c>
      <c r="H229" s="302" t="s">
        <v>18</v>
      </c>
      <c r="I229" s="303">
        <f t="shared" si="9"/>
        <v>16400</v>
      </c>
      <c r="J229" s="1318">
        <v>16400</v>
      </c>
      <c r="K229" s="427">
        <f t="shared" si="10"/>
        <v>0</v>
      </c>
    </row>
    <row r="230" spans="1:11" s="428" customFormat="1" ht="47.25">
      <c r="A230" s="104">
        <f t="shared" si="11"/>
        <v>225</v>
      </c>
      <c r="B230" s="458">
        <v>2</v>
      </c>
      <c r="C230" s="301" t="s">
        <v>762</v>
      </c>
      <c r="D230" s="302" t="s">
        <v>655</v>
      </c>
      <c r="E230" s="302" t="s">
        <v>16</v>
      </c>
      <c r="F230" s="302" t="s">
        <v>173</v>
      </c>
      <c r="G230" s="449">
        <v>1268</v>
      </c>
      <c r="H230" s="302" t="s">
        <v>18</v>
      </c>
      <c r="I230" s="303">
        <f t="shared" si="9"/>
        <v>2536</v>
      </c>
      <c r="J230" s="1318">
        <v>2536</v>
      </c>
      <c r="K230" s="427">
        <f t="shared" si="10"/>
        <v>0</v>
      </c>
    </row>
    <row r="231" spans="1:11" s="428" customFormat="1">
      <c r="A231" s="104">
        <f t="shared" si="11"/>
        <v>226</v>
      </c>
      <c r="B231" s="458">
        <v>21</v>
      </c>
      <c r="C231" s="301" t="s">
        <v>378</v>
      </c>
      <c r="D231" s="302" t="s">
        <v>655</v>
      </c>
      <c r="E231" s="302" t="s">
        <v>16</v>
      </c>
      <c r="F231" s="302" t="s">
        <v>379</v>
      </c>
      <c r="G231" s="450">
        <v>65</v>
      </c>
      <c r="H231" s="302" t="s">
        <v>18</v>
      </c>
      <c r="I231" s="303">
        <f t="shared" si="9"/>
        <v>1365</v>
      </c>
      <c r="J231" s="1318">
        <v>1365</v>
      </c>
      <c r="K231" s="427">
        <f t="shared" si="10"/>
        <v>0</v>
      </c>
    </row>
    <row r="232" spans="1:11" s="428" customFormat="1" ht="47.25">
      <c r="A232" s="104">
        <f t="shared" si="11"/>
        <v>227</v>
      </c>
      <c r="B232" s="458">
        <v>1200</v>
      </c>
      <c r="C232" s="301" t="s">
        <v>129</v>
      </c>
      <c r="D232" s="302" t="s">
        <v>655</v>
      </c>
      <c r="E232" s="302" t="s">
        <v>16</v>
      </c>
      <c r="F232" s="302" t="s">
        <v>130</v>
      </c>
      <c r="G232" s="450">
        <v>27</v>
      </c>
      <c r="H232" s="302" t="s">
        <v>94</v>
      </c>
      <c r="I232" s="303">
        <f t="shared" si="9"/>
        <v>32400</v>
      </c>
      <c r="J232" s="1318">
        <v>32400</v>
      </c>
      <c r="K232" s="427">
        <f t="shared" si="10"/>
        <v>0</v>
      </c>
    </row>
    <row r="233" spans="1:11" s="428" customFormat="1" ht="16.5">
      <c r="A233" s="104">
        <f t="shared" si="11"/>
        <v>228</v>
      </c>
      <c r="B233" s="458">
        <v>0.08</v>
      </c>
      <c r="C233" s="301" t="s">
        <v>1938</v>
      </c>
      <c r="D233" s="302" t="s">
        <v>655</v>
      </c>
      <c r="E233" s="302" t="s">
        <v>57</v>
      </c>
      <c r="F233" s="302" t="s">
        <v>382</v>
      </c>
      <c r="G233" s="449">
        <v>299369</v>
      </c>
      <c r="H233" s="302" t="s">
        <v>259</v>
      </c>
      <c r="I233" s="303">
        <f t="shared" si="9"/>
        <v>23949.52</v>
      </c>
      <c r="J233" s="1318">
        <v>23949.52</v>
      </c>
      <c r="K233" s="427">
        <f t="shared" si="10"/>
        <v>0</v>
      </c>
    </row>
    <row r="234" spans="1:11" s="428" customFormat="1" ht="63">
      <c r="A234" s="104">
        <f t="shared" si="11"/>
        <v>229</v>
      </c>
      <c r="B234" s="458">
        <v>9</v>
      </c>
      <c r="C234" s="301" t="s">
        <v>383</v>
      </c>
      <c r="D234" s="302" t="s">
        <v>655</v>
      </c>
      <c r="E234" s="302" t="s">
        <v>16</v>
      </c>
      <c r="F234" s="302" t="s">
        <v>384</v>
      </c>
      <c r="G234" s="450">
        <v>224</v>
      </c>
      <c r="H234" s="302" t="s">
        <v>18</v>
      </c>
      <c r="I234" s="303">
        <f t="shared" si="9"/>
        <v>2016</v>
      </c>
      <c r="J234" s="1318">
        <v>2016</v>
      </c>
      <c r="K234" s="427">
        <f t="shared" si="10"/>
        <v>0</v>
      </c>
    </row>
    <row r="235" spans="1:11" s="428" customFormat="1">
      <c r="A235" s="104">
        <f t="shared" si="11"/>
        <v>230</v>
      </c>
      <c r="B235" s="458">
        <v>6</v>
      </c>
      <c r="C235" s="301" t="s">
        <v>1939</v>
      </c>
      <c r="D235" s="302" t="s">
        <v>655</v>
      </c>
      <c r="E235" s="302" t="s">
        <v>57</v>
      </c>
      <c r="F235" s="302" t="s">
        <v>386</v>
      </c>
      <c r="G235" s="450">
        <v>158</v>
      </c>
      <c r="H235" s="302" t="s">
        <v>18</v>
      </c>
      <c r="I235" s="303">
        <f t="shared" si="9"/>
        <v>948</v>
      </c>
      <c r="J235" s="1321">
        <v>948</v>
      </c>
      <c r="K235" s="427">
        <f t="shared" si="10"/>
        <v>0</v>
      </c>
    </row>
    <row r="236" spans="1:11" s="428" customFormat="1">
      <c r="A236" s="104">
        <f t="shared" si="11"/>
        <v>231</v>
      </c>
      <c r="B236" s="458">
        <v>6</v>
      </c>
      <c r="C236" s="301" t="s">
        <v>1940</v>
      </c>
      <c r="D236" s="302" t="s">
        <v>655</v>
      </c>
      <c r="E236" s="302" t="s">
        <v>16</v>
      </c>
      <c r="F236" s="302" t="s">
        <v>388</v>
      </c>
      <c r="G236" s="450">
        <v>55</v>
      </c>
      <c r="H236" s="302" t="s">
        <v>18</v>
      </c>
      <c r="I236" s="303">
        <f t="shared" si="9"/>
        <v>330</v>
      </c>
      <c r="J236" s="1321">
        <v>330</v>
      </c>
      <c r="K236" s="427">
        <f t="shared" si="10"/>
        <v>0</v>
      </c>
    </row>
    <row r="237" spans="1:11" s="428" customFormat="1" ht="31.5">
      <c r="A237" s="104">
        <f t="shared" si="11"/>
        <v>232</v>
      </c>
      <c r="B237" s="458">
        <v>3</v>
      </c>
      <c r="C237" s="301" t="s">
        <v>1941</v>
      </c>
      <c r="D237" s="302" t="s">
        <v>655</v>
      </c>
      <c r="E237" s="302" t="s">
        <v>57</v>
      </c>
      <c r="F237" s="302" t="s">
        <v>389</v>
      </c>
      <c r="G237" s="450">
        <v>788</v>
      </c>
      <c r="H237" s="302" t="s">
        <v>18</v>
      </c>
      <c r="I237" s="303">
        <f t="shared" si="9"/>
        <v>2364</v>
      </c>
      <c r="J237" s="1318">
        <v>2364</v>
      </c>
      <c r="K237" s="427">
        <f t="shared" si="10"/>
        <v>0</v>
      </c>
    </row>
    <row r="238" spans="1:11" s="428" customFormat="1" ht="31.5">
      <c r="A238" s="104">
        <f t="shared" si="11"/>
        <v>233</v>
      </c>
      <c r="B238" s="458">
        <v>6</v>
      </c>
      <c r="C238" s="301" t="s">
        <v>1942</v>
      </c>
      <c r="D238" s="302" t="s">
        <v>655</v>
      </c>
      <c r="E238" s="302" t="s">
        <v>57</v>
      </c>
      <c r="F238" s="302" t="s">
        <v>391</v>
      </c>
      <c r="G238" s="449">
        <v>2512</v>
      </c>
      <c r="H238" s="302" t="s">
        <v>50</v>
      </c>
      <c r="I238" s="303">
        <f t="shared" si="9"/>
        <v>15072</v>
      </c>
      <c r="J238" s="1318">
        <v>15072</v>
      </c>
      <c r="K238" s="427">
        <f t="shared" si="10"/>
        <v>0</v>
      </c>
    </row>
    <row r="239" spans="1:11" s="428" customFormat="1" ht="110.25">
      <c r="A239" s="104">
        <f t="shared" si="11"/>
        <v>234</v>
      </c>
      <c r="B239" s="458">
        <v>12</v>
      </c>
      <c r="C239" s="301" t="s">
        <v>1943</v>
      </c>
      <c r="D239" s="302" t="s">
        <v>655</v>
      </c>
      <c r="E239" s="302" t="s">
        <v>57</v>
      </c>
      <c r="F239" s="302" t="s">
        <v>393</v>
      </c>
      <c r="G239" s="450">
        <v>360</v>
      </c>
      <c r="H239" s="302" t="s">
        <v>18</v>
      </c>
      <c r="I239" s="303">
        <f t="shared" si="9"/>
        <v>4320</v>
      </c>
      <c r="J239" s="1318">
        <v>4320</v>
      </c>
      <c r="K239" s="427">
        <f t="shared" si="10"/>
        <v>0</v>
      </c>
    </row>
    <row r="240" spans="1:11" s="428" customFormat="1" ht="78.75">
      <c r="A240" s="104">
        <f t="shared" si="11"/>
        <v>235</v>
      </c>
      <c r="B240" s="458">
        <v>6</v>
      </c>
      <c r="C240" s="301" t="s">
        <v>1944</v>
      </c>
      <c r="D240" s="302" t="s">
        <v>655</v>
      </c>
      <c r="E240" s="302" t="s">
        <v>57</v>
      </c>
      <c r="F240" s="302" t="s">
        <v>395</v>
      </c>
      <c r="G240" s="450">
        <v>399</v>
      </c>
      <c r="H240" s="302" t="s">
        <v>18</v>
      </c>
      <c r="I240" s="303">
        <f t="shared" si="9"/>
        <v>2394</v>
      </c>
      <c r="J240" s="1318">
        <v>2394</v>
      </c>
      <c r="K240" s="427">
        <f t="shared" si="10"/>
        <v>0</v>
      </c>
    </row>
    <row r="241" spans="1:11" s="428" customFormat="1">
      <c r="A241" s="104">
        <f t="shared" si="11"/>
        <v>236</v>
      </c>
      <c r="B241" s="458">
        <v>6</v>
      </c>
      <c r="C241" s="301" t="s">
        <v>396</v>
      </c>
      <c r="D241" s="302" t="s">
        <v>655</v>
      </c>
      <c r="E241" s="302" t="s">
        <v>57</v>
      </c>
      <c r="F241" s="302" t="s">
        <v>397</v>
      </c>
      <c r="G241" s="450">
        <v>37</v>
      </c>
      <c r="H241" s="302" t="s">
        <v>18</v>
      </c>
      <c r="I241" s="303">
        <f t="shared" si="9"/>
        <v>222</v>
      </c>
      <c r="J241" s="1321">
        <v>222</v>
      </c>
      <c r="K241" s="427">
        <f t="shared" si="10"/>
        <v>0</v>
      </c>
    </row>
    <row r="242" spans="1:11" s="428" customFormat="1" ht="63">
      <c r="A242" s="104">
        <f t="shared" si="11"/>
        <v>237</v>
      </c>
      <c r="B242" s="458">
        <v>43</v>
      </c>
      <c r="C242" s="301" t="s">
        <v>1945</v>
      </c>
      <c r="D242" s="302" t="s">
        <v>655</v>
      </c>
      <c r="E242" s="302" t="s">
        <v>16</v>
      </c>
      <c r="F242" s="302" t="s">
        <v>399</v>
      </c>
      <c r="G242" s="449">
        <v>1302</v>
      </c>
      <c r="H242" s="302" t="s">
        <v>18</v>
      </c>
      <c r="I242" s="303">
        <f t="shared" si="9"/>
        <v>55986</v>
      </c>
      <c r="J242" s="1318">
        <v>55986</v>
      </c>
      <c r="K242" s="427">
        <f t="shared" si="10"/>
        <v>0</v>
      </c>
    </row>
    <row r="243" spans="1:11" s="428" customFormat="1">
      <c r="A243" s="104">
        <f t="shared" si="11"/>
        <v>238</v>
      </c>
      <c r="B243" s="458">
        <v>2</v>
      </c>
      <c r="C243" s="301" t="s">
        <v>400</v>
      </c>
      <c r="D243" s="302" t="s">
        <v>655</v>
      </c>
      <c r="E243" s="302" t="s">
        <v>57</v>
      </c>
      <c r="F243" s="302" t="s">
        <v>187</v>
      </c>
      <c r="G243" s="449">
        <v>4620</v>
      </c>
      <c r="H243" s="302" t="s">
        <v>18</v>
      </c>
      <c r="I243" s="303">
        <f t="shared" si="9"/>
        <v>9240</v>
      </c>
      <c r="J243" s="1318">
        <v>9240</v>
      </c>
      <c r="K243" s="427">
        <f t="shared" si="10"/>
        <v>0</v>
      </c>
    </row>
    <row r="244" spans="1:11" s="428" customFormat="1" ht="63">
      <c r="A244" s="104">
        <f t="shared" si="11"/>
        <v>239</v>
      </c>
      <c r="B244" s="458">
        <v>6</v>
      </c>
      <c r="C244" s="301" t="s">
        <v>1946</v>
      </c>
      <c r="D244" s="302" t="s">
        <v>655</v>
      </c>
      <c r="E244" s="302" t="s">
        <v>16</v>
      </c>
      <c r="F244" s="302" t="s">
        <v>402</v>
      </c>
      <c r="G244" s="449">
        <v>2113</v>
      </c>
      <c r="H244" s="302" t="s">
        <v>140</v>
      </c>
      <c r="I244" s="303">
        <f t="shared" si="9"/>
        <v>12678</v>
      </c>
      <c r="J244" s="1318">
        <v>12678</v>
      </c>
      <c r="K244" s="427">
        <f t="shared" si="10"/>
        <v>0</v>
      </c>
    </row>
    <row r="245" spans="1:11" s="428" customFormat="1">
      <c r="A245" s="104">
        <f t="shared" si="11"/>
        <v>240</v>
      </c>
      <c r="B245" s="458">
        <v>6</v>
      </c>
      <c r="C245" s="470" t="s">
        <v>403</v>
      </c>
      <c r="D245" s="302" t="s">
        <v>655</v>
      </c>
      <c r="E245" s="302" t="s">
        <v>16</v>
      </c>
      <c r="F245" s="302" t="s">
        <v>404</v>
      </c>
      <c r="G245" s="449">
        <v>1062</v>
      </c>
      <c r="H245" s="302" t="s">
        <v>140</v>
      </c>
      <c r="I245" s="303">
        <f t="shared" si="9"/>
        <v>6372</v>
      </c>
      <c r="J245" s="1318">
        <v>6372</v>
      </c>
      <c r="K245" s="427">
        <f t="shared" si="10"/>
        <v>0</v>
      </c>
    </row>
    <row r="246" spans="1:11" s="428" customFormat="1" ht="78.75">
      <c r="A246" s="104">
        <f t="shared" si="11"/>
        <v>241</v>
      </c>
      <c r="B246" s="458">
        <v>15</v>
      </c>
      <c r="C246" s="301" t="s">
        <v>405</v>
      </c>
      <c r="D246" s="302" t="s">
        <v>406</v>
      </c>
      <c r="E246" s="302" t="s">
        <v>16</v>
      </c>
      <c r="F246" s="302" t="s">
        <v>407</v>
      </c>
      <c r="G246" s="449">
        <v>7209</v>
      </c>
      <c r="H246" s="302" t="s">
        <v>140</v>
      </c>
      <c r="I246" s="303">
        <f t="shared" si="9"/>
        <v>108135</v>
      </c>
      <c r="J246" s="1318">
        <v>108135</v>
      </c>
      <c r="K246" s="427">
        <f t="shared" si="10"/>
        <v>0</v>
      </c>
    </row>
    <row r="247" spans="1:11" s="428" customFormat="1" ht="236.25">
      <c r="A247" s="104">
        <f t="shared" si="11"/>
        <v>242</v>
      </c>
      <c r="B247" s="458">
        <v>25</v>
      </c>
      <c r="C247" s="301" t="s">
        <v>408</v>
      </c>
      <c r="D247" s="302" t="s">
        <v>406</v>
      </c>
      <c r="E247" s="302" t="s">
        <v>16</v>
      </c>
      <c r="F247" s="302" t="s">
        <v>409</v>
      </c>
      <c r="G247" s="450">
        <v>486</v>
      </c>
      <c r="H247" s="302" t="s">
        <v>140</v>
      </c>
      <c r="I247" s="303">
        <f t="shared" si="9"/>
        <v>12150</v>
      </c>
      <c r="J247" s="1318">
        <v>12150</v>
      </c>
      <c r="K247" s="427">
        <f>I247-J247</f>
        <v>0</v>
      </c>
    </row>
    <row r="248" spans="1:11" s="428" customFormat="1" ht="78.75">
      <c r="A248" s="104">
        <f t="shared" si="11"/>
        <v>243</v>
      </c>
      <c r="B248" s="458">
        <v>3</v>
      </c>
      <c r="C248" s="301" t="s">
        <v>410</v>
      </c>
      <c r="D248" s="302" t="s">
        <v>406</v>
      </c>
      <c r="E248" s="302" t="s">
        <v>16</v>
      </c>
      <c r="F248" s="302" t="s">
        <v>411</v>
      </c>
      <c r="G248" s="450">
        <v>684</v>
      </c>
      <c r="H248" s="302" t="s">
        <v>18</v>
      </c>
      <c r="I248" s="303">
        <f t="shared" si="9"/>
        <v>2052</v>
      </c>
      <c r="J248" s="1318">
        <v>2052</v>
      </c>
      <c r="K248" s="427">
        <f>I248-J248</f>
        <v>0</v>
      </c>
    </row>
    <row r="249" spans="1:11" s="428" customFormat="1" ht="126">
      <c r="A249" s="104">
        <f t="shared" si="11"/>
        <v>244</v>
      </c>
      <c r="B249" s="458">
        <v>20</v>
      </c>
      <c r="C249" s="425" t="s">
        <v>1947</v>
      </c>
      <c r="D249" s="302" t="s">
        <v>406</v>
      </c>
      <c r="E249" s="302" t="s">
        <v>16</v>
      </c>
      <c r="F249" s="302" t="s">
        <v>413</v>
      </c>
      <c r="G249" s="450">
        <v>313</v>
      </c>
      <c r="H249" s="302" t="s">
        <v>94</v>
      </c>
      <c r="I249" s="303">
        <f t="shared" si="9"/>
        <v>6260</v>
      </c>
      <c r="J249" s="1318">
        <v>6260</v>
      </c>
      <c r="K249" s="427">
        <f t="shared" si="10"/>
        <v>0</v>
      </c>
    </row>
    <row r="250" spans="1:11" s="428" customFormat="1" ht="31.5">
      <c r="A250" s="104">
        <f t="shared" si="11"/>
        <v>245</v>
      </c>
      <c r="B250" s="458">
        <v>2</v>
      </c>
      <c r="C250" s="425" t="s">
        <v>414</v>
      </c>
      <c r="D250" s="302" t="s">
        <v>655</v>
      </c>
      <c r="E250" s="302" t="s">
        <v>16</v>
      </c>
      <c r="F250" s="302" t="s">
        <v>415</v>
      </c>
      <c r="G250" s="450">
        <v>144.84</v>
      </c>
      <c r="H250" s="302" t="s">
        <v>18</v>
      </c>
      <c r="I250" s="303">
        <f t="shared" si="9"/>
        <v>289.68</v>
      </c>
      <c r="J250" s="1321">
        <v>289.68</v>
      </c>
      <c r="K250" s="427">
        <f t="shared" si="10"/>
        <v>0</v>
      </c>
    </row>
    <row r="251" spans="1:11" s="428" customFormat="1">
      <c r="A251" s="104">
        <f t="shared" si="11"/>
        <v>246</v>
      </c>
      <c r="B251" s="458">
        <v>2</v>
      </c>
      <c r="C251" s="301" t="s">
        <v>416</v>
      </c>
      <c r="D251" s="302" t="s">
        <v>655</v>
      </c>
      <c r="E251" s="302" t="s">
        <v>57</v>
      </c>
      <c r="F251" s="302" t="s">
        <v>417</v>
      </c>
      <c r="G251" s="450">
        <v>105</v>
      </c>
      <c r="H251" s="302" t="s">
        <v>91</v>
      </c>
      <c r="I251" s="303">
        <f t="shared" si="9"/>
        <v>210</v>
      </c>
      <c r="J251" s="1321">
        <v>210</v>
      </c>
      <c r="K251" s="427">
        <f t="shared" si="10"/>
        <v>0</v>
      </c>
    </row>
    <row r="252" spans="1:11" s="428" customFormat="1" ht="31.5">
      <c r="A252" s="104">
        <f t="shared" si="11"/>
        <v>247</v>
      </c>
      <c r="B252" s="458">
        <v>2</v>
      </c>
      <c r="C252" s="425" t="s">
        <v>310</v>
      </c>
      <c r="D252" s="302" t="s">
        <v>655</v>
      </c>
      <c r="E252" s="302" t="s">
        <v>16</v>
      </c>
      <c r="F252" s="302" t="s">
        <v>311</v>
      </c>
      <c r="G252" s="450">
        <v>146.63</v>
      </c>
      <c r="H252" s="302" t="s">
        <v>18</v>
      </c>
      <c r="I252" s="303">
        <f t="shared" si="9"/>
        <v>293.26</v>
      </c>
      <c r="J252" s="1321">
        <v>293.26</v>
      </c>
      <c r="K252" s="427">
        <f t="shared" si="10"/>
        <v>0</v>
      </c>
    </row>
    <row r="253" spans="1:11" s="428" customFormat="1">
      <c r="A253" s="104">
        <f t="shared" si="11"/>
        <v>248</v>
      </c>
      <c r="B253" s="458">
        <v>25</v>
      </c>
      <c r="C253" s="425" t="s">
        <v>418</v>
      </c>
      <c r="D253" s="302" t="s">
        <v>655</v>
      </c>
      <c r="E253" s="302" t="s">
        <v>57</v>
      </c>
      <c r="F253" s="302" t="s">
        <v>90</v>
      </c>
      <c r="G253" s="450">
        <v>117.5</v>
      </c>
      <c r="H253" s="302" t="s">
        <v>91</v>
      </c>
      <c r="I253" s="303">
        <f t="shared" si="9"/>
        <v>2937.5</v>
      </c>
      <c r="J253" s="1318">
        <v>2937.5</v>
      </c>
      <c r="K253" s="427">
        <f t="shared" si="10"/>
        <v>0</v>
      </c>
    </row>
    <row r="254" spans="1:11" s="428" customFormat="1" ht="78.75">
      <c r="A254" s="104">
        <f t="shared" si="11"/>
        <v>249</v>
      </c>
      <c r="B254" s="458">
        <v>3</v>
      </c>
      <c r="C254" s="425" t="s">
        <v>419</v>
      </c>
      <c r="D254" s="302" t="s">
        <v>655</v>
      </c>
      <c r="E254" s="302" t="s">
        <v>16</v>
      </c>
      <c r="F254" s="302" t="s">
        <v>420</v>
      </c>
      <c r="G254" s="449">
        <v>9804</v>
      </c>
      <c r="H254" s="302" t="s">
        <v>18</v>
      </c>
      <c r="I254" s="303">
        <f t="shared" si="9"/>
        <v>29412</v>
      </c>
      <c r="J254" s="1318">
        <v>29412</v>
      </c>
      <c r="K254" s="427">
        <f t="shared" si="10"/>
        <v>0</v>
      </c>
    </row>
    <row r="255" spans="1:11" s="428" customFormat="1">
      <c r="A255" s="104">
        <f t="shared" si="11"/>
        <v>250</v>
      </c>
      <c r="B255" s="458">
        <v>3</v>
      </c>
      <c r="C255" s="425" t="s">
        <v>421</v>
      </c>
      <c r="D255" s="302" t="s">
        <v>655</v>
      </c>
      <c r="E255" s="302" t="s">
        <v>57</v>
      </c>
      <c r="F255" s="302" t="s">
        <v>422</v>
      </c>
      <c r="G255" s="449">
        <v>50703</v>
      </c>
      <c r="H255" s="302" t="s">
        <v>18</v>
      </c>
      <c r="I255" s="303">
        <f t="shared" si="9"/>
        <v>152109</v>
      </c>
      <c r="J255" s="1318">
        <v>152109</v>
      </c>
      <c r="K255" s="427">
        <f t="shared" si="10"/>
        <v>0</v>
      </c>
    </row>
    <row r="256" spans="1:11" s="428" customFormat="1">
      <c r="A256" s="104">
        <f t="shared" si="11"/>
        <v>251</v>
      </c>
      <c r="B256" s="458">
        <v>6</v>
      </c>
      <c r="C256" s="470" t="s">
        <v>423</v>
      </c>
      <c r="D256" s="302" t="s">
        <v>655</v>
      </c>
      <c r="E256" s="302" t="s">
        <v>57</v>
      </c>
      <c r="F256" s="302" t="s">
        <v>424</v>
      </c>
      <c r="G256" s="449">
        <v>18244</v>
      </c>
      <c r="H256" s="302" t="s">
        <v>18</v>
      </c>
      <c r="I256" s="303">
        <f t="shared" si="9"/>
        <v>109464</v>
      </c>
      <c r="J256" s="1318">
        <v>109464</v>
      </c>
      <c r="K256" s="427">
        <f t="shared" si="10"/>
        <v>0</v>
      </c>
    </row>
    <row r="257" spans="1:12" s="428" customFormat="1">
      <c r="A257" s="104">
        <f t="shared" si="11"/>
        <v>252</v>
      </c>
      <c r="B257" s="458">
        <v>3</v>
      </c>
      <c r="C257" s="425" t="s">
        <v>425</v>
      </c>
      <c r="D257" s="302" t="s">
        <v>655</v>
      </c>
      <c r="E257" s="302" t="s">
        <v>16</v>
      </c>
      <c r="F257" s="302" t="s">
        <v>426</v>
      </c>
      <c r="G257" s="449">
        <v>17393.04</v>
      </c>
      <c r="H257" s="302" t="s">
        <v>18</v>
      </c>
      <c r="I257" s="303">
        <f t="shared" si="9"/>
        <v>52179.12</v>
      </c>
      <c r="J257" s="1318">
        <v>52179.12</v>
      </c>
      <c r="K257" s="427">
        <f t="shared" si="10"/>
        <v>0</v>
      </c>
    </row>
    <row r="258" spans="1:12" s="428" customFormat="1">
      <c r="A258" s="104">
        <f t="shared" si="11"/>
        <v>253</v>
      </c>
      <c r="B258" s="458">
        <v>6</v>
      </c>
      <c r="C258" s="425" t="s">
        <v>427</v>
      </c>
      <c r="D258" s="302" t="s">
        <v>655</v>
      </c>
      <c r="E258" s="302" t="s">
        <v>16</v>
      </c>
      <c r="F258" s="302" t="s">
        <v>428</v>
      </c>
      <c r="G258" s="449">
        <v>14839.78</v>
      </c>
      <c r="H258" s="302" t="s">
        <v>18</v>
      </c>
      <c r="I258" s="303">
        <f t="shared" si="9"/>
        <v>89038.680000000008</v>
      </c>
      <c r="J258" s="1318">
        <v>89038.68</v>
      </c>
      <c r="K258" s="427">
        <f t="shared" si="10"/>
        <v>0</v>
      </c>
    </row>
    <row r="259" spans="1:12" s="428" customFormat="1" ht="63">
      <c r="A259" s="104">
        <f t="shared" si="11"/>
        <v>254</v>
      </c>
      <c r="B259" s="458">
        <v>167</v>
      </c>
      <c r="C259" s="470" t="s">
        <v>288</v>
      </c>
      <c r="D259" s="302" t="s">
        <v>655</v>
      </c>
      <c r="E259" s="302" t="s">
        <v>16</v>
      </c>
      <c r="F259" s="302" t="s">
        <v>88</v>
      </c>
      <c r="G259" s="450">
        <v>41</v>
      </c>
      <c r="H259" s="302" t="s">
        <v>86</v>
      </c>
      <c r="I259" s="303">
        <f t="shared" si="9"/>
        <v>6847</v>
      </c>
      <c r="J259" s="1318">
        <v>6847</v>
      </c>
      <c r="K259" s="427">
        <f t="shared" si="10"/>
        <v>0</v>
      </c>
    </row>
    <row r="260" spans="1:12" s="428" customFormat="1">
      <c r="A260" s="104">
        <f t="shared" si="11"/>
        <v>255</v>
      </c>
      <c r="B260" s="458">
        <v>24</v>
      </c>
      <c r="C260" s="470" t="s">
        <v>429</v>
      </c>
      <c r="D260" s="302" t="s">
        <v>655</v>
      </c>
      <c r="E260" s="302" t="s">
        <v>57</v>
      </c>
      <c r="F260" s="302" t="s">
        <v>430</v>
      </c>
      <c r="G260" s="450">
        <v>975</v>
      </c>
      <c r="H260" s="302" t="s">
        <v>94</v>
      </c>
      <c r="I260" s="303">
        <f t="shared" si="9"/>
        <v>23400</v>
      </c>
      <c r="J260" s="1318">
        <v>23400</v>
      </c>
      <c r="K260" s="427">
        <f t="shared" si="10"/>
        <v>0</v>
      </c>
    </row>
    <row r="261" spans="1:12" s="428" customFormat="1" ht="94.5">
      <c r="A261" s="104">
        <f t="shared" si="11"/>
        <v>256</v>
      </c>
      <c r="B261" s="458">
        <v>24</v>
      </c>
      <c r="C261" s="470" t="s">
        <v>431</v>
      </c>
      <c r="D261" s="302" t="s">
        <v>655</v>
      </c>
      <c r="E261" s="302" t="s">
        <v>16</v>
      </c>
      <c r="F261" s="302" t="s">
        <v>432</v>
      </c>
      <c r="G261" s="450">
        <v>65</v>
      </c>
      <c r="H261" s="302" t="s">
        <v>86</v>
      </c>
      <c r="I261" s="303">
        <f t="shared" si="9"/>
        <v>1560</v>
      </c>
      <c r="J261" s="1318">
        <v>1560</v>
      </c>
      <c r="K261" s="427">
        <f t="shared" si="10"/>
        <v>0</v>
      </c>
    </row>
    <row r="262" spans="1:12" s="428" customFormat="1" ht="47.25">
      <c r="A262" s="104">
        <f t="shared" si="11"/>
        <v>257</v>
      </c>
      <c r="B262" s="458">
        <v>6</v>
      </c>
      <c r="C262" s="425" t="s">
        <v>433</v>
      </c>
      <c r="D262" s="302" t="s">
        <v>655</v>
      </c>
      <c r="E262" s="302" t="s">
        <v>57</v>
      </c>
      <c r="F262" s="302" t="s">
        <v>434</v>
      </c>
      <c r="G262" s="450">
        <v>357</v>
      </c>
      <c r="H262" s="302" t="s">
        <v>18</v>
      </c>
      <c r="I262" s="303">
        <f t="shared" ref="I262:I269" si="12">B262*G262</f>
        <v>2142</v>
      </c>
      <c r="J262" s="1318">
        <v>2142</v>
      </c>
      <c r="K262" s="427">
        <f t="shared" si="10"/>
        <v>0</v>
      </c>
    </row>
    <row r="263" spans="1:12" s="428" customFormat="1">
      <c r="A263" s="104">
        <f t="shared" si="11"/>
        <v>258</v>
      </c>
      <c r="B263" s="458">
        <v>10</v>
      </c>
      <c r="C263" s="425" t="s">
        <v>435</v>
      </c>
      <c r="D263" s="302" t="s">
        <v>655</v>
      </c>
      <c r="E263" s="302" t="s">
        <v>16</v>
      </c>
      <c r="F263" s="302" t="s">
        <v>436</v>
      </c>
      <c r="G263" s="449">
        <v>3148</v>
      </c>
      <c r="H263" s="302" t="s">
        <v>86</v>
      </c>
      <c r="I263" s="303">
        <f t="shared" si="12"/>
        <v>31480</v>
      </c>
      <c r="J263" s="1318">
        <v>31480</v>
      </c>
      <c r="K263" s="427">
        <f t="shared" ref="K263:K270" si="13">I263-J263</f>
        <v>0</v>
      </c>
    </row>
    <row r="264" spans="1:12" s="428" customFormat="1">
      <c r="A264" s="104">
        <f t="shared" ref="A264:A269" si="14">A263+1</f>
        <v>259</v>
      </c>
      <c r="B264" s="458">
        <v>1</v>
      </c>
      <c r="C264" s="425" t="s">
        <v>437</v>
      </c>
      <c r="D264" s="302" t="s">
        <v>655</v>
      </c>
      <c r="E264" s="302" t="s">
        <v>57</v>
      </c>
      <c r="F264" s="302" t="s">
        <v>438</v>
      </c>
      <c r="G264" s="449">
        <v>3675</v>
      </c>
      <c r="H264" s="302" t="s">
        <v>18</v>
      </c>
      <c r="I264" s="303">
        <f t="shared" si="12"/>
        <v>3675</v>
      </c>
      <c r="J264" s="1318">
        <v>3675</v>
      </c>
      <c r="K264" s="427">
        <f t="shared" si="13"/>
        <v>0</v>
      </c>
    </row>
    <row r="265" spans="1:12" s="428" customFormat="1">
      <c r="A265" s="104">
        <f t="shared" si="14"/>
        <v>260</v>
      </c>
      <c r="B265" s="458">
        <v>6</v>
      </c>
      <c r="C265" s="425" t="s">
        <v>301</v>
      </c>
      <c r="D265" s="302" t="s">
        <v>655</v>
      </c>
      <c r="E265" s="302" t="s">
        <v>16</v>
      </c>
      <c r="F265" s="302" t="s">
        <v>302</v>
      </c>
      <c r="G265" s="450">
        <v>53</v>
      </c>
      <c r="H265" s="302" t="s">
        <v>18</v>
      </c>
      <c r="I265" s="303">
        <f t="shared" si="12"/>
        <v>318</v>
      </c>
      <c r="J265" s="1321">
        <v>318</v>
      </c>
      <c r="K265" s="427">
        <f t="shared" si="13"/>
        <v>0</v>
      </c>
    </row>
    <row r="266" spans="1:12" s="428" customFormat="1">
      <c r="A266" s="104">
        <f t="shared" si="14"/>
        <v>261</v>
      </c>
      <c r="B266" s="458">
        <v>1</v>
      </c>
      <c r="C266" s="425" t="s">
        <v>439</v>
      </c>
      <c r="D266" s="302" t="s">
        <v>655</v>
      </c>
      <c r="E266" s="302" t="s">
        <v>16</v>
      </c>
      <c r="F266" s="302" t="s">
        <v>440</v>
      </c>
      <c r="G266" s="450">
        <v>374.85</v>
      </c>
      <c r="H266" s="302" t="s">
        <v>18</v>
      </c>
      <c r="I266" s="303">
        <f t="shared" si="12"/>
        <v>374.85</v>
      </c>
      <c r="J266" s="1321">
        <v>374.85</v>
      </c>
      <c r="K266" s="427">
        <f t="shared" si="13"/>
        <v>0</v>
      </c>
    </row>
    <row r="267" spans="1:12" s="428" customFormat="1">
      <c r="A267" s="104">
        <f t="shared" si="14"/>
        <v>262</v>
      </c>
      <c r="B267" s="458">
        <v>1000</v>
      </c>
      <c r="C267" s="425" t="s">
        <v>316</v>
      </c>
      <c r="D267" s="302" t="s">
        <v>655</v>
      </c>
      <c r="E267" s="302" t="s">
        <v>57</v>
      </c>
      <c r="F267" s="302" t="s">
        <v>230</v>
      </c>
      <c r="G267" s="450">
        <v>57.45</v>
      </c>
      <c r="H267" s="302" t="s">
        <v>1006</v>
      </c>
      <c r="I267" s="303">
        <f t="shared" si="12"/>
        <v>57450</v>
      </c>
      <c r="J267" s="1318">
        <v>57450</v>
      </c>
      <c r="K267" s="427">
        <f t="shared" si="13"/>
        <v>0</v>
      </c>
    </row>
    <row r="268" spans="1:12" s="428" customFormat="1">
      <c r="A268" s="104">
        <f t="shared" si="14"/>
        <v>263</v>
      </c>
      <c r="B268" s="458">
        <v>2</v>
      </c>
      <c r="C268" s="425" t="s">
        <v>233</v>
      </c>
      <c r="D268" s="302" t="s">
        <v>655</v>
      </c>
      <c r="E268" s="302" t="s">
        <v>57</v>
      </c>
      <c r="F268" s="302" t="s">
        <v>317</v>
      </c>
      <c r="G268" s="449">
        <v>40658.78</v>
      </c>
      <c r="H268" s="302" t="s">
        <v>18</v>
      </c>
      <c r="I268" s="303">
        <f t="shared" si="12"/>
        <v>81317.56</v>
      </c>
      <c r="J268" s="1318">
        <v>81317.56</v>
      </c>
      <c r="K268" s="427">
        <f t="shared" si="13"/>
        <v>0</v>
      </c>
    </row>
    <row r="269" spans="1:12" s="428" customFormat="1">
      <c r="A269" s="104">
        <f t="shared" si="14"/>
        <v>264</v>
      </c>
      <c r="B269" s="458">
        <v>400</v>
      </c>
      <c r="C269" s="425" t="s">
        <v>229</v>
      </c>
      <c r="D269" s="302" t="s">
        <v>655</v>
      </c>
      <c r="E269" s="302" t="s">
        <v>57</v>
      </c>
      <c r="F269" s="302" t="s">
        <v>234</v>
      </c>
      <c r="G269" s="450">
        <v>56.5</v>
      </c>
      <c r="H269" s="302" t="s">
        <v>91</v>
      </c>
      <c r="I269" s="303">
        <f t="shared" si="12"/>
        <v>22600</v>
      </c>
      <c r="J269" s="1318">
        <v>22600</v>
      </c>
      <c r="K269" s="427">
        <f t="shared" si="13"/>
        <v>0</v>
      </c>
    </row>
    <row r="270" spans="1:12" s="1326" customFormat="1" ht="21">
      <c r="A270" s="104"/>
      <c r="B270" s="1646" t="s">
        <v>1849</v>
      </c>
      <c r="C270" s="1647"/>
      <c r="D270" s="1647"/>
      <c r="E270" s="1647"/>
      <c r="F270" s="1647"/>
      <c r="G270" s="1647"/>
      <c r="H270" s="1648"/>
      <c r="I270" s="459">
        <f>SUM(I6:I269)</f>
        <v>19813512.338410001</v>
      </c>
      <c r="J270" s="1324">
        <v>3299.7</v>
      </c>
      <c r="K270" s="1409">
        <f t="shared" si="13"/>
        <v>19810212.638410002</v>
      </c>
      <c r="L270" s="1325">
        <f>SUM(I212:I256)</f>
        <v>720278.06371999998</v>
      </c>
    </row>
    <row r="271" spans="1:12" ht="16.5">
      <c r="B271" s="1410" t="s">
        <v>721</v>
      </c>
      <c r="G271" s="1382"/>
      <c r="H271" s="428"/>
      <c r="I271" s="427"/>
      <c r="K271" s="427"/>
    </row>
    <row r="272" spans="1:12" ht="31.5">
      <c r="A272" s="1411">
        <v>265</v>
      </c>
      <c r="B272" s="1412">
        <v>24</v>
      </c>
      <c r="C272" s="1413" t="s">
        <v>442</v>
      </c>
      <c r="D272" s="1329" t="s">
        <v>406</v>
      </c>
      <c r="E272" s="1329" t="s">
        <v>443</v>
      </c>
      <c r="F272" s="1414" t="s">
        <v>444</v>
      </c>
      <c r="G272" s="1415">
        <v>2165</v>
      </c>
      <c r="H272" s="1416" t="s">
        <v>445</v>
      </c>
      <c r="I272" s="751">
        <f>G272*B272</f>
        <v>51960</v>
      </c>
      <c r="K272" s="427"/>
    </row>
    <row r="273" spans="1:11" ht="47.25">
      <c r="A273" s="1411">
        <v>266</v>
      </c>
      <c r="B273" s="1412">
        <v>2</v>
      </c>
      <c r="C273" s="1413" t="s">
        <v>446</v>
      </c>
      <c r="D273" s="1329" t="s">
        <v>406</v>
      </c>
      <c r="E273" s="1329" t="s">
        <v>443</v>
      </c>
      <c r="F273" s="1414" t="s">
        <v>447</v>
      </c>
      <c r="G273" s="1415">
        <v>5665</v>
      </c>
      <c r="H273" s="1416" t="s">
        <v>18</v>
      </c>
      <c r="I273" s="751">
        <f t="shared" ref="I273:I336" si="15">G273*B273</f>
        <v>11330</v>
      </c>
      <c r="K273" s="427"/>
    </row>
    <row r="274" spans="1:11">
      <c r="A274" s="1411">
        <v>267</v>
      </c>
      <c r="B274" s="1412">
        <v>2</v>
      </c>
      <c r="C274" s="1296" t="s">
        <v>448</v>
      </c>
      <c r="D274" s="1329" t="s">
        <v>406</v>
      </c>
      <c r="E274" s="1329" t="s">
        <v>443</v>
      </c>
      <c r="F274" s="1414" t="s">
        <v>449</v>
      </c>
      <c r="G274" s="1415">
        <v>4500</v>
      </c>
      <c r="H274" s="1416" t="s">
        <v>18</v>
      </c>
      <c r="I274" s="751">
        <f t="shared" si="15"/>
        <v>9000</v>
      </c>
      <c r="K274" s="427"/>
    </row>
    <row r="275" spans="1:11" ht="31.5">
      <c r="A275" s="1411">
        <v>268</v>
      </c>
      <c r="B275" s="1412">
        <v>7500</v>
      </c>
      <c r="C275" s="1413" t="s">
        <v>450</v>
      </c>
      <c r="D275" s="1329" t="s">
        <v>406</v>
      </c>
      <c r="E275" s="1329" t="s">
        <v>443</v>
      </c>
      <c r="F275" s="1414" t="s">
        <v>451</v>
      </c>
      <c r="G275" s="1415">
        <v>5</v>
      </c>
      <c r="H275" s="1416" t="s">
        <v>452</v>
      </c>
      <c r="I275" s="751">
        <f t="shared" si="15"/>
        <v>37500</v>
      </c>
    </row>
    <row r="276" spans="1:11" ht="94.5">
      <c r="A276" s="1411">
        <v>269</v>
      </c>
      <c r="B276" s="1417">
        <v>27.65</v>
      </c>
      <c r="C276" s="1297" t="s">
        <v>453</v>
      </c>
      <c r="D276" s="1329" t="s">
        <v>406</v>
      </c>
      <c r="E276" s="1329" t="s">
        <v>443</v>
      </c>
      <c r="F276" s="1418" t="s">
        <v>454</v>
      </c>
      <c r="G276" s="1419">
        <v>1440</v>
      </c>
      <c r="H276" s="1375" t="s">
        <v>455</v>
      </c>
      <c r="I276" s="559">
        <f t="shared" si="15"/>
        <v>39816</v>
      </c>
    </row>
    <row r="277" spans="1:11" ht="78.75">
      <c r="A277" s="1411">
        <v>270</v>
      </c>
      <c r="B277" s="1417">
        <v>771.84</v>
      </c>
      <c r="C277" s="1294" t="s">
        <v>456</v>
      </c>
      <c r="D277" s="1329" t="s">
        <v>406</v>
      </c>
      <c r="E277" s="1329" t="s">
        <v>443</v>
      </c>
      <c r="F277" s="1418" t="s">
        <v>409</v>
      </c>
      <c r="G277" s="1419">
        <v>486</v>
      </c>
      <c r="H277" s="1375" t="s">
        <v>455</v>
      </c>
      <c r="I277" s="559">
        <f t="shared" si="15"/>
        <v>375114.23999999999</v>
      </c>
    </row>
    <row r="278" spans="1:11" ht="31.5">
      <c r="A278" s="1411">
        <v>271</v>
      </c>
      <c r="B278" s="1417">
        <v>144</v>
      </c>
      <c r="C278" s="1294" t="s">
        <v>457</v>
      </c>
      <c r="D278" s="1329" t="s">
        <v>406</v>
      </c>
      <c r="E278" s="1329" t="s">
        <v>443</v>
      </c>
      <c r="F278" s="1418" t="s">
        <v>458</v>
      </c>
      <c r="G278" s="1419">
        <v>144</v>
      </c>
      <c r="H278" s="1375" t="s">
        <v>459</v>
      </c>
      <c r="I278" s="559">
        <f t="shared" si="15"/>
        <v>20736</v>
      </c>
    </row>
    <row r="279" spans="1:11" ht="63">
      <c r="A279" s="1411">
        <v>272</v>
      </c>
      <c r="B279" s="1417">
        <v>144</v>
      </c>
      <c r="C279" s="1294" t="s">
        <v>460</v>
      </c>
      <c r="D279" s="1329" t="s">
        <v>406</v>
      </c>
      <c r="E279" s="1329" t="s">
        <v>443</v>
      </c>
      <c r="F279" s="1418" t="s">
        <v>461</v>
      </c>
      <c r="G279" s="1419">
        <v>93</v>
      </c>
      <c r="H279" s="1375" t="s">
        <v>18</v>
      </c>
      <c r="I279" s="559">
        <f t="shared" si="15"/>
        <v>13392</v>
      </c>
    </row>
    <row r="280" spans="1:11" ht="47.25">
      <c r="A280" s="1411">
        <v>273</v>
      </c>
      <c r="B280" s="1417">
        <v>211.23</v>
      </c>
      <c r="C280" s="1294" t="s">
        <v>462</v>
      </c>
      <c r="D280" s="1329" t="s">
        <v>406</v>
      </c>
      <c r="E280" s="1329" t="s">
        <v>443</v>
      </c>
      <c r="F280" s="1418" t="s">
        <v>463</v>
      </c>
      <c r="G280" s="1419">
        <v>202</v>
      </c>
      <c r="H280" s="1375" t="s">
        <v>455</v>
      </c>
      <c r="I280" s="559">
        <f t="shared" si="15"/>
        <v>42668.46</v>
      </c>
    </row>
    <row r="281" spans="1:11" ht="126">
      <c r="A281" s="1411">
        <v>274</v>
      </c>
      <c r="B281" s="1417">
        <v>90.38000000000001</v>
      </c>
      <c r="C281" s="1294" t="s">
        <v>464</v>
      </c>
      <c r="D281" s="1329" t="s">
        <v>406</v>
      </c>
      <c r="E281" s="1329" t="s">
        <v>443</v>
      </c>
      <c r="F281" s="1418" t="s">
        <v>465</v>
      </c>
      <c r="G281" s="1419">
        <v>4918</v>
      </c>
      <c r="H281" s="1375" t="s">
        <v>455</v>
      </c>
      <c r="I281" s="559">
        <f t="shared" si="15"/>
        <v>444488.84</v>
      </c>
    </row>
    <row r="282" spans="1:11" ht="189">
      <c r="A282" s="1411">
        <v>275</v>
      </c>
      <c r="B282" s="1417">
        <v>74.89</v>
      </c>
      <c r="C282" s="1294" t="s">
        <v>466</v>
      </c>
      <c r="D282" s="1329" t="s">
        <v>406</v>
      </c>
      <c r="E282" s="1329" t="s">
        <v>443</v>
      </c>
      <c r="F282" s="1418" t="s">
        <v>467</v>
      </c>
      <c r="G282" s="1419">
        <v>9669</v>
      </c>
      <c r="H282" s="1375" t="s">
        <v>455</v>
      </c>
      <c r="I282" s="559">
        <f t="shared" si="15"/>
        <v>724111.41</v>
      </c>
    </row>
    <row r="283" spans="1:11" ht="94.5">
      <c r="A283" s="1411">
        <v>276</v>
      </c>
      <c r="B283" s="1417">
        <v>21</v>
      </c>
      <c r="C283" s="1294" t="s">
        <v>468</v>
      </c>
      <c r="D283" s="1329" t="s">
        <v>406</v>
      </c>
      <c r="E283" s="1329" t="s">
        <v>443</v>
      </c>
      <c r="F283" s="1418" t="s">
        <v>469</v>
      </c>
      <c r="G283" s="1419">
        <v>13418</v>
      </c>
      <c r="H283" s="1375" t="s">
        <v>455</v>
      </c>
      <c r="I283" s="559">
        <f t="shared" si="15"/>
        <v>281778</v>
      </c>
    </row>
    <row r="284" spans="1:11" ht="189">
      <c r="A284" s="1411">
        <v>277</v>
      </c>
      <c r="B284" s="1417">
        <v>5.37</v>
      </c>
      <c r="C284" s="1294" t="s">
        <v>470</v>
      </c>
      <c r="D284" s="1329" t="s">
        <v>406</v>
      </c>
      <c r="E284" s="1329" t="s">
        <v>443</v>
      </c>
      <c r="F284" s="1418" t="s">
        <v>471</v>
      </c>
      <c r="G284" s="1419">
        <v>12540</v>
      </c>
      <c r="H284" s="1375" t="s">
        <v>455</v>
      </c>
      <c r="I284" s="559">
        <f t="shared" si="15"/>
        <v>67339.8</v>
      </c>
    </row>
    <row r="285" spans="1:11" ht="94.5">
      <c r="A285" s="1411">
        <v>278</v>
      </c>
      <c r="B285" s="1417">
        <v>18.400000000000002</v>
      </c>
      <c r="C285" s="1294" t="s">
        <v>472</v>
      </c>
      <c r="D285" s="1329" t="s">
        <v>406</v>
      </c>
      <c r="E285" s="1329" t="s">
        <v>443</v>
      </c>
      <c r="F285" s="1418" t="s">
        <v>473</v>
      </c>
      <c r="G285" s="1419">
        <v>12456</v>
      </c>
      <c r="H285" s="1375" t="s">
        <v>455</v>
      </c>
      <c r="I285" s="559">
        <f t="shared" si="15"/>
        <v>229190.40000000002</v>
      </c>
    </row>
    <row r="286" spans="1:11" ht="204.75">
      <c r="A286" s="1411">
        <v>279</v>
      </c>
      <c r="B286" s="1417">
        <v>1.82</v>
      </c>
      <c r="C286" s="1294" t="s">
        <v>474</v>
      </c>
      <c r="D286" s="1329" t="s">
        <v>406</v>
      </c>
      <c r="E286" s="1329" t="s">
        <v>443</v>
      </c>
      <c r="F286" s="1418" t="s">
        <v>475</v>
      </c>
      <c r="G286" s="1419">
        <v>13248</v>
      </c>
      <c r="H286" s="1375" t="s">
        <v>455</v>
      </c>
      <c r="I286" s="559">
        <f t="shared" si="15"/>
        <v>24111.360000000001</v>
      </c>
    </row>
    <row r="287" spans="1:11" ht="94.5">
      <c r="A287" s="1411">
        <v>280</v>
      </c>
      <c r="B287" s="1417">
        <v>43.83</v>
      </c>
      <c r="C287" s="1294" t="s">
        <v>476</v>
      </c>
      <c r="D287" s="1329" t="s">
        <v>406</v>
      </c>
      <c r="E287" s="1329" t="s">
        <v>443</v>
      </c>
      <c r="F287" s="1418" t="s">
        <v>477</v>
      </c>
      <c r="G287" s="1419">
        <v>11044</v>
      </c>
      <c r="H287" s="1375" t="s">
        <v>455</v>
      </c>
      <c r="I287" s="559">
        <f t="shared" si="15"/>
        <v>484058.51999999996</v>
      </c>
    </row>
    <row r="288" spans="1:11" ht="78.75">
      <c r="A288" s="1411">
        <v>281</v>
      </c>
      <c r="B288" s="1417">
        <v>17.5</v>
      </c>
      <c r="C288" s="1294" t="s">
        <v>478</v>
      </c>
      <c r="D288" s="1329" t="s">
        <v>406</v>
      </c>
      <c r="E288" s="1329" t="s">
        <v>57</v>
      </c>
      <c r="F288" s="1418" t="s">
        <v>479</v>
      </c>
      <c r="G288" s="1419">
        <v>75636</v>
      </c>
      <c r="H288" s="1375" t="s">
        <v>480</v>
      </c>
      <c r="I288" s="559">
        <f t="shared" si="15"/>
        <v>1323630</v>
      </c>
    </row>
    <row r="289" spans="1:9" ht="78.75">
      <c r="A289" s="1411">
        <v>282</v>
      </c>
      <c r="B289" s="1417">
        <v>232</v>
      </c>
      <c r="C289" s="1294" t="s">
        <v>481</v>
      </c>
      <c r="D289" s="1329" t="s">
        <v>406</v>
      </c>
      <c r="E289" s="1329" t="s">
        <v>443</v>
      </c>
      <c r="F289" s="1418" t="s">
        <v>482</v>
      </c>
      <c r="G289" s="1419">
        <v>4998</v>
      </c>
      <c r="H289" s="1375" t="s">
        <v>455</v>
      </c>
      <c r="I289" s="559">
        <f t="shared" si="15"/>
        <v>1159536</v>
      </c>
    </row>
    <row r="290" spans="1:9" ht="63">
      <c r="A290" s="1411">
        <v>283</v>
      </c>
      <c r="B290" s="1417">
        <v>80.460000000000008</v>
      </c>
      <c r="C290" s="1294" t="s">
        <v>483</v>
      </c>
      <c r="D290" s="1329" t="s">
        <v>406</v>
      </c>
      <c r="E290" s="1329" t="s">
        <v>443</v>
      </c>
      <c r="F290" s="1418" t="s">
        <v>484</v>
      </c>
      <c r="G290" s="1419">
        <v>124</v>
      </c>
      <c r="H290" s="1375" t="s">
        <v>485</v>
      </c>
      <c r="I290" s="559">
        <f t="shared" si="15"/>
        <v>9977.0400000000009</v>
      </c>
    </row>
    <row r="291" spans="1:9" ht="78.75">
      <c r="A291" s="1411">
        <v>284</v>
      </c>
      <c r="B291" s="1417">
        <v>95.54</v>
      </c>
      <c r="C291" s="1294" t="s">
        <v>486</v>
      </c>
      <c r="D291" s="1329" t="s">
        <v>406</v>
      </c>
      <c r="E291" s="1329" t="s">
        <v>443</v>
      </c>
      <c r="F291" s="1418" t="s">
        <v>407</v>
      </c>
      <c r="G291" s="1419">
        <v>8346</v>
      </c>
      <c r="H291" s="1375" t="s">
        <v>455</v>
      </c>
      <c r="I291" s="559">
        <f t="shared" si="15"/>
        <v>797376.84000000008</v>
      </c>
    </row>
    <row r="292" spans="1:9" ht="47.25">
      <c r="A292" s="1411">
        <v>285</v>
      </c>
      <c r="B292" s="1417">
        <v>372.29999999999995</v>
      </c>
      <c r="C292" s="1294" t="s">
        <v>487</v>
      </c>
      <c r="D292" s="1329" t="s">
        <v>406</v>
      </c>
      <c r="E292" s="1329" t="s">
        <v>57</v>
      </c>
      <c r="F292" s="1418" t="s">
        <v>488</v>
      </c>
      <c r="G292" s="1419">
        <v>493</v>
      </c>
      <c r="H292" s="1375" t="s">
        <v>455</v>
      </c>
      <c r="I292" s="559">
        <f t="shared" si="15"/>
        <v>183543.89999999997</v>
      </c>
    </row>
    <row r="293" spans="1:9" ht="126">
      <c r="A293" s="1411">
        <v>286</v>
      </c>
      <c r="B293" s="1417">
        <v>1738.39</v>
      </c>
      <c r="C293" s="1294" t="s">
        <v>489</v>
      </c>
      <c r="D293" s="1329" t="s">
        <v>406</v>
      </c>
      <c r="E293" s="1329" t="s">
        <v>443</v>
      </c>
      <c r="F293" s="1418" t="s">
        <v>490</v>
      </c>
      <c r="G293" s="1419">
        <v>560</v>
      </c>
      <c r="H293" s="1375" t="s">
        <v>485</v>
      </c>
      <c r="I293" s="559">
        <f t="shared" si="15"/>
        <v>973498.4</v>
      </c>
    </row>
    <row r="294" spans="1:9" ht="141.75">
      <c r="A294" s="1411">
        <v>287</v>
      </c>
      <c r="B294" s="1417">
        <v>266.18</v>
      </c>
      <c r="C294" s="1294" t="s">
        <v>491</v>
      </c>
      <c r="D294" s="1329" t="s">
        <v>406</v>
      </c>
      <c r="E294" s="1329" t="s">
        <v>443</v>
      </c>
      <c r="F294" s="1418" t="s">
        <v>492</v>
      </c>
      <c r="G294" s="1419">
        <v>582</v>
      </c>
      <c r="H294" s="1375" t="s">
        <v>485</v>
      </c>
      <c r="I294" s="559">
        <f t="shared" si="15"/>
        <v>154916.76</v>
      </c>
    </row>
    <row r="295" spans="1:9" ht="141.75">
      <c r="A295" s="1411">
        <v>288</v>
      </c>
      <c r="B295" s="1417">
        <v>86.69</v>
      </c>
      <c r="C295" s="1294" t="s">
        <v>493</v>
      </c>
      <c r="D295" s="1329" t="s">
        <v>406</v>
      </c>
      <c r="E295" s="1329" t="s">
        <v>443</v>
      </c>
      <c r="F295" s="1418" t="s">
        <v>494</v>
      </c>
      <c r="G295" s="1419">
        <v>3040</v>
      </c>
      <c r="H295" s="1375" t="s">
        <v>485</v>
      </c>
      <c r="I295" s="559">
        <f t="shared" si="15"/>
        <v>263537.59999999998</v>
      </c>
    </row>
    <row r="296" spans="1:9" ht="204.75">
      <c r="A296" s="1411">
        <v>289</v>
      </c>
      <c r="B296" s="1417">
        <v>23.400000000000002</v>
      </c>
      <c r="C296" s="1294" t="s">
        <v>495</v>
      </c>
      <c r="D296" s="1329" t="s">
        <v>406</v>
      </c>
      <c r="E296" s="1329" t="s">
        <v>57</v>
      </c>
      <c r="F296" s="1418" t="s">
        <v>496</v>
      </c>
      <c r="G296" s="1419">
        <v>3623</v>
      </c>
      <c r="H296" s="1375" t="s">
        <v>485</v>
      </c>
      <c r="I296" s="559">
        <f t="shared" si="15"/>
        <v>84778.200000000012</v>
      </c>
    </row>
    <row r="297" spans="1:9" ht="63">
      <c r="A297" s="1411">
        <v>290</v>
      </c>
      <c r="B297" s="1417">
        <v>27.750000000000004</v>
      </c>
      <c r="C297" s="1294" t="s">
        <v>497</v>
      </c>
      <c r="D297" s="1329" t="s">
        <v>406</v>
      </c>
      <c r="E297" s="1329" t="s">
        <v>57</v>
      </c>
      <c r="F297" s="1418" t="s">
        <v>498</v>
      </c>
      <c r="G297" s="1419">
        <v>2990</v>
      </c>
      <c r="H297" s="1375" t="s">
        <v>499</v>
      </c>
      <c r="I297" s="559">
        <f t="shared" si="15"/>
        <v>82972.500000000015</v>
      </c>
    </row>
    <row r="298" spans="1:9" ht="157.5">
      <c r="A298" s="1411">
        <v>291</v>
      </c>
      <c r="B298" s="1417">
        <v>8.6999999999999993</v>
      </c>
      <c r="C298" s="1294" t="s">
        <v>500</v>
      </c>
      <c r="D298" s="1329" t="s">
        <v>406</v>
      </c>
      <c r="E298" s="1329" t="s">
        <v>57</v>
      </c>
      <c r="F298" s="1418" t="s">
        <v>501</v>
      </c>
      <c r="G298" s="1419">
        <v>4017</v>
      </c>
      <c r="H298" s="1375" t="s">
        <v>485</v>
      </c>
      <c r="I298" s="559">
        <f t="shared" si="15"/>
        <v>34947.899999999994</v>
      </c>
    </row>
    <row r="299" spans="1:9" ht="63">
      <c r="A299" s="1411">
        <v>292</v>
      </c>
      <c r="B299" s="1417">
        <v>3.8499999999999996</v>
      </c>
      <c r="C299" s="1294" t="s">
        <v>502</v>
      </c>
      <c r="D299" s="1329" t="s">
        <v>406</v>
      </c>
      <c r="E299" s="1329" t="s">
        <v>57</v>
      </c>
      <c r="F299" s="1418" t="s">
        <v>503</v>
      </c>
      <c r="G299" s="1419">
        <v>4371</v>
      </c>
      <c r="H299" s="1375" t="s">
        <v>485</v>
      </c>
      <c r="I299" s="559">
        <f t="shared" si="15"/>
        <v>16828.349999999999</v>
      </c>
    </row>
    <row r="300" spans="1:9" ht="126">
      <c r="A300" s="1411">
        <v>293</v>
      </c>
      <c r="B300" s="1417">
        <v>3.2</v>
      </c>
      <c r="C300" s="1294" t="s">
        <v>504</v>
      </c>
      <c r="D300" s="1329" t="s">
        <v>406</v>
      </c>
      <c r="E300" s="1329" t="s">
        <v>443</v>
      </c>
      <c r="F300" s="1418" t="s">
        <v>505</v>
      </c>
      <c r="G300" s="1419">
        <v>913</v>
      </c>
      <c r="H300" s="1375" t="s">
        <v>485</v>
      </c>
      <c r="I300" s="559">
        <f t="shared" si="15"/>
        <v>2921.6000000000004</v>
      </c>
    </row>
    <row r="301" spans="1:9" ht="126">
      <c r="A301" s="1411">
        <v>294</v>
      </c>
      <c r="B301" s="1417">
        <v>224.7</v>
      </c>
      <c r="C301" s="1294" t="s">
        <v>506</v>
      </c>
      <c r="D301" s="1329" t="s">
        <v>406</v>
      </c>
      <c r="E301" s="1329" t="s">
        <v>443</v>
      </c>
      <c r="F301" s="1418" t="s">
        <v>507</v>
      </c>
      <c r="G301" s="1419">
        <v>785</v>
      </c>
      <c r="H301" s="1375" t="s">
        <v>485</v>
      </c>
      <c r="I301" s="559">
        <f t="shared" si="15"/>
        <v>176389.5</v>
      </c>
    </row>
    <row r="302" spans="1:9" ht="141.75">
      <c r="A302" s="1411">
        <v>295</v>
      </c>
      <c r="B302" s="1417">
        <v>12.459999999999999</v>
      </c>
      <c r="C302" s="1294" t="s">
        <v>508</v>
      </c>
      <c r="D302" s="1329" t="s">
        <v>406</v>
      </c>
      <c r="E302" s="1329" t="s">
        <v>443</v>
      </c>
      <c r="F302" s="1418" t="s">
        <v>509</v>
      </c>
      <c r="G302" s="1419">
        <v>882</v>
      </c>
      <c r="H302" s="1375" t="s">
        <v>485</v>
      </c>
      <c r="I302" s="559">
        <f t="shared" si="15"/>
        <v>10989.72</v>
      </c>
    </row>
    <row r="303" spans="1:9" ht="157.5">
      <c r="A303" s="1411">
        <v>296</v>
      </c>
      <c r="B303" s="1417">
        <v>21.580000000000002</v>
      </c>
      <c r="C303" s="1294" t="s">
        <v>510</v>
      </c>
      <c r="D303" s="1329" t="s">
        <v>406</v>
      </c>
      <c r="E303" s="1329" t="s">
        <v>443</v>
      </c>
      <c r="F303" s="1418" t="s">
        <v>511</v>
      </c>
      <c r="G303" s="1419">
        <v>875</v>
      </c>
      <c r="H303" s="1375" t="s">
        <v>485</v>
      </c>
      <c r="I303" s="559">
        <f t="shared" si="15"/>
        <v>18882.5</v>
      </c>
    </row>
    <row r="304" spans="1:9" ht="141.75">
      <c r="A304" s="1411">
        <v>297</v>
      </c>
      <c r="B304" s="1417">
        <v>582.17999999999995</v>
      </c>
      <c r="C304" s="1294" t="s">
        <v>512</v>
      </c>
      <c r="D304" s="1329" t="s">
        <v>406</v>
      </c>
      <c r="E304" s="1329" t="s">
        <v>443</v>
      </c>
      <c r="F304" s="1418" t="s">
        <v>513</v>
      </c>
      <c r="G304" s="1419">
        <v>146</v>
      </c>
      <c r="H304" s="1375" t="s">
        <v>485</v>
      </c>
      <c r="I304" s="559">
        <f t="shared" si="15"/>
        <v>84998.28</v>
      </c>
    </row>
    <row r="305" spans="1:9" ht="141.75">
      <c r="A305" s="1411">
        <v>298</v>
      </c>
      <c r="B305" s="1417">
        <v>1530.98</v>
      </c>
      <c r="C305" s="1294" t="s">
        <v>514</v>
      </c>
      <c r="D305" s="1329" t="s">
        <v>406</v>
      </c>
      <c r="E305" s="1329" t="s">
        <v>443</v>
      </c>
      <c r="F305" s="1418" t="s">
        <v>515</v>
      </c>
      <c r="G305" s="1419">
        <v>154</v>
      </c>
      <c r="H305" s="1375" t="s">
        <v>485</v>
      </c>
      <c r="I305" s="559">
        <f t="shared" si="15"/>
        <v>235770.92</v>
      </c>
    </row>
    <row r="306" spans="1:9" ht="78.75">
      <c r="A306" s="1411">
        <v>299</v>
      </c>
      <c r="B306" s="1417">
        <v>10.15</v>
      </c>
      <c r="C306" s="1294" t="s">
        <v>516</v>
      </c>
      <c r="D306" s="1329" t="s">
        <v>406</v>
      </c>
      <c r="E306" s="1329" t="s">
        <v>57</v>
      </c>
      <c r="F306" s="1418" t="s">
        <v>517</v>
      </c>
      <c r="G306" s="1419">
        <v>6162</v>
      </c>
      <c r="H306" s="1375" t="s">
        <v>485</v>
      </c>
      <c r="I306" s="559">
        <f t="shared" si="15"/>
        <v>62544.3</v>
      </c>
    </row>
    <row r="307" spans="1:9" ht="110.25">
      <c r="A307" s="1411">
        <v>300</v>
      </c>
      <c r="B307" s="1417">
        <v>26.099999999999998</v>
      </c>
      <c r="C307" s="1294" t="s">
        <v>518</v>
      </c>
      <c r="D307" s="1329" t="s">
        <v>406</v>
      </c>
      <c r="E307" s="1329" t="s">
        <v>443</v>
      </c>
      <c r="F307" s="1418" t="s">
        <v>519</v>
      </c>
      <c r="G307" s="1419">
        <v>6287</v>
      </c>
      <c r="H307" s="1375" t="s">
        <v>455</v>
      </c>
      <c r="I307" s="559">
        <f t="shared" si="15"/>
        <v>164090.69999999998</v>
      </c>
    </row>
    <row r="308" spans="1:9" ht="110.25">
      <c r="A308" s="1411">
        <v>301</v>
      </c>
      <c r="B308" s="1417">
        <v>35.56</v>
      </c>
      <c r="C308" s="1294" t="s">
        <v>520</v>
      </c>
      <c r="D308" s="1329" t="s">
        <v>406</v>
      </c>
      <c r="E308" s="1329" t="s">
        <v>443</v>
      </c>
      <c r="F308" s="1418" t="s">
        <v>521</v>
      </c>
      <c r="G308" s="1419">
        <v>5208</v>
      </c>
      <c r="H308" s="1375" t="s">
        <v>455</v>
      </c>
      <c r="I308" s="559">
        <f t="shared" si="15"/>
        <v>185196.48</v>
      </c>
    </row>
    <row r="309" spans="1:9" ht="31.5">
      <c r="A309" s="1411">
        <v>302</v>
      </c>
      <c r="B309" s="1417">
        <v>2491</v>
      </c>
      <c r="C309" s="1294" t="s">
        <v>522</v>
      </c>
      <c r="D309" s="1329" t="s">
        <v>406</v>
      </c>
      <c r="E309" s="1329" t="s">
        <v>57</v>
      </c>
      <c r="F309" s="1418" t="s">
        <v>523</v>
      </c>
      <c r="G309" s="1419">
        <v>128</v>
      </c>
      <c r="H309" s="1375" t="s">
        <v>524</v>
      </c>
      <c r="I309" s="559">
        <f t="shared" si="15"/>
        <v>318848</v>
      </c>
    </row>
    <row r="310" spans="1:9" ht="47.25">
      <c r="A310" s="1411">
        <v>303</v>
      </c>
      <c r="B310" s="1417">
        <v>355</v>
      </c>
      <c r="C310" s="1294" t="s">
        <v>525</v>
      </c>
      <c r="D310" s="1329" t="s">
        <v>406</v>
      </c>
      <c r="E310" s="1329" t="s">
        <v>57</v>
      </c>
      <c r="F310" s="1418" t="s">
        <v>526</v>
      </c>
      <c r="G310" s="1419">
        <v>108</v>
      </c>
      <c r="H310" s="1375" t="s">
        <v>459</v>
      </c>
      <c r="I310" s="559">
        <f t="shared" si="15"/>
        <v>38340</v>
      </c>
    </row>
    <row r="311" spans="1:9" ht="78.75">
      <c r="A311" s="1411">
        <v>304</v>
      </c>
      <c r="B311" s="1417">
        <v>1</v>
      </c>
      <c r="C311" s="1294" t="s">
        <v>527</v>
      </c>
      <c r="D311" s="1329" t="s">
        <v>406</v>
      </c>
      <c r="E311" s="1329" t="s">
        <v>57</v>
      </c>
      <c r="F311" s="1418" t="s">
        <v>528</v>
      </c>
      <c r="G311" s="1419">
        <v>11353</v>
      </c>
      <c r="H311" s="1375" t="s">
        <v>18</v>
      </c>
      <c r="I311" s="559">
        <f t="shared" si="15"/>
        <v>11353</v>
      </c>
    </row>
    <row r="312" spans="1:9" ht="63">
      <c r="A312" s="1411">
        <v>305</v>
      </c>
      <c r="B312" s="1417">
        <v>8</v>
      </c>
      <c r="C312" s="1294" t="s">
        <v>529</v>
      </c>
      <c r="D312" s="1329" t="s">
        <v>406</v>
      </c>
      <c r="E312" s="1329" t="s">
        <v>57</v>
      </c>
      <c r="F312" s="1418" t="s">
        <v>530</v>
      </c>
      <c r="G312" s="1419">
        <v>166</v>
      </c>
      <c r="H312" s="1375" t="s">
        <v>18</v>
      </c>
      <c r="I312" s="559">
        <f t="shared" si="15"/>
        <v>1328</v>
      </c>
    </row>
    <row r="313" spans="1:9" ht="78.75">
      <c r="A313" s="1411">
        <v>306</v>
      </c>
      <c r="B313" s="1417">
        <v>2</v>
      </c>
      <c r="C313" s="1294" t="s">
        <v>531</v>
      </c>
      <c r="D313" s="1329" t="s">
        <v>406</v>
      </c>
      <c r="E313" s="1329" t="s">
        <v>57</v>
      </c>
      <c r="F313" s="1418" t="s">
        <v>532</v>
      </c>
      <c r="G313" s="1419">
        <v>449</v>
      </c>
      <c r="H313" s="1375" t="s">
        <v>18</v>
      </c>
      <c r="I313" s="559">
        <f t="shared" si="15"/>
        <v>898</v>
      </c>
    </row>
    <row r="314" spans="1:9" ht="94.5">
      <c r="A314" s="1411">
        <v>307</v>
      </c>
      <c r="B314" s="1417">
        <v>64</v>
      </c>
      <c r="C314" s="1294" t="s">
        <v>533</v>
      </c>
      <c r="D314" s="1329" t="s">
        <v>406</v>
      </c>
      <c r="E314" s="1329" t="s">
        <v>57</v>
      </c>
      <c r="F314" s="1418" t="s">
        <v>534</v>
      </c>
      <c r="G314" s="1419">
        <v>676</v>
      </c>
      <c r="H314" s="1375" t="s">
        <v>18</v>
      </c>
      <c r="I314" s="559">
        <f t="shared" si="15"/>
        <v>43264</v>
      </c>
    </row>
    <row r="315" spans="1:9" ht="47.25">
      <c r="A315" s="1411">
        <v>308</v>
      </c>
      <c r="B315" s="1417">
        <v>24</v>
      </c>
      <c r="C315" s="1294" t="s">
        <v>535</v>
      </c>
      <c r="D315" s="1329" t="s">
        <v>406</v>
      </c>
      <c r="E315" s="1329" t="s">
        <v>57</v>
      </c>
      <c r="F315" s="1418" t="s">
        <v>536</v>
      </c>
      <c r="G315" s="1419">
        <v>148</v>
      </c>
      <c r="H315" s="1375" t="s">
        <v>18</v>
      </c>
      <c r="I315" s="559">
        <f t="shared" si="15"/>
        <v>3552</v>
      </c>
    </row>
    <row r="316" spans="1:9" ht="47.25">
      <c r="A316" s="1411">
        <v>309</v>
      </c>
      <c r="B316" s="1417">
        <v>1</v>
      </c>
      <c r="C316" s="1294" t="s">
        <v>537</v>
      </c>
      <c r="D316" s="1329" t="s">
        <v>406</v>
      </c>
      <c r="E316" s="1329" t="s">
        <v>57</v>
      </c>
      <c r="F316" s="1418" t="s">
        <v>538</v>
      </c>
      <c r="G316" s="1419">
        <v>2192</v>
      </c>
      <c r="H316" s="1375" t="s">
        <v>18</v>
      </c>
      <c r="I316" s="559">
        <f t="shared" si="15"/>
        <v>2192</v>
      </c>
    </row>
    <row r="317" spans="1:9" ht="47.25">
      <c r="A317" s="1411">
        <v>310</v>
      </c>
      <c r="B317" s="1417">
        <v>185</v>
      </c>
      <c r="C317" s="1294" t="s">
        <v>539</v>
      </c>
      <c r="D317" s="1329" t="s">
        <v>406</v>
      </c>
      <c r="E317" s="1329" t="s">
        <v>57</v>
      </c>
      <c r="F317" s="1418" t="s">
        <v>540</v>
      </c>
      <c r="G317" s="1419">
        <v>75</v>
      </c>
      <c r="H317" s="1375" t="s">
        <v>86</v>
      </c>
      <c r="I317" s="559">
        <f t="shared" si="15"/>
        <v>13875</v>
      </c>
    </row>
    <row r="318" spans="1:9" ht="47.25">
      <c r="A318" s="1411">
        <v>311</v>
      </c>
      <c r="B318" s="1417">
        <v>310</v>
      </c>
      <c r="C318" s="1294" t="s">
        <v>541</v>
      </c>
      <c r="D318" s="1329" t="s">
        <v>406</v>
      </c>
      <c r="E318" s="1329" t="s">
        <v>57</v>
      </c>
      <c r="F318" s="1418" t="s">
        <v>542</v>
      </c>
      <c r="G318" s="1419">
        <v>103</v>
      </c>
      <c r="H318" s="1375" t="s">
        <v>86</v>
      </c>
      <c r="I318" s="559">
        <f t="shared" si="15"/>
        <v>31930</v>
      </c>
    </row>
    <row r="319" spans="1:9" ht="47.25">
      <c r="A319" s="1411">
        <v>312</v>
      </c>
      <c r="B319" s="1417">
        <v>14</v>
      </c>
      <c r="C319" s="1294" t="s">
        <v>543</v>
      </c>
      <c r="D319" s="1329" t="s">
        <v>406</v>
      </c>
      <c r="E319" s="1329" t="s">
        <v>57</v>
      </c>
      <c r="F319" s="1418" t="s">
        <v>544</v>
      </c>
      <c r="G319" s="1419">
        <v>141</v>
      </c>
      <c r="H319" s="1375" t="s">
        <v>18</v>
      </c>
      <c r="I319" s="559">
        <f t="shared" si="15"/>
        <v>1974</v>
      </c>
    </row>
    <row r="320" spans="1:9" ht="47.25">
      <c r="A320" s="1411">
        <v>313</v>
      </c>
      <c r="B320" s="1417">
        <v>12</v>
      </c>
      <c r="C320" s="1294" t="s">
        <v>545</v>
      </c>
      <c r="D320" s="1329" t="s">
        <v>406</v>
      </c>
      <c r="E320" s="1329" t="s">
        <v>57</v>
      </c>
      <c r="F320" s="1418" t="s">
        <v>546</v>
      </c>
      <c r="G320" s="1419">
        <v>2277</v>
      </c>
      <c r="H320" s="1375" t="s">
        <v>18</v>
      </c>
      <c r="I320" s="559">
        <f t="shared" si="15"/>
        <v>27324</v>
      </c>
    </row>
    <row r="321" spans="1:9" ht="47.25">
      <c r="A321" s="1411">
        <v>314</v>
      </c>
      <c r="B321" s="1417">
        <v>12</v>
      </c>
      <c r="C321" s="1298" t="s">
        <v>547</v>
      </c>
      <c r="D321" s="1329" t="s">
        <v>406</v>
      </c>
      <c r="E321" s="1329" t="s">
        <v>57</v>
      </c>
      <c r="F321" s="1418" t="s">
        <v>548</v>
      </c>
      <c r="G321" s="1419">
        <v>589</v>
      </c>
      <c r="H321" s="1375" t="s">
        <v>18</v>
      </c>
      <c r="I321" s="559">
        <f t="shared" si="15"/>
        <v>7068</v>
      </c>
    </row>
    <row r="322" spans="1:9">
      <c r="A322" s="1411">
        <v>315</v>
      </c>
      <c r="B322" s="1417">
        <v>10</v>
      </c>
      <c r="C322" s="1294" t="e">
        <f>[4]Detaied!B601</f>
        <v>#REF!</v>
      </c>
      <c r="D322" s="1329" t="s">
        <v>406</v>
      </c>
      <c r="E322" s="1329" t="s">
        <v>57</v>
      </c>
      <c r="F322" s="1418" t="s">
        <v>550</v>
      </c>
      <c r="G322" s="1419">
        <v>3887</v>
      </c>
      <c r="H322" s="1375" t="s">
        <v>18</v>
      </c>
      <c r="I322" s="559">
        <f t="shared" si="15"/>
        <v>38870</v>
      </c>
    </row>
    <row r="323" spans="1:9" ht="94.5">
      <c r="A323" s="1411">
        <v>316</v>
      </c>
      <c r="B323" s="1417">
        <v>1</v>
      </c>
      <c r="C323" s="1294" t="s">
        <v>551</v>
      </c>
      <c r="D323" s="1329" t="s">
        <v>406</v>
      </c>
      <c r="E323" s="1329" t="s">
        <v>57</v>
      </c>
      <c r="F323" s="1418" t="s">
        <v>552</v>
      </c>
      <c r="G323" s="1419">
        <v>5345</v>
      </c>
      <c r="H323" s="1375" t="s">
        <v>18</v>
      </c>
      <c r="I323" s="559">
        <f t="shared" si="15"/>
        <v>5345</v>
      </c>
    </row>
    <row r="324" spans="1:9">
      <c r="A324" s="1411">
        <v>317</v>
      </c>
      <c r="B324" s="1417">
        <v>14</v>
      </c>
      <c r="C324" s="563" t="s">
        <v>553</v>
      </c>
      <c r="D324" s="1329" t="s">
        <v>406</v>
      </c>
      <c r="E324" s="1329" t="s">
        <v>57</v>
      </c>
      <c r="F324" s="1378" t="s">
        <v>554</v>
      </c>
      <c r="G324" s="1419">
        <v>582</v>
      </c>
      <c r="H324" s="1375" t="s">
        <v>18</v>
      </c>
      <c r="I324" s="559">
        <f t="shared" si="15"/>
        <v>8148</v>
      </c>
    </row>
    <row r="325" spans="1:9" ht="78.75">
      <c r="A325" s="1411">
        <v>318</v>
      </c>
      <c r="B325" s="1417">
        <v>30</v>
      </c>
      <c r="C325" s="1294" t="s">
        <v>555</v>
      </c>
      <c r="D325" s="1329" t="s">
        <v>406</v>
      </c>
      <c r="E325" s="1329" t="s">
        <v>57</v>
      </c>
      <c r="F325" s="1418" t="s">
        <v>556</v>
      </c>
      <c r="G325" s="1419">
        <v>755</v>
      </c>
      <c r="H325" s="1375" t="s">
        <v>86</v>
      </c>
      <c r="I325" s="559">
        <f t="shared" si="15"/>
        <v>22650</v>
      </c>
    </row>
    <row r="326" spans="1:9" ht="63">
      <c r="A326" s="1411">
        <v>319</v>
      </c>
      <c r="B326" s="1417">
        <v>1</v>
      </c>
      <c r="C326" s="1294" t="s">
        <v>557</v>
      </c>
      <c r="D326" s="1329" t="s">
        <v>406</v>
      </c>
      <c r="E326" s="1329" t="s">
        <v>443</v>
      </c>
      <c r="F326" s="1418" t="s">
        <v>558</v>
      </c>
      <c r="G326" s="1419">
        <v>8766</v>
      </c>
      <c r="H326" s="1375" t="s">
        <v>18</v>
      </c>
      <c r="I326" s="559">
        <f t="shared" si="15"/>
        <v>8766</v>
      </c>
    </row>
    <row r="327" spans="1:9" ht="31.5">
      <c r="A327" s="1411">
        <v>320</v>
      </c>
      <c r="B327" s="1417">
        <v>2</v>
      </c>
      <c r="C327" s="1294" t="s">
        <v>559</v>
      </c>
      <c r="D327" s="1329" t="s">
        <v>406</v>
      </c>
      <c r="E327" s="1329" t="s">
        <v>57</v>
      </c>
      <c r="F327" s="1418" t="s">
        <v>560</v>
      </c>
      <c r="G327" s="1419">
        <v>128</v>
      </c>
      <c r="H327" s="1375" t="s">
        <v>18</v>
      </c>
      <c r="I327" s="559">
        <f t="shared" si="15"/>
        <v>256</v>
      </c>
    </row>
    <row r="328" spans="1:9" ht="31.5">
      <c r="A328" s="1411">
        <v>321</v>
      </c>
      <c r="B328" s="1417">
        <v>2</v>
      </c>
      <c r="C328" s="1294" t="s">
        <v>561</v>
      </c>
      <c r="D328" s="1329" t="s">
        <v>406</v>
      </c>
      <c r="E328" s="1329" t="s">
        <v>57</v>
      </c>
      <c r="F328" s="1418" t="s">
        <v>562</v>
      </c>
      <c r="G328" s="1419">
        <v>100</v>
      </c>
      <c r="H328" s="1375" t="s">
        <v>18</v>
      </c>
      <c r="I328" s="559">
        <f t="shared" si="15"/>
        <v>200</v>
      </c>
    </row>
    <row r="329" spans="1:9" ht="31.5">
      <c r="A329" s="1411">
        <v>322</v>
      </c>
      <c r="B329" s="1417">
        <v>12</v>
      </c>
      <c r="C329" s="1294" t="s">
        <v>563</v>
      </c>
      <c r="D329" s="1329" t="s">
        <v>406</v>
      </c>
      <c r="E329" s="1329" t="s">
        <v>57</v>
      </c>
      <c r="F329" s="1418" t="s">
        <v>564</v>
      </c>
      <c r="G329" s="1419">
        <v>462</v>
      </c>
      <c r="H329" s="1375" t="s">
        <v>86</v>
      </c>
      <c r="I329" s="559">
        <f t="shared" si="15"/>
        <v>5544</v>
      </c>
    </row>
    <row r="330" spans="1:9" ht="31.5">
      <c r="A330" s="1411">
        <v>323</v>
      </c>
      <c r="B330" s="1417">
        <v>20</v>
      </c>
      <c r="C330" s="1294" t="s">
        <v>565</v>
      </c>
      <c r="D330" s="1329" t="s">
        <v>406</v>
      </c>
      <c r="E330" s="1329" t="s">
        <v>57</v>
      </c>
      <c r="F330" s="1418" t="s">
        <v>566</v>
      </c>
      <c r="G330" s="1419">
        <v>410</v>
      </c>
      <c r="H330" s="1375" t="s">
        <v>86</v>
      </c>
      <c r="I330" s="559">
        <f t="shared" si="15"/>
        <v>8200</v>
      </c>
    </row>
    <row r="331" spans="1:9" ht="63">
      <c r="A331" s="1411">
        <v>324</v>
      </c>
      <c r="B331" s="1417">
        <v>2</v>
      </c>
      <c r="C331" s="1294" t="s">
        <v>567</v>
      </c>
      <c r="D331" s="1329" t="s">
        <v>406</v>
      </c>
      <c r="E331" s="1329" t="s">
        <v>57</v>
      </c>
      <c r="F331" s="1418" t="s">
        <v>568</v>
      </c>
      <c r="G331" s="1419">
        <v>767</v>
      </c>
      <c r="H331" s="1375" t="s">
        <v>18</v>
      </c>
      <c r="I331" s="559">
        <f t="shared" si="15"/>
        <v>1534</v>
      </c>
    </row>
    <row r="332" spans="1:9" ht="47.25">
      <c r="A332" s="1411">
        <v>325</v>
      </c>
      <c r="B332" s="1417">
        <v>1</v>
      </c>
      <c r="C332" s="1294" t="s">
        <v>569</v>
      </c>
      <c r="D332" s="1329" t="s">
        <v>406</v>
      </c>
      <c r="E332" s="1329" t="s">
        <v>57</v>
      </c>
      <c r="F332" s="1418" t="s">
        <v>570</v>
      </c>
      <c r="G332" s="1419">
        <v>2228</v>
      </c>
      <c r="H332" s="1375" t="s">
        <v>18</v>
      </c>
      <c r="I332" s="559">
        <f t="shared" si="15"/>
        <v>2228</v>
      </c>
    </row>
    <row r="333" spans="1:9" ht="47.25">
      <c r="A333" s="1411">
        <v>326</v>
      </c>
      <c r="B333" s="1417">
        <v>1</v>
      </c>
      <c r="C333" s="1294" t="s">
        <v>571</v>
      </c>
      <c r="D333" s="1329" t="s">
        <v>406</v>
      </c>
      <c r="E333" s="1329" t="s">
        <v>57</v>
      </c>
      <c r="F333" s="1418" t="s">
        <v>572</v>
      </c>
      <c r="G333" s="1419">
        <v>1324</v>
      </c>
      <c r="H333" s="1375" t="s">
        <v>18</v>
      </c>
      <c r="I333" s="559">
        <f t="shared" si="15"/>
        <v>1324</v>
      </c>
    </row>
    <row r="334" spans="1:9" ht="31.5">
      <c r="A334" s="1411">
        <v>327</v>
      </c>
      <c r="B334" s="1417">
        <v>2</v>
      </c>
      <c r="C334" s="1294" t="s">
        <v>573</v>
      </c>
      <c r="D334" s="1329" t="s">
        <v>406</v>
      </c>
      <c r="E334" s="1329" t="s">
        <v>57</v>
      </c>
      <c r="F334" s="1418" t="s">
        <v>574</v>
      </c>
      <c r="G334" s="1419">
        <v>721</v>
      </c>
      <c r="H334" s="1375" t="s">
        <v>18</v>
      </c>
      <c r="I334" s="559">
        <f t="shared" si="15"/>
        <v>1442</v>
      </c>
    </row>
    <row r="335" spans="1:9" ht="31.5">
      <c r="A335" s="1411">
        <v>328</v>
      </c>
      <c r="B335" s="1417">
        <v>4</v>
      </c>
      <c r="C335" s="1294" t="s">
        <v>575</v>
      </c>
      <c r="D335" s="1329" t="s">
        <v>406</v>
      </c>
      <c r="E335" s="1329" t="s">
        <v>57</v>
      </c>
      <c r="F335" s="1418" t="s">
        <v>576</v>
      </c>
      <c r="G335" s="1419">
        <v>298</v>
      </c>
      <c r="H335" s="1375" t="s">
        <v>18</v>
      </c>
      <c r="I335" s="559">
        <f t="shared" si="15"/>
        <v>1192</v>
      </c>
    </row>
    <row r="336" spans="1:9" ht="126">
      <c r="A336" s="1411">
        <v>329</v>
      </c>
      <c r="B336" s="1417">
        <v>1</v>
      </c>
      <c r="C336" s="1294" t="s">
        <v>577</v>
      </c>
      <c r="D336" s="1329" t="s">
        <v>406</v>
      </c>
      <c r="E336" s="1329" t="s">
        <v>57</v>
      </c>
      <c r="F336" s="1418" t="s">
        <v>578</v>
      </c>
      <c r="G336" s="1419">
        <v>1717</v>
      </c>
      <c r="H336" s="1375" t="s">
        <v>18</v>
      </c>
      <c r="I336" s="559">
        <f t="shared" si="15"/>
        <v>1717</v>
      </c>
    </row>
    <row r="337" spans="1:9" ht="31.5">
      <c r="A337" s="1411">
        <v>330</v>
      </c>
      <c r="B337" s="1417">
        <v>2</v>
      </c>
      <c r="C337" s="1294" t="s">
        <v>579</v>
      </c>
      <c r="D337" s="1329" t="s">
        <v>406</v>
      </c>
      <c r="E337" s="1329" t="s">
        <v>57</v>
      </c>
      <c r="F337" s="1418" t="s">
        <v>580</v>
      </c>
      <c r="G337" s="1419">
        <v>309</v>
      </c>
      <c r="H337" s="1375" t="s">
        <v>18</v>
      </c>
      <c r="I337" s="559">
        <f t="shared" ref="I337:I366" si="16">G337*B337</f>
        <v>618</v>
      </c>
    </row>
    <row r="338" spans="1:9" ht="31.5">
      <c r="A338" s="1411">
        <v>331</v>
      </c>
      <c r="B338" s="1417">
        <v>2</v>
      </c>
      <c r="C338" s="1294" t="s">
        <v>581</v>
      </c>
      <c r="D338" s="1329" t="s">
        <v>406</v>
      </c>
      <c r="E338" s="1329" t="s">
        <v>57</v>
      </c>
      <c r="F338" s="1418" t="s">
        <v>582</v>
      </c>
      <c r="G338" s="1419">
        <v>134</v>
      </c>
      <c r="H338" s="1375" t="s">
        <v>18</v>
      </c>
      <c r="I338" s="559">
        <f t="shared" si="16"/>
        <v>268</v>
      </c>
    </row>
    <row r="339" spans="1:9" ht="47.25">
      <c r="A339" s="1411">
        <v>332</v>
      </c>
      <c r="B339" s="1417">
        <v>1</v>
      </c>
      <c r="C339" s="1294" t="s">
        <v>583</v>
      </c>
      <c r="D339" s="1329" t="s">
        <v>406</v>
      </c>
      <c r="E339" s="1329" t="s">
        <v>57</v>
      </c>
      <c r="F339" s="1418" t="s">
        <v>584</v>
      </c>
      <c r="G339" s="1419">
        <v>2032</v>
      </c>
      <c r="H339" s="1375" t="s">
        <v>18</v>
      </c>
      <c r="I339" s="559">
        <f t="shared" si="16"/>
        <v>2032</v>
      </c>
    </row>
    <row r="340" spans="1:9" ht="78.75">
      <c r="A340" s="1411">
        <v>333</v>
      </c>
      <c r="B340" s="1417">
        <v>1000</v>
      </c>
      <c r="C340" s="1294" t="s">
        <v>585</v>
      </c>
      <c r="D340" s="1329" t="s">
        <v>406</v>
      </c>
      <c r="E340" s="1329" t="s">
        <v>57</v>
      </c>
      <c r="F340" s="1418" t="s">
        <v>586</v>
      </c>
      <c r="G340" s="1419">
        <v>10</v>
      </c>
      <c r="H340" s="1375" t="s">
        <v>587</v>
      </c>
      <c r="I340" s="559">
        <f t="shared" si="16"/>
        <v>10000</v>
      </c>
    </row>
    <row r="341" spans="1:9" ht="31.5">
      <c r="A341" s="1411">
        <v>334</v>
      </c>
      <c r="B341" s="1417">
        <v>2</v>
      </c>
      <c r="C341" s="1294" t="s">
        <v>588</v>
      </c>
      <c r="D341" s="1329" t="s">
        <v>406</v>
      </c>
      <c r="E341" s="1329" t="s">
        <v>57</v>
      </c>
      <c r="F341" s="1418" t="s">
        <v>589</v>
      </c>
      <c r="G341" s="1419">
        <v>33</v>
      </c>
      <c r="H341" s="1375" t="s">
        <v>18</v>
      </c>
      <c r="I341" s="559">
        <f t="shared" si="16"/>
        <v>66</v>
      </c>
    </row>
    <row r="342" spans="1:9" ht="110.25">
      <c r="A342" s="1411">
        <v>335</v>
      </c>
      <c r="B342" s="1417">
        <v>20</v>
      </c>
      <c r="C342" s="1294" t="s">
        <v>590</v>
      </c>
      <c r="D342" s="1329" t="s">
        <v>406</v>
      </c>
      <c r="E342" s="1329" t="s">
        <v>57</v>
      </c>
      <c r="F342" s="1418" t="s">
        <v>591</v>
      </c>
      <c r="G342" s="1419">
        <v>239</v>
      </c>
      <c r="H342" s="1375" t="s">
        <v>86</v>
      </c>
      <c r="I342" s="559">
        <f t="shared" si="16"/>
        <v>4780</v>
      </c>
    </row>
    <row r="343" spans="1:9" ht="110.25">
      <c r="A343" s="1411">
        <v>336</v>
      </c>
      <c r="B343" s="1417">
        <v>50</v>
      </c>
      <c r="C343" s="1294" t="s">
        <v>592</v>
      </c>
      <c r="D343" s="1329" t="s">
        <v>406</v>
      </c>
      <c r="E343" s="1329" t="s">
        <v>57</v>
      </c>
      <c r="F343" s="1418" t="s">
        <v>413</v>
      </c>
      <c r="G343" s="1419">
        <v>313</v>
      </c>
      <c r="H343" s="1375" t="s">
        <v>86</v>
      </c>
      <c r="I343" s="559">
        <f t="shared" si="16"/>
        <v>15650</v>
      </c>
    </row>
    <row r="344" spans="1:9" ht="110.25">
      <c r="A344" s="1411">
        <v>337</v>
      </c>
      <c r="B344" s="1417">
        <v>40</v>
      </c>
      <c r="C344" s="1294" t="s">
        <v>593</v>
      </c>
      <c r="D344" s="1329" t="s">
        <v>406</v>
      </c>
      <c r="E344" s="1329" t="s">
        <v>57</v>
      </c>
      <c r="F344" s="1418" t="s">
        <v>594</v>
      </c>
      <c r="G344" s="1419">
        <v>410</v>
      </c>
      <c r="H344" s="1375" t="s">
        <v>86</v>
      </c>
      <c r="I344" s="559">
        <f t="shared" si="16"/>
        <v>16400</v>
      </c>
    </row>
    <row r="345" spans="1:9" ht="47.25">
      <c r="A345" s="1411">
        <v>338</v>
      </c>
      <c r="B345" s="1417">
        <v>2</v>
      </c>
      <c r="C345" s="1294" t="s">
        <v>595</v>
      </c>
      <c r="D345" s="1329" t="s">
        <v>406</v>
      </c>
      <c r="E345" s="1329" t="s">
        <v>57</v>
      </c>
      <c r="F345" s="1418" t="s">
        <v>596</v>
      </c>
      <c r="G345" s="1419">
        <v>466</v>
      </c>
      <c r="H345" s="1375" t="s">
        <v>18</v>
      </c>
      <c r="I345" s="559">
        <f t="shared" si="16"/>
        <v>932</v>
      </c>
    </row>
    <row r="346" spans="1:9" ht="47.25">
      <c r="A346" s="1411">
        <v>339</v>
      </c>
      <c r="B346" s="1417">
        <v>20</v>
      </c>
      <c r="C346" s="1294" t="s">
        <v>597</v>
      </c>
      <c r="D346" s="1329" t="s">
        <v>406</v>
      </c>
      <c r="E346" s="1329" t="s">
        <v>57</v>
      </c>
      <c r="F346" s="1418" t="s">
        <v>598</v>
      </c>
      <c r="G346" s="1419">
        <v>331</v>
      </c>
      <c r="H346" s="1375" t="s">
        <v>18</v>
      </c>
      <c r="I346" s="559">
        <f t="shared" si="16"/>
        <v>6620</v>
      </c>
    </row>
    <row r="347" spans="1:9" ht="31.5">
      <c r="A347" s="1411">
        <v>340</v>
      </c>
      <c r="B347" s="1417">
        <v>1</v>
      </c>
      <c r="C347" s="1294" t="s">
        <v>599</v>
      </c>
      <c r="D347" s="1329" t="s">
        <v>406</v>
      </c>
      <c r="E347" s="1329" t="s">
        <v>57</v>
      </c>
      <c r="F347" s="1418" t="s">
        <v>600</v>
      </c>
      <c r="G347" s="1419">
        <v>489</v>
      </c>
      <c r="H347" s="1375" t="s">
        <v>18</v>
      </c>
      <c r="I347" s="559">
        <f t="shared" si="16"/>
        <v>489</v>
      </c>
    </row>
    <row r="348" spans="1:9">
      <c r="A348" s="1411">
        <v>341</v>
      </c>
      <c r="B348" s="1417">
        <v>1</v>
      </c>
      <c r="C348" s="1294" t="s">
        <v>601</v>
      </c>
      <c r="D348" s="1329" t="s">
        <v>406</v>
      </c>
      <c r="E348" s="1329" t="s">
        <v>57</v>
      </c>
      <c r="F348" s="1418" t="s">
        <v>602</v>
      </c>
      <c r="G348" s="1419">
        <v>675</v>
      </c>
      <c r="H348" s="1375" t="s">
        <v>18</v>
      </c>
      <c r="I348" s="559">
        <f t="shared" si="16"/>
        <v>675</v>
      </c>
    </row>
    <row r="349" spans="1:9" ht="47.25">
      <c r="A349" s="1411">
        <v>342</v>
      </c>
      <c r="B349" s="1417">
        <v>17.5</v>
      </c>
      <c r="C349" s="1294" t="s">
        <v>603</v>
      </c>
      <c r="D349" s="1329" t="s">
        <v>406</v>
      </c>
      <c r="E349" s="1329" t="s">
        <v>57</v>
      </c>
      <c r="F349" s="1418" t="s">
        <v>604</v>
      </c>
      <c r="G349" s="1419">
        <v>395</v>
      </c>
      <c r="H349" s="1375" t="s">
        <v>363</v>
      </c>
      <c r="I349" s="559">
        <f t="shared" si="16"/>
        <v>6912.5</v>
      </c>
    </row>
    <row r="350" spans="1:9" ht="47.25">
      <c r="A350" s="1411">
        <v>343</v>
      </c>
      <c r="B350" s="1417">
        <v>3.05</v>
      </c>
      <c r="C350" s="1294" t="s">
        <v>605</v>
      </c>
      <c r="D350" s="1329" t="s">
        <v>406</v>
      </c>
      <c r="E350" s="1329" t="s">
        <v>57</v>
      </c>
      <c r="F350" s="1418" t="s">
        <v>606</v>
      </c>
      <c r="G350" s="1419">
        <v>3553</v>
      </c>
      <c r="H350" s="1375" t="s">
        <v>485</v>
      </c>
      <c r="I350" s="559">
        <f t="shared" si="16"/>
        <v>10836.65</v>
      </c>
    </row>
    <row r="351" spans="1:9" ht="31.5">
      <c r="A351" s="1411">
        <v>344</v>
      </c>
      <c r="B351" s="1417">
        <v>211.06</v>
      </c>
      <c r="C351" s="1341" t="s">
        <v>607</v>
      </c>
      <c r="D351" s="1329" t="s">
        <v>406</v>
      </c>
      <c r="E351" s="1329" t="s">
        <v>443</v>
      </c>
      <c r="F351" s="1418" t="s">
        <v>608</v>
      </c>
      <c r="G351" s="1419">
        <v>270</v>
      </c>
      <c r="H351" s="1375" t="s">
        <v>455</v>
      </c>
      <c r="I351" s="559">
        <f t="shared" si="16"/>
        <v>56986.2</v>
      </c>
    </row>
    <row r="352" spans="1:9" ht="31.5">
      <c r="A352" s="1411">
        <v>345</v>
      </c>
      <c r="B352" s="1417">
        <v>9.3999999999999986</v>
      </c>
      <c r="C352" s="1294" t="s">
        <v>609</v>
      </c>
      <c r="D352" s="1329" t="s">
        <v>406</v>
      </c>
      <c r="E352" s="1329" t="s">
        <v>443</v>
      </c>
      <c r="F352" s="1418" t="s">
        <v>610</v>
      </c>
      <c r="G352" s="1419">
        <v>1601</v>
      </c>
      <c r="H352" s="1375" t="s">
        <v>455</v>
      </c>
      <c r="I352" s="559">
        <f t="shared" si="16"/>
        <v>15049.399999999998</v>
      </c>
    </row>
    <row r="353" spans="1:9" ht="126">
      <c r="A353" s="1411">
        <v>346</v>
      </c>
      <c r="B353" s="1417">
        <v>50</v>
      </c>
      <c r="C353" s="1294" t="s">
        <v>611</v>
      </c>
      <c r="D353" s="1329" t="s">
        <v>406</v>
      </c>
      <c r="E353" s="1329" t="s">
        <v>443</v>
      </c>
      <c r="F353" s="1418" t="s">
        <v>612</v>
      </c>
      <c r="G353" s="1419">
        <v>916</v>
      </c>
      <c r="H353" s="1375" t="s">
        <v>485</v>
      </c>
      <c r="I353" s="559">
        <f t="shared" si="16"/>
        <v>45800</v>
      </c>
    </row>
    <row r="354" spans="1:9" ht="47.25">
      <c r="A354" s="1411">
        <v>347</v>
      </c>
      <c r="B354" s="1417">
        <v>25.68</v>
      </c>
      <c r="C354" s="1296" t="s">
        <v>613</v>
      </c>
      <c r="D354" s="1329" t="s">
        <v>406</v>
      </c>
      <c r="E354" s="1329" t="s">
        <v>57</v>
      </c>
      <c r="F354" s="1418" t="s">
        <v>614</v>
      </c>
      <c r="G354" s="1419">
        <v>5299</v>
      </c>
      <c r="H354" s="1375" t="s">
        <v>499</v>
      </c>
      <c r="I354" s="559">
        <f t="shared" si="16"/>
        <v>136078.32</v>
      </c>
    </row>
    <row r="355" spans="1:9" ht="47.25">
      <c r="A355" s="1411">
        <v>348</v>
      </c>
      <c r="B355" s="1417">
        <v>1</v>
      </c>
      <c r="C355" s="1299" t="s">
        <v>615</v>
      </c>
      <c r="D355" s="1329" t="s">
        <v>406</v>
      </c>
      <c r="E355" s="1329" t="s">
        <v>443</v>
      </c>
      <c r="F355" s="1418" t="s">
        <v>616</v>
      </c>
      <c r="G355" s="1419">
        <v>5000</v>
      </c>
      <c r="H355" s="1375" t="s">
        <v>485</v>
      </c>
      <c r="I355" s="559">
        <f t="shared" si="16"/>
        <v>5000</v>
      </c>
    </row>
    <row r="356" spans="1:9" ht="63">
      <c r="A356" s="1411">
        <v>349</v>
      </c>
      <c r="B356" s="1417">
        <v>225</v>
      </c>
      <c r="C356" s="1296" t="s">
        <v>617</v>
      </c>
      <c r="D356" s="1329" t="s">
        <v>406</v>
      </c>
      <c r="E356" s="1329" t="s">
        <v>443</v>
      </c>
      <c r="F356" s="1418" t="s">
        <v>618</v>
      </c>
      <c r="G356" s="1419">
        <v>336</v>
      </c>
      <c r="H356" s="1375" t="s">
        <v>459</v>
      </c>
      <c r="I356" s="559">
        <f t="shared" si="16"/>
        <v>75600</v>
      </c>
    </row>
    <row r="357" spans="1:9" ht="63">
      <c r="A357" s="1411">
        <v>350</v>
      </c>
      <c r="B357" s="1417">
        <v>25</v>
      </c>
      <c r="C357" s="1296" t="s">
        <v>619</v>
      </c>
      <c r="D357" s="1329" t="s">
        <v>406</v>
      </c>
      <c r="E357" s="1329" t="s">
        <v>57</v>
      </c>
      <c r="F357" s="1418" t="s">
        <v>620</v>
      </c>
      <c r="G357" s="1419">
        <v>883</v>
      </c>
      <c r="H357" s="1375" t="s">
        <v>459</v>
      </c>
      <c r="I357" s="559">
        <f t="shared" si="16"/>
        <v>22075</v>
      </c>
    </row>
    <row r="358" spans="1:9" ht="63">
      <c r="A358" s="1411">
        <v>351</v>
      </c>
      <c r="B358" s="1417">
        <v>1</v>
      </c>
      <c r="C358" s="1296" t="s">
        <v>621</v>
      </c>
      <c r="D358" s="1329" t="s">
        <v>406</v>
      </c>
      <c r="E358" s="1329" t="s">
        <v>57</v>
      </c>
      <c r="F358" s="1418" t="s">
        <v>622</v>
      </c>
      <c r="G358" s="1419">
        <v>21619</v>
      </c>
      <c r="H358" s="1375" t="s">
        <v>18</v>
      </c>
      <c r="I358" s="559">
        <f t="shared" si="16"/>
        <v>21619</v>
      </c>
    </row>
    <row r="359" spans="1:9" ht="63">
      <c r="A359" s="1411">
        <v>352</v>
      </c>
      <c r="B359" s="1417">
        <v>168</v>
      </c>
      <c r="C359" s="1296" t="s">
        <v>623</v>
      </c>
      <c r="D359" s="1329" t="s">
        <v>406</v>
      </c>
      <c r="E359" s="1329" t="s">
        <v>57</v>
      </c>
      <c r="F359" s="1418" t="s">
        <v>624</v>
      </c>
      <c r="G359" s="1419">
        <v>180</v>
      </c>
      <c r="H359" s="1375" t="s">
        <v>459</v>
      </c>
      <c r="I359" s="559">
        <f t="shared" si="16"/>
        <v>30240</v>
      </c>
    </row>
    <row r="360" spans="1:9" ht="47.25">
      <c r="A360" s="1411">
        <v>353</v>
      </c>
      <c r="B360" s="1417">
        <v>1</v>
      </c>
      <c r="C360" s="1296" t="s">
        <v>625</v>
      </c>
      <c r="D360" s="1329" t="s">
        <v>406</v>
      </c>
      <c r="E360" s="1329" t="s">
        <v>57</v>
      </c>
      <c r="F360" s="1418" t="s">
        <v>626</v>
      </c>
      <c r="G360" s="1419">
        <v>1040</v>
      </c>
      <c r="H360" s="1375" t="s">
        <v>18</v>
      </c>
      <c r="I360" s="559">
        <f t="shared" si="16"/>
        <v>1040</v>
      </c>
    </row>
    <row r="361" spans="1:9" ht="47.25">
      <c r="A361" s="1411">
        <v>354</v>
      </c>
      <c r="B361" s="1417">
        <v>180</v>
      </c>
      <c r="C361" s="1296" t="s">
        <v>627</v>
      </c>
      <c r="D361" s="1329" t="s">
        <v>406</v>
      </c>
      <c r="E361" s="1329" t="s">
        <v>57</v>
      </c>
      <c r="F361" s="1418" t="s">
        <v>628</v>
      </c>
      <c r="G361" s="1419">
        <v>192</v>
      </c>
      <c r="H361" s="1375" t="s">
        <v>459</v>
      </c>
      <c r="I361" s="559">
        <f t="shared" si="16"/>
        <v>34560</v>
      </c>
    </row>
    <row r="362" spans="1:9">
      <c r="A362" s="1411">
        <v>355</v>
      </c>
      <c r="B362" s="1412">
        <v>1</v>
      </c>
      <c r="C362" s="1296" t="s">
        <v>629</v>
      </c>
      <c r="D362" s="1329" t="s">
        <v>406</v>
      </c>
      <c r="E362" s="1329" t="s">
        <v>443</v>
      </c>
      <c r="F362" s="1414" t="s">
        <v>630</v>
      </c>
      <c r="G362" s="1415">
        <v>5000</v>
      </c>
      <c r="H362" s="1416" t="s">
        <v>18</v>
      </c>
      <c r="I362" s="751">
        <f t="shared" si="16"/>
        <v>5000</v>
      </c>
    </row>
    <row r="363" spans="1:9" ht="47.25">
      <c r="A363" s="1411">
        <v>356</v>
      </c>
      <c r="B363" s="1412">
        <v>1</v>
      </c>
      <c r="C363" s="1296" t="s">
        <v>631</v>
      </c>
      <c r="D363" s="1329" t="s">
        <v>406</v>
      </c>
      <c r="E363" s="1329" t="s">
        <v>443</v>
      </c>
      <c r="F363" s="1414" t="s">
        <v>632</v>
      </c>
      <c r="G363" s="1415">
        <v>5408</v>
      </c>
      <c r="H363" s="1416" t="s">
        <v>18</v>
      </c>
      <c r="I363" s="751">
        <f t="shared" si="16"/>
        <v>5408</v>
      </c>
    </row>
    <row r="364" spans="1:9">
      <c r="A364" s="1411">
        <v>357</v>
      </c>
      <c r="B364" s="1412">
        <v>288.39999999999998</v>
      </c>
      <c r="C364" s="1296" t="s">
        <v>633</v>
      </c>
      <c r="D364" s="1329" t="s">
        <v>406</v>
      </c>
      <c r="E364" s="1329" t="s">
        <v>443</v>
      </c>
      <c r="F364" s="1414" t="s">
        <v>634</v>
      </c>
      <c r="G364" s="1415">
        <v>40</v>
      </c>
      <c r="H364" s="1416" t="s">
        <v>455</v>
      </c>
      <c r="I364" s="751">
        <f t="shared" si="16"/>
        <v>11536</v>
      </c>
    </row>
    <row r="365" spans="1:9">
      <c r="A365" s="1411">
        <v>358</v>
      </c>
      <c r="B365" s="1420">
        <v>547.35</v>
      </c>
      <c r="C365" s="1296" t="s">
        <v>635</v>
      </c>
      <c r="D365" s="1329" t="s">
        <v>406</v>
      </c>
      <c r="E365" s="1329" t="s">
        <v>443</v>
      </c>
      <c r="F365" s="1414" t="s">
        <v>636</v>
      </c>
      <c r="G365" s="1421">
        <v>97.5</v>
      </c>
      <c r="H365" s="1416" t="s">
        <v>455</v>
      </c>
      <c r="I365" s="751">
        <f t="shared" si="16"/>
        <v>53366.625</v>
      </c>
    </row>
    <row r="366" spans="1:9">
      <c r="A366" s="1411">
        <v>359</v>
      </c>
      <c r="B366" s="1420">
        <v>350</v>
      </c>
      <c r="C366" s="1296" t="s">
        <v>637</v>
      </c>
      <c r="D366" s="1329" t="s">
        <v>406</v>
      </c>
      <c r="E366" s="1329" t="s">
        <v>443</v>
      </c>
      <c r="F366" s="1414" t="s">
        <v>638</v>
      </c>
      <c r="G366" s="1421">
        <v>30</v>
      </c>
      <c r="H366" s="1416" t="s">
        <v>455</v>
      </c>
      <c r="I366" s="751">
        <f t="shared" si="16"/>
        <v>10500</v>
      </c>
    </row>
    <row r="367" spans="1:9" ht="16.5">
      <c r="A367" s="104"/>
      <c r="B367" s="433"/>
      <c r="C367" s="104"/>
      <c r="D367" s="104"/>
      <c r="E367" s="1491" t="s">
        <v>1289</v>
      </c>
      <c r="F367" s="1491"/>
      <c r="G367" s="1491"/>
      <c r="H367" s="1491"/>
      <c r="I367" s="1408">
        <f>SUM(I272:I366)</f>
        <v>10099422.215</v>
      </c>
    </row>
    <row r="368" spans="1:9" ht="16.5">
      <c r="A368" s="104"/>
      <c r="B368" s="433"/>
      <c r="C368" s="104"/>
      <c r="D368" s="104"/>
      <c r="E368" s="1479" t="s">
        <v>1290</v>
      </c>
      <c r="F368" s="1479"/>
      <c r="G368" s="1479"/>
      <c r="H368" s="1479"/>
      <c r="I368" s="1408">
        <f>I367+I270</f>
        <v>29912934.553410001</v>
      </c>
    </row>
    <row r="369" spans="1:9" ht="16.5">
      <c r="A369" s="104"/>
      <c r="B369" s="433"/>
      <c r="C369" s="104"/>
      <c r="D369" s="104"/>
      <c r="E369" s="1479" t="s">
        <v>1291</v>
      </c>
      <c r="F369" s="1479"/>
      <c r="G369" s="1479"/>
      <c r="H369" s="1479"/>
      <c r="I369" s="1408">
        <f>I368*18/100</f>
        <v>5384328.2196137998</v>
      </c>
    </row>
    <row r="370" spans="1:9" ht="16.5">
      <c r="A370" s="104"/>
      <c r="B370" s="433"/>
      <c r="C370" s="104"/>
      <c r="D370" s="104"/>
      <c r="E370" s="1479" t="s">
        <v>1292</v>
      </c>
      <c r="F370" s="1479"/>
      <c r="G370" s="1479"/>
      <c r="H370" s="1479"/>
      <c r="I370" s="1408">
        <f>I369+I368</f>
        <v>35297262.773023799</v>
      </c>
    </row>
    <row r="371" spans="1:9">
      <c r="B371" s="1319"/>
      <c r="G371" s="1382"/>
      <c r="H371" s="428"/>
      <c r="I371" s="427"/>
    </row>
  </sheetData>
  <mergeCells count="9">
    <mergeCell ref="E368:H368"/>
    <mergeCell ref="E369:H369"/>
    <mergeCell ref="E370:H370"/>
    <mergeCell ref="A1:I1"/>
    <mergeCell ref="A2:I2"/>
    <mergeCell ref="A3:I3"/>
    <mergeCell ref="A4:I4"/>
    <mergeCell ref="B270:H270"/>
    <mergeCell ref="E367:H367"/>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5.xml><?xml version="1.0" encoding="utf-8"?>
<worksheet xmlns="http://schemas.openxmlformats.org/spreadsheetml/2006/main" xmlns:r="http://schemas.openxmlformats.org/officeDocument/2006/relationships">
  <dimension ref="A1:N359"/>
  <sheetViews>
    <sheetView view="pageBreakPreview" topLeftCell="A349" zoomScale="85" zoomScaleSheetLayoutView="85" workbookViewId="0">
      <selection activeCell="D16" sqref="D16"/>
    </sheetView>
  </sheetViews>
  <sheetFormatPr defaultRowHeight="15.75"/>
  <cols>
    <col min="1" max="1" width="6.42578125" style="428" customWidth="1"/>
    <col min="2" max="2" width="13.28515625" style="1347" customWidth="1"/>
    <col min="3" max="3" width="70.85546875" style="428" customWidth="1"/>
    <col min="4" max="4" width="8.85546875" style="428" customWidth="1"/>
    <col min="5" max="5" width="15.140625" style="428" customWidth="1"/>
    <col min="6" max="6" width="14.5703125" style="428" customWidth="1"/>
    <col min="7" max="7" width="14.28515625" style="1348" bestFit="1" customWidth="1"/>
    <col min="8" max="8" width="8" style="485" customWidth="1"/>
    <col min="9" max="9" width="16.5703125" style="483" bestFit="1" customWidth="1"/>
    <col min="10" max="10" width="14.42578125" style="419" customWidth="1"/>
    <col min="11" max="11" width="19" style="419" bestFit="1" customWidth="1"/>
    <col min="12" max="12" width="16.42578125" style="419" bestFit="1" customWidth="1"/>
    <col min="13" max="13" width="9.140625" style="419"/>
    <col min="14" max="14" width="16.42578125" style="419" bestFit="1" customWidth="1"/>
    <col min="15" max="256" width="9.140625" style="419"/>
    <col min="257" max="257" width="6.42578125" style="419" customWidth="1"/>
    <col min="258" max="258" width="13.28515625" style="419" customWidth="1"/>
    <col min="259" max="259" width="70.85546875" style="419" customWidth="1"/>
    <col min="260" max="260" width="8.85546875" style="419" customWidth="1"/>
    <col min="261" max="261" width="15.140625" style="419" customWidth="1"/>
    <col min="262" max="262" width="14.5703125" style="419" customWidth="1"/>
    <col min="263" max="263" width="14.28515625" style="419" bestFit="1" customWidth="1"/>
    <col min="264" max="264" width="8" style="419" customWidth="1"/>
    <col min="265" max="265" width="16.5703125" style="419" bestFit="1" customWidth="1"/>
    <col min="266" max="266" width="14.42578125" style="419" customWidth="1"/>
    <col min="267" max="267" width="19" style="419" bestFit="1" customWidth="1"/>
    <col min="268" max="268" width="16.42578125" style="419" bestFit="1" customWidth="1"/>
    <col min="269" max="269" width="9.140625" style="419"/>
    <col min="270" max="270" width="16.42578125" style="419" bestFit="1" customWidth="1"/>
    <col min="271" max="512" width="9.140625" style="419"/>
    <col min="513" max="513" width="6.42578125" style="419" customWidth="1"/>
    <col min="514" max="514" width="13.28515625" style="419" customWidth="1"/>
    <col min="515" max="515" width="70.85546875" style="419" customWidth="1"/>
    <col min="516" max="516" width="8.85546875" style="419" customWidth="1"/>
    <col min="517" max="517" width="15.140625" style="419" customWidth="1"/>
    <col min="518" max="518" width="14.5703125" style="419" customWidth="1"/>
    <col min="519" max="519" width="14.28515625" style="419" bestFit="1" customWidth="1"/>
    <col min="520" max="520" width="8" style="419" customWidth="1"/>
    <col min="521" max="521" width="16.5703125" style="419" bestFit="1" customWidth="1"/>
    <col min="522" max="522" width="14.42578125" style="419" customWidth="1"/>
    <col min="523" max="523" width="19" style="419" bestFit="1" customWidth="1"/>
    <col min="524" max="524" width="16.42578125" style="419" bestFit="1" customWidth="1"/>
    <col min="525" max="525" width="9.140625" style="419"/>
    <col min="526" max="526" width="16.42578125" style="419" bestFit="1" customWidth="1"/>
    <col min="527" max="768" width="9.140625" style="419"/>
    <col min="769" max="769" width="6.42578125" style="419" customWidth="1"/>
    <col min="770" max="770" width="13.28515625" style="419" customWidth="1"/>
    <col min="771" max="771" width="70.85546875" style="419" customWidth="1"/>
    <col min="772" max="772" width="8.85546875" style="419" customWidth="1"/>
    <col min="773" max="773" width="15.140625" style="419" customWidth="1"/>
    <col min="774" max="774" width="14.5703125" style="419" customWidth="1"/>
    <col min="775" max="775" width="14.28515625" style="419" bestFit="1" customWidth="1"/>
    <col min="776" max="776" width="8" style="419" customWidth="1"/>
    <col min="777" max="777" width="16.5703125" style="419" bestFit="1" customWidth="1"/>
    <col min="778" max="778" width="14.42578125" style="419" customWidth="1"/>
    <col min="779" max="779" width="19" style="419" bestFit="1" customWidth="1"/>
    <col min="780" max="780" width="16.42578125" style="419" bestFit="1" customWidth="1"/>
    <col min="781" max="781" width="9.140625" style="419"/>
    <col min="782" max="782" width="16.42578125" style="419" bestFit="1" customWidth="1"/>
    <col min="783" max="1024" width="9.140625" style="419"/>
    <col min="1025" max="1025" width="6.42578125" style="419" customWidth="1"/>
    <col min="1026" max="1026" width="13.28515625" style="419" customWidth="1"/>
    <col min="1027" max="1027" width="70.85546875" style="419" customWidth="1"/>
    <col min="1028" max="1028" width="8.85546875" style="419" customWidth="1"/>
    <col min="1029" max="1029" width="15.140625" style="419" customWidth="1"/>
    <col min="1030" max="1030" width="14.5703125" style="419" customWidth="1"/>
    <col min="1031" max="1031" width="14.28515625" style="419" bestFit="1" customWidth="1"/>
    <col min="1032" max="1032" width="8" style="419" customWidth="1"/>
    <col min="1033" max="1033" width="16.5703125" style="419" bestFit="1" customWidth="1"/>
    <col min="1034" max="1034" width="14.42578125" style="419" customWidth="1"/>
    <col min="1035" max="1035" width="19" style="419" bestFit="1" customWidth="1"/>
    <col min="1036" max="1036" width="16.42578125" style="419" bestFit="1" customWidth="1"/>
    <col min="1037" max="1037" width="9.140625" style="419"/>
    <col min="1038" max="1038" width="16.42578125" style="419" bestFit="1" customWidth="1"/>
    <col min="1039" max="1280" width="9.140625" style="419"/>
    <col min="1281" max="1281" width="6.42578125" style="419" customWidth="1"/>
    <col min="1282" max="1282" width="13.28515625" style="419" customWidth="1"/>
    <col min="1283" max="1283" width="70.85546875" style="419" customWidth="1"/>
    <col min="1284" max="1284" width="8.85546875" style="419" customWidth="1"/>
    <col min="1285" max="1285" width="15.140625" style="419" customWidth="1"/>
    <col min="1286" max="1286" width="14.5703125" style="419" customWidth="1"/>
    <col min="1287" max="1287" width="14.28515625" style="419" bestFit="1" customWidth="1"/>
    <col min="1288" max="1288" width="8" style="419" customWidth="1"/>
    <col min="1289" max="1289" width="16.5703125" style="419" bestFit="1" customWidth="1"/>
    <col min="1290" max="1290" width="14.42578125" style="419" customWidth="1"/>
    <col min="1291" max="1291" width="19" style="419" bestFit="1" customWidth="1"/>
    <col min="1292" max="1292" width="16.42578125" style="419" bestFit="1" customWidth="1"/>
    <col min="1293" max="1293" width="9.140625" style="419"/>
    <col min="1294" max="1294" width="16.42578125" style="419" bestFit="1" customWidth="1"/>
    <col min="1295" max="1536" width="9.140625" style="419"/>
    <col min="1537" max="1537" width="6.42578125" style="419" customWidth="1"/>
    <col min="1538" max="1538" width="13.28515625" style="419" customWidth="1"/>
    <col min="1539" max="1539" width="70.85546875" style="419" customWidth="1"/>
    <col min="1540" max="1540" width="8.85546875" style="419" customWidth="1"/>
    <col min="1541" max="1541" width="15.140625" style="419" customWidth="1"/>
    <col min="1542" max="1542" width="14.5703125" style="419" customWidth="1"/>
    <col min="1543" max="1543" width="14.28515625" style="419" bestFit="1" customWidth="1"/>
    <col min="1544" max="1544" width="8" style="419" customWidth="1"/>
    <col min="1545" max="1545" width="16.5703125" style="419" bestFit="1" customWidth="1"/>
    <col min="1546" max="1546" width="14.42578125" style="419" customWidth="1"/>
    <col min="1547" max="1547" width="19" style="419" bestFit="1" customWidth="1"/>
    <col min="1548" max="1548" width="16.42578125" style="419" bestFit="1" customWidth="1"/>
    <col min="1549" max="1549" width="9.140625" style="419"/>
    <col min="1550" max="1550" width="16.42578125" style="419" bestFit="1" customWidth="1"/>
    <col min="1551" max="1792" width="9.140625" style="419"/>
    <col min="1793" max="1793" width="6.42578125" style="419" customWidth="1"/>
    <col min="1794" max="1794" width="13.28515625" style="419" customWidth="1"/>
    <col min="1795" max="1795" width="70.85546875" style="419" customWidth="1"/>
    <col min="1796" max="1796" width="8.85546875" style="419" customWidth="1"/>
    <col min="1797" max="1797" width="15.140625" style="419" customWidth="1"/>
    <col min="1798" max="1798" width="14.5703125" style="419" customWidth="1"/>
    <col min="1799" max="1799" width="14.28515625" style="419" bestFit="1" customWidth="1"/>
    <col min="1800" max="1800" width="8" style="419" customWidth="1"/>
    <col min="1801" max="1801" width="16.5703125" style="419" bestFit="1" customWidth="1"/>
    <col min="1802" max="1802" width="14.42578125" style="419" customWidth="1"/>
    <col min="1803" max="1803" width="19" style="419" bestFit="1" customWidth="1"/>
    <col min="1804" max="1804" width="16.42578125" style="419" bestFit="1" customWidth="1"/>
    <col min="1805" max="1805" width="9.140625" style="419"/>
    <col min="1806" max="1806" width="16.42578125" style="419" bestFit="1" customWidth="1"/>
    <col min="1807" max="2048" width="9.140625" style="419"/>
    <col min="2049" max="2049" width="6.42578125" style="419" customWidth="1"/>
    <col min="2050" max="2050" width="13.28515625" style="419" customWidth="1"/>
    <col min="2051" max="2051" width="70.85546875" style="419" customWidth="1"/>
    <col min="2052" max="2052" width="8.85546875" style="419" customWidth="1"/>
    <col min="2053" max="2053" width="15.140625" style="419" customWidth="1"/>
    <col min="2054" max="2054" width="14.5703125" style="419" customWidth="1"/>
    <col min="2055" max="2055" width="14.28515625" style="419" bestFit="1" customWidth="1"/>
    <col min="2056" max="2056" width="8" style="419" customWidth="1"/>
    <col min="2057" max="2057" width="16.5703125" style="419" bestFit="1" customWidth="1"/>
    <col min="2058" max="2058" width="14.42578125" style="419" customWidth="1"/>
    <col min="2059" max="2059" width="19" style="419" bestFit="1" customWidth="1"/>
    <col min="2060" max="2060" width="16.42578125" style="419" bestFit="1" customWidth="1"/>
    <col min="2061" max="2061" width="9.140625" style="419"/>
    <col min="2062" max="2062" width="16.42578125" style="419" bestFit="1" customWidth="1"/>
    <col min="2063" max="2304" width="9.140625" style="419"/>
    <col min="2305" max="2305" width="6.42578125" style="419" customWidth="1"/>
    <col min="2306" max="2306" width="13.28515625" style="419" customWidth="1"/>
    <col min="2307" max="2307" width="70.85546875" style="419" customWidth="1"/>
    <col min="2308" max="2308" width="8.85546875" style="419" customWidth="1"/>
    <col min="2309" max="2309" width="15.140625" style="419" customWidth="1"/>
    <col min="2310" max="2310" width="14.5703125" style="419" customWidth="1"/>
    <col min="2311" max="2311" width="14.28515625" style="419" bestFit="1" customWidth="1"/>
    <col min="2312" max="2312" width="8" style="419" customWidth="1"/>
    <col min="2313" max="2313" width="16.5703125" style="419" bestFit="1" customWidth="1"/>
    <col min="2314" max="2314" width="14.42578125" style="419" customWidth="1"/>
    <col min="2315" max="2315" width="19" style="419" bestFit="1" customWidth="1"/>
    <col min="2316" max="2316" width="16.42578125" style="419" bestFit="1" customWidth="1"/>
    <col min="2317" max="2317" width="9.140625" style="419"/>
    <col min="2318" max="2318" width="16.42578125" style="419" bestFit="1" customWidth="1"/>
    <col min="2319" max="2560" width="9.140625" style="419"/>
    <col min="2561" max="2561" width="6.42578125" style="419" customWidth="1"/>
    <col min="2562" max="2562" width="13.28515625" style="419" customWidth="1"/>
    <col min="2563" max="2563" width="70.85546875" style="419" customWidth="1"/>
    <col min="2564" max="2564" width="8.85546875" style="419" customWidth="1"/>
    <col min="2565" max="2565" width="15.140625" style="419" customWidth="1"/>
    <col min="2566" max="2566" width="14.5703125" style="419" customWidth="1"/>
    <col min="2567" max="2567" width="14.28515625" style="419" bestFit="1" customWidth="1"/>
    <col min="2568" max="2568" width="8" style="419" customWidth="1"/>
    <col min="2569" max="2569" width="16.5703125" style="419" bestFit="1" customWidth="1"/>
    <col min="2570" max="2570" width="14.42578125" style="419" customWidth="1"/>
    <col min="2571" max="2571" width="19" style="419" bestFit="1" customWidth="1"/>
    <col min="2572" max="2572" width="16.42578125" style="419" bestFit="1" customWidth="1"/>
    <col min="2573" max="2573" width="9.140625" style="419"/>
    <col min="2574" max="2574" width="16.42578125" style="419" bestFit="1" customWidth="1"/>
    <col min="2575" max="2816" width="9.140625" style="419"/>
    <col min="2817" max="2817" width="6.42578125" style="419" customWidth="1"/>
    <col min="2818" max="2818" width="13.28515625" style="419" customWidth="1"/>
    <col min="2819" max="2819" width="70.85546875" style="419" customWidth="1"/>
    <col min="2820" max="2820" width="8.85546875" style="419" customWidth="1"/>
    <col min="2821" max="2821" width="15.140625" style="419" customWidth="1"/>
    <col min="2822" max="2822" width="14.5703125" style="419" customWidth="1"/>
    <col min="2823" max="2823" width="14.28515625" style="419" bestFit="1" customWidth="1"/>
    <col min="2824" max="2824" width="8" style="419" customWidth="1"/>
    <col min="2825" max="2825" width="16.5703125" style="419" bestFit="1" customWidth="1"/>
    <col min="2826" max="2826" width="14.42578125" style="419" customWidth="1"/>
    <col min="2827" max="2827" width="19" style="419" bestFit="1" customWidth="1"/>
    <col min="2828" max="2828" width="16.42578125" style="419" bestFit="1" customWidth="1"/>
    <col min="2829" max="2829" width="9.140625" style="419"/>
    <col min="2830" max="2830" width="16.42578125" style="419" bestFit="1" customWidth="1"/>
    <col min="2831" max="3072" width="9.140625" style="419"/>
    <col min="3073" max="3073" width="6.42578125" style="419" customWidth="1"/>
    <col min="3074" max="3074" width="13.28515625" style="419" customWidth="1"/>
    <col min="3075" max="3075" width="70.85546875" style="419" customWidth="1"/>
    <col min="3076" max="3076" width="8.85546875" style="419" customWidth="1"/>
    <col min="3077" max="3077" width="15.140625" style="419" customWidth="1"/>
    <col min="3078" max="3078" width="14.5703125" style="419" customWidth="1"/>
    <col min="3079" max="3079" width="14.28515625" style="419" bestFit="1" customWidth="1"/>
    <col min="3080" max="3080" width="8" style="419" customWidth="1"/>
    <col min="3081" max="3081" width="16.5703125" style="419" bestFit="1" customWidth="1"/>
    <col min="3082" max="3082" width="14.42578125" style="419" customWidth="1"/>
    <col min="3083" max="3083" width="19" style="419" bestFit="1" customWidth="1"/>
    <col min="3084" max="3084" width="16.42578125" style="419" bestFit="1" customWidth="1"/>
    <col min="3085" max="3085" width="9.140625" style="419"/>
    <col min="3086" max="3086" width="16.42578125" style="419" bestFit="1" customWidth="1"/>
    <col min="3087" max="3328" width="9.140625" style="419"/>
    <col min="3329" max="3329" width="6.42578125" style="419" customWidth="1"/>
    <col min="3330" max="3330" width="13.28515625" style="419" customWidth="1"/>
    <col min="3331" max="3331" width="70.85546875" style="419" customWidth="1"/>
    <col min="3332" max="3332" width="8.85546875" style="419" customWidth="1"/>
    <col min="3333" max="3333" width="15.140625" style="419" customWidth="1"/>
    <col min="3334" max="3334" width="14.5703125" style="419" customWidth="1"/>
    <col min="3335" max="3335" width="14.28515625" style="419" bestFit="1" customWidth="1"/>
    <col min="3336" max="3336" width="8" style="419" customWidth="1"/>
    <col min="3337" max="3337" width="16.5703125" style="419" bestFit="1" customWidth="1"/>
    <col min="3338" max="3338" width="14.42578125" style="419" customWidth="1"/>
    <col min="3339" max="3339" width="19" style="419" bestFit="1" customWidth="1"/>
    <col min="3340" max="3340" width="16.42578125" style="419" bestFit="1" customWidth="1"/>
    <col min="3341" max="3341" width="9.140625" style="419"/>
    <col min="3342" max="3342" width="16.42578125" style="419" bestFit="1" customWidth="1"/>
    <col min="3343" max="3584" width="9.140625" style="419"/>
    <col min="3585" max="3585" width="6.42578125" style="419" customWidth="1"/>
    <col min="3586" max="3586" width="13.28515625" style="419" customWidth="1"/>
    <col min="3587" max="3587" width="70.85546875" style="419" customWidth="1"/>
    <col min="3588" max="3588" width="8.85546875" style="419" customWidth="1"/>
    <col min="3589" max="3589" width="15.140625" style="419" customWidth="1"/>
    <col min="3590" max="3590" width="14.5703125" style="419" customWidth="1"/>
    <col min="3591" max="3591" width="14.28515625" style="419" bestFit="1" customWidth="1"/>
    <col min="3592" max="3592" width="8" style="419" customWidth="1"/>
    <col min="3593" max="3593" width="16.5703125" style="419" bestFit="1" customWidth="1"/>
    <col min="3594" max="3594" width="14.42578125" style="419" customWidth="1"/>
    <col min="3595" max="3595" width="19" style="419" bestFit="1" customWidth="1"/>
    <col min="3596" max="3596" width="16.42578125" style="419" bestFit="1" customWidth="1"/>
    <col min="3597" max="3597" width="9.140625" style="419"/>
    <col min="3598" max="3598" width="16.42578125" style="419" bestFit="1" customWidth="1"/>
    <col min="3599" max="3840" width="9.140625" style="419"/>
    <col min="3841" max="3841" width="6.42578125" style="419" customWidth="1"/>
    <col min="3842" max="3842" width="13.28515625" style="419" customWidth="1"/>
    <col min="3843" max="3843" width="70.85546875" style="419" customWidth="1"/>
    <col min="3844" max="3844" width="8.85546875" style="419" customWidth="1"/>
    <col min="3845" max="3845" width="15.140625" style="419" customWidth="1"/>
    <col min="3846" max="3846" width="14.5703125" style="419" customWidth="1"/>
    <col min="3847" max="3847" width="14.28515625" style="419" bestFit="1" customWidth="1"/>
    <col min="3848" max="3848" width="8" style="419" customWidth="1"/>
    <col min="3849" max="3849" width="16.5703125" style="419" bestFit="1" customWidth="1"/>
    <col min="3850" max="3850" width="14.42578125" style="419" customWidth="1"/>
    <col min="3851" max="3851" width="19" style="419" bestFit="1" customWidth="1"/>
    <col min="3852" max="3852" width="16.42578125" style="419" bestFit="1" customWidth="1"/>
    <col min="3853" max="3853" width="9.140625" style="419"/>
    <col min="3854" max="3854" width="16.42578125" style="419" bestFit="1" customWidth="1"/>
    <col min="3855" max="4096" width="9.140625" style="419"/>
    <col min="4097" max="4097" width="6.42578125" style="419" customWidth="1"/>
    <col min="4098" max="4098" width="13.28515625" style="419" customWidth="1"/>
    <col min="4099" max="4099" width="70.85546875" style="419" customWidth="1"/>
    <col min="4100" max="4100" width="8.85546875" style="419" customWidth="1"/>
    <col min="4101" max="4101" width="15.140625" style="419" customWidth="1"/>
    <col min="4102" max="4102" width="14.5703125" style="419" customWidth="1"/>
    <col min="4103" max="4103" width="14.28515625" style="419" bestFit="1" customWidth="1"/>
    <col min="4104" max="4104" width="8" style="419" customWidth="1"/>
    <col min="4105" max="4105" width="16.5703125" style="419" bestFit="1" customWidth="1"/>
    <col min="4106" max="4106" width="14.42578125" style="419" customWidth="1"/>
    <col min="4107" max="4107" width="19" style="419" bestFit="1" customWidth="1"/>
    <col min="4108" max="4108" width="16.42578125" style="419" bestFit="1" customWidth="1"/>
    <col min="4109" max="4109" width="9.140625" style="419"/>
    <col min="4110" max="4110" width="16.42578125" style="419" bestFit="1" customWidth="1"/>
    <col min="4111" max="4352" width="9.140625" style="419"/>
    <col min="4353" max="4353" width="6.42578125" style="419" customWidth="1"/>
    <col min="4354" max="4354" width="13.28515625" style="419" customWidth="1"/>
    <col min="4355" max="4355" width="70.85546875" style="419" customWidth="1"/>
    <col min="4356" max="4356" width="8.85546875" style="419" customWidth="1"/>
    <col min="4357" max="4357" width="15.140625" style="419" customWidth="1"/>
    <col min="4358" max="4358" width="14.5703125" style="419" customWidth="1"/>
    <col min="4359" max="4359" width="14.28515625" style="419" bestFit="1" customWidth="1"/>
    <col min="4360" max="4360" width="8" style="419" customWidth="1"/>
    <col min="4361" max="4361" width="16.5703125" style="419" bestFit="1" customWidth="1"/>
    <col min="4362" max="4362" width="14.42578125" style="419" customWidth="1"/>
    <col min="4363" max="4363" width="19" style="419" bestFit="1" customWidth="1"/>
    <col min="4364" max="4364" width="16.42578125" style="419" bestFit="1" customWidth="1"/>
    <col min="4365" max="4365" width="9.140625" style="419"/>
    <col min="4366" max="4366" width="16.42578125" style="419" bestFit="1" customWidth="1"/>
    <col min="4367" max="4608" width="9.140625" style="419"/>
    <col min="4609" max="4609" width="6.42578125" style="419" customWidth="1"/>
    <col min="4610" max="4610" width="13.28515625" style="419" customWidth="1"/>
    <col min="4611" max="4611" width="70.85546875" style="419" customWidth="1"/>
    <col min="4612" max="4612" width="8.85546875" style="419" customWidth="1"/>
    <col min="4613" max="4613" width="15.140625" style="419" customWidth="1"/>
    <col min="4614" max="4614" width="14.5703125" style="419" customWidth="1"/>
    <col min="4615" max="4615" width="14.28515625" style="419" bestFit="1" customWidth="1"/>
    <col min="4616" max="4616" width="8" style="419" customWidth="1"/>
    <col min="4617" max="4617" width="16.5703125" style="419" bestFit="1" customWidth="1"/>
    <col min="4618" max="4618" width="14.42578125" style="419" customWidth="1"/>
    <col min="4619" max="4619" width="19" style="419" bestFit="1" customWidth="1"/>
    <col min="4620" max="4620" width="16.42578125" style="419" bestFit="1" customWidth="1"/>
    <col min="4621" max="4621" width="9.140625" style="419"/>
    <col min="4622" max="4622" width="16.42578125" style="419" bestFit="1" customWidth="1"/>
    <col min="4623" max="4864" width="9.140625" style="419"/>
    <col min="4865" max="4865" width="6.42578125" style="419" customWidth="1"/>
    <col min="4866" max="4866" width="13.28515625" style="419" customWidth="1"/>
    <col min="4867" max="4867" width="70.85546875" style="419" customWidth="1"/>
    <col min="4868" max="4868" width="8.85546875" style="419" customWidth="1"/>
    <col min="4869" max="4869" width="15.140625" style="419" customWidth="1"/>
    <col min="4870" max="4870" width="14.5703125" style="419" customWidth="1"/>
    <col min="4871" max="4871" width="14.28515625" style="419" bestFit="1" customWidth="1"/>
    <col min="4872" max="4872" width="8" style="419" customWidth="1"/>
    <col min="4873" max="4873" width="16.5703125" style="419" bestFit="1" customWidth="1"/>
    <col min="4874" max="4874" width="14.42578125" style="419" customWidth="1"/>
    <col min="4875" max="4875" width="19" style="419" bestFit="1" customWidth="1"/>
    <col min="4876" max="4876" width="16.42578125" style="419" bestFit="1" customWidth="1"/>
    <col min="4877" max="4877" width="9.140625" style="419"/>
    <col min="4878" max="4878" width="16.42578125" style="419" bestFit="1" customWidth="1"/>
    <col min="4879" max="5120" width="9.140625" style="419"/>
    <col min="5121" max="5121" width="6.42578125" style="419" customWidth="1"/>
    <col min="5122" max="5122" width="13.28515625" style="419" customWidth="1"/>
    <col min="5123" max="5123" width="70.85546875" style="419" customWidth="1"/>
    <col min="5124" max="5124" width="8.85546875" style="419" customWidth="1"/>
    <col min="5125" max="5125" width="15.140625" style="419" customWidth="1"/>
    <col min="5126" max="5126" width="14.5703125" style="419" customWidth="1"/>
    <col min="5127" max="5127" width="14.28515625" style="419" bestFit="1" customWidth="1"/>
    <col min="5128" max="5128" width="8" style="419" customWidth="1"/>
    <col min="5129" max="5129" width="16.5703125" style="419" bestFit="1" customWidth="1"/>
    <col min="5130" max="5130" width="14.42578125" style="419" customWidth="1"/>
    <col min="5131" max="5131" width="19" style="419" bestFit="1" customWidth="1"/>
    <col min="5132" max="5132" width="16.42578125" style="419" bestFit="1" customWidth="1"/>
    <col min="5133" max="5133" width="9.140625" style="419"/>
    <col min="5134" max="5134" width="16.42578125" style="419" bestFit="1" customWidth="1"/>
    <col min="5135" max="5376" width="9.140625" style="419"/>
    <col min="5377" max="5377" width="6.42578125" style="419" customWidth="1"/>
    <col min="5378" max="5378" width="13.28515625" style="419" customWidth="1"/>
    <col min="5379" max="5379" width="70.85546875" style="419" customWidth="1"/>
    <col min="5380" max="5380" width="8.85546875" style="419" customWidth="1"/>
    <col min="5381" max="5381" width="15.140625" style="419" customWidth="1"/>
    <col min="5382" max="5382" width="14.5703125" style="419" customWidth="1"/>
    <col min="5383" max="5383" width="14.28515625" style="419" bestFit="1" customWidth="1"/>
    <col min="5384" max="5384" width="8" style="419" customWidth="1"/>
    <col min="5385" max="5385" width="16.5703125" style="419" bestFit="1" customWidth="1"/>
    <col min="5386" max="5386" width="14.42578125" style="419" customWidth="1"/>
    <col min="5387" max="5387" width="19" style="419" bestFit="1" customWidth="1"/>
    <col min="5388" max="5388" width="16.42578125" style="419" bestFit="1" customWidth="1"/>
    <col min="5389" max="5389" width="9.140625" style="419"/>
    <col min="5390" max="5390" width="16.42578125" style="419" bestFit="1" customWidth="1"/>
    <col min="5391" max="5632" width="9.140625" style="419"/>
    <col min="5633" max="5633" width="6.42578125" style="419" customWidth="1"/>
    <col min="5634" max="5634" width="13.28515625" style="419" customWidth="1"/>
    <col min="5635" max="5635" width="70.85546875" style="419" customWidth="1"/>
    <col min="5636" max="5636" width="8.85546875" style="419" customWidth="1"/>
    <col min="5637" max="5637" width="15.140625" style="419" customWidth="1"/>
    <col min="5638" max="5638" width="14.5703125" style="419" customWidth="1"/>
    <col min="5639" max="5639" width="14.28515625" style="419" bestFit="1" customWidth="1"/>
    <col min="5640" max="5640" width="8" style="419" customWidth="1"/>
    <col min="5641" max="5641" width="16.5703125" style="419" bestFit="1" customWidth="1"/>
    <col min="5642" max="5642" width="14.42578125" style="419" customWidth="1"/>
    <col min="5643" max="5643" width="19" style="419" bestFit="1" customWidth="1"/>
    <col min="5644" max="5644" width="16.42578125" style="419" bestFit="1" customWidth="1"/>
    <col min="5645" max="5645" width="9.140625" style="419"/>
    <col min="5646" max="5646" width="16.42578125" style="419" bestFit="1" customWidth="1"/>
    <col min="5647" max="5888" width="9.140625" style="419"/>
    <col min="5889" max="5889" width="6.42578125" style="419" customWidth="1"/>
    <col min="5890" max="5890" width="13.28515625" style="419" customWidth="1"/>
    <col min="5891" max="5891" width="70.85546875" style="419" customWidth="1"/>
    <col min="5892" max="5892" width="8.85546875" style="419" customWidth="1"/>
    <col min="5893" max="5893" width="15.140625" style="419" customWidth="1"/>
    <col min="5894" max="5894" width="14.5703125" style="419" customWidth="1"/>
    <col min="5895" max="5895" width="14.28515625" style="419" bestFit="1" customWidth="1"/>
    <col min="5896" max="5896" width="8" style="419" customWidth="1"/>
    <col min="5897" max="5897" width="16.5703125" style="419" bestFit="1" customWidth="1"/>
    <col min="5898" max="5898" width="14.42578125" style="419" customWidth="1"/>
    <col min="5899" max="5899" width="19" style="419" bestFit="1" customWidth="1"/>
    <col min="5900" max="5900" width="16.42578125" style="419" bestFit="1" customWidth="1"/>
    <col min="5901" max="5901" width="9.140625" style="419"/>
    <col min="5902" max="5902" width="16.42578125" style="419" bestFit="1" customWidth="1"/>
    <col min="5903" max="6144" width="9.140625" style="419"/>
    <col min="6145" max="6145" width="6.42578125" style="419" customWidth="1"/>
    <col min="6146" max="6146" width="13.28515625" style="419" customWidth="1"/>
    <col min="6147" max="6147" width="70.85546875" style="419" customWidth="1"/>
    <col min="6148" max="6148" width="8.85546875" style="419" customWidth="1"/>
    <col min="6149" max="6149" width="15.140625" style="419" customWidth="1"/>
    <col min="6150" max="6150" width="14.5703125" style="419" customWidth="1"/>
    <col min="6151" max="6151" width="14.28515625" style="419" bestFit="1" customWidth="1"/>
    <col min="6152" max="6152" width="8" style="419" customWidth="1"/>
    <col min="6153" max="6153" width="16.5703125" style="419" bestFit="1" customWidth="1"/>
    <col min="6154" max="6154" width="14.42578125" style="419" customWidth="1"/>
    <col min="6155" max="6155" width="19" style="419" bestFit="1" customWidth="1"/>
    <col min="6156" max="6156" width="16.42578125" style="419" bestFit="1" customWidth="1"/>
    <col min="6157" max="6157" width="9.140625" style="419"/>
    <col min="6158" max="6158" width="16.42578125" style="419" bestFit="1" customWidth="1"/>
    <col min="6159" max="6400" width="9.140625" style="419"/>
    <col min="6401" max="6401" width="6.42578125" style="419" customWidth="1"/>
    <col min="6402" max="6402" width="13.28515625" style="419" customWidth="1"/>
    <col min="6403" max="6403" width="70.85546875" style="419" customWidth="1"/>
    <col min="6404" max="6404" width="8.85546875" style="419" customWidth="1"/>
    <col min="6405" max="6405" width="15.140625" style="419" customWidth="1"/>
    <col min="6406" max="6406" width="14.5703125" style="419" customWidth="1"/>
    <col min="6407" max="6407" width="14.28515625" style="419" bestFit="1" customWidth="1"/>
    <col min="6408" max="6408" width="8" style="419" customWidth="1"/>
    <col min="6409" max="6409" width="16.5703125" style="419" bestFit="1" customWidth="1"/>
    <col min="6410" max="6410" width="14.42578125" style="419" customWidth="1"/>
    <col min="6411" max="6411" width="19" style="419" bestFit="1" customWidth="1"/>
    <col min="6412" max="6412" width="16.42578125" style="419" bestFit="1" customWidth="1"/>
    <col min="6413" max="6413" width="9.140625" style="419"/>
    <col min="6414" max="6414" width="16.42578125" style="419" bestFit="1" customWidth="1"/>
    <col min="6415" max="6656" width="9.140625" style="419"/>
    <col min="6657" max="6657" width="6.42578125" style="419" customWidth="1"/>
    <col min="6658" max="6658" width="13.28515625" style="419" customWidth="1"/>
    <col min="6659" max="6659" width="70.85546875" style="419" customWidth="1"/>
    <col min="6660" max="6660" width="8.85546875" style="419" customWidth="1"/>
    <col min="6661" max="6661" width="15.140625" style="419" customWidth="1"/>
    <col min="6662" max="6662" width="14.5703125" style="419" customWidth="1"/>
    <col min="6663" max="6663" width="14.28515625" style="419" bestFit="1" customWidth="1"/>
    <col min="6664" max="6664" width="8" style="419" customWidth="1"/>
    <col min="6665" max="6665" width="16.5703125" style="419" bestFit="1" customWidth="1"/>
    <col min="6666" max="6666" width="14.42578125" style="419" customWidth="1"/>
    <col min="6667" max="6667" width="19" style="419" bestFit="1" customWidth="1"/>
    <col min="6668" max="6668" width="16.42578125" style="419" bestFit="1" customWidth="1"/>
    <col min="6669" max="6669" width="9.140625" style="419"/>
    <col min="6670" max="6670" width="16.42578125" style="419" bestFit="1" customWidth="1"/>
    <col min="6671" max="6912" width="9.140625" style="419"/>
    <col min="6913" max="6913" width="6.42578125" style="419" customWidth="1"/>
    <col min="6914" max="6914" width="13.28515625" style="419" customWidth="1"/>
    <col min="6915" max="6915" width="70.85546875" style="419" customWidth="1"/>
    <col min="6916" max="6916" width="8.85546875" style="419" customWidth="1"/>
    <col min="6917" max="6917" width="15.140625" style="419" customWidth="1"/>
    <col min="6918" max="6918" width="14.5703125" style="419" customWidth="1"/>
    <col min="6919" max="6919" width="14.28515625" style="419" bestFit="1" customWidth="1"/>
    <col min="6920" max="6920" width="8" style="419" customWidth="1"/>
    <col min="6921" max="6921" width="16.5703125" style="419" bestFit="1" customWidth="1"/>
    <col min="6922" max="6922" width="14.42578125" style="419" customWidth="1"/>
    <col min="6923" max="6923" width="19" style="419" bestFit="1" customWidth="1"/>
    <col min="6924" max="6924" width="16.42578125" style="419" bestFit="1" customWidth="1"/>
    <col min="6925" max="6925" width="9.140625" style="419"/>
    <col min="6926" max="6926" width="16.42578125" style="419" bestFit="1" customWidth="1"/>
    <col min="6927" max="7168" width="9.140625" style="419"/>
    <col min="7169" max="7169" width="6.42578125" style="419" customWidth="1"/>
    <col min="7170" max="7170" width="13.28515625" style="419" customWidth="1"/>
    <col min="7171" max="7171" width="70.85546875" style="419" customWidth="1"/>
    <col min="7172" max="7172" width="8.85546875" style="419" customWidth="1"/>
    <col min="7173" max="7173" width="15.140625" style="419" customWidth="1"/>
    <col min="7174" max="7174" width="14.5703125" style="419" customWidth="1"/>
    <col min="7175" max="7175" width="14.28515625" style="419" bestFit="1" customWidth="1"/>
    <col min="7176" max="7176" width="8" style="419" customWidth="1"/>
    <col min="7177" max="7177" width="16.5703125" style="419" bestFit="1" customWidth="1"/>
    <col min="7178" max="7178" width="14.42578125" style="419" customWidth="1"/>
    <col min="7179" max="7179" width="19" style="419" bestFit="1" customWidth="1"/>
    <col min="7180" max="7180" width="16.42578125" style="419" bestFit="1" customWidth="1"/>
    <col min="7181" max="7181" width="9.140625" style="419"/>
    <col min="7182" max="7182" width="16.42578125" style="419" bestFit="1" customWidth="1"/>
    <col min="7183" max="7424" width="9.140625" style="419"/>
    <col min="7425" max="7425" width="6.42578125" style="419" customWidth="1"/>
    <col min="7426" max="7426" width="13.28515625" style="419" customWidth="1"/>
    <col min="7427" max="7427" width="70.85546875" style="419" customWidth="1"/>
    <col min="7428" max="7428" width="8.85546875" style="419" customWidth="1"/>
    <col min="7429" max="7429" width="15.140625" style="419" customWidth="1"/>
    <col min="7430" max="7430" width="14.5703125" style="419" customWidth="1"/>
    <col min="7431" max="7431" width="14.28515625" style="419" bestFit="1" customWidth="1"/>
    <col min="7432" max="7432" width="8" style="419" customWidth="1"/>
    <col min="7433" max="7433" width="16.5703125" style="419" bestFit="1" customWidth="1"/>
    <col min="7434" max="7434" width="14.42578125" style="419" customWidth="1"/>
    <col min="7435" max="7435" width="19" style="419" bestFit="1" customWidth="1"/>
    <col min="7436" max="7436" width="16.42578125" style="419" bestFit="1" customWidth="1"/>
    <col min="7437" max="7437" width="9.140625" style="419"/>
    <col min="7438" max="7438" width="16.42578125" style="419" bestFit="1" customWidth="1"/>
    <col min="7439" max="7680" width="9.140625" style="419"/>
    <col min="7681" max="7681" width="6.42578125" style="419" customWidth="1"/>
    <col min="7682" max="7682" width="13.28515625" style="419" customWidth="1"/>
    <col min="7683" max="7683" width="70.85546875" style="419" customWidth="1"/>
    <col min="7684" max="7684" width="8.85546875" style="419" customWidth="1"/>
    <col min="7685" max="7685" width="15.140625" style="419" customWidth="1"/>
    <col min="7686" max="7686" width="14.5703125" style="419" customWidth="1"/>
    <col min="7687" max="7687" width="14.28515625" style="419" bestFit="1" customWidth="1"/>
    <col min="7688" max="7688" width="8" style="419" customWidth="1"/>
    <col min="7689" max="7689" width="16.5703125" style="419" bestFit="1" customWidth="1"/>
    <col min="7690" max="7690" width="14.42578125" style="419" customWidth="1"/>
    <col min="7691" max="7691" width="19" style="419" bestFit="1" customWidth="1"/>
    <col min="7692" max="7692" width="16.42578125" style="419" bestFit="1" customWidth="1"/>
    <col min="7693" max="7693" width="9.140625" style="419"/>
    <col min="7694" max="7694" width="16.42578125" style="419" bestFit="1" customWidth="1"/>
    <col min="7695" max="7936" width="9.140625" style="419"/>
    <col min="7937" max="7937" width="6.42578125" style="419" customWidth="1"/>
    <col min="7938" max="7938" width="13.28515625" style="419" customWidth="1"/>
    <col min="7939" max="7939" width="70.85546875" style="419" customWidth="1"/>
    <col min="7940" max="7940" width="8.85546875" style="419" customWidth="1"/>
    <col min="7941" max="7941" width="15.140625" style="419" customWidth="1"/>
    <col min="7942" max="7942" width="14.5703125" style="419" customWidth="1"/>
    <col min="7943" max="7943" width="14.28515625" style="419" bestFit="1" customWidth="1"/>
    <col min="7944" max="7944" width="8" style="419" customWidth="1"/>
    <col min="7945" max="7945" width="16.5703125" style="419" bestFit="1" customWidth="1"/>
    <col min="7946" max="7946" width="14.42578125" style="419" customWidth="1"/>
    <col min="7947" max="7947" width="19" style="419" bestFit="1" customWidth="1"/>
    <col min="7948" max="7948" width="16.42578125" style="419" bestFit="1" customWidth="1"/>
    <col min="7949" max="7949" width="9.140625" style="419"/>
    <col min="7950" max="7950" width="16.42578125" style="419" bestFit="1" customWidth="1"/>
    <col min="7951" max="8192" width="9.140625" style="419"/>
    <col min="8193" max="8193" width="6.42578125" style="419" customWidth="1"/>
    <col min="8194" max="8194" width="13.28515625" style="419" customWidth="1"/>
    <col min="8195" max="8195" width="70.85546875" style="419" customWidth="1"/>
    <col min="8196" max="8196" width="8.85546875" style="419" customWidth="1"/>
    <col min="8197" max="8197" width="15.140625" style="419" customWidth="1"/>
    <col min="8198" max="8198" width="14.5703125" style="419" customWidth="1"/>
    <col min="8199" max="8199" width="14.28515625" style="419" bestFit="1" customWidth="1"/>
    <col min="8200" max="8200" width="8" style="419" customWidth="1"/>
    <col min="8201" max="8201" width="16.5703125" style="419" bestFit="1" customWidth="1"/>
    <col min="8202" max="8202" width="14.42578125" style="419" customWidth="1"/>
    <col min="8203" max="8203" width="19" style="419" bestFit="1" customWidth="1"/>
    <col min="8204" max="8204" width="16.42578125" style="419" bestFit="1" customWidth="1"/>
    <col min="8205" max="8205" width="9.140625" style="419"/>
    <col min="8206" max="8206" width="16.42578125" style="419" bestFit="1" customWidth="1"/>
    <col min="8207" max="8448" width="9.140625" style="419"/>
    <col min="8449" max="8449" width="6.42578125" style="419" customWidth="1"/>
    <col min="8450" max="8450" width="13.28515625" style="419" customWidth="1"/>
    <col min="8451" max="8451" width="70.85546875" style="419" customWidth="1"/>
    <col min="8452" max="8452" width="8.85546875" style="419" customWidth="1"/>
    <col min="8453" max="8453" width="15.140625" style="419" customWidth="1"/>
    <col min="8454" max="8454" width="14.5703125" style="419" customWidth="1"/>
    <col min="8455" max="8455" width="14.28515625" style="419" bestFit="1" customWidth="1"/>
    <col min="8456" max="8456" width="8" style="419" customWidth="1"/>
    <col min="8457" max="8457" width="16.5703125" style="419" bestFit="1" customWidth="1"/>
    <col min="8458" max="8458" width="14.42578125" style="419" customWidth="1"/>
    <col min="8459" max="8459" width="19" style="419" bestFit="1" customWidth="1"/>
    <col min="8460" max="8460" width="16.42578125" style="419" bestFit="1" customWidth="1"/>
    <col min="8461" max="8461" width="9.140625" style="419"/>
    <col min="8462" max="8462" width="16.42578125" style="419" bestFit="1" customWidth="1"/>
    <col min="8463" max="8704" width="9.140625" style="419"/>
    <col min="8705" max="8705" width="6.42578125" style="419" customWidth="1"/>
    <col min="8706" max="8706" width="13.28515625" style="419" customWidth="1"/>
    <col min="8707" max="8707" width="70.85546875" style="419" customWidth="1"/>
    <col min="8708" max="8708" width="8.85546875" style="419" customWidth="1"/>
    <col min="8709" max="8709" width="15.140625" style="419" customWidth="1"/>
    <col min="8710" max="8710" width="14.5703125" style="419" customWidth="1"/>
    <col min="8711" max="8711" width="14.28515625" style="419" bestFit="1" customWidth="1"/>
    <col min="8712" max="8712" width="8" style="419" customWidth="1"/>
    <col min="8713" max="8713" width="16.5703125" style="419" bestFit="1" customWidth="1"/>
    <col min="8714" max="8714" width="14.42578125" style="419" customWidth="1"/>
    <col min="8715" max="8715" width="19" style="419" bestFit="1" customWidth="1"/>
    <col min="8716" max="8716" width="16.42578125" style="419" bestFit="1" customWidth="1"/>
    <col min="8717" max="8717" width="9.140625" style="419"/>
    <col min="8718" max="8718" width="16.42578125" style="419" bestFit="1" customWidth="1"/>
    <col min="8719" max="8960" width="9.140625" style="419"/>
    <col min="8961" max="8961" width="6.42578125" style="419" customWidth="1"/>
    <col min="8962" max="8962" width="13.28515625" style="419" customWidth="1"/>
    <col min="8963" max="8963" width="70.85546875" style="419" customWidth="1"/>
    <col min="8964" max="8964" width="8.85546875" style="419" customWidth="1"/>
    <col min="8965" max="8965" width="15.140625" style="419" customWidth="1"/>
    <col min="8966" max="8966" width="14.5703125" style="419" customWidth="1"/>
    <col min="8967" max="8967" width="14.28515625" style="419" bestFit="1" customWidth="1"/>
    <col min="8968" max="8968" width="8" style="419" customWidth="1"/>
    <col min="8969" max="8969" width="16.5703125" style="419" bestFit="1" customWidth="1"/>
    <col min="8970" max="8970" width="14.42578125" style="419" customWidth="1"/>
    <col min="8971" max="8971" width="19" style="419" bestFit="1" customWidth="1"/>
    <col min="8972" max="8972" width="16.42578125" style="419" bestFit="1" customWidth="1"/>
    <col min="8973" max="8973" width="9.140625" style="419"/>
    <col min="8974" max="8974" width="16.42578125" style="419" bestFit="1" customWidth="1"/>
    <col min="8975" max="9216" width="9.140625" style="419"/>
    <col min="9217" max="9217" width="6.42578125" style="419" customWidth="1"/>
    <col min="9218" max="9218" width="13.28515625" style="419" customWidth="1"/>
    <col min="9219" max="9219" width="70.85546875" style="419" customWidth="1"/>
    <col min="9220" max="9220" width="8.85546875" style="419" customWidth="1"/>
    <col min="9221" max="9221" width="15.140625" style="419" customWidth="1"/>
    <col min="9222" max="9222" width="14.5703125" style="419" customWidth="1"/>
    <col min="9223" max="9223" width="14.28515625" style="419" bestFit="1" customWidth="1"/>
    <col min="9224" max="9224" width="8" style="419" customWidth="1"/>
    <col min="9225" max="9225" width="16.5703125" style="419" bestFit="1" customWidth="1"/>
    <col min="9226" max="9226" width="14.42578125" style="419" customWidth="1"/>
    <col min="9227" max="9227" width="19" style="419" bestFit="1" customWidth="1"/>
    <col min="9228" max="9228" width="16.42578125" style="419" bestFit="1" customWidth="1"/>
    <col min="9229" max="9229" width="9.140625" style="419"/>
    <col min="9230" max="9230" width="16.42578125" style="419" bestFit="1" customWidth="1"/>
    <col min="9231" max="9472" width="9.140625" style="419"/>
    <col min="9473" max="9473" width="6.42578125" style="419" customWidth="1"/>
    <col min="9474" max="9474" width="13.28515625" style="419" customWidth="1"/>
    <col min="9475" max="9475" width="70.85546875" style="419" customWidth="1"/>
    <col min="9476" max="9476" width="8.85546875" style="419" customWidth="1"/>
    <col min="9477" max="9477" width="15.140625" style="419" customWidth="1"/>
    <col min="9478" max="9478" width="14.5703125" style="419" customWidth="1"/>
    <col min="9479" max="9479" width="14.28515625" style="419" bestFit="1" customWidth="1"/>
    <col min="9480" max="9480" width="8" style="419" customWidth="1"/>
    <col min="9481" max="9481" width="16.5703125" style="419" bestFit="1" customWidth="1"/>
    <col min="9482" max="9482" width="14.42578125" style="419" customWidth="1"/>
    <col min="9483" max="9483" width="19" style="419" bestFit="1" customWidth="1"/>
    <col min="9484" max="9484" width="16.42578125" style="419" bestFit="1" customWidth="1"/>
    <col min="9485" max="9485" width="9.140625" style="419"/>
    <col min="9486" max="9486" width="16.42578125" style="419" bestFit="1" customWidth="1"/>
    <col min="9487" max="9728" width="9.140625" style="419"/>
    <col min="9729" max="9729" width="6.42578125" style="419" customWidth="1"/>
    <col min="9730" max="9730" width="13.28515625" style="419" customWidth="1"/>
    <col min="9731" max="9731" width="70.85546875" style="419" customWidth="1"/>
    <col min="9732" max="9732" width="8.85546875" style="419" customWidth="1"/>
    <col min="9733" max="9733" width="15.140625" style="419" customWidth="1"/>
    <col min="9734" max="9734" width="14.5703125" style="419" customWidth="1"/>
    <col min="9735" max="9735" width="14.28515625" style="419" bestFit="1" customWidth="1"/>
    <col min="9736" max="9736" width="8" style="419" customWidth="1"/>
    <col min="9737" max="9737" width="16.5703125" style="419" bestFit="1" customWidth="1"/>
    <col min="9738" max="9738" width="14.42578125" style="419" customWidth="1"/>
    <col min="9739" max="9739" width="19" style="419" bestFit="1" customWidth="1"/>
    <col min="9740" max="9740" width="16.42578125" style="419" bestFit="1" customWidth="1"/>
    <col min="9741" max="9741" width="9.140625" style="419"/>
    <col min="9742" max="9742" width="16.42578125" style="419" bestFit="1" customWidth="1"/>
    <col min="9743" max="9984" width="9.140625" style="419"/>
    <col min="9985" max="9985" width="6.42578125" style="419" customWidth="1"/>
    <col min="9986" max="9986" width="13.28515625" style="419" customWidth="1"/>
    <col min="9987" max="9987" width="70.85546875" style="419" customWidth="1"/>
    <col min="9988" max="9988" width="8.85546875" style="419" customWidth="1"/>
    <col min="9989" max="9989" width="15.140625" style="419" customWidth="1"/>
    <col min="9990" max="9990" width="14.5703125" style="419" customWidth="1"/>
    <col min="9991" max="9991" width="14.28515625" style="419" bestFit="1" customWidth="1"/>
    <col min="9992" max="9992" width="8" style="419" customWidth="1"/>
    <col min="9993" max="9993" width="16.5703125" style="419" bestFit="1" customWidth="1"/>
    <col min="9994" max="9994" width="14.42578125" style="419" customWidth="1"/>
    <col min="9995" max="9995" width="19" style="419" bestFit="1" customWidth="1"/>
    <col min="9996" max="9996" width="16.42578125" style="419" bestFit="1" customWidth="1"/>
    <col min="9997" max="9997" width="9.140625" style="419"/>
    <col min="9998" max="9998" width="16.42578125" style="419" bestFit="1" customWidth="1"/>
    <col min="9999" max="10240" width="9.140625" style="419"/>
    <col min="10241" max="10241" width="6.42578125" style="419" customWidth="1"/>
    <col min="10242" max="10242" width="13.28515625" style="419" customWidth="1"/>
    <col min="10243" max="10243" width="70.85546875" style="419" customWidth="1"/>
    <col min="10244" max="10244" width="8.85546875" style="419" customWidth="1"/>
    <col min="10245" max="10245" width="15.140625" style="419" customWidth="1"/>
    <col min="10246" max="10246" width="14.5703125" style="419" customWidth="1"/>
    <col min="10247" max="10247" width="14.28515625" style="419" bestFit="1" customWidth="1"/>
    <col min="10248" max="10248" width="8" style="419" customWidth="1"/>
    <col min="10249" max="10249" width="16.5703125" style="419" bestFit="1" customWidth="1"/>
    <col min="10250" max="10250" width="14.42578125" style="419" customWidth="1"/>
    <col min="10251" max="10251" width="19" style="419" bestFit="1" customWidth="1"/>
    <col min="10252" max="10252" width="16.42578125" style="419" bestFit="1" customWidth="1"/>
    <col min="10253" max="10253" width="9.140625" style="419"/>
    <col min="10254" max="10254" width="16.42578125" style="419" bestFit="1" customWidth="1"/>
    <col min="10255" max="10496" width="9.140625" style="419"/>
    <col min="10497" max="10497" width="6.42578125" style="419" customWidth="1"/>
    <col min="10498" max="10498" width="13.28515625" style="419" customWidth="1"/>
    <col min="10499" max="10499" width="70.85546875" style="419" customWidth="1"/>
    <col min="10500" max="10500" width="8.85546875" style="419" customWidth="1"/>
    <col min="10501" max="10501" width="15.140625" style="419" customWidth="1"/>
    <col min="10502" max="10502" width="14.5703125" style="419" customWidth="1"/>
    <col min="10503" max="10503" width="14.28515625" style="419" bestFit="1" customWidth="1"/>
    <col min="10504" max="10504" width="8" style="419" customWidth="1"/>
    <col min="10505" max="10505" width="16.5703125" style="419" bestFit="1" customWidth="1"/>
    <col min="10506" max="10506" width="14.42578125" style="419" customWidth="1"/>
    <col min="10507" max="10507" width="19" style="419" bestFit="1" customWidth="1"/>
    <col min="10508" max="10508" width="16.42578125" style="419" bestFit="1" customWidth="1"/>
    <col min="10509" max="10509" width="9.140625" style="419"/>
    <col min="10510" max="10510" width="16.42578125" style="419" bestFit="1" customWidth="1"/>
    <col min="10511" max="10752" width="9.140625" style="419"/>
    <col min="10753" max="10753" width="6.42578125" style="419" customWidth="1"/>
    <col min="10754" max="10754" width="13.28515625" style="419" customWidth="1"/>
    <col min="10755" max="10755" width="70.85546875" style="419" customWidth="1"/>
    <col min="10756" max="10756" width="8.85546875" style="419" customWidth="1"/>
    <col min="10757" max="10757" width="15.140625" style="419" customWidth="1"/>
    <col min="10758" max="10758" width="14.5703125" style="419" customWidth="1"/>
    <col min="10759" max="10759" width="14.28515625" style="419" bestFit="1" customWidth="1"/>
    <col min="10760" max="10760" width="8" style="419" customWidth="1"/>
    <col min="10761" max="10761" width="16.5703125" style="419" bestFit="1" customWidth="1"/>
    <col min="10762" max="10762" width="14.42578125" style="419" customWidth="1"/>
    <col min="10763" max="10763" width="19" style="419" bestFit="1" customWidth="1"/>
    <col min="10764" max="10764" width="16.42578125" style="419" bestFit="1" customWidth="1"/>
    <col min="10765" max="10765" width="9.140625" style="419"/>
    <col min="10766" max="10766" width="16.42578125" style="419" bestFit="1" customWidth="1"/>
    <col min="10767" max="11008" width="9.140625" style="419"/>
    <col min="11009" max="11009" width="6.42578125" style="419" customWidth="1"/>
    <col min="11010" max="11010" width="13.28515625" style="419" customWidth="1"/>
    <col min="11011" max="11011" width="70.85546875" style="419" customWidth="1"/>
    <col min="11012" max="11012" width="8.85546875" style="419" customWidth="1"/>
    <col min="11013" max="11013" width="15.140625" style="419" customWidth="1"/>
    <col min="11014" max="11014" width="14.5703125" style="419" customWidth="1"/>
    <col min="11015" max="11015" width="14.28515625" style="419" bestFit="1" customWidth="1"/>
    <col min="11016" max="11016" width="8" style="419" customWidth="1"/>
    <col min="11017" max="11017" width="16.5703125" style="419" bestFit="1" customWidth="1"/>
    <col min="11018" max="11018" width="14.42578125" style="419" customWidth="1"/>
    <col min="11019" max="11019" width="19" style="419" bestFit="1" customWidth="1"/>
    <col min="11020" max="11020" width="16.42578125" style="419" bestFit="1" customWidth="1"/>
    <col min="11021" max="11021" width="9.140625" style="419"/>
    <col min="11022" max="11022" width="16.42578125" style="419" bestFit="1" customWidth="1"/>
    <col min="11023" max="11264" width="9.140625" style="419"/>
    <col min="11265" max="11265" width="6.42578125" style="419" customWidth="1"/>
    <col min="11266" max="11266" width="13.28515625" style="419" customWidth="1"/>
    <col min="11267" max="11267" width="70.85546875" style="419" customWidth="1"/>
    <col min="11268" max="11268" width="8.85546875" style="419" customWidth="1"/>
    <col min="11269" max="11269" width="15.140625" style="419" customWidth="1"/>
    <col min="11270" max="11270" width="14.5703125" style="419" customWidth="1"/>
    <col min="11271" max="11271" width="14.28515625" style="419" bestFit="1" customWidth="1"/>
    <col min="11272" max="11272" width="8" style="419" customWidth="1"/>
    <col min="11273" max="11273" width="16.5703125" style="419" bestFit="1" customWidth="1"/>
    <col min="11274" max="11274" width="14.42578125" style="419" customWidth="1"/>
    <col min="11275" max="11275" width="19" style="419" bestFit="1" customWidth="1"/>
    <col min="11276" max="11276" width="16.42578125" style="419" bestFit="1" customWidth="1"/>
    <col min="11277" max="11277" width="9.140625" style="419"/>
    <col min="11278" max="11278" width="16.42578125" style="419" bestFit="1" customWidth="1"/>
    <col min="11279" max="11520" width="9.140625" style="419"/>
    <col min="11521" max="11521" width="6.42578125" style="419" customWidth="1"/>
    <col min="11522" max="11522" width="13.28515625" style="419" customWidth="1"/>
    <col min="11523" max="11523" width="70.85546875" style="419" customWidth="1"/>
    <col min="11524" max="11524" width="8.85546875" style="419" customWidth="1"/>
    <col min="11525" max="11525" width="15.140625" style="419" customWidth="1"/>
    <col min="11526" max="11526" width="14.5703125" style="419" customWidth="1"/>
    <col min="11527" max="11527" width="14.28515625" style="419" bestFit="1" customWidth="1"/>
    <col min="11528" max="11528" width="8" style="419" customWidth="1"/>
    <col min="11529" max="11529" width="16.5703125" style="419" bestFit="1" customWidth="1"/>
    <col min="11530" max="11530" width="14.42578125" style="419" customWidth="1"/>
    <col min="11531" max="11531" width="19" style="419" bestFit="1" customWidth="1"/>
    <col min="11532" max="11532" width="16.42578125" style="419" bestFit="1" customWidth="1"/>
    <col min="11533" max="11533" width="9.140625" style="419"/>
    <col min="11534" max="11534" width="16.42578125" style="419" bestFit="1" customWidth="1"/>
    <col min="11535" max="11776" width="9.140625" style="419"/>
    <col min="11777" max="11777" width="6.42578125" style="419" customWidth="1"/>
    <col min="11778" max="11778" width="13.28515625" style="419" customWidth="1"/>
    <col min="11779" max="11779" width="70.85546875" style="419" customWidth="1"/>
    <col min="11780" max="11780" width="8.85546875" style="419" customWidth="1"/>
    <col min="11781" max="11781" width="15.140625" style="419" customWidth="1"/>
    <col min="11782" max="11782" width="14.5703125" style="419" customWidth="1"/>
    <col min="11783" max="11783" width="14.28515625" style="419" bestFit="1" customWidth="1"/>
    <col min="11784" max="11784" width="8" style="419" customWidth="1"/>
    <col min="11785" max="11785" width="16.5703125" style="419" bestFit="1" customWidth="1"/>
    <col min="11786" max="11786" width="14.42578125" style="419" customWidth="1"/>
    <col min="11787" max="11787" width="19" style="419" bestFit="1" customWidth="1"/>
    <col min="11788" max="11788" width="16.42578125" style="419" bestFit="1" customWidth="1"/>
    <col min="11789" max="11789" width="9.140625" style="419"/>
    <col min="11790" max="11790" width="16.42578125" style="419" bestFit="1" customWidth="1"/>
    <col min="11791" max="12032" width="9.140625" style="419"/>
    <col min="12033" max="12033" width="6.42578125" style="419" customWidth="1"/>
    <col min="12034" max="12034" width="13.28515625" style="419" customWidth="1"/>
    <col min="12035" max="12035" width="70.85546875" style="419" customWidth="1"/>
    <col min="12036" max="12036" width="8.85546875" style="419" customWidth="1"/>
    <col min="12037" max="12037" width="15.140625" style="419" customWidth="1"/>
    <col min="12038" max="12038" width="14.5703125" style="419" customWidth="1"/>
    <col min="12039" max="12039" width="14.28515625" style="419" bestFit="1" customWidth="1"/>
    <col min="12040" max="12040" width="8" style="419" customWidth="1"/>
    <col min="12041" max="12041" width="16.5703125" style="419" bestFit="1" customWidth="1"/>
    <col min="12042" max="12042" width="14.42578125" style="419" customWidth="1"/>
    <col min="12043" max="12043" width="19" style="419" bestFit="1" customWidth="1"/>
    <col min="12044" max="12044" width="16.42578125" style="419" bestFit="1" customWidth="1"/>
    <col min="12045" max="12045" width="9.140625" style="419"/>
    <col min="12046" max="12046" width="16.42578125" style="419" bestFit="1" customWidth="1"/>
    <col min="12047" max="12288" width="9.140625" style="419"/>
    <col min="12289" max="12289" width="6.42578125" style="419" customWidth="1"/>
    <col min="12290" max="12290" width="13.28515625" style="419" customWidth="1"/>
    <col min="12291" max="12291" width="70.85546875" style="419" customWidth="1"/>
    <col min="12292" max="12292" width="8.85546875" style="419" customWidth="1"/>
    <col min="12293" max="12293" width="15.140625" style="419" customWidth="1"/>
    <col min="12294" max="12294" width="14.5703125" style="419" customWidth="1"/>
    <col min="12295" max="12295" width="14.28515625" style="419" bestFit="1" customWidth="1"/>
    <col min="12296" max="12296" width="8" style="419" customWidth="1"/>
    <col min="12297" max="12297" width="16.5703125" style="419" bestFit="1" customWidth="1"/>
    <col min="12298" max="12298" width="14.42578125" style="419" customWidth="1"/>
    <col min="12299" max="12299" width="19" style="419" bestFit="1" customWidth="1"/>
    <col min="12300" max="12300" width="16.42578125" style="419" bestFit="1" customWidth="1"/>
    <col min="12301" max="12301" width="9.140625" style="419"/>
    <col min="12302" max="12302" width="16.42578125" style="419" bestFit="1" customWidth="1"/>
    <col min="12303" max="12544" width="9.140625" style="419"/>
    <col min="12545" max="12545" width="6.42578125" style="419" customWidth="1"/>
    <col min="12546" max="12546" width="13.28515625" style="419" customWidth="1"/>
    <col min="12547" max="12547" width="70.85546875" style="419" customWidth="1"/>
    <col min="12548" max="12548" width="8.85546875" style="419" customWidth="1"/>
    <col min="12549" max="12549" width="15.140625" style="419" customWidth="1"/>
    <col min="12550" max="12550" width="14.5703125" style="419" customWidth="1"/>
    <col min="12551" max="12551" width="14.28515625" style="419" bestFit="1" customWidth="1"/>
    <col min="12552" max="12552" width="8" style="419" customWidth="1"/>
    <col min="12553" max="12553" width="16.5703125" style="419" bestFit="1" customWidth="1"/>
    <col min="12554" max="12554" width="14.42578125" style="419" customWidth="1"/>
    <col min="12555" max="12555" width="19" style="419" bestFit="1" customWidth="1"/>
    <col min="12556" max="12556" width="16.42578125" style="419" bestFit="1" customWidth="1"/>
    <col min="12557" max="12557" width="9.140625" style="419"/>
    <col min="12558" max="12558" width="16.42578125" style="419" bestFit="1" customWidth="1"/>
    <col min="12559" max="12800" width="9.140625" style="419"/>
    <col min="12801" max="12801" width="6.42578125" style="419" customWidth="1"/>
    <col min="12802" max="12802" width="13.28515625" style="419" customWidth="1"/>
    <col min="12803" max="12803" width="70.85546875" style="419" customWidth="1"/>
    <col min="12804" max="12804" width="8.85546875" style="419" customWidth="1"/>
    <col min="12805" max="12805" width="15.140625" style="419" customWidth="1"/>
    <col min="12806" max="12806" width="14.5703125" style="419" customWidth="1"/>
    <col min="12807" max="12807" width="14.28515625" style="419" bestFit="1" customWidth="1"/>
    <col min="12808" max="12808" width="8" style="419" customWidth="1"/>
    <col min="12809" max="12809" width="16.5703125" style="419" bestFit="1" customWidth="1"/>
    <col min="12810" max="12810" width="14.42578125" style="419" customWidth="1"/>
    <col min="12811" max="12811" width="19" style="419" bestFit="1" customWidth="1"/>
    <col min="12812" max="12812" width="16.42578125" style="419" bestFit="1" customWidth="1"/>
    <col min="12813" max="12813" width="9.140625" style="419"/>
    <col min="12814" max="12814" width="16.42578125" style="419" bestFit="1" customWidth="1"/>
    <col min="12815" max="13056" width="9.140625" style="419"/>
    <col min="13057" max="13057" width="6.42578125" style="419" customWidth="1"/>
    <col min="13058" max="13058" width="13.28515625" style="419" customWidth="1"/>
    <col min="13059" max="13059" width="70.85546875" style="419" customWidth="1"/>
    <col min="13060" max="13060" width="8.85546875" style="419" customWidth="1"/>
    <col min="13061" max="13061" width="15.140625" style="419" customWidth="1"/>
    <col min="13062" max="13062" width="14.5703125" style="419" customWidth="1"/>
    <col min="13063" max="13063" width="14.28515625" style="419" bestFit="1" customWidth="1"/>
    <col min="13064" max="13064" width="8" style="419" customWidth="1"/>
    <col min="13065" max="13065" width="16.5703125" style="419" bestFit="1" customWidth="1"/>
    <col min="13066" max="13066" width="14.42578125" style="419" customWidth="1"/>
    <col min="13067" max="13067" width="19" style="419" bestFit="1" customWidth="1"/>
    <col min="13068" max="13068" width="16.42578125" style="419" bestFit="1" customWidth="1"/>
    <col min="13069" max="13069" width="9.140625" style="419"/>
    <col min="13070" max="13070" width="16.42578125" style="419" bestFit="1" customWidth="1"/>
    <col min="13071" max="13312" width="9.140625" style="419"/>
    <col min="13313" max="13313" width="6.42578125" style="419" customWidth="1"/>
    <col min="13314" max="13314" width="13.28515625" style="419" customWidth="1"/>
    <col min="13315" max="13315" width="70.85546875" style="419" customWidth="1"/>
    <col min="13316" max="13316" width="8.85546875" style="419" customWidth="1"/>
    <col min="13317" max="13317" width="15.140625" style="419" customWidth="1"/>
    <col min="13318" max="13318" width="14.5703125" style="419" customWidth="1"/>
    <col min="13319" max="13319" width="14.28515625" style="419" bestFit="1" customWidth="1"/>
    <col min="13320" max="13320" width="8" style="419" customWidth="1"/>
    <col min="13321" max="13321" width="16.5703125" style="419" bestFit="1" customWidth="1"/>
    <col min="13322" max="13322" width="14.42578125" style="419" customWidth="1"/>
    <col min="13323" max="13323" width="19" style="419" bestFit="1" customWidth="1"/>
    <col min="13324" max="13324" width="16.42578125" style="419" bestFit="1" customWidth="1"/>
    <col min="13325" max="13325" width="9.140625" style="419"/>
    <col min="13326" max="13326" width="16.42578125" style="419" bestFit="1" customWidth="1"/>
    <col min="13327" max="13568" width="9.140625" style="419"/>
    <col min="13569" max="13569" width="6.42578125" style="419" customWidth="1"/>
    <col min="13570" max="13570" width="13.28515625" style="419" customWidth="1"/>
    <col min="13571" max="13571" width="70.85546875" style="419" customWidth="1"/>
    <col min="13572" max="13572" width="8.85546875" style="419" customWidth="1"/>
    <col min="13573" max="13573" width="15.140625" style="419" customWidth="1"/>
    <col min="13574" max="13574" width="14.5703125" style="419" customWidth="1"/>
    <col min="13575" max="13575" width="14.28515625" style="419" bestFit="1" customWidth="1"/>
    <col min="13576" max="13576" width="8" style="419" customWidth="1"/>
    <col min="13577" max="13577" width="16.5703125" style="419" bestFit="1" customWidth="1"/>
    <col min="13578" max="13578" width="14.42578125" style="419" customWidth="1"/>
    <col min="13579" max="13579" width="19" style="419" bestFit="1" customWidth="1"/>
    <col min="13580" max="13580" width="16.42578125" style="419" bestFit="1" customWidth="1"/>
    <col min="13581" max="13581" width="9.140625" style="419"/>
    <col min="13582" max="13582" width="16.42578125" style="419" bestFit="1" customWidth="1"/>
    <col min="13583" max="13824" width="9.140625" style="419"/>
    <col min="13825" max="13825" width="6.42578125" style="419" customWidth="1"/>
    <col min="13826" max="13826" width="13.28515625" style="419" customWidth="1"/>
    <col min="13827" max="13827" width="70.85546875" style="419" customWidth="1"/>
    <col min="13828" max="13828" width="8.85546875" style="419" customWidth="1"/>
    <col min="13829" max="13829" width="15.140625" style="419" customWidth="1"/>
    <col min="13830" max="13830" width="14.5703125" style="419" customWidth="1"/>
    <col min="13831" max="13831" width="14.28515625" style="419" bestFit="1" customWidth="1"/>
    <col min="13832" max="13832" width="8" style="419" customWidth="1"/>
    <col min="13833" max="13833" width="16.5703125" style="419" bestFit="1" customWidth="1"/>
    <col min="13834" max="13834" width="14.42578125" style="419" customWidth="1"/>
    <col min="13835" max="13835" width="19" style="419" bestFit="1" customWidth="1"/>
    <col min="13836" max="13836" width="16.42578125" style="419" bestFit="1" customWidth="1"/>
    <col min="13837" max="13837" width="9.140625" style="419"/>
    <col min="13838" max="13838" width="16.42578125" style="419" bestFit="1" customWidth="1"/>
    <col min="13839" max="14080" width="9.140625" style="419"/>
    <col min="14081" max="14081" width="6.42578125" style="419" customWidth="1"/>
    <col min="14082" max="14082" width="13.28515625" style="419" customWidth="1"/>
    <col min="14083" max="14083" width="70.85546875" style="419" customWidth="1"/>
    <col min="14084" max="14084" width="8.85546875" style="419" customWidth="1"/>
    <col min="14085" max="14085" width="15.140625" style="419" customWidth="1"/>
    <col min="14086" max="14086" width="14.5703125" style="419" customWidth="1"/>
    <col min="14087" max="14087" width="14.28515625" style="419" bestFit="1" customWidth="1"/>
    <col min="14088" max="14088" width="8" style="419" customWidth="1"/>
    <col min="14089" max="14089" width="16.5703125" style="419" bestFit="1" customWidth="1"/>
    <col min="14090" max="14090" width="14.42578125" style="419" customWidth="1"/>
    <col min="14091" max="14091" width="19" style="419" bestFit="1" customWidth="1"/>
    <col min="14092" max="14092" width="16.42578125" style="419" bestFit="1" customWidth="1"/>
    <col min="14093" max="14093" width="9.140625" style="419"/>
    <col min="14094" max="14094" width="16.42578125" style="419" bestFit="1" customWidth="1"/>
    <col min="14095" max="14336" width="9.140625" style="419"/>
    <col min="14337" max="14337" width="6.42578125" style="419" customWidth="1"/>
    <col min="14338" max="14338" width="13.28515625" style="419" customWidth="1"/>
    <col min="14339" max="14339" width="70.85546875" style="419" customWidth="1"/>
    <col min="14340" max="14340" width="8.85546875" style="419" customWidth="1"/>
    <col min="14341" max="14341" width="15.140625" style="419" customWidth="1"/>
    <col min="14342" max="14342" width="14.5703125" style="419" customWidth="1"/>
    <col min="14343" max="14343" width="14.28515625" style="419" bestFit="1" customWidth="1"/>
    <col min="14344" max="14344" width="8" style="419" customWidth="1"/>
    <col min="14345" max="14345" width="16.5703125" style="419" bestFit="1" customWidth="1"/>
    <col min="14346" max="14346" width="14.42578125" style="419" customWidth="1"/>
    <col min="14347" max="14347" width="19" style="419" bestFit="1" customWidth="1"/>
    <col min="14348" max="14348" width="16.42578125" style="419" bestFit="1" customWidth="1"/>
    <col min="14349" max="14349" width="9.140625" style="419"/>
    <col min="14350" max="14350" width="16.42578125" style="419" bestFit="1" customWidth="1"/>
    <col min="14351" max="14592" width="9.140625" style="419"/>
    <col min="14593" max="14593" width="6.42578125" style="419" customWidth="1"/>
    <col min="14594" max="14594" width="13.28515625" style="419" customWidth="1"/>
    <col min="14595" max="14595" width="70.85546875" style="419" customWidth="1"/>
    <col min="14596" max="14596" width="8.85546875" style="419" customWidth="1"/>
    <col min="14597" max="14597" width="15.140625" style="419" customWidth="1"/>
    <col min="14598" max="14598" width="14.5703125" style="419" customWidth="1"/>
    <col min="14599" max="14599" width="14.28515625" style="419" bestFit="1" customWidth="1"/>
    <col min="14600" max="14600" width="8" style="419" customWidth="1"/>
    <col min="14601" max="14601" width="16.5703125" style="419" bestFit="1" customWidth="1"/>
    <col min="14602" max="14602" width="14.42578125" style="419" customWidth="1"/>
    <col min="14603" max="14603" width="19" style="419" bestFit="1" customWidth="1"/>
    <col min="14604" max="14604" width="16.42578125" style="419" bestFit="1" customWidth="1"/>
    <col min="14605" max="14605" width="9.140625" style="419"/>
    <col min="14606" max="14606" width="16.42578125" style="419" bestFit="1" customWidth="1"/>
    <col min="14607" max="14848" width="9.140625" style="419"/>
    <col min="14849" max="14849" width="6.42578125" style="419" customWidth="1"/>
    <col min="14850" max="14850" width="13.28515625" style="419" customWidth="1"/>
    <col min="14851" max="14851" width="70.85546875" style="419" customWidth="1"/>
    <col min="14852" max="14852" width="8.85546875" style="419" customWidth="1"/>
    <col min="14853" max="14853" width="15.140625" style="419" customWidth="1"/>
    <col min="14854" max="14854" width="14.5703125" style="419" customWidth="1"/>
    <col min="14855" max="14855" width="14.28515625" style="419" bestFit="1" customWidth="1"/>
    <col min="14856" max="14856" width="8" style="419" customWidth="1"/>
    <col min="14857" max="14857" width="16.5703125" style="419" bestFit="1" customWidth="1"/>
    <col min="14858" max="14858" width="14.42578125" style="419" customWidth="1"/>
    <col min="14859" max="14859" width="19" style="419" bestFit="1" customWidth="1"/>
    <col min="14860" max="14860" width="16.42578125" style="419" bestFit="1" customWidth="1"/>
    <col min="14861" max="14861" width="9.140625" style="419"/>
    <col min="14862" max="14862" width="16.42578125" style="419" bestFit="1" customWidth="1"/>
    <col min="14863" max="15104" width="9.140625" style="419"/>
    <col min="15105" max="15105" width="6.42578125" style="419" customWidth="1"/>
    <col min="15106" max="15106" width="13.28515625" style="419" customWidth="1"/>
    <col min="15107" max="15107" width="70.85546875" style="419" customWidth="1"/>
    <col min="15108" max="15108" width="8.85546875" style="419" customWidth="1"/>
    <col min="15109" max="15109" width="15.140625" style="419" customWidth="1"/>
    <col min="15110" max="15110" width="14.5703125" style="419" customWidth="1"/>
    <col min="15111" max="15111" width="14.28515625" style="419" bestFit="1" customWidth="1"/>
    <col min="15112" max="15112" width="8" style="419" customWidth="1"/>
    <col min="15113" max="15113" width="16.5703125" style="419" bestFit="1" customWidth="1"/>
    <col min="15114" max="15114" width="14.42578125" style="419" customWidth="1"/>
    <col min="15115" max="15115" width="19" style="419" bestFit="1" customWidth="1"/>
    <col min="15116" max="15116" width="16.42578125" style="419" bestFit="1" customWidth="1"/>
    <col min="15117" max="15117" width="9.140625" style="419"/>
    <col min="15118" max="15118" width="16.42578125" style="419" bestFit="1" customWidth="1"/>
    <col min="15119" max="15360" width="9.140625" style="419"/>
    <col min="15361" max="15361" width="6.42578125" style="419" customWidth="1"/>
    <col min="15362" max="15362" width="13.28515625" style="419" customWidth="1"/>
    <col min="15363" max="15363" width="70.85546875" style="419" customWidth="1"/>
    <col min="15364" max="15364" width="8.85546875" style="419" customWidth="1"/>
    <col min="15365" max="15365" width="15.140625" style="419" customWidth="1"/>
    <col min="15366" max="15366" width="14.5703125" style="419" customWidth="1"/>
    <col min="15367" max="15367" width="14.28515625" style="419" bestFit="1" customWidth="1"/>
    <col min="15368" max="15368" width="8" style="419" customWidth="1"/>
    <col min="15369" max="15369" width="16.5703125" style="419" bestFit="1" customWidth="1"/>
    <col min="15370" max="15370" width="14.42578125" style="419" customWidth="1"/>
    <col min="15371" max="15371" width="19" style="419" bestFit="1" customWidth="1"/>
    <col min="15372" max="15372" width="16.42578125" style="419" bestFit="1" customWidth="1"/>
    <col min="15373" max="15373" width="9.140625" style="419"/>
    <col min="15374" max="15374" width="16.42578125" style="419" bestFit="1" customWidth="1"/>
    <col min="15375" max="15616" width="9.140625" style="419"/>
    <col min="15617" max="15617" width="6.42578125" style="419" customWidth="1"/>
    <col min="15618" max="15618" width="13.28515625" style="419" customWidth="1"/>
    <col min="15619" max="15619" width="70.85546875" style="419" customWidth="1"/>
    <col min="15620" max="15620" width="8.85546875" style="419" customWidth="1"/>
    <col min="15621" max="15621" width="15.140625" style="419" customWidth="1"/>
    <col min="15622" max="15622" width="14.5703125" style="419" customWidth="1"/>
    <col min="15623" max="15623" width="14.28515625" style="419" bestFit="1" customWidth="1"/>
    <col min="15624" max="15624" width="8" style="419" customWidth="1"/>
    <col min="15625" max="15625" width="16.5703125" style="419" bestFit="1" customWidth="1"/>
    <col min="15626" max="15626" width="14.42578125" style="419" customWidth="1"/>
    <col min="15627" max="15627" width="19" style="419" bestFit="1" customWidth="1"/>
    <col min="15628" max="15628" width="16.42578125" style="419" bestFit="1" customWidth="1"/>
    <col min="15629" max="15629" width="9.140625" style="419"/>
    <col min="15630" max="15630" width="16.42578125" style="419" bestFit="1" customWidth="1"/>
    <col min="15631" max="15872" width="9.140625" style="419"/>
    <col min="15873" max="15873" width="6.42578125" style="419" customWidth="1"/>
    <col min="15874" max="15874" width="13.28515625" style="419" customWidth="1"/>
    <col min="15875" max="15875" width="70.85546875" style="419" customWidth="1"/>
    <col min="15876" max="15876" width="8.85546875" style="419" customWidth="1"/>
    <col min="15877" max="15877" width="15.140625" style="419" customWidth="1"/>
    <col min="15878" max="15878" width="14.5703125" style="419" customWidth="1"/>
    <col min="15879" max="15879" width="14.28515625" style="419" bestFit="1" customWidth="1"/>
    <col min="15880" max="15880" width="8" style="419" customWidth="1"/>
    <col min="15881" max="15881" width="16.5703125" style="419" bestFit="1" customWidth="1"/>
    <col min="15882" max="15882" width="14.42578125" style="419" customWidth="1"/>
    <col min="15883" max="15883" width="19" style="419" bestFit="1" customWidth="1"/>
    <col min="15884" max="15884" width="16.42578125" style="419" bestFit="1" customWidth="1"/>
    <col min="15885" max="15885" width="9.140625" style="419"/>
    <col min="15886" max="15886" width="16.42578125" style="419" bestFit="1" customWidth="1"/>
    <col min="15887" max="16128" width="9.140625" style="419"/>
    <col min="16129" max="16129" width="6.42578125" style="419" customWidth="1"/>
    <col min="16130" max="16130" width="13.28515625" style="419" customWidth="1"/>
    <col min="16131" max="16131" width="70.85546875" style="419" customWidth="1"/>
    <col min="16132" max="16132" width="8.85546875" style="419" customWidth="1"/>
    <col min="16133" max="16133" width="15.140625" style="419" customWidth="1"/>
    <col min="16134" max="16134" width="14.5703125" style="419" customWidth="1"/>
    <col min="16135" max="16135" width="14.28515625" style="419" bestFit="1" customWidth="1"/>
    <col min="16136" max="16136" width="8" style="419" customWidth="1"/>
    <col min="16137" max="16137" width="16.5703125" style="419" bestFit="1" customWidth="1"/>
    <col min="16138" max="16138" width="14.42578125" style="419" customWidth="1"/>
    <col min="16139" max="16139" width="19" style="419" bestFit="1" customWidth="1"/>
    <col min="16140" max="16140" width="16.42578125" style="419" bestFit="1" customWidth="1"/>
    <col min="16141" max="16141" width="9.140625" style="419"/>
    <col min="16142" max="16142" width="16.42578125" style="419" bestFit="1" customWidth="1"/>
    <col min="16143" max="16384" width="9.140625" style="419"/>
  </cols>
  <sheetData>
    <row r="1" spans="1:11" ht="73.5" customHeight="1">
      <c r="A1" s="1638" t="s">
        <v>1973</v>
      </c>
      <c r="B1" s="1638"/>
      <c r="C1" s="1638"/>
      <c r="D1" s="1638"/>
      <c r="E1" s="1638"/>
      <c r="F1" s="1638"/>
      <c r="G1" s="1638"/>
      <c r="H1" s="1638"/>
      <c r="I1" s="1638"/>
    </row>
    <row r="2" spans="1:11" ht="25.5" customHeight="1">
      <c r="A2" s="1639" t="s">
        <v>3</v>
      </c>
      <c r="B2" s="1640"/>
      <c r="C2" s="1640"/>
      <c r="D2" s="1640"/>
      <c r="E2" s="1640"/>
      <c r="F2" s="1640"/>
      <c r="G2" s="1640"/>
      <c r="H2" s="1640"/>
      <c r="I2" s="1641"/>
    </row>
    <row r="3" spans="1:11" ht="16.5">
      <c r="A3" s="1638" t="s">
        <v>1974</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f t="shared" ref="A8:A71" si="2">A7+1</f>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f t="shared" si="2"/>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f t="shared" si="2"/>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79.5">
      <c r="A11" s="104">
        <f t="shared" si="2"/>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si="2"/>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 t="shared" si="2"/>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79.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 t="shared" si="2"/>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 t="shared" si="2"/>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79.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 t="shared" si="2"/>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 t="shared" si="2"/>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 t="shared" si="2"/>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 t="shared" si="2"/>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 t="shared" si="2"/>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 t="shared" si="2"/>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 t="shared" si="2"/>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63">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428" customFormat="1" ht="47.25">
      <c r="A41" s="104">
        <f t="shared" si="2"/>
        <v>36</v>
      </c>
      <c r="B41" s="434">
        <v>208.3</v>
      </c>
      <c r="C41" s="425" t="s">
        <v>87</v>
      </c>
      <c r="D41" s="302" t="s">
        <v>655</v>
      </c>
      <c r="E41" s="302" t="s">
        <v>16</v>
      </c>
      <c r="F41" s="104" t="s">
        <v>88</v>
      </c>
      <c r="G41" s="433">
        <v>41</v>
      </c>
      <c r="H41" s="104" t="s">
        <v>86</v>
      </c>
      <c r="I41" s="303">
        <f t="shared" si="0"/>
        <v>8540.3000000000011</v>
      </c>
      <c r="J41" s="426">
        <v>8540.2999999999993</v>
      </c>
      <c r="K41" s="426">
        <f t="shared" si="1"/>
        <v>0</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 t="shared" si="2"/>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76.25">
      <c r="A46" s="104">
        <f t="shared" si="2"/>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 t="shared" si="2"/>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 t="shared" si="2"/>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 t="shared" si="2"/>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 t="shared" si="2"/>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 t="shared" si="2"/>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 t="shared" si="2"/>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 t="shared" si="2"/>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 t="shared" si="2"/>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 t="shared" si="2"/>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ref="A72:A135" si="5">A71+1</f>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 t="shared" si="5"/>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5"/>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5"/>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si="5"/>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1391" customFormat="1">
      <c r="A84" s="1387">
        <f t="shared" si="5"/>
        <v>79</v>
      </c>
      <c r="B84" s="1384">
        <v>8</v>
      </c>
      <c r="C84" s="1430" t="s">
        <v>374</v>
      </c>
      <c r="D84" s="1386" t="s">
        <v>655</v>
      </c>
      <c r="E84" s="1386" t="s">
        <v>16</v>
      </c>
      <c r="F84" s="1387" t="s">
        <v>168</v>
      </c>
      <c r="G84" s="1388">
        <v>1379</v>
      </c>
      <c r="H84" s="1387" t="s">
        <v>18</v>
      </c>
      <c r="I84" s="1389">
        <f t="shared" si="3"/>
        <v>11032</v>
      </c>
      <c r="J84" s="1390">
        <v>11032</v>
      </c>
      <c r="K84" s="1390">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169</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J99" s="426">
        <v>2312</v>
      </c>
      <c r="K99" s="426">
        <f t="shared" si="4"/>
        <v>0</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1156</v>
      </c>
      <c r="K100" s="426">
        <f t="shared" si="4"/>
        <v>0</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1386</v>
      </c>
      <c r="K101" s="426">
        <f t="shared" si="4"/>
        <v>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6050</v>
      </c>
      <c r="K102" s="426">
        <f t="shared" si="4"/>
        <v>0</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3696</v>
      </c>
      <c r="K103" s="426">
        <f t="shared" si="4"/>
        <v>0</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1733</v>
      </c>
      <c r="K104" s="426">
        <f t="shared" si="4"/>
        <v>0</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1160</v>
      </c>
      <c r="K105" s="426">
        <f t="shared" si="4"/>
        <v>0</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10238</v>
      </c>
      <c r="K106" s="426">
        <f t="shared" si="4"/>
        <v>0</v>
      </c>
    </row>
    <row r="107" spans="1:11" s="428" customFormat="1">
      <c r="A107" s="104">
        <f t="shared" si="5"/>
        <v>102</v>
      </c>
      <c r="B107" s="434">
        <v>1</v>
      </c>
      <c r="C107" s="425" t="s">
        <v>206</v>
      </c>
      <c r="D107" s="302" t="s">
        <v>655</v>
      </c>
      <c r="E107" s="302" t="s">
        <v>57</v>
      </c>
      <c r="F107" s="1311" t="s">
        <v>207</v>
      </c>
      <c r="G107" s="303">
        <v>578</v>
      </c>
      <c r="H107" s="104" t="s">
        <v>18</v>
      </c>
      <c r="I107" s="303">
        <f t="shared" si="3"/>
        <v>578</v>
      </c>
      <c r="J107" s="427">
        <v>578</v>
      </c>
      <c r="K107" s="426">
        <f t="shared" si="4"/>
        <v>0</v>
      </c>
    </row>
    <row r="108" spans="1:11" s="428" customFormat="1" ht="267.75">
      <c r="A108" s="104">
        <f t="shared" si="5"/>
        <v>103</v>
      </c>
      <c r="B108" s="434">
        <v>1</v>
      </c>
      <c r="C108" s="425" t="s">
        <v>1443</v>
      </c>
      <c r="D108" s="302" t="s">
        <v>655</v>
      </c>
      <c r="E108" s="302" t="s">
        <v>57</v>
      </c>
      <c r="F108" s="1311" t="s">
        <v>209</v>
      </c>
      <c r="G108" s="431">
        <v>4925</v>
      </c>
      <c r="H108" s="104" t="s">
        <v>50</v>
      </c>
      <c r="I108" s="303">
        <f t="shared" si="3"/>
        <v>4925</v>
      </c>
      <c r="J108" s="1392">
        <v>4925</v>
      </c>
      <c r="K108" s="426">
        <f t="shared" si="4"/>
        <v>0</v>
      </c>
    </row>
    <row r="109" spans="1:11" s="428" customFormat="1">
      <c r="A109" s="104">
        <f t="shared" si="5"/>
        <v>104</v>
      </c>
      <c r="B109" s="434">
        <v>1</v>
      </c>
      <c r="C109" s="425" t="s">
        <v>981</v>
      </c>
      <c r="D109" s="302" t="s">
        <v>655</v>
      </c>
      <c r="E109" s="302" t="s">
        <v>57</v>
      </c>
      <c r="F109" s="1311" t="s">
        <v>211</v>
      </c>
      <c r="G109" s="431">
        <v>1733</v>
      </c>
      <c r="H109" s="104" t="s">
        <v>18</v>
      </c>
      <c r="I109" s="303">
        <f t="shared" si="3"/>
        <v>1733</v>
      </c>
      <c r="J109" s="426">
        <v>1733</v>
      </c>
      <c r="K109" s="426">
        <f t="shared" si="4"/>
        <v>0</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7">
        <v>289</v>
      </c>
      <c r="K110" s="426">
        <f t="shared" si="4"/>
        <v>0</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928</v>
      </c>
      <c r="K111" s="426">
        <f t="shared" si="4"/>
        <v>0</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6">
        <v>1386</v>
      </c>
      <c r="K112" s="426">
        <f t="shared" si="4"/>
        <v>0</v>
      </c>
    </row>
    <row r="113" spans="1:14" s="428" customFormat="1">
      <c r="A113" s="104">
        <f t="shared" si="5"/>
        <v>108</v>
      </c>
      <c r="B113" s="434">
        <v>1</v>
      </c>
      <c r="C113" s="425" t="s">
        <v>218</v>
      </c>
      <c r="D113" s="302" t="s">
        <v>655</v>
      </c>
      <c r="E113" s="302" t="s">
        <v>57</v>
      </c>
      <c r="F113" s="104" t="s">
        <v>219</v>
      </c>
      <c r="G113" s="431">
        <v>2888</v>
      </c>
      <c r="H113" s="104" t="s">
        <v>18</v>
      </c>
      <c r="I113" s="303">
        <f t="shared" si="3"/>
        <v>2888</v>
      </c>
      <c r="J113" s="426">
        <v>2888</v>
      </c>
      <c r="K113" s="426">
        <f t="shared" si="4"/>
        <v>0</v>
      </c>
    </row>
    <row r="114" spans="1:14" s="428" customFormat="1">
      <c r="A114" s="104">
        <f t="shared" si="5"/>
        <v>109</v>
      </c>
      <c r="B114" s="434">
        <v>1</v>
      </c>
      <c r="C114" s="425" t="s">
        <v>220</v>
      </c>
      <c r="D114" s="302" t="s">
        <v>655</v>
      </c>
      <c r="E114" s="302" t="s">
        <v>57</v>
      </c>
      <c r="F114" s="104" t="s">
        <v>221</v>
      </c>
      <c r="G114" s="431">
        <v>13860</v>
      </c>
      <c r="H114" s="104" t="s">
        <v>18</v>
      </c>
      <c r="I114" s="303">
        <f t="shared" si="3"/>
        <v>13860</v>
      </c>
      <c r="J114" s="426">
        <v>13860</v>
      </c>
      <c r="K114" s="426">
        <f t="shared" si="4"/>
        <v>0</v>
      </c>
    </row>
    <row r="115" spans="1:14" s="428" customFormat="1" ht="31.5">
      <c r="A115" s="104">
        <f t="shared" si="5"/>
        <v>110</v>
      </c>
      <c r="B115" s="434">
        <v>1</v>
      </c>
      <c r="C115" s="425" t="s">
        <v>977</v>
      </c>
      <c r="D115" s="302" t="s">
        <v>655</v>
      </c>
      <c r="E115" s="302" t="s">
        <v>16</v>
      </c>
      <c r="F115" s="104" t="s">
        <v>222</v>
      </c>
      <c r="G115" s="431">
        <v>1654</v>
      </c>
      <c r="H115" s="104" t="s">
        <v>18</v>
      </c>
      <c r="I115" s="303">
        <f t="shared" si="3"/>
        <v>1654</v>
      </c>
      <c r="J115" s="426">
        <v>1654</v>
      </c>
      <c r="K115" s="426">
        <f t="shared" si="4"/>
        <v>0</v>
      </c>
    </row>
    <row r="116" spans="1:14" s="428" customFormat="1" ht="31.5">
      <c r="A116" s="104">
        <f t="shared" si="5"/>
        <v>111</v>
      </c>
      <c r="B116" s="434">
        <v>1</v>
      </c>
      <c r="C116" s="425" t="s">
        <v>978</v>
      </c>
      <c r="D116" s="302" t="s">
        <v>655</v>
      </c>
      <c r="E116" s="302" t="s">
        <v>16</v>
      </c>
      <c r="F116" s="104" t="s">
        <v>224</v>
      </c>
      <c r="G116" s="431">
        <v>2205</v>
      </c>
      <c r="H116" s="104" t="s">
        <v>18</v>
      </c>
      <c r="I116" s="303">
        <f t="shared" si="3"/>
        <v>2205</v>
      </c>
      <c r="J116" s="426">
        <v>2205</v>
      </c>
      <c r="K116" s="426">
        <f t="shared" si="4"/>
        <v>0</v>
      </c>
    </row>
    <row r="117" spans="1:14" s="428" customFormat="1">
      <c r="A117" s="104">
        <f t="shared" si="5"/>
        <v>112</v>
      </c>
      <c r="B117" s="434">
        <v>1</v>
      </c>
      <c r="C117" s="425" t="s">
        <v>225</v>
      </c>
      <c r="D117" s="302" t="s">
        <v>655</v>
      </c>
      <c r="E117" s="302" t="s">
        <v>57</v>
      </c>
      <c r="F117" s="104" t="s">
        <v>226</v>
      </c>
      <c r="G117" s="431">
        <v>1654</v>
      </c>
      <c r="H117" s="104" t="s">
        <v>18</v>
      </c>
      <c r="I117" s="303">
        <f t="shared" si="3"/>
        <v>1654</v>
      </c>
      <c r="J117" s="426">
        <v>1654</v>
      </c>
      <c r="K117" s="426">
        <f t="shared" si="4"/>
        <v>0</v>
      </c>
      <c r="N117" s="427">
        <f>SUM(I6:I117)</f>
        <v>2093014.19869</v>
      </c>
    </row>
    <row r="118" spans="1:14" s="428" customFormat="1">
      <c r="A118" s="104">
        <f t="shared" si="5"/>
        <v>113</v>
      </c>
      <c r="B118" s="113">
        <v>3000</v>
      </c>
      <c r="C118" s="425" t="s">
        <v>227</v>
      </c>
      <c r="D118" s="302" t="s">
        <v>655</v>
      </c>
      <c r="E118" s="302" t="s">
        <v>57</v>
      </c>
      <c r="F118" s="104" t="s">
        <v>228</v>
      </c>
      <c r="G118" s="303">
        <v>59.25</v>
      </c>
      <c r="H118" s="104" t="s">
        <v>91</v>
      </c>
      <c r="I118" s="303">
        <f t="shared" si="3"/>
        <v>177750</v>
      </c>
      <c r="J118" s="426"/>
      <c r="K118" s="426"/>
      <c r="N118" s="427"/>
    </row>
    <row r="119" spans="1:14" s="428" customFormat="1">
      <c r="A119" s="104">
        <f t="shared" si="5"/>
        <v>114</v>
      </c>
      <c r="B119" s="113">
        <v>830</v>
      </c>
      <c r="C119" s="425" t="s">
        <v>1005</v>
      </c>
      <c r="D119" s="302" t="s">
        <v>655</v>
      </c>
      <c r="E119" s="302" t="s">
        <v>57</v>
      </c>
      <c r="F119" s="104" t="s">
        <v>230</v>
      </c>
      <c r="G119" s="303">
        <v>57.45</v>
      </c>
      <c r="H119" s="104" t="s">
        <v>1006</v>
      </c>
      <c r="I119" s="303">
        <f t="shared" si="3"/>
        <v>47683.5</v>
      </c>
      <c r="J119" s="426"/>
      <c r="K119" s="426"/>
      <c r="N119" s="427"/>
    </row>
    <row r="120" spans="1:14" s="428" customFormat="1">
      <c r="A120" s="104">
        <f t="shared" si="5"/>
        <v>115</v>
      </c>
      <c r="B120" s="113">
        <v>2500</v>
      </c>
      <c r="C120" s="425" t="s">
        <v>231</v>
      </c>
      <c r="D120" s="302" t="s">
        <v>655</v>
      </c>
      <c r="E120" s="302" t="s">
        <v>57</v>
      </c>
      <c r="F120" s="104" t="s">
        <v>232</v>
      </c>
      <c r="G120" s="303">
        <v>56.42</v>
      </c>
      <c r="H120" s="104" t="s">
        <v>91</v>
      </c>
      <c r="I120" s="303">
        <f t="shared" si="3"/>
        <v>141050</v>
      </c>
      <c r="J120" s="426"/>
      <c r="K120" s="426"/>
      <c r="N120" s="427"/>
    </row>
    <row r="121" spans="1:14" s="428" customFormat="1">
      <c r="A121" s="104">
        <f t="shared" si="5"/>
        <v>116</v>
      </c>
      <c r="B121" s="113">
        <v>500</v>
      </c>
      <c r="C121" s="425" t="s">
        <v>233</v>
      </c>
      <c r="D121" s="302" t="s">
        <v>655</v>
      </c>
      <c r="E121" s="302" t="s">
        <v>57</v>
      </c>
      <c r="F121" s="104" t="s">
        <v>234</v>
      </c>
      <c r="G121" s="303">
        <v>56.5</v>
      </c>
      <c r="H121" s="104" t="s">
        <v>91</v>
      </c>
      <c r="I121" s="303">
        <f t="shared" si="3"/>
        <v>28250</v>
      </c>
      <c r="J121" s="426"/>
      <c r="K121" s="426"/>
      <c r="N121" s="427"/>
    </row>
    <row r="122" spans="1:14" s="428" customFormat="1">
      <c r="A122" s="104">
        <f t="shared" si="5"/>
        <v>117</v>
      </c>
      <c r="B122" s="113">
        <v>400</v>
      </c>
      <c r="C122" s="425" t="s">
        <v>1005</v>
      </c>
      <c r="D122" s="302" t="s">
        <v>655</v>
      </c>
      <c r="E122" s="302" t="s">
        <v>57</v>
      </c>
      <c r="F122" s="104" t="s">
        <v>230</v>
      </c>
      <c r="G122" s="303">
        <v>57.45</v>
      </c>
      <c r="H122" s="104" t="s">
        <v>1006</v>
      </c>
      <c r="I122" s="303">
        <f t="shared" si="3"/>
        <v>22980</v>
      </c>
      <c r="J122" s="426"/>
      <c r="K122" s="426"/>
      <c r="N122" s="427"/>
    </row>
    <row r="123" spans="1:14" s="428" customFormat="1">
      <c r="A123" s="104">
        <f t="shared" si="5"/>
        <v>118</v>
      </c>
      <c r="B123" s="113">
        <v>2</v>
      </c>
      <c r="C123" s="425" t="s">
        <v>235</v>
      </c>
      <c r="D123" s="302" t="s">
        <v>655</v>
      </c>
      <c r="E123" s="302" t="s">
        <v>57</v>
      </c>
      <c r="F123" s="104" t="s">
        <v>236</v>
      </c>
      <c r="G123" s="303">
        <v>4554</v>
      </c>
      <c r="H123" s="104" t="s">
        <v>18</v>
      </c>
      <c r="I123" s="303">
        <f t="shared" si="3"/>
        <v>9108</v>
      </c>
      <c r="J123" s="426"/>
      <c r="K123" s="426"/>
      <c r="N123" s="427"/>
    </row>
    <row r="124" spans="1:14" s="428" customFormat="1">
      <c r="A124" s="104">
        <f t="shared" si="5"/>
        <v>119</v>
      </c>
      <c r="B124" s="113">
        <v>2</v>
      </c>
      <c r="C124" s="425" t="s">
        <v>237</v>
      </c>
      <c r="D124" s="302" t="s">
        <v>655</v>
      </c>
      <c r="E124" s="302" t="s">
        <v>57</v>
      </c>
      <c r="F124" s="104" t="s">
        <v>238</v>
      </c>
      <c r="G124" s="303">
        <v>3589.96</v>
      </c>
      <c r="H124" s="104" t="s">
        <v>18</v>
      </c>
      <c r="I124" s="303">
        <f t="shared" si="3"/>
        <v>7179.92</v>
      </c>
      <c r="J124" s="426"/>
      <c r="K124" s="426"/>
      <c r="N124" s="427"/>
    </row>
    <row r="125" spans="1:14" s="428" customFormat="1">
      <c r="A125" s="104">
        <f t="shared" si="5"/>
        <v>120</v>
      </c>
      <c r="B125" s="113">
        <v>1500</v>
      </c>
      <c r="C125" s="425" t="s">
        <v>247</v>
      </c>
      <c r="D125" s="302" t="s">
        <v>655</v>
      </c>
      <c r="E125" s="302" t="s">
        <v>57</v>
      </c>
      <c r="F125" s="104" t="s">
        <v>248</v>
      </c>
      <c r="G125" s="303">
        <v>60.75</v>
      </c>
      <c r="H125" s="104" t="s">
        <v>91</v>
      </c>
      <c r="I125" s="303">
        <f t="shared" si="3"/>
        <v>91125</v>
      </c>
      <c r="J125" s="426"/>
      <c r="K125" s="426"/>
      <c r="N125" s="427"/>
    </row>
    <row r="126" spans="1:14" s="428" customFormat="1">
      <c r="A126" s="104">
        <f t="shared" si="5"/>
        <v>121</v>
      </c>
      <c r="B126" s="113">
        <v>100</v>
      </c>
      <c r="C126" s="425" t="s">
        <v>245</v>
      </c>
      <c r="D126" s="302" t="s">
        <v>655</v>
      </c>
      <c r="E126" s="302" t="s">
        <v>57</v>
      </c>
      <c r="F126" s="104" t="s">
        <v>246</v>
      </c>
      <c r="G126" s="303">
        <v>58.45</v>
      </c>
      <c r="H126" s="104" t="s">
        <v>91</v>
      </c>
      <c r="I126" s="303">
        <f t="shared" si="3"/>
        <v>5845</v>
      </c>
      <c r="J126" s="426"/>
      <c r="K126" s="426"/>
      <c r="N126" s="427"/>
    </row>
    <row r="127" spans="1:14" s="428" customFormat="1">
      <c r="A127" s="104">
        <f t="shared" si="5"/>
        <v>122</v>
      </c>
      <c r="B127" s="113">
        <v>1</v>
      </c>
      <c r="C127" s="425" t="s">
        <v>1921</v>
      </c>
      <c r="D127" s="302" t="s">
        <v>655</v>
      </c>
      <c r="E127" s="302" t="s">
        <v>57</v>
      </c>
      <c r="F127" s="104" t="s">
        <v>250</v>
      </c>
      <c r="G127" s="303">
        <v>1974</v>
      </c>
      <c r="H127" s="104" t="s">
        <v>18</v>
      </c>
      <c r="I127" s="303">
        <f t="shared" si="3"/>
        <v>1974</v>
      </c>
      <c r="J127" s="426"/>
      <c r="K127" s="426"/>
      <c r="N127" s="427"/>
    </row>
    <row r="128" spans="1:14" s="428" customFormat="1">
      <c r="A128" s="104">
        <f t="shared" si="5"/>
        <v>123</v>
      </c>
      <c r="B128" s="433">
        <v>1</v>
      </c>
      <c r="C128" s="425" t="s">
        <v>251</v>
      </c>
      <c r="D128" s="302" t="s">
        <v>655</v>
      </c>
      <c r="E128" s="302" t="s">
        <v>57</v>
      </c>
      <c r="F128" s="104" t="s">
        <v>252</v>
      </c>
      <c r="G128" s="431">
        <v>8991</v>
      </c>
      <c r="H128" s="104" t="s">
        <v>18</v>
      </c>
      <c r="I128" s="303">
        <f t="shared" si="3"/>
        <v>8991</v>
      </c>
      <c r="J128" s="426"/>
      <c r="K128" s="426"/>
      <c r="N128" s="427"/>
    </row>
    <row r="129" spans="1:14" s="428" customFormat="1">
      <c r="A129" s="104">
        <f t="shared" si="5"/>
        <v>124</v>
      </c>
      <c r="B129" s="433">
        <v>1</v>
      </c>
      <c r="C129" s="425" t="s">
        <v>253</v>
      </c>
      <c r="D129" s="302" t="s">
        <v>655</v>
      </c>
      <c r="E129" s="302" t="s">
        <v>57</v>
      </c>
      <c r="F129" s="104" t="s">
        <v>254</v>
      </c>
      <c r="G129" s="431">
        <v>7797</v>
      </c>
      <c r="H129" s="104" t="s">
        <v>18</v>
      </c>
      <c r="I129" s="303">
        <f t="shared" si="3"/>
        <v>7797</v>
      </c>
      <c r="J129" s="426"/>
      <c r="K129" s="426"/>
      <c r="N129" s="427"/>
    </row>
    <row r="130" spans="1:14" s="428" customFormat="1">
      <c r="A130" s="104">
        <f t="shared" si="5"/>
        <v>125</v>
      </c>
      <c r="B130" s="433">
        <v>60</v>
      </c>
      <c r="C130" s="425" t="s">
        <v>255</v>
      </c>
      <c r="D130" s="302" t="s">
        <v>655</v>
      </c>
      <c r="E130" s="302" t="s">
        <v>57</v>
      </c>
      <c r="F130" s="104" t="s">
        <v>256</v>
      </c>
      <c r="G130" s="303">
        <v>114.83</v>
      </c>
      <c r="H130" s="104" t="s">
        <v>94</v>
      </c>
      <c r="I130" s="303">
        <f t="shared" si="3"/>
        <v>6889.8</v>
      </c>
      <c r="J130" s="426"/>
      <c r="K130" s="426"/>
      <c r="N130" s="427"/>
    </row>
    <row r="131" spans="1:14" s="428" customFormat="1">
      <c r="A131" s="104">
        <f t="shared" si="5"/>
        <v>126</v>
      </c>
      <c r="B131" s="433">
        <v>1</v>
      </c>
      <c r="C131" s="425" t="s">
        <v>239</v>
      </c>
      <c r="D131" s="302" t="s">
        <v>655</v>
      </c>
      <c r="E131" s="302" t="s">
        <v>57</v>
      </c>
      <c r="F131" s="104" t="s">
        <v>240</v>
      </c>
      <c r="G131" s="431">
        <v>1182.97</v>
      </c>
      <c r="H131" s="104" t="s">
        <v>18</v>
      </c>
      <c r="I131" s="303">
        <f t="shared" si="3"/>
        <v>1182.97</v>
      </c>
      <c r="J131" s="426"/>
      <c r="K131" s="426"/>
      <c r="N131" s="427"/>
    </row>
    <row r="132" spans="1:14" s="428" customFormat="1">
      <c r="A132" s="104">
        <f t="shared" si="5"/>
        <v>127</v>
      </c>
      <c r="B132" s="433">
        <v>1</v>
      </c>
      <c r="C132" s="425" t="s">
        <v>241</v>
      </c>
      <c r="D132" s="302" t="s">
        <v>655</v>
      </c>
      <c r="E132" s="302" t="s">
        <v>57</v>
      </c>
      <c r="F132" s="104" t="s">
        <v>242</v>
      </c>
      <c r="G132" s="431">
        <v>1085</v>
      </c>
      <c r="H132" s="104" t="s">
        <v>18</v>
      </c>
      <c r="I132" s="303">
        <f t="shared" si="3"/>
        <v>1085</v>
      </c>
      <c r="J132" s="426"/>
      <c r="K132" s="426"/>
      <c r="N132" s="427"/>
    </row>
    <row r="133" spans="1:14" s="428" customFormat="1">
      <c r="A133" s="104">
        <f t="shared" si="5"/>
        <v>128</v>
      </c>
      <c r="B133" s="433">
        <v>100</v>
      </c>
      <c r="C133" s="425" t="s">
        <v>243</v>
      </c>
      <c r="D133" s="302" t="s">
        <v>655</v>
      </c>
      <c r="E133" s="302" t="s">
        <v>57</v>
      </c>
      <c r="F133" s="104" t="s">
        <v>244</v>
      </c>
      <c r="G133" s="303">
        <v>547</v>
      </c>
      <c r="H133" s="104" t="s">
        <v>94</v>
      </c>
      <c r="I133" s="303">
        <f t="shared" si="3"/>
        <v>54700</v>
      </c>
      <c r="J133" s="426"/>
      <c r="K133" s="426"/>
      <c r="N133" s="427">
        <f>SUM(I6:I133)</f>
        <v>2706605.3886899999</v>
      </c>
    </row>
    <row r="134" spans="1:14"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7">
        <v>765</v>
      </c>
      <c r="K134" s="427">
        <f>I134-J134</f>
        <v>0</v>
      </c>
    </row>
    <row r="135" spans="1:14" s="428" customFormat="1">
      <c r="A135" s="104">
        <f t="shared" si="5"/>
        <v>130</v>
      </c>
      <c r="B135" s="434">
        <v>21</v>
      </c>
      <c r="C135" s="425" t="s">
        <v>1773</v>
      </c>
      <c r="D135" s="302" t="s">
        <v>655</v>
      </c>
      <c r="E135" s="302" t="s">
        <v>16</v>
      </c>
      <c r="F135" s="104" t="s">
        <v>158</v>
      </c>
      <c r="G135" s="431">
        <v>1024</v>
      </c>
      <c r="H135" s="104" t="s">
        <v>159</v>
      </c>
      <c r="I135" s="303">
        <f t="shared" si="6"/>
        <v>21504</v>
      </c>
      <c r="J135" s="426">
        <v>21504</v>
      </c>
      <c r="K135" s="427">
        <f t="shared" ref="K135:K198" si="7">I135-J135</f>
        <v>0</v>
      </c>
    </row>
    <row r="136" spans="1:14" s="428" customFormat="1" ht="80.25">
      <c r="A136" s="104">
        <f t="shared" ref="A136:A199" si="8">A135+1</f>
        <v>131</v>
      </c>
      <c r="B136" s="434">
        <v>11</v>
      </c>
      <c r="C136" s="425" t="s">
        <v>1774</v>
      </c>
      <c r="D136" s="302" t="s">
        <v>655</v>
      </c>
      <c r="E136" s="302" t="s">
        <v>16</v>
      </c>
      <c r="F136" s="104" t="s">
        <v>264</v>
      </c>
      <c r="G136" s="431">
        <v>2720.34</v>
      </c>
      <c r="H136" s="104" t="s">
        <v>18</v>
      </c>
      <c r="I136" s="303">
        <f t="shared" si="6"/>
        <v>29923.74</v>
      </c>
      <c r="J136" s="426">
        <v>29923.74</v>
      </c>
      <c r="K136" s="427">
        <f t="shared" si="7"/>
        <v>0</v>
      </c>
    </row>
    <row r="137" spans="1:14" s="428" customFormat="1">
      <c r="A137" s="104">
        <f t="shared" si="8"/>
        <v>132</v>
      </c>
      <c r="B137" s="434">
        <v>21</v>
      </c>
      <c r="C137" s="425" t="s">
        <v>1489</v>
      </c>
      <c r="D137" s="302" t="s">
        <v>655</v>
      </c>
      <c r="E137" s="302" t="s">
        <v>16</v>
      </c>
      <c r="F137" s="104" t="s">
        <v>162</v>
      </c>
      <c r="G137" s="431">
        <v>1024</v>
      </c>
      <c r="H137" s="104" t="s">
        <v>159</v>
      </c>
      <c r="I137" s="303">
        <f t="shared" si="6"/>
        <v>21504</v>
      </c>
      <c r="J137" s="426">
        <v>21504</v>
      </c>
      <c r="K137" s="427">
        <f t="shared" si="7"/>
        <v>0</v>
      </c>
    </row>
    <row r="138" spans="1:14" s="428" customFormat="1" ht="223.5">
      <c r="A138" s="104">
        <f t="shared" si="8"/>
        <v>133</v>
      </c>
      <c r="B138" s="434">
        <v>3100</v>
      </c>
      <c r="C138" s="425" t="s">
        <v>1775</v>
      </c>
      <c r="D138" s="302" t="s">
        <v>655</v>
      </c>
      <c r="E138" s="302" t="s">
        <v>16</v>
      </c>
      <c r="F138" s="104" t="s">
        <v>266</v>
      </c>
      <c r="G138" s="431">
        <v>1388.84</v>
      </c>
      <c r="H138" s="104" t="s">
        <v>94</v>
      </c>
      <c r="I138" s="303">
        <f t="shared" si="6"/>
        <v>4305404</v>
      </c>
      <c r="J138" s="426">
        <v>4305404</v>
      </c>
      <c r="K138" s="427">
        <f t="shared" si="7"/>
        <v>0</v>
      </c>
    </row>
    <row r="139" spans="1:14" s="428" customFormat="1">
      <c r="A139" s="104">
        <f t="shared" si="8"/>
        <v>134</v>
      </c>
      <c r="B139" s="434">
        <v>3100</v>
      </c>
      <c r="C139" s="425" t="s">
        <v>267</v>
      </c>
      <c r="D139" s="302" t="s">
        <v>655</v>
      </c>
      <c r="E139" s="302" t="s">
        <v>16</v>
      </c>
      <c r="F139" s="104" t="s">
        <v>268</v>
      </c>
      <c r="G139" s="303">
        <v>204.1</v>
      </c>
      <c r="H139" s="104" t="s">
        <v>94</v>
      </c>
      <c r="I139" s="303">
        <f t="shared" si="6"/>
        <v>632710</v>
      </c>
      <c r="J139" s="426">
        <v>632710</v>
      </c>
      <c r="K139" s="427">
        <f t="shared" si="7"/>
        <v>0</v>
      </c>
    </row>
    <row r="140" spans="1:14" s="428" customFormat="1">
      <c r="A140" s="104">
        <f t="shared" si="8"/>
        <v>135</v>
      </c>
      <c r="B140" s="434">
        <v>32</v>
      </c>
      <c r="C140" s="425" t="s">
        <v>269</v>
      </c>
      <c r="D140" s="302" t="s">
        <v>655</v>
      </c>
      <c r="E140" s="302" t="s">
        <v>16</v>
      </c>
      <c r="F140" s="104" t="s">
        <v>270</v>
      </c>
      <c r="G140" s="431">
        <v>2745</v>
      </c>
      <c r="H140" s="104" t="s">
        <v>18</v>
      </c>
      <c r="I140" s="303">
        <f t="shared" si="6"/>
        <v>87840</v>
      </c>
      <c r="J140" s="426">
        <v>87840</v>
      </c>
      <c r="K140" s="427">
        <f t="shared" si="7"/>
        <v>0</v>
      </c>
    </row>
    <row r="141" spans="1:14" s="428" customFormat="1" ht="31.5">
      <c r="A141" s="104">
        <f t="shared" si="8"/>
        <v>136</v>
      </c>
      <c r="B141" s="434">
        <v>21</v>
      </c>
      <c r="C141" s="425" t="s">
        <v>1502</v>
      </c>
      <c r="D141" s="302" t="s">
        <v>655</v>
      </c>
      <c r="E141" s="302" t="s">
        <v>16</v>
      </c>
      <c r="F141" s="104" t="s">
        <v>272</v>
      </c>
      <c r="G141" s="431">
        <v>5700.78</v>
      </c>
      <c r="H141" s="104" t="s">
        <v>18</v>
      </c>
      <c r="I141" s="303">
        <f t="shared" si="6"/>
        <v>119716.37999999999</v>
      </c>
      <c r="J141" s="426">
        <v>119716.38</v>
      </c>
      <c r="K141" s="427">
        <f t="shared" si="7"/>
        <v>0</v>
      </c>
    </row>
    <row r="142" spans="1:14" s="428" customFormat="1">
      <c r="A142" s="104">
        <f t="shared" si="8"/>
        <v>137</v>
      </c>
      <c r="B142" s="434">
        <v>2100</v>
      </c>
      <c r="C142" s="425" t="s">
        <v>1029</v>
      </c>
      <c r="D142" s="302" t="s">
        <v>655</v>
      </c>
      <c r="E142" s="302" t="s">
        <v>57</v>
      </c>
      <c r="F142" s="104" t="s">
        <v>274</v>
      </c>
      <c r="G142" s="431">
        <v>1044</v>
      </c>
      <c r="H142" s="104" t="s">
        <v>94</v>
      </c>
      <c r="I142" s="303">
        <f t="shared" si="6"/>
        <v>2192400</v>
      </c>
      <c r="J142" s="426">
        <v>2192400</v>
      </c>
      <c r="K142" s="427">
        <f t="shared" si="7"/>
        <v>0</v>
      </c>
    </row>
    <row r="143" spans="1:14"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4"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10</v>
      </c>
      <c r="C145" s="425" t="s">
        <v>1023</v>
      </c>
      <c r="D145" s="302" t="s">
        <v>655</v>
      </c>
      <c r="E145" s="302" t="s">
        <v>16</v>
      </c>
      <c r="F145" s="104" t="s">
        <v>116</v>
      </c>
      <c r="G145" s="431">
        <v>2764.76</v>
      </c>
      <c r="H145" s="104" t="s">
        <v>18</v>
      </c>
      <c r="I145" s="303">
        <f t="shared" si="6"/>
        <v>27647.600000000002</v>
      </c>
      <c r="J145" s="426">
        <v>27647.599999999999</v>
      </c>
      <c r="K145" s="427">
        <f t="shared" si="7"/>
        <v>0</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3100</v>
      </c>
      <c r="C147" s="425" t="s">
        <v>1032</v>
      </c>
      <c r="D147" s="302" t="s">
        <v>655</v>
      </c>
      <c r="E147" s="302" t="s">
        <v>16</v>
      </c>
      <c r="F147" s="104" t="s">
        <v>282</v>
      </c>
      <c r="G147" s="303">
        <v>30</v>
      </c>
      <c r="H147" s="104" t="s">
        <v>94</v>
      </c>
      <c r="I147" s="303">
        <f t="shared" si="6"/>
        <v>93000</v>
      </c>
      <c r="J147" s="426">
        <v>93000</v>
      </c>
      <c r="K147" s="427">
        <f t="shared" si="7"/>
        <v>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1391" customFormat="1" ht="47.25">
      <c r="A152" s="1387">
        <f t="shared" si="8"/>
        <v>147</v>
      </c>
      <c r="B152" s="1384">
        <v>208.33</v>
      </c>
      <c r="C152" s="1393" t="s">
        <v>87</v>
      </c>
      <c r="D152" s="1386" t="s">
        <v>655</v>
      </c>
      <c r="E152" s="1386" t="s">
        <v>16</v>
      </c>
      <c r="F152" s="1387" t="s">
        <v>88</v>
      </c>
      <c r="G152" s="1389">
        <v>41</v>
      </c>
      <c r="H152" s="1387" t="s">
        <v>86</v>
      </c>
      <c r="I152" s="1389">
        <f t="shared" si="6"/>
        <v>8541.5300000000007</v>
      </c>
      <c r="J152" s="1390">
        <v>8541.5300000000007</v>
      </c>
      <c r="K152" s="456">
        <f t="shared" si="7"/>
        <v>0</v>
      </c>
    </row>
    <row r="153" spans="1:11" s="428" customFormat="1" ht="47.25">
      <c r="A153" s="104">
        <f t="shared" si="8"/>
        <v>148</v>
      </c>
      <c r="B153" s="434">
        <v>5.64</v>
      </c>
      <c r="C153" s="425" t="s">
        <v>138</v>
      </c>
      <c r="D153" s="302" t="s">
        <v>655</v>
      </c>
      <c r="E153" s="302" t="s">
        <v>16</v>
      </c>
      <c r="F153" s="104" t="s">
        <v>139</v>
      </c>
      <c r="G153" s="431">
        <v>6579</v>
      </c>
      <c r="H153" s="104" t="s">
        <v>140</v>
      </c>
      <c r="I153" s="303">
        <f t="shared" si="6"/>
        <v>37105.56</v>
      </c>
      <c r="J153" s="426">
        <v>37105.56</v>
      </c>
      <c r="K153" s="427">
        <f t="shared" si="7"/>
        <v>0</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0.6</v>
      </c>
      <c r="C155" s="425" t="s">
        <v>679</v>
      </c>
      <c r="D155" s="302" t="s">
        <v>655</v>
      </c>
      <c r="E155" s="302" t="s">
        <v>16</v>
      </c>
      <c r="F155" s="302" t="s">
        <v>64</v>
      </c>
      <c r="G155" s="431">
        <v>3426</v>
      </c>
      <c r="H155" s="104" t="s">
        <v>65</v>
      </c>
      <c r="I155" s="303">
        <f t="shared" si="6"/>
        <v>2055.6</v>
      </c>
      <c r="J155" s="426">
        <v>2055.6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63">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4" s="428" customFormat="1" ht="94.5">
      <c r="A161" s="104">
        <f t="shared" si="8"/>
        <v>156</v>
      </c>
      <c r="B161" s="434">
        <v>32</v>
      </c>
      <c r="C161" s="425" t="s">
        <v>1521</v>
      </c>
      <c r="D161" s="302" t="s">
        <v>655</v>
      </c>
      <c r="E161" s="302" t="s">
        <v>57</v>
      </c>
      <c r="F161" s="104" t="s">
        <v>300</v>
      </c>
      <c r="G161" s="303">
        <v>484</v>
      </c>
      <c r="H161" s="104" t="s">
        <v>18</v>
      </c>
      <c r="I161" s="303">
        <f t="shared" si="6"/>
        <v>15488</v>
      </c>
      <c r="J161" s="426">
        <v>15488</v>
      </c>
      <c r="K161" s="427">
        <f t="shared" si="7"/>
        <v>0</v>
      </c>
    </row>
    <row r="162" spans="1:14" s="428" customFormat="1">
      <c r="A162" s="104">
        <f t="shared" si="8"/>
        <v>157</v>
      </c>
      <c r="B162" s="458">
        <v>12</v>
      </c>
      <c r="C162" s="425" t="s">
        <v>301</v>
      </c>
      <c r="D162" s="302" t="s">
        <v>655</v>
      </c>
      <c r="E162" s="302" t="s">
        <v>16</v>
      </c>
      <c r="F162" s="1311" t="s">
        <v>302</v>
      </c>
      <c r="G162" s="450">
        <v>53</v>
      </c>
      <c r="H162" s="302" t="s">
        <v>18</v>
      </c>
      <c r="I162" s="303">
        <f t="shared" si="6"/>
        <v>636</v>
      </c>
      <c r="J162" s="427">
        <v>636</v>
      </c>
      <c r="K162" s="427">
        <f t="shared" si="7"/>
        <v>0</v>
      </c>
    </row>
    <row r="163" spans="1:14"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4"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4"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4" s="428" customFormat="1">
      <c r="A166" s="104">
        <f t="shared" si="8"/>
        <v>161</v>
      </c>
      <c r="B166" s="458">
        <v>9</v>
      </c>
      <c r="C166" s="425" t="s">
        <v>1926</v>
      </c>
      <c r="D166" s="302" t="s">
        <v>655</v>
      </c>
      <c r="E166" s="302" t="s">
        <v>16</v>
      </c>
      <c r="F166" s="302" t="s">
        <v>307</v>
      </c>
      <c r="G166" s="450">
        <v>41</v>
      </c>
      <c r="H166" s="302" t="s">
        <v>18</v>
      </c>
      <c r="I166" s="303">
        <f t="shared" si="6"/>
        <v>369</v>
      </c>
      <c r="J166" s="427">
        <v>369</v>
      </c>
      <c r="K166" s="427">
        <f t="shared" si="7"/>
        <v>0</v>
      </c>
    </row>
    <row r="167" spans="1:14" s="428" customFormat="1">
      <c r="A167" s="104">
        <f t="shared" si="8"/>
        <v>162</v>
      </c>
      <c r="B167" s="458">
        <v>9</v>
      </c>
      <c r="C167" s="425" t="s">
        <v>1927</v>
      </c>
      <c r="D167" s="302" t="s">
        <v>655</v>
      </c>
      <c r="E167" s="302" t="s">
        <v>16</v>
      </c>
      <c r="F167" s="302" t="s">
        <v>309</v>
      </c>
      <c r="G167" s="450">
        <v>35</v>
      </c>
      <c r="H167" s="302" t="s">
        <v>18</v>
      </c>
      <c r="I167" s="303">
        <f t="shared" si="6"/>
        <v>315</v>
      </c>
      <c r="J167" s="427">
        <v>315</v>
      </c>
      <c r="K167" s="427">
        <f t="shared" si="7"/>
        <v>0</v>
      </c>
    </row>
    <row r="168" spans="1:14" s="428" customFormat="1">
      <c r="A168" s="104">
        <f t="shared" si="8"/>
        <v>163</v>
      </c>
      <c r="B168" s="458">
        <v>10</v>
      </c>
      <c r="C168" s="425" t="s">
        <v>235</v>
      </c>
      <c r="D168" s="302" t="s">
        <v>655</v>
      </c>
      <c r="E168" s="302" t="s">
        <v>57</v>
      </c>
      <c r="F168" s="302" t="s">
        <v>236</v>
      </c>
      <c r="G168" s="449">
        <v>4554</v>
      </c>
      <c r="H168" s="302" t="s">
        <v>18</v>
      </c>
      <c r="I168" s="303">
        <f t="shared" si="6"/>
        <v>45540</v>
      </c>
      <c r="J168" s="426">
        <v>45540</v>
      </c>
      <c r="K168" s="427">
        <f t="shared" si="7"/>
        <v>0</v>
      </c>
    </row>
    <row r="169" spans="1:14" s="428" customFormat="1">
      <c r="A169" s="104">
        <f t="shared" si="8"/>
        <v>164</v>
      </c>
      <c r="B169" s="458">
        <v>21</v>
      </c>
      <c r="C169" s="425" t="s">
        <v>313</v>
      </c>
      <c r="D169" s="302" t="s">
        <v>655</v>
      </c>
      <c r="E169" s="302" t="s">
        <v>57</v>
      </c>
      <c r="F169" s="302" t="s">
        <v>314</v>
      </c>
      <c r="G169" s="449">
        <v>24151</v>
      </c>
      <c r="H169" s="302" t="s">
        <v>18</v>
      </c>
      <c r="I169" s="303">
        <f t="shared" si="6"/>
        <v>507171</v>
      </c>
      <c r="J169" s="426">
        <v>507171</v>
      </c>
      <c r="K169" s="427">
        <f t="shared" si="7"/>
        <v>0</v>
      </c>
    </row>
    <row r="170" spans="1:14" s="428" customFormat="1">
      <c r="A170" s="104">
        <f t="shared" si="8"/>
        <v>165</v>
      </c>
      <c r="B170" s="458">
        <v>3000</v>
      </c>
      <c r="C170" s="425" t="s">
        <v>247</v>
      </c>
      <c r="D170" s="302" t="s">
        <v>655</v>
      </c>
      <c r="E170" s="302" t="s">
        <v>57</v>
      </c>
      <c r="F170" s="302" t="s">
        <v>248</v>
      </c>
      <c r="G170" s="450">
        <v>60.75</v>
      </c>
      <c r="H170" s="302" t="s">
        <v>91</v>
      </c>
      <c r="I170" s="303">
        <f t="shared" si="6"/>
        <v>182250</v>
      </c>
      <c r="J170" s="426">
        <v>182250</v>
      </c>
      <c r="K170" s="427">
        <f t="shared" si="7"/>
        <v>0</v>
      </c>
    </row>
    <row r="171" spans="1:14" s="428" customFormat="1">
      <c r="A171" s="104">
        <f t="shared" si="8"/>
        <v>166</v>
      </c>
      <c r="B171" s="458">
        <v>500</v>
      </c>
      <c r="C171" s="425" t="s">
        <v>233</v>
      </c>
      <c r="D171" s="302" t="s">
        <v>655</v>
      </c>
      <c r="E171" s="302" t="s">
        <v>57</v>
      </c>
      <c r="F171" s="302" t="s">
        <v>234</v>
      </c>
      <c r="G171" s="450">
        <v>56.5</v>
      </c>
      <c r="H171" s="302" t="s">
        <v>91</v>
      </c>
      <c r="I171" s="303">
        <f t="shared" si="6"/>
        <v>28250</v>
      </c>
      <c r="J171" s="426">
        <v>28250</v>
      </c>
      <c r="K171" s="427">
        <f t="shared" si="7"/>
        <v>0</v>
      </c>
    </row>
    <row r="172" spans="1:14" s="428" customFormat="1">
      <c r="A172" s="104">
        <f t="shared" si="8"/>
        <v>167</v>
      </c>
      <c r="B172" s="458">
        <v>600</v>
      </c>
      <c r="C172" s="425" t="s">
        <v>1005</v>
      </c>
      <c r="D172" s="302" t="s">
        <v>655</v>
      </c>
      <c r="E172" s="302" t="s">
        <v>57</v>
      </c>
      <c r="F172" s="302" t="s">
        <v>230</v>
      </c>
      <c r="G172" s="450">
        <v>57.45</v>
      </c>
      <c r="H172" s="302" t="s">
        <v>1006</v>
      </c>
      <c r="I172" s="303">
        <f t="shared" si="6"/>
        <v>34470</v>
      </c>
      <c r="J172" s="426">
        <v>34470</v>
      </c>
      <c r="K172" s="427">
        <f t="shared" si="7"/>
        <v>0</v>
      </c>
    </row>
    <row r="173" spans="1:14" s="428" customFormat="1">
      <c r="A173" s="104">
        <f t="shared" si="8"/>
        <v>168</v>
      </c>
      <c r="B173" s="458">
        <v>3</v>
      </c>
      <c r="C173" s="425" t="s">
        <v>316</v>
      </c>
      <c r="D173" s="302" t="s">
        <v>655</v>
      </c>
      <c r="E173" s="302" t="s">
        <v>57</v>
      </c>
      <c r="F173" s="302" t="s">
        <v>317</v>
      </c>
      <c r="G173" s="449">
        <v>40658.78</v>
      </c>
      <c r="H173" s="302" t="s">
        <v>18</v>
      </c>
      <c r="I173" s="303">
        <f t="shared" si="6"/>
        <v>121976.34</v>
      </c>
      <c r="J173" s="426">
        <v>121976.34</v>
      </c>
      <c r="K173" s="427">
        <f t="shared" si="7"/>
        <v>0</v>
      </c>
      <c r="N173" s="427">
        <f>SUM(I134:I173)</f>
        <v>8680729.1179999989</v>
      </c>
    </row>
    <row r="174" spans="1:14"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 t="shared" si="7"/>
        <v>0</v>
      </c>
    </row>
    <row r="175" spans="1:14" s="428" customFormat="1">
      <c r="A175" s="104">
        <f t="shared" si="8"/>
        <v>170</v>
      </c>
      <c r="B175" s="458">
        <v>17</v>
      </c>
      <c r="C175" s="425" t="s">
        <v>157</v>
      </c>
      <c r="D175" s="302" t="s">
        <v>655</v>
      </c>
      <c r="E175" s="302" t="s">
        <v>16</v>
      </c>
      <c r="F175" s="302" t="s">
        <v>158</v>
      </c>
      <c r="G175" s="449">
        <v>1024</v>
      </c>
      <c r="H175" s="302" t="s">
        <v>159</v>
      </c>
      <c r="I175" s="303">
        <f t="shared" si="6"/>
        <v>17408</v>
      </c>
      <c r="J175" s="426">
        <v>17408</v>
      </c>
      <c r="K175" s="427">
        <f t="shared" si="7"/>
        <v>0</v>
      </c>
    </row>
    <row r="176" spans="1:14" s="428" customFormat="1" ht="79.5">
      <c r="A176" s="104">
        <f t="shared" si="8"/>
        <v>171</v>
      </c>
      <c r="B176" s="458">
        <v>8</v>
      </c>
      <c r="C176" s="425" t="s">
        <v>1120</v>
      </c>
      <c r="D176" s="302" t="s">
        <v>655</v>
      </c>
      <c r="E176" s="302" t="s">
        <v>16</v>
      </c>
      <c r="F176" s="302" t="s">
        <v>29</v>
      </c>
      <c r="G176" s="449">
        <v>3299.7</v>
      </c>
      <c r="H176" s="302" t="s">
        <v>18</v>
      </c>
      <c r="I176" s="303">
        <f t="shared" si="6"/>
        <v>26397.599999999999</v>
      </c>
      <c r="J176" s="426">
        <v>26397.599999999999</v>
      </c>
      <c r="K176" s="427">
        <f t="shared" si="7"/>
        <v>0</v>
      </c>
    </row>
    <row r="177" spans="1:11" s="428" customFormat="1">
      <c r="A177" s="104">
        <f t="shared" si="8"/>
        <v>172</v>
      </c>
      <c r="B177" s="458">
        <v>17</v>
      </c>
      <c r="C177" s="425" t="s">
        <v>161</v>
      </c>
      <c r="D177" s="302" t="s">
        <v>655</v>
      </c>
      <c r="E177" s="302" t="s">
        <v>16</v>
      </c>
      <c r="F177" s="302" t="s">
        <v>162</v>
      </c>
      <c r="G177" s="449">
        <v>1024</v>
      </c>
      <c r="H177" s="302" t="s">
        <v>159</v>
      </c>
      <c r="I177" s="303">
        <f t="shared" si="6"/>
        <v>17408</v>
      </c>
      <c r="J177" s="426">
        <v>17408</v>
      </c>
      <c r="K177" s="427">
        <f t="shared" si="7"/>
        <v>0</v>
      </c>
    </row>
    <row r="178" spans="1:11" s="428" customFormat="1" ht="191.25">
      <c r="A178" s="104">
        <f t="shared" si="8"/>
        <v>173</v>
      </c>
      <c r="B178" s="458">
        <v>4900</v>
      </c>
      <c r="C178" s="425" t="s">
        <v>1782</v>
      </c>
      <c r="D178" s="302" t="s">
        <v>655</v>
      </c>
      <c r="E178" s="302" t="s">
        <v>16</v>
      </c>
      <c r="F178" s="302" t="s">
        <v>322</v>
      </c>
      <c r="G178" s="449">
        <v>1073.94</v>
      </c>
      <c r="H178" s="302" t="s">
        <v>94</v>
      </c>
      <c r="I178" s="303">
        <f t="shared" si="6"/>
        <v>5262306</v>
      </c>
      <c r="J178" s="426">
        <v>5262306</v>
      </c>
      <c r="K178" s="427">
        <f t="shared" si="7"/>
        <v>0</v>
      </c>
    </row>
    <row r="179" spans="1:11" s="428" customFormat="1">
      <c r="A179" s="104">
        <f t="shared" si="8"/>
        <v>174</v>
      </c>
      <c r="B179" s="458">
        <v>51</v>
      </c>
      <c r="C179" s="425" t="s">
        <v>269</v>
      </c>
      <c r="D179" s="302" t="s">
        <v>655</v>
      </c>
      <c r="E179" s="302" t="s">
        <v>16</v>
      </c>
      <c r="F179" s="302" t="s">
        <v>270</v>
      </c>
      <c r="G179" s="449">
        <v>2745</v>
      </c>
      <c r="H179" s="302" t="s">
        <v>18</v>
      </c>
      <c r="I179" s="303">
        <f t="shared" si="6"/>
        <v>139995</v>
      </c>
      <c r="J179" s="426">
        <v>139995</v>
      </c>
      <c r="K179" s="427">
        <f t="shared" si="7"/>
        <v>0</v>
      </c>
    </row>
    <row r="180" spans="1:11" s="428" customFormat="1">
      <c r="A180" s="104">
        <f t="shared" si="8"/>
        <v>175</v>
      </c>
      <c r="B180" s="458">
        <v>24</v>
      </c>
      <c r="C180" s="425" t="s">
        <v>1783</v>
      </c>
      <c r="D180" s="302" t="s">
        <v>655</v>
      </c>
      <c r="E180" s="302" t="s">
        <v>16</v>
      </c>
      <c r="F180" s="302" t="s">
        <v>327</v>
      </c>
      <c r="G180" s="449">
        <v>3725.45</v>
      </c>
      <c r="H180" s="302" t="s">
        <v>18</v>
      </c>
      <c r="I180" s="303">
        <f t="shared" si="6"/>
        <v>89410.799999999988</v>
      </c>
      <c r="J180" s="426">
        <v>89410.8</v>
      </c>
      <c r="K180" s="427">
        <f t="shared" si="7"/>
        <v>0</v>
      </c>
    </row>
    <row r="181" spans="1:11" s="428" customFormat="1">
      <c r="A181" s="104">
        <f t="shared" si="8"/>
        <v>176</v>
      </c>
      <c r="B181" s="458">
        <v>1687</v>
      </c>
      <c r="C181" s="425" t="s">
        <v>1784</v>
      </c>
      <c r="D181" s="302" t="s">
        <v>655</v>
      </c>
      <c r="E181" s="302" t="s">
        <v>57</v>
      </c>
      <c r="F181" s="302" t="s">
        <v>329</v>
      </c>
      <c r="G181" s="450">
        <v>740</v>
      </c>
      <c r="H181" s="302" t="s">
        <v>94</v>
      </c>
      <c r="I181" s="303">
        <f t="shared" si="6"/>
        <v>1248380</v>
      </c>
      <c r="J181" s="426">
        <v>1248380</v>
      </c>
      <c r="K181" s="427">
        <f t="shared" si="7"/>
        <v>0</v>
      </c>
    </row>
    <row r="182" spans="1:11"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7"/>
        <v>0</v>
      </c>
    </row>
    <row r="183" spans="1:11"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7"/>
        <v>0</v>
      </c>
    </row>
    <row r="184" spans="1:11"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7"/>
        <v>0</v>
      </c>
    </row>
    <row r="185" spans="1:11"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7"/>
        <v>0</v>
      </c>
    </row>
    <row r="186" spans="1:11" s="428" customFormat="1" ht="47.25">
      <c r="A186" s="104">
        <f t="shared" si="8"/>
        <v>181</v>
      </c>
      <c r="B186" s="458">
        <v>4900</v>
      </c>
      <c r="C186" s="425" t="s">
        <v>1032</v>
      </c>
      <c r="D186" s="302" t="s">
        <v>655</v>
      </c>
      <c r="E186" s="302" t="s">
        <v>16</v>
      </c>
      <c r="F186" s="302" t="s">
        <v>282</v>
      </c>
      <c r="G186" s="450">
        <v>30</v>
      </c>
      <c r="H186" s="302" t="s">
        <v>94</v>
      </c>
      <c r="I186" s="303">
        <f t="shared" si="6"/>
        <v>147000</v>
      </c>
      <c r="J186" s="426">
        <v>147000</v>
      </c>
      <c r="K186" s="427">
        <f t="shared" si="7"/>
        <v>0</v>
      </c>
    </row>
    <row r="187" spans="1:11"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7"/>
        <v>0</v>
      </c>
    </row>
    <row r="188" spans="1:11"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7"/>
        <v>0</v>
      </c>
    </row>
    <row r="189" spans="1:11"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7"/>
        <v>0</v>
      </c>
    </row>
    <row r="190" spans="1:11"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7"/>
        <v>0</v>
      </c>
    </row>
    <row r="191" spans="1:11" s="1391" customFormat="1" ht="47.25">
      <c r="A191" s="1387">
        <f t="shared" si="8"/>
        <v>186</v>
      </c>
      <c r="B191" s="1394">
        <v>233.33</v>
      </c>
      <c r="C191" s="1393" t="s">
        <v>87</v>
      </c>
      <c r="D191" s="1386" t="s">
        <v>655</v>
      </c>
      <c r="E191" s="1386" t="s">
        <v>16</v>
      </c>
      <c r="F191" s="1386" t="s">
        <v>88</v>
      </c>
      <c r="G191" s="1395">
        <v>41</v>
      </c>
      <c r="H191" s="1386" t="s">
        <v>1929</v>
      </c>
      <c r="I191" s="1389">
        <f t="shared" si="6"/>
        <v>9566.5300000000007</v>
      </c>
      <c r="J191" s="1390">
        <v>9566.5300000000007</v>
      </c>
      <c r="K191" s="456">
        <f t="shared" si="7"/>
        <v>0</v>
      </c>
    </row>
    <row r="192" spans="1:11" s="428" customFormat="1" ht="47.25">
      <c r="A192" s="104">
        <f t="shared" si="8"/>
        <v>187</v>
      </c>
      <c r="B192" s="458">
        <v>9.4</v>
      </c>
      <c r="C192" s="425" t="s">
        <v>138</v>
      </c>
      <c r="D192" s="302" t="s">
        <v>655</v>
      </c>
      <c r="E192" s="302" t="s">
        <v>16</v>
      </c>
      <c r="F192" s="302" t="s">
        <v>139</v>
      </c>
      <c r="G192" s="449">
        <v>6579</v>
      </c>
      <c r="H192" s="302" t="s">
        <v>1930</v>
      </c>
      <c r="I192" s="303">
        <f t="shared" si="6"/>
        <v>61842.600000000006</v>
      </c>
      <c r="J192" s="426">
        <v>61842.6</v>
      </c>
      <c r="K192" s="427">
        <f t="shared" si="7"/>
        <v>0</v>
      </c>
    </row>
    <row r="193" spans="1:11" s="428" customFormat="1" ht="31.5">
      <c r="A193" s="104">
        <f t="shared" si="8"/>
        <v>188</v>
      </c>
      <c r="B193" s="458">
        <v>0.31</v>
      </c>
      <c r="C193" s="425" t="s">
        <v>141</v>
      </c>
      <c r="D193" s="302" t="s">
        <v>655</v>
      </c>
      <c r="E193" s="302" t="s">
        <v>16</v>
      </c>
      <c r="F193" s="302" t="s">
        <v>142</v>
      </c>
      <c r="G193" s="449">
        <v>3893</v>
      </c>
      <c r="H193" s="302" t="s">
        <v>1930</v>
      </c>
      <c r="I193" s="303">
        <f t="shared" si="6"/>
        <v>1206.83</v>
      </c>
      <c r="J193" s="426">
        <v>1206.83</v>
      </c>
      <c r="K193" s="427">
        <f t="shared" si="7"/>
        <v>0</v>
      </c>
    </row>
    <row r="194" spans="1:11" s="428" customFormat="1" ht="78.75">
      <c r="A194" s="104">
        <f t="shared" si="8"/>
        <v>189</v>
      </c>
      <c r="B194" s="458">
        <v>0.86</v>
      </c>
      <c r="C194" s="425" t="s">
        <v>679</v>
      </c>
      <c r="D194" s="302" t="s">
        <v>655</v>
      </c>
      <c r="E194" s="302" t="s">
        <v>16</v>
      </c>
      <c r="F194" s="302" t="s">
        <v>64</v>
      </c>
      <c r="G194" s="449">
        <v>3426</v>
      </c>
      <c r="H194" s="302" t="s">
        <v>1931</v>
      </c>
      <c r="I194" s="303">
        <f t="shared" si="6"/>
        <v>2946.36</v>
      </c>
      <c r="J194" s="426">
        <v>2946.36</v>
      </c>
      <c r="K194" s="427">
        <f t="shared" si="7"/>
        <v>0</v>
      </c>
    </row>
    <row r="195" spans="1:11" s="428" customFormat="1" ht="31.5">
      <c r="A195" s="104">
        <f t="shared" si="8"/>
        <v>190</v>
      </c>
      <c r="B195" s="458">
        <v>8</v>
      </c>
      <c r="C195" s="425" t="s">
        <v>340</v>
      </c>
      <c r="D195" s="302" t="s">
        <v>655</v>
      </c>
      <c r="E195" s="302" t="s">
        <v>16</v>
      </c>
      <c r="F195" s="302" t="s">
        <v>341</v>
      </c>
      <c r="G195" s="449">
        <v>3200</v>
      </c>
      <c r="H195" s="302" t="s">
        <v>1932</v>
      </c>
      <c r="I195" s="303">
        <f t="shared" si="6"/>
        <v>25600</v>
      </c>
      <c r="J195" s="426">
        <v>25600</v>
      </c>
      <c r="K195" s="427">
        <f t="shared" si="7"/>
        <v>0</v>
      </c>
    </row>
    <row r="196" spans="1:11" s="428" customFormat="1">
      <c r="A196" s="104">
        <f t="shared" si="8"/>
        <v>191</v>
      </c>
      <c r="B196" s="458">
        <v>16</v>
      </c>
      <c r="C196" s="425" t="s">
        <v>1780</v>
      </c>
      <c r="D196" s="302" t="s">
        <v>655</v>
      </c>
      <c r="E196" s="302" t="s">
        <v>57</v>
      </c>
      <c r="F196" s="302" t="s">
        <v>296</v>
      </c>
      <c r="G196" s="449">
        <v>2789</v>
      </c>
      <c r="H196" s="302" t="s">
        <v>1932</v>
      </c>
      <c r="I196" s="303">
        <f t="shared" si="6"/>
        <v>44624</v>
      </c>
      <c r="J196" s="426">
        <v>44624</v>
      </c>
      <c r="K196" s="427">
        <f t="shared" si="7"/>
        <v>0</v>
      </c>
    </row>
    <row r="197" spans="1:11" s="428" customFormat="1" ht="63">
      <c r="A197" s="104">
        <f t="shared" si="8"/>
        <v>192</v>
      </c>
      <c r="B197" s="458">
        <v>16</v>
      </c>
      <c r="C197" s="425" t="s">
        <v>717</v>
      </c>
      <c r="D197" s="302" t="s">
        <v>655</v>
      </c>
      <c r="E197" s="302" t="s">
        <v>16</v>
      </c>
      <c r="F197" s="302" t="s">
        <v>81</v>
      </c>
      <c r="G197" s="449">
        <v>1234.2</v>
      </c>
      <c r="H197" s="302" t="s">
        <v>1932</v>
      </c>
      <c r="I197" s="303">
        <f t="shared" si="6"/>
        <v>19747.2</v>
      </c>
      <c r="J197" s="426">
        <v>19747.2</v>
      </c>
      <c r="K197" s="427">
        <f t="shared" si="7"/>
        <v>0</v>
      </c>
    </row>
    <row r="198" spans="1:11" s="428" customFormat="1" ht="63">
      <c r="A198" s="104">
        <f t="shared" si="8"/>
        <v>193</v>
      </c>
      <c r="B198" s="458">
        <v>16</v>
      </c>
      <c r="C198" s="425" t="s">
        <v>298</v>
      </c>
      <c r="D198" s="302" t="s">
        <v>655</v>
      </c>
      <c r="E198" s="302" t="s">
        <v>16</v>
      </c>
      <c r="F198" s="302" t="s">
        <v>83</v>
      </c>
      <c r="G198" s="449">
        <v>386</v>
      </c>
      <c r="H198" s="302" t="s">
        <v>1932</v>
      </c>
      <c r="I198" s="303">
        <f t="shared" ref="I198:I256" si="9">B198*G198</f>
        <v>6176</v>
      </c>
      <c r="J198" s="426">
        <v>6176</v>
      </c>
      <c r="K198" s="427">
        <f t="shared" si="7"/>
        <v>0</v>
      </c>
    </row>
    <row r="199" spans="1:11" s="428" customFormat="1" ht="78.75">
      <c r="A199" s="104">
        <f t="shared" si="8"/>
        <v>194</v>
      </c>
      <c r="B199" s="458">
        <v>51</v>
      </c>
      <c r="C199" s="425" t="s">
        <v>344</v>
      </c>
      <c r="D199" s="302" t="s">
        <v>655</v>
      </c>
      <c r="E199" s="302" t="s">
        <v>57</v>
      </c>
      <c r="F199" s="302" t="s">
        <v>300</v>
      </c>
      <c r="G199" s="449">
        <v>484</v>
      </c>
      <c r="H199" s="302" t="s">
        <v>1932</v>
      </c>
      <c r="I199" s="303">
        <f t="shared" si="9"/>
        <v>24684</v>
      </c>
      <c r="J199" s="426">
        <v>24684</v>
      </c>
      <c r="K199" s="427">
        <f t="shared" ref="K199:K211" si="10">I199-J199</f>
        <v>0</v>
      </c>
    </row>
    <row r="200" spans="1:11" s="428" customFormat="1">
      <c r="A200" s="104">
        <f t="shared" ref="A200:A256" si="11">A199+1</f>
        <v>195</v>
      </c>
      <c r="B200" s="458">
        <v>8</v>
      </c>
      <c r="C200" s="425" t="s">
        <v>301</v>
      </c>
      <c r="D200" s="302" t="s">
        <v>655</v>
      </c>
      <c r="E200" s="302" t="s">
        <v>16</v>
      </c>
      <c r="F200" s="302" t="s">
        <v>302</v>
      </c>
      <c r="G200" s="449">
        <v>53</v>
      </c>
      <c r="H200" s="302" t="s">
        <v>1932</v>
      </c>
      <c r="I200" s="303">
        <f t="shared" si="9"/>
        <v>424</v>
      </c>
      <c r="J200" s="427">
        <v>424</v>
      </c>
      <c r="K200" s="427">
        <f t="shared" si="10"/>
        <v>0</v>
      </c>
    </row>
    <row r="201" spans="1:11" s="428" customFormat="1">
      <c r="A201" s="104">
        <f t="shared" si="11"/>
        <v>196</v>
      </c>
      <c r="B201" s="458">
        <v>80</v>
      </c>
      <c r="C201" s="425" t="s">
        <v>1792</v>
      </c>
      <c r="D201" s="302" t="s">
        <v>655</v>
      </c>
      <c r="E201" s="302" t="s">
        <v>57</v>
      </c>
      <c r="F201" s="302" t="s">
        <v>90</v>
      </c>
      <c r="G201" s="449">
        <v>117.5</v>
      </c>
      <c r="H201" s="302" t="s">
        <v>1933</v>
      </c>
      <c r="I201" s="303">
        <f t="shared" si="9"/>
        <v>9400</v>
      </c>
      <c r="J201" s="426">
        <v>9400</v>
      </c>
      <c r="K201" s="427">
        <f t="shared" si="10"/>
        <v>0</v>
      </c>
    </row>
    <row r="202" spans="1:11" s="428" customFormat="1" ht="31.5">
      <c r="A202" s="104">
        <f t="shared" si="11"/>
        <v>197</v>
      </c>
      <c r="B202" s="458">
        <v>8</v>
      </c>
      <c r="C202" s="425" t="s">
        <v>1934</v>
      </c>
      <c r="D202" s="302" t="s">
        <v>655</v>
      </c>
      <c r="E202" s="302" t="s">
        <v>16</v>
      </c>
      <c r="F202" s="302" t="s">
        <v>311</v>
      </c>
      <c r="G202" s="449">
        <v>146.63</v>
      </c>
      <c r="H202" s="302" t="s">
        <v>18</v>
      </c>
      <c r="I202" s="303">
        <f t="shared" si="9"/>
        <v>1173.04</v>
      </c>
      <c r="J202" s="426">
        <v>1173.04</v>
      </c>
      <c r="K202" s="427">
        <f t="shared" si="10"/>
        <v>0</v>
      </c>
    </row>
    <row r="203" spans="1:11" s="428" customFormat="1" ht="31.5">
      <c r="A203" s="104">
        <f t="shared" si="11"/>
        <v>198</v>
      </c>
      <c r="B203" s="458">
        <v>8</v>
      </c>
      <c r="C203" s="425" t="s">
        <v>312</v>
      </c>
      <c r="D203" s="302" t="s">
        <v>655</v>
      </c>
      <c r="E203" s="302" t="s">
        <v>16</v>
      </c>
      <c r="F203" s="302" t="s">
        <v>150</v>
      </c>
      <c r="G203" s="449">
        <v>142</v>
      </c>
      <c r="H203" s="302" t="s">
        <v>18</v>
      </c>
      <c r="I203" s="303">
        <f t="shared" si="9"/>
        <v>1136</v>
      </c>
      <c r="J203" s="426">
        <v>1136</v>
      </c>
      <c r="K203" s="427">
        <f t="shared" si="10"/>
        <v>0</v>
      </c>
    </row>
    <row r="204" spans="1:11" s="428" customFormat="1">
      <c r="A204" s="104">
        <f t="shared" si="11"/>
        <v>199</v>
      </c>
      <c r="B204" s="458">
        <v>8</v>
      </c>
      <c r="C204" s="425" t="s">
        <v>347</v>
      </c>
      <c r="D204" s="302" t="s">
        <v>655</v>
      </c>
      <c r="E204" s="302" t="s">
        <v>57</v>
      </c>
      <c r="F204" s="302" t="s">
        <v>348</v>
      </c>
      <c r="G204" s="449">
        <v>1372.88</v>
      </c>
      <c r="H204" s="302" t="s">
        <v>18</v>
      </c>
      <c r="I204" s="303">
        <f t="shared" si="9"/>
        <v>10983.04</v>
      </c>
      <c r="J204" s="1318">
        <v>10983.04</v>
      </c>
      <c r="K204" s="427">
        <f t="shared" si="10"/>
        <v>0</v>
      </c>
    </row>
    <row r="205" spans="1:11" s="428" customFormat="1">
      <c r="A205" s="104">
        <f t="shared" si="11"/>
        <v>200</v>
      </c>
      <c r="B205" s="458">
        <v>24</v>
      </c>
      <c r="C205" s="425" t="s">
        <v>345</v>
      </c>
      <c r="D205" s="302" t="s">
        <v>655</v>
      </c>
      <c r="E205" s="302" t="s">
        <v>57</v>
      </c>
      <c r="F205" s="302" t="s">
        <v>346</v>
      </c>
      <c r="G205" s="449">
        <v>4110.17</v>
      </c>
      <c r="H205" s="302" t="s">
        <v>18</v>
      </c>
      <c r="I205" s="303">
        <f t="shared" si="9"/>
        <v>98644.08</v>
      </c>
      <c r="J205" s="1318">
        <v>98644.08</v>
      </c>
      <c r="K205" s="427">
        <f t="shared" si="10"/>
        <v>0</v>
      </c>
    </row>
    <row r="206" spans="1:11" s="428" customFormat="1">
      <c r="A206" s="104">
        <f t="shared" si="11"/>
        <v>201</v>
      </c>
      <c r="B206" s="458">
        <v>8</v>
      </c>
      <c r="C206" s="425" t="s">
        <v>1178</v>
      </c>
      <c r="D206" s="302" t="s">
        <v>655</v>
      </c>
      <c r="E206" s="302" t="s">
        <v>57</v>
      </c>
      <c r="F206" s="302" t="s">
        <v>1179</v>
      </c>
      <c r="G206" s="449">
        <v>18150</v>
      </c>
      <c r="H206" s="302" t="s">
        <v>18</v>
      </c>
      <c r="I206" s="303">
        <f t="shared" si="9"/>
        <v>145200</v>
      </c>
      <c r="J206" s="1318">
        <v>145200</v>
      </c>
      <c r="K206" s="427">
        <f t="shared" si="10"/>
        <v>0</v>
      </c>
    </row>
    <row r="207" spans="1:11" s="428" customFormat="1">
      <c r="A207" s="104">
        <f t="shared" si="11"/>
        <v>202</v>
      </c>
      <c r="B207" s="458">
        <v>5000</v>
      </c>
      <c r="C207" s="425" t="s">
        <v>247</v>
      </c>
      <c r="D207" s="302" t="s">
        <v>655</v>
      </c>
      <c r="E207" s="302" t="s">
        <v>57</v>
      </c>
      <c r="F207" s="302" t="s">
        <v>248</v>
      </c>
      <c r="G207" s="450">
        <v>60.75</v>
      </c>
      <c r="H207" s="302" t="s">
        <v>91</v>
      </c>
      <c r="I207" s="303">
        <f t="shared" si="9"/>
        <v>303750</v>
      </c>
      <c r="J207" s="1318">
        <v>303750</v>
      </c>
      <c r="K207" s="427">
        <f t="shared" si="10"/>
        <v>0</v>
      </c>
    </row>
    <row r="208" spans="1:11" s="428" customFormat="1">
      <c r="A208" s="104">
        <f t="shared" si="11"/>
        <v>203</v>
      </c>
      <c r="B208" s="458">
        <v>560</v>
      </c>
      <c r="C208" s="425" t="s">
        <v>233</v>
      </c>
      <c r="D208" s="302" t="s">
        <v>655</v>
      </c>
      <c r="E208" s="302" t="s">
        <v>57</v>
      </c>
      <c r="F208" s="302" t="s">
        <v>234</v>
      </c>
      <c r="G208" s="450">
        <v>56.5</v>
      </c>
      <c r="H208" s="302" t="s">
        <v>91</v>
      </c>
      <c r="I208" s="303">
        <f t="shared" si="9"/>
        <v>31640</v>
      </c>
      <c r="J208" s="1318">
        <v>31640</v>
      </c>
      <c r="K208" s="427">
        <f t="shared" si="10"/>
        <v>0</v>
      </c>
    </row>
    <row r="209" spans="1:12" s="428" customFormat="1">
      <c r="A209" s="104">
        <f t="shared" si="11"/>
        <v>204</v>
      </c>
      <c r="B209" s="458">
        <v>560</v>
      </c>
      <c r="C209" s="425" t="s">
        <v>245</v>
      </c>
      <c r="D209" s="302" t="s">
        <v>655</v>
      </c>
      <c r="E209" s="302" t="s">
        <v>57</v>
      </c>
      <c r="F209" s="302" t="s">
        <v>246</v>
      </c>
      <c r="G209" s="450">
        <v>58.45</v>
      </c>
      <c r="H209" s="302" t="s">
        <v>91</v>
      </c>
      <c r="I209" s="303">
        <f t="shared" si="9"/>
        <v>32732</v>
      </c>
      <c r="J209" s="1318">
        <v>32732</v>
      </c>
      <c r="K209" s="427">
        <f t="shared" si="10"/>
        <v>0</v>
      </c>
    </row>
    <row r="210" spans="1:12" s="428" customFormat="1">
      <c r="A210" s="104">
        <f t="shared" si="11"/>
        <v>205</v>
      </c>
      <c r="B210" s="458">
        <v>300</v>
      </c>
      <c r="C210" s="425" t="s">
        <v>1182</v>
      </c>
      <c r="D210" s="302" t="s">
        <v>655</v>
      </c>
      <c r="E210" s="302" t="s">
        <v>57</v>
      </c>
      <c r="F210" s="302" t="s">
        <v>1183</v>
      </c>
      <c r="G210" s="450">
        <v>58.15</v>
      </c>
      <c r="H210" s="302" t="s">
        <v>91</v>
      </c>
      <c r="I210" s="303">
        <f t="shared" si="9"/>
        <v>17445</v>
      </c>
      <c r="J210" s="1318">
        <v>17445</v>
      </c>
      <c r="K210" s="427">
        <f t="shared" si="10"/>
        <v>0</v>
      </c>
    </row>
    <row r="211" spans="1:12" s="428" customFormat="1">
      <c r="A211" s="104">
        <f t="shared" si="11"/>
        <v>206</v>
      </c>
      <c r="B211" s="458">
        <v>8</v>
      </c>
      <c r="C211" s="425" t="s">
        <v>349</v>
      </c>
      <c r="D211" s="302" t="s">
        <v>655</v>
      </c>
      <c r="E211" s="302" t="s">
        <v>57</v>
      </c>
      <c r="F211" s="302" t="s">
        <v>350</v>
      </c>
      <c r="G211" s="449">
        <v>1459.83</v>
      </c>
      <c r="H211" s="302" t="s">
        <v>18</v>
      </c>
      <c r="I211" s="303">
        <f t="shared" si="9"/>
        <v>11678.64</v>
      </c>
      <c r="J211" s="1318">
        <v>11678.64</v>
      </c>
      <c r="K211" s="427">
        <f t="shared" si="10"/>
        <v>0</v>
      </c>
    </row>
    <row r="212" spans="1:12" s="428" customFormat="1" ht="18">
      <c r="A212" s="104">
        <f t="shared" si="11"/>
        <v>207</v>
      </c>
      <c r="B212" s="458">
        <v>3</v>
      </c>
      <c r="C212" s="301" t="s">
        <v>294</v>
      </c>
      <c r="D212" s="302" t="s">
        <v>655</v>
      </c>
      <c r="E212" s="302" t="s">
        <v>16</v>
      </c>
      <c r="F212" s="302" t="s">
        <v>295</v>
      </c>
      <c r="G212" s="449">
        <v>4500</v>
      </c>
      <c r="H212" s="302" t="s">
        <v>18</v>
      </c>
      <c r="I212" s="303">
        <f t="shared" si="9"/>
        <v>13500</v>
      </c>
      <c r="J212" s="1318"/>
      <c r="K212" s="427"/>
      <c r="L212" s="1320">
        <f>SUM(I174:I211)</f>
        <v>7981838.6999999993</v>
      </c>
    </row>
    <row r="213" spans="1:12" s="428" customFormat="1">
      <c r="A213" s="104">
        <f t="shared" si="11"/>
        <v>208</v>
      </c>
      <c r="B213" s="458">
        <v>1</v>
      </c>
      <c r="C213" s="301" t="s">
        <v>292</v>
      </c>
      <c r="D213" s="302" t="s">
        <v>655</v>
      </c>
      <c r="E213" s="302" t="s">
        <v>16</v>
      </c>
      <c r="F213" s="302" t="s">
        <v>293</v>
      </c>
      <c r="G213" s="450">
        <v>880</v>
      </c>
      <c r="H213" s="302" t="s">
        <v>50</v>
      </c>
      <c r="I213" s="303">
        <f t="shared" si="9"/>
        <v>880</v>
      </c>
      <c r="J213" s="1318"/>
      <c r="K213" s="427"/>
    </row>
    <row r="214" spans="1:12" s="428" customFormat="1" ht="207.75">
      <c r="A214" s="104">
        <f t="shared" si="11"/>
        <v>209</v>
      </c>
      <c r="B214" s="458">
        <v>100</v>
      </c>
      <c r="C214" s="425" t="s">
        <v>1950</v>
      </c>
      <c r="D214" s="302" t="s">
        <v>655</v>
      </c>
      <c r="E214" s="302" t="s">
        <v>16</v>
      </c>
      <c r="F214" s="302" t="s">
        <v>893</v>
      </c>
      <c r="G214" s="450">
        <v>572.1</v>
      </c>
      <c r="H214" s="302" t="s">
        <v>94</v>
      </c>
      <c r="I214" s="303">
        <f t="shared" si="9"/>
        <v>57210</v>
      </c>
      <c r="J214" s="1318"/>
      <c r="K214" s="427"/>
    </row>
    <row r="215" spans="1:12" s="428" customFormat="1" ht="63.75">
      <c r="A215" s="104">
        <f t="shared" si="11"/>
        <v>210</v>
      </c>
      <c r="B215" s="458">
        <v>50</v>
      </c>
      <c r="C215" s="425" t="s">
        <v>1951</v>
      </c>
      <c r="D215" s="302" t="s">
        <v>655</v>
      </c>
      <c r="E215" s="302" t="s">
        <v>16</v>
      </c>
      <c r="F215" s="302" t="s">
        <v>106</v>
      </c>
      <c r="G215" s="450">
        <v>135.66</v>
      </c>
      <c r="H215" s="302" t="s">
        <v>94</v>
      </c>
      <c r="I215" s="303">
        <f t="shared" si="9"/>
        <v>6783</v>
      </c>
      <c r="J215" s="1318"/>
      <c r="K215" s="427"/>
    </row>
    <row r="216" spans="1:12" s="428" customFormat="1">
      <c r="A216" s="104">
        <f t="shared" si="11"/>
        <v>211</v>
      </c>
      <c r="B216" s="458">
        <v>4</v>
      </c>
      <c r="C216" s="301" t="s">
        <v>115</v>
      </c>
      <c r="D216" s="302" t="s">
        <v>655</v>
      </c>
      <c r="E216" s="302" t="s">
        <v>16</v>
      </c>
      <c r="F216" s="302" t="s">
        <v>116</v>
      </c>
      <c r="G216" s="449">
        <v>2764.76</v>
      </c>
      <c r="H216" s="302" t="s">
        <v>18</v>
      </c>
      <c r="I216" s="303">
        <f t="shared" si="9"/>
        <v>11059.04</v>
      </c>
      <c r="J216" s="1318"/>
      <c r="K216" s="427"/>
    </row>
    <row r="217" spans="1:12" s="428" customFormat="1">
      <c r="A217" s="104">
        <f t="shared" si="11"/>
        <v>212</v>
      </c>
      <c r="B217" s="458">
        <v>1</v>
      </c>
      <c r="C217" s="425" t="s">
        <v>1935</v>
      </c>
      <c r="D217" s="302" t="s">
        <v>655</v>
      </c>
      <c r="E217" s="302" t="s">
        <v>16</v>
      </c>
      <c r="F217" s="302" t="s">
        <v>43</v>
      </c>
      <c r="G217" s="449">
        <v>1024</v>
      </c>
      <c r="H217" s="302" t="s">
        <v>18</v>
      </c>
      <c r="I217" s="303">
        <f t="shared" si="9"/>
        <v>1024</v>
      </c>
      <c r="J217" s="1318"/>
      <c r="K217" s="427"/>
    </row>
    <row r="218" spans="1:12" s="428" customFormat="1">
      <c r="A218" s="104">
        <f t="shared" si="11"/>
        <v>213</v>
      </c>
      <c r="B218" s="458">
        <v>1</v>
      </c>
      <c r="C218" s="425" t="s">
        <v>1911</v>
      </c>
      <c r="D218" s="302" t="s">
        <v>655</v>
      </c>
      <c r="E218" s="302" t="s">
        <v>16</v>
      </c>
      <c r="F218" s="302" t="s">
        <v>45</v>
      </c>
      <c r="G218" s="449">
        <v>1044.48</v>
      </c>
      <c r="H218" s="302" t="s">
        <v>18</v>
      </c>
      <c r="I218" s="303">
        <f t="shared" si="9"/>
        <v>1044.48</v>
      </c>
      <c r="J218" s="1318"/>
      <c r="K218" s="427"/>
    </row>
    <row r="219" spans="1:12" s="428" customFormat="1" ht="79.5">
      <c r="A219" s="104">
        <f t="shared" si="11"/>
        <v>214</v>
      </c>
      <c r="B219" s="458">
        <v>1</v>
      </c>
      <c r="C219" s="301" t="s">
        <v>686</v>
      </c>
      <c r="D219" s="302" t="s">
        <v>655</v>
      </c>
      <c r="E219" s="302" t="s">
        <v>16</v>
      </c>
      <c r="F219" s="302" t="s">
        <v>29</v>
      </c>
      <c r="G219" s="449">
        <v>3299.7</v>
      </c>
      <c r="H219" s="302" t="s">
        <v>18</v>
      </c>
      <c r="I219" s="303">
        <f t="shared" si="9"/>
        <v>3299.7</v>
      </c>
      <c r="J219" s="1318"/>
      <c r="K219" s="427"/>
    </row>
    <row r="220" spans="1:12" s="428" customFormat="1">
      <c r="A220" s="104">
        <f t="shared" si="11"/>
        <v>215</v>
      </c>
      <c r="B220" s="458">
        <v>1</v>
      </c>
      <c r="C220" s="301" t="s">
        <v>366</v>
      </c>
      <c r="D220" s="302" t="s">
        <v>655</v>
      </c>
      <c r="E220" s="302" t="s">
        <v>16</v>
      </c>
      <c r="F220" s="302" t="s">
        <v>367</v>
      </c>
      <c r="G220" s="449">
        <v>12500</v>
      </c>
      <c r="H220" s="302" t="s">
        <v>18</v>
      </c>
      <c r="I220" s="303">
        <f t="shared" si="9"/>
        <v>12500</v>
      </c>
      <c r="J220" s="1318"/>
      <c r="K220" s="427"/>
    </row>
    <row r="221" spans="1:12" s="428" customFormat="1">
      <c r="A221" s="104">
        <f t="shared" si="11"/>
        <v>216</v>
      </c>
      <c r="B221" s="458">
        <v>1</v>
      </c>
      <c r="C221" s="301" t="s">
        <v>368</v>
      </c>
      <c r="D221" s="302" t="s">
        <v>655</v>
      </c>
      <c r="E221" s="302" t="s">
        <v>16</v>
      </c>
      <c r="F221" s="302" t="s">
        <v>369</v>
      </c>
      <c r="G221" s="449">
        <v>1079</v>
      </c>
      <c r="H221" s="302" t="s">
        <v>50</v>
      </c>
      <c r="I221" s="303">
        <f t="shared" si="9"/>
        <v>1079</v>
      </c>
      <c r="J221" s="1318"/>
      <c r="K221" s="427"/>
    </row>
    <row r="222" spans="1:12" s="428" customFormat="1">
      <c r="A222" s="104">
        <f t="shared" si="11"/>
        <v>217</v>
      </c>
      <c r="B222" s="458">
        <v>4.8</v>
      </c>
      <c r="C222" s="301" t="s">
        <v>760</v>
      </c>
      <c r="D222" s="302" t="s">
        <v>655</v>
      </c>
      <c r="E222" s="302" t="s">
        <v>16</v>
      </c>
      <c r="F222" s="302" t="s">
        <v>358</v>
      </c>
      <c r="G222" s="450">
        <v>331</v>
      </c>
      <c r="H222" s="302" t="s">
        <v>140</v>
      </c>
      <c r="I222" s="303">
        <f t="shared" si="9"/>
        <v>1588.8</v>
      </c>
      <c r="J222" s="1318"/>
      <c r="K222" s="427"/>
    </row>
    <row r="223" spans="1:12" s="428" customFormat="1" ht="94.5">
      <c r="A223" s="104">
        <f t="shared" si="11"/>
        <v>218</v>
      </c>
      <c r="B223" s="458">
        <v>3</v>
      </c>
      <c r="C223" s="301" t="s">
        <v>163</v>
      </c>
      <c r="D223" s="302" t="s">
        <v>655</v>
      </c>
      <c r="E223" s="302" t="s">
        <v>57</v>
      </c>
      <c r="F223" s="302" t="s">
        <v>164</v>
      </c>
      <c r="G223" s="449">
        <v>13913</v>
      </c>
      <c r="H223" s="302" t="s">
        <v>18</v>
      </c>
      <c r="I223" s="303">
        <f t="shared" si="9"/>
        <v>41739</v>
      </c>
      <c r="J223" s="1318"/>
      <c r="K223" s="427"/>
    </row>
    <row r="224" spans="1:12" s="428" customFormat="1">
      <c r="A224" s="104">
        <f t="shared" si="11"/>
        <v>219</v>
      </c>
      <c r="B224" s="458">
        <v>3</v>
      </c>
      <c r="C224" s="301" t="s">
        <v>167</v>
      </c>
      <c r="D224" s="302" t="s">
        <v>655</v>
      </c>
      <c r="E224" s="302" t="s">
        <v>16</v>
      </c>
      <c r="F224" s="302" t="s">
        <v>168</v>
      </c>
      <c r="G224" s="449">
        <v>1379</v>
      </c>
      <c r="H224" s="302" t="s">
        <v>18</v>
      </c>
      <c r="I224" s="303">
        <f t="shared" si="9"/>
        <v>4137</v>
      </c>
      <c r="J224" s="1318"/>
      <c r="K224" s="427"/>
    </row>
    <row r="225" spans="1:11" s="428" customFormat="1" ht="284.25">
      <c r="A225" s="104">
        <f t="shared" si="11"/>
        <v>220</v>
      </c>
      <c r="B225" s="458">
        <v>3</v>
      </c>
      <c r="C225" s="301" t="s">
        <v>1937</v>
      </c>
      <c r="D225" s="302" t="s">
        <v>655</v>
      </c>
      <c r="E225" s="302" t="s">
        <v>57</v>
      </c>
      <c r="F225" s="302" t="s">
        <v>376</v>
      </c>
      <c r="G225" s="449">
        <v>8200</v>
      </c>
      <c r="H225" s="302" t="s">
        <v>18</v>
      </c>
      <c r="I225" s="303">
        <f t="shared" si="9"/>
        <v>24600</v>
      </c>
      <c r="J225" s="1318"/>
      <c r="K225" s="427"/>
    </row>
    <row r="226" spans="1:11" s="428" customFormat="1" ht="47.25">
      <c r="A226" s="104">
        <f t="shared" si="11"/>
        <v>221</v>
      </c>
      <c r="B226" s="458">
        <v>3</v>
      </c>
      <c r="C226" s="301" t="s">
        <v>762</v>
      </c>
      <c r="D226" s="302" t="s">
        <v>655</v>
      </c>
      <c r="E226" s="302" t="s">
        <v>16</v>
      </c>
      <c r="F226" s="302" t="s">
        <v>173</v>
      </c>
      <c r="G226" s="449">
        <v>1268</v>
      </c>
      <c r="H226" s="302" t="s">
        <v>18</v>
      </c>
      <c r="I226" s="303">
        <f t="shared" si="9"/>
        <v>3804</v>
      </c>
      <c r="J226" s="1318"/>
      <c r="K226" s="427"/>
    </row>
    <row r="227" spans="1:11" s="428" customFormat="1">
      <c r="A227" s="104">
        <f t="shared" si="11"/>
        <v>222</v>
      </c>
      <c r="B227" s="458">
        <v>60</v>
      </c>
      <c r="C227" s="301" t="s">
        <v>378</v>
      </c>
      <c r="D227" s="302" t="s">
        <v>655</v>
      </c>
      <c r="E227" s="302" t="s">
        <v>16</v>
      </c>
      <c r="F227" s="302" t="s">
        <v>379</v>
      </c>
      <c r="G227" s="450">
        <v>65</v>
      </c>
      <c r="H227" s="302" t="s">
        <v>18</v>
      </c>
      <c r="I227" s="303">
        <f t="shared" si="9"/>
        <v>3900</v>
      </c>
      <c r="J227" s="1318"/>
      <c r="K227" s="427"/>
    </row>
    <row r="228" spans="1:11" s="428" customFormat="1" ht="47.25">
      <c r="A228" s="104">
        <f t="shared" si="11"/>
        <v>223</v>
      </c>
      <c r="B228" s="458">
        <v>1100</v>
      </c>
      <c r="C228" s="301" t="s">
        <v>129</v>
      </c>
      <c r="D228" s="302" t="s">
        <v>655</v>
      </c>
      <c r="E228" s="302" t="s">
        <v>16</v>
      </c>
      <c r="F228" s="302" t="s">
        <v>130</v>
      </c>
      <c r="G228" s="450">
        <v>27</v>
      </c>
      <c r="H228" s="302" t="s">
        <v>94</v>
      </c>
      <c r="I228" s="303">
        <f t="shared" si="9"/>
        <v>29700</v>
      </c>
      <c r="J228" s="1318"/>
      <c r="K228" s="427"/>
    </row>
    <row r="229" spans="1:11" s="428" customFormat="1" ht="47.25">
      <c r="A229" s="104">
        <f t="shared" si="11"/>
        <v>224</v>
      </c>
      <c r="B229" s="458">
        <v>7.93</v>
      </c>
      <c r="C229" s="301" t="s">
        <v>763</v>
      </c>
      <c r="D229" s="302" t="s">
        <v>655</v>
      </c>
      <c r="E229" s="302" t="s">
        <v>16</v>
      </c>
      <c r="F229" s="302" t="s">
        <v>139</v>
      </c>
      <c r="G229" s="449">
        <v>6579</v>
      </c>
      <c r="H229" s="302" t="s">
        <v>140</v>
      </c>
      <c r="I229" s="303">
        <f t="shared" si="9"/>
        <v>52171.47</v>
      </c>
      <c r="J229" s="1318"/>
      <c r="K229" s="427"/>
    </row>
    <row r="230" spans="1:11" s="428" customFormat="1">
      <c r="A230" s="104">
        <f t="shared" si="11"/>
        <v>225</v>
      </c>
      <c r="B230" s="458">
        <v>0.27900000000000003</v>
      </c>
      <c r="C230" s="301" t="s">
        <v>764</v>
      </c>
      <c r="D230" s="302" t="s">
        <v>655</v>
      </c>
      <c r="E230" s="302" t="s">
        <v>16</v>
      </c>
      <c r="F230" s="302" t="s">
        <v>142</v>
      </c>
      <c r="G230" s="449">
        <v>3893.01</v>
      </c>
      <c r="H230" s="302" t="s">
        <v>140</v>
      </c>
      <c r="I230" s="303">
        <f t="shared" si="9"/>
        <v>1086.1497900000002</v>
      </c>
      <c r="J230" s="1318"/>
      <c r="K230" s="427"/>
    </row>
    <row r="231" spans="1:11" s="428" customFormat="1" ht="47.25">
      <c r="A231" s="104">
        <f t="shared" si="11"/>
        <v>226</v>
      </c>
      <c r="B231" s="458">
        <v>3</v>
      </c>
      <c r="C231" s="301" t="s">
        <v>854</v>
      </c>
      <c r="D231" s="302" t="s">
        <v>655</v>
      </c>
      <c r="E231" s="302" t="s">
        <v>16</v>
      </c>
      <c r="F231" s="302" t="s">
        <v>778</v>
      </c>
      <c r="G231" s="450">
        <v>700</v>
      </c>
      <c r="H231" s="302" t="s">
        <v>18</v>
      </c>
      <c r="I231" s="303">
        <f t="shared" si="9"/>
        <v>2100</v>
      </c>
      <c r="J231" s="1318"/>
      <c r="K231" s="427"/>
    </row>
    <row r="232" spans="1:11" s="428" customFormat="1" ht="47.25">
      <c r="A232" s="104">
        <f t="shared" si="11"/>
        <v>227</v>
      </c>
      <c r="B232" s="458">
        <v>12</v>
      </c>
      <c r="C232" s="301" t="s">
        <v>283</v>
      </c>
      <c r="D232" s="302" t="s">
        <v>655</v>
      </c>
      <c r="E232" s="302" t="s">
        <v>16</v>
      </c>
      <c r="F232" s="302" t="s">
        <v>284</v>
      </c>
      <c r="G232" s="450">
        <v>512.54999999999995</v>
      </c>
      <c r="H232" s="302" t="s">
        <v>18</v>
      </c>
      <c r="I232" s="303">
        <f t="shared" si="9"/>
        <v>6150.5999999999995</v>
      </c>
      <c r="J232" s="1318"/>
      <c r="K232" s="427"/>
    </row>
    <row r="233" spans="1:11" s="428" customFormat="1" ht="80.25">
      <c r="A233" s="104">
        <f t="shared" si="11"/>
        <v>228</v>
      </c>
      <c r="B233" s="458">
        <v>6</v>
      </c>
      <c r="C233" s="301" t="s">
        <v>1952</v>
      </c>
      <c r="D233" s="302" t="s">
        <v>655</v>
      </c>
      <c r="E233" s="302" t="s">
        <v>16</v>
      </c>
      <c r="F233" s="302" t="s">
        <v>137</v>
      </c>
      <c r="G233" s="449">
        <v>2643.83</v>
      </c>
      <c r="H233" s="302" t="s">
        <v>18</v>
      </c>
      <c r="I233" s="303">
        <f t="shared" si="9"/>
        <v>15862.98</v>
      </c>
      <c r="J233" s="1318"/>
      <c r="K233" s="427"/>
    </row>
    <row r="234" spans="1:11" s="428" customFormat="1" ht="47.25">
      <c r="A234" s="104">
        <f t="shared" si="11"/>
        <v>229</v>
      </c>
      <c r="B234" s="458">
        <v>12</v>
      </c>
      <c r="C234" s="301" t="s">
        <v>285</v>
      </c>
      <c r="D234" s="302" t="s">
        <v>655</v>
      </c>
      <c r="E234" s="302" t="s">
        <v>16</v>
      </c>
      <c r="F234" s="302" t="s">
        <v>286</v>
      </c>
      <c r="G234" s="449">
        <v>1132</v>
      </c>
      <c r="H234" s="302" t="s">
        <v>18</v>
      </c>
      <c r="I234" s="303">
        <f t="shared" si="9"/>
        <v>13584</v>
      </c>
      <c r="J234" s="1318"/>
      <c r="K234" s="427"/>
    </row>
    <row r="235" spans="1:11" s="428" customFormat="1" ht="31.5">
      <c r="A235" s="104">
        <f t="shared" si="11"/>
        <v>230</v>
      </c>
      <c r="B235" s="458">
        <v>0.04</v>
      </c>
      <c r="C235" s="301" t="s">
        <v>766</v>
      </c>
      <c r="D235" s="302" t="s">
        <v>655</v>
      </c>
      <c r="E235" s="302" t="s">
        <v>57</v>
      </c>
      <c r="F235" s="302" t="s">
        <v>382</v>
      </c>
      <c r="G235" s="449">
        <v>299369</v>
      </c>
      <c r="H235" s="302" t="s">
        <v>259</v>
      </c>
      <c r="I235" s="303">
        <f t="shared" si="9"/>
        <v>11974.76</v>
      </c>
      <c r="J235" s="1318"/>
      <c r="K235" s="427"/>
    </row>
    <row r="236" spans="1:11" s="428" customFormat="1" ht="63">
      <c r="A236" s="104">
        <f t="shared" si="11"/>
        <v>231</v>
      </c>
      <c r="B236" s="458">
        <v>9</v>
      </c>
      <c r="C236" s="301" t="s">
        <v>383</v>
      </c>
      <c r="D236" s="302" t="s">
        <v>655</v>
      </c>
      <c r="E236" s="302" t="s">
        <v>16</v>
      </c>
      <c r="F236" s="302" t="s">
        <v>384</v>
      </c>
      <c r="G236" s="450">
        <v>224</v>
      </c>
      <c r="H236" s="302" t="s">
        <v>18</v>
      </c>
      <c r="I236" s="303">
        <f t="shared" si="9"/>
        <v>2016</v>
      </c>
      <c r="J236" s="1318"/>
      <c r="K236" s="427"/>
    </row>
    <row r="237" spans="1:11" s="428" customFormat="1" ht="31.5">
      <c r="A237" s="104">
        <f t="shared" si="11"/>
        <v>232</v>
      </c>
      <c r="B237" s="458">
        <v>7</v>
      </c>
      <c r="C237" s="301" t="s">
        <v>728</v>
      </c>
      <c r="D237" s="302" t="s">
        <v>655</v>
      </c>
      <c r="E237" s="302" t="s">
        <v>57</v>
      </c>
      <c r="F237" s="302" t="s">
        <v>79</v>
      </c>
      <c r="G237" s="449">
        <v>3486</v>
      </c>
      <c r="H237" s="302" t="s">
        <v>18</v>
      </c>
      <c r="I237" s="303">
        <f t="shared" si="9"/>
        <v>24402</v>
      </c>
      <c r="J237" s="1318"/>
      <c r="K237" s="427"/>
    </row>
    <row r="238" spans="1:11" s="428" customFormat="1">
      <c r="A238" s="104">
        <f t="shared" si="11"/>
        <v>233</v>
      </c>
      <c r="B238" s="458">
        <v>18</v>
      </c>
      <c r="C238" s="301" t="s">
        <v>767</v>
      </c>
      <c r="D238" s="302" t="s">
        <v>655</v>
      </c>
      <c r="E238" s="302" t="s">
        <v>57</v>
      </c>
      <c r="F238" s="302" t="s">
        <v>768</v>
      </c>
      <c r="G238" s="450">
        <v>500</v>
      </c>
      <c r="H238" s="302" t="s">
        <v>18</v>
      </c>
      <c r="I238" s="303">
        <f t="shared" si="9"/>
        <v>9000</v>
      </c>
      <c r="J238" s="1318"/>
      <c r="K238" s="427"/>
    </row>
    <row r="239" spans="1:11" s="428" customFormat="1">
      <c r="A239" s="104">
        <f t="shared" si="11"/>
        <v>234</v>
      </c>
      <c r="B239" s="458">
        <v>9</v>
      </c>
      <c r="C239" s="301" t="s">
        <v>769</v>
      </c>
      <c r="D239" s="302" t="s">
        <v>655</v>
      </c>
      <c r="E239" s="302" t="s">
        <v>57</v>
      </c>
      <c r="F239" s="302" t="s">
        <v>770</v>
      </c>
      <c r="G239" s="450">
        <v>600</v>
      </c>
      <c r="H239" s="302" t="s">
        <v>18</v>
      </c>
      <c r="I239" s="303">
        <f t="shared" si="9"/>
        <v>5400</v>
      </c>
      <c r="J239" s="1318"/>
      <c r="K239" s="427"/>
    </row>
    <row r="240" spans="1:11" s="428" customFormat="1" ht="63">
      <c r="A240" s="104">
        <f t="shared" si="11"/>
        <v>235</v>
      </c>
      <c r="B240" s="458">
        <v>10</v>
      </c>
      <c r="C240" s="301" t="s">
        <v>401</v>
      </c>
      <c r="D240" s="302" t="s">
        <v>655</v>
      </c>
      <c r="E240" s="302" t="s">
        <v>16</v>
      </c>
      <c r="F240" s="302" t="s">
        <v>402</v>
      </c>
      <c r="G240" s="449">
        <v>2113</v>
      </c>
      <c r="H240" s="302" t="s">
        <v>140</v>
      </c>
      <c r="I240" s="303">
        <f t="shared" si="9"/>
        <v>21130</v>
      </c>
      <c r="J240" s="1318"/>
      <c r="K240" s="427"/>
    </row>
    <row r="241" spans="1:11" s="428" customFormat="1" ht="63">
      <c r="A241" s="104">
        <f t="shared" si="11"/>
        <v>236</v>
      </c>
      <c r="B241" s="458">
        <v>7</v>
      </c>
      <c r="C241" s="301" t="s">
        <v>771</v>
      </c>
      <c r="D241" s="302" t="s">
        <v>655</v>
      </c>
      <c r="E241" s="302" t="s">
        <v>16</v>
      </c>
      <c r="F241" s="302" t="s">
        <v>81</v>
      </c>
      <c r="G241" s="449">
        <v>1234.2</v>
      </c>
      <c r="H241" s="302" t="s">
        <v>18</v>
      </c>
      <c r="I241" s="303">
        <f t="shared" si="9"/>
        <v>8639.4</v>
      </c>
      <c r="J241" s="1318"/>
      <c r="K241" s="427"/>
    </row>
    <row r="242" spans="1:11" s="428" customFormat="1" ht="63">
      <c r="A242" s="104">
        <f t="shared" si="11"/>
        <v>237</v>
      </c>
      <c r="B242" s="458">
        <v>7</v>
      </c>
      <c r="C242" s="301" t="s">
        <v>298</v>
      </c>
      <c r="D242" s="302" t="s">
        <v>655</v>
      </c>
      <c r="E242" s="302" t="s">
        <v>16</v>
      </c>
      <c r="F242" s="302" t="s">
        <v>83</v>
      </c>
      <c r="G242" s="450">
        <v>386</v>
      </c>
      <c r="H242" s="302" t="s">
        <v>18</v>
      </c>
      <c r="I242" s="303">
        <f t="shared" si="9"/>
        <v>2702</v>
      </c>
      <c r="J242" s="1318"/>
      <c r="K242" s="427"/>
    </row>
    <row r="243" spans="1:11" s="428" customFormat="1" ht="31.5">
      <c r="A243" s="104">
        <f t="shared" si="11"/>
        <v>238</v>
      </c>
      <c r="B243" s="458">
        <v>3</v>
      </c>
      <c r="C243" s="301" t="s">
        <v>773</v>
      </c>
      <c r="D243" s="302" t="s">
        <v>655</v>
      </c>
      <c r="E243" s="302" t="s">
        <v>16</v>
      </c>
      <c r="F243" s="302" t="s">
        <v>311</v>
      </c>
      <c r="G243" s="450">
        <v>146.63</v>
      </c>
      <c r="H243" s="302" t="s">
        <v>18</v>
      </c>
      <c r="I243" s="303">
        <f t="shared" si="9"/>
        <v>439.89</v>
      </c>
      <c r="J243" s="1318"/>
      <c r="K243" s="427"/>
    </row>
    <row r="244" spans="1:11" s="428" customFormat="1" ht="31.5">
      <c r="A244" s="104">
        <f t="shared" si="11"/>
        <v>239</v>
      </c>
      <c r="B244" s="458">
        <v>3</v>
      </c>
      <c r="C244" s="301" t="s">
        <v>719</v>
      </c>
      <c r="D244" s="302" t="s">
        <v>655</v>
      </c>
      <c r="E244" s="302" t="s">
        <v>16</v>
      </c>
      <c r="F244" s="302" t="s">
        <v>150</v>
      </c>
      <c r="G244" s="450">
        <v>142</v>
      </c>
      <c r="H244" s="302" t="s">
        <v>18</v>
      </c>
      <c r="I244" s="303">
        <f t="shared" si="9"/>
        <v>426</v>
      </c>
      <c r="J244" s="1318"/>
      <c r="K244" s="427"/>
    </row>
    <row r="245" spans="1:11" s="428" customFormat="1" ht="47.25">
      <c r="A245" s="104">
        <f t="shared" si="11"/>
        <v>240</v>
      </c>
      <c r="B245" s="458">
        <v>6</v>
      </c>
      <c r="C245" s="301" t="s">
        <v>772</v>
      </c>
      <c r="D245" s="302" t="s">
        <v>655</v>
      </c>
      <c r="E245" s="302" t="s">
        <v>16</v>
      </c>
      <c r="F245" s="302" t="s">
        <v>360</v>
      </c>
      <c r="G245" s="449">
        <v>5160</v>
      </c>
      <c r="H245" s="302" t="s">
        <v>140</v>
      </c>
      <c r="I245" s="303">
        <f t="shared" si="9"/>
        <v>30960</v>
      </c>
      <c r="J245" s="1318"/>
      <c r="K245" s="427"/>
    </row>
    <row r="246" spans="1:11" s="428" customFormat="1">
      <c r="A246" s="104">
        <f t="shared" si="11"/>
        <v>241</v>
      </c>
      <c r="B246" s="458">
        <v>6.4</v>
      </c>
      <c r="C246" s="301" t="s">
        <v>361</v>
      </c>
      <c r="D246" s="302" t="s">
        <v>655</v>
      </c>
      <c r="E246" s="302" t="s">
        <v>16</v>
      </c>
      <c r="F246" s="302" t="s">
        <v>362</v>
      </c>
      <c r="G246" s="450">
        <v>373</v>
      </c>
      <c r="H246" s="302" t="s">
        <v>363</v>
      </c>
      <c r="I246" s="303">
        <f t="shared" si="9"/>
        <v>2387.2000000000003</v>
      </c>
      <c r="J246" s="1318"/>
      <c r="K246" s="427"/>
    </row>
    <row r="247" spans="1:11" s="428" customFormat="1">
      <c r="A247" s="104">
        <f t="shared" si="11"/>
        <v>242</v>
      </c>
      <c r="B247" s="458">
        <v>1</v>
      </c>
      <c r="C247" s="425" t="s">
        <v>744</v>
      </c>
      <c r="D247" s="302" t="s">
        <v>655</v>
      </c>
      <c r="E247" s="302" t="s">
        <v>16</v>
      </c>
      <c r="F247" s="302" t="s">
        <v>162</v>
      </c>
      <c r="G247" s="449">
        <v>1024</v>
      </c>
      <c r="H247" s="302" t="s">
        <v>159</v>
      </c>
      <c r="I247" s="303">
        <f t="shared" si="9"/>
        <v>1024</v>
      </c>
      <c r="J247" s="1318"/>
      <c r="K247" s="427"/>
    </row>
    <row r="248" spans="1:11" s="428" customFormat="1">
      <c r="A248" s="104">
        <f t="shared" si="11"/>
        <v>243</v>
      </c>
      <c r="B248" s="458">
        <v>1</v>
      </c>
      <c r="C248" s="425" t="s">
        <v>743</v>
      </c>
      <c r="D248" s="302" t="s">
        <v>655</v>
      </c>
      <c r="E248" s="302" t="s">
        <v>16</v>
      </c>
      <c r="F248" s="302" t="s">
        <v>158</v>
      </c>
      <c r="G248" s="449">
        <v>1024</v>
      </c>
      <c r="H248" s="302" t="s">
        <v>159</v>
      </c>
      <c r="I248" s="303">
        <f t="shared" si="9"/>
        <v>1024</v>
      </c>
      <c r="J248" s="1318"/>
      <c r="K248" s="427"/>
    </row>
    <row r="249" spans="1:11" s="428" customFormat="1">
      <c r="A249" s="104">
        <f t="shared" si="11"/>
        <v>244</v>
      </c>
      <c r="B249" s="458">
        <v>6</v>
      </c>
      <c r="C249" s="301" t="s">
        <v>774</v>
      </c>
      <c r="D249" s="302" t="s">
        <v>655</v>
      </c>
      <c r="E249" s="302" t="s">
        <v>16</v>
      </c>
      <c r="F249" s="302" t="s">
        <v>775</v>
      </c>
      <c r="G249" s="450">
        <v>629.85</v>
      </c>
      <c r="H249" s="302" t="s">
        <v>18</v>
      </c>
      <c r="I249" s="303">
        <f t="shared" si="9"/>
        <v>3779.1000000000004</v>
      </c>
      <c r="J249" s="1318"/>
      <c r="K249" s="427"/>
    </row>
    <row r="250" spans="1:11" s="428" customFormat="1" ht="63">
      <c r="A250" s="104">
        <f t="shared" si="11"/>
        <v>245</v>
      </c>
      <c r="B250" s="458">
        <v>83.33</v>
      </c>
      <c r="C250" s="301" t="s">
        <v>715</v>
      </c>
      <c r="D250" s="302" t="s">
        <v>655</v>
      </c>
      <c r="E250" s="302" t="s">
        <v>16</v>
      </c>
      <c r="F250" s="302" t="s">
        <v>88</v>
      </c>
      <c r="G250" s="450">
        <v>41</v>
      </c>
      <c r="H250" s="302" t="s">
        <v>86</v>
      </c>
      <c r="I250" s="303">
        <f t="shared" si="9"/>
        <v>3416.5299999999997</v>
      </c>
      <c r="J250" s="1318"/>
      <c r="K250" s="427"/>
    </row>
    <row r="251" spans="1:11" s="428" customFormat="1" ht="78.75">
      <c r="A251" s="104">
        <f t="shared" si="11"/>
        <v>246</v>
      </c>
      <c r="B251" s="458">
        <v>2</v>
      </c>
      <c r="C251" s="301" t="s">
        <v>646</v>
      </c>
      <c r="D251" s="302" t="s">
        <v>655</v>
      </c>
      <c r="E251" s="302" t="s">
        <v>16</v>
      </c>
      <c r="F251" s="302" t="s">
        <v>64</v>
      </c>
      <c r="G251" s="449">
        <v>3426</v>
      </c>
      <c r="H251" s="302" t="s">
        <v>65</v>
      </c>
      <c r="I251" s="303">
        <f t="shared" si="9"/>
        <v>6852</v>
      </c>
      <c r="J251" s="1318"/>
      <c r="K251" s="427"/>
    </row>
    <row r="252" spans="1:11" s="428" customFormat="1">
      <c r="A252" s="104">
        <f t="shared" si="11"/>
        <v>247</v>
      </c>
      <c r="B252" s="458">
        <v>3000</v>
      </c>
      <c r="C252" s="425" t="s">
        <v>247</v>
      </c>
      <c r="D252" s="302" t="s">
        <v>655</v>
      </c>
      <c r="E252" s="302" t="s">
        <v>57</v>
      </c>
      <c r="F252" s="302" t="s">
        <v>248</v>
      </c>
      <c r="G252" s="450">
        <v>60.75</v>
      </c>
      <c r="H252" s="302" t="s">
        <v>91</v>
      </c>
      <c r="I252" s="303">
        <f t="shared" si="9"/>
        <v>182250</v>
      </c>
      <c r="J252" s="1318"/>
      <c r="K252" s="427"/>
    </row>
    <row r="253" spans="1:11" s="428" customFormat="1">
      <c r="A253" s="104">
        <f t="shared" si="11"/>
        <v>248</v>
      </c>
      <c r="B253" s="458">
        <v>2000</v>
      </c>
      <c r="C253" s="425" t="s">
        <v>1005</v>
      </c>
      <c r="D253" s="302" t="s">
        <v>655</v>
      </c>
      <c r="E253" s="302" t="s">
        <v>57</v>
      </c>
      <c r="F253" s="302" t="s">
        <v>230</v>
      </c>
      <c r="G253" s="450">
        <v>57.45</v>
      </c>
      <c r="H253" s="302" t="s">
        <v>1006</v>
      </c>
      <c r="I253" s="303">
        <f t="shared" si="9"/>
        <v>114900</v>
      </c>
      <c r="J253" s="1318"/>
      <c r="K253" s="427"/>
    </row>
    <row r="254" spans="1:11" s="428" customFormat="1">
      <c r="A254" s="104">
        <f t="shared" si="11"/>
        <v>249</v>
      </c>
      <c r="B254" s="458">
        <v>4</v>
      </c>
      <c r="C254" s="425" t="s">
        <v>235</v>
      </c>
      <c r="D254" s="302" t="s">
        <v>655</v>
      </c>
      <c r="E254" s="302" t="s">
        <v>57</v>
      </c>
      <c r="F254" s="302" t="s">
        <v>236</v>
      </c>
      <c r="G254" s="449">
        <v>4554</v>
      </c>
      <c r="H254" s="302" t="s">
        <v>18</v>
      </c>
      <c r="I254" s="303">
        <f t="shared" si="9"/>
        <v>18216</v>
      </c>
      <c r="J254" s="1318"/>
      <c r="K254" s="427"/>
    </row>
    <row r="255" spans="1:11" s="428" customFormat="1">
      <c r="A255" s="104">
        <f t="shared" si="11"/>
        <v>250</v>
      </c>
      <c r="B255" s="458">
        <v>200</v>
      </c>
      <c r="C255" s="425" t="s">
        <v>233</v>
      </c>
      <c r="D255" s="302" t="s">
        <v>655</v>
      </c>
      <c r="E255" s="302" t="s">
        <v>57</v>
      </c>
      <c r="F255" s="302" t="s">
        <v>234</v>
      </c>
      <c r="G255" s="450">
        <v>56.5</v>
      </c>
      <c r="H255" s="302" t="s">
        <v>91</v>
      </c>
      <c r="I255" s="303">
        <f t="shared" si="9"/>
        <v>11300</v>
      </c>
      <c r="J255" s="1318"/>
      <c r="K255" s="427"/>
    </row>
    <row r="256" spans="1:11" s="428" customFormat="1">
      <c r="A256" s="104">
        <f t="shared" si="11"/>
        <v>251</v>
      </c>
      <c r="B256" s="458">
        <v>3</v>
      </c>
      <c r="C256" s="425" t="s">
        <v>316</v>
      </c>
      <c r="D256" s="302" t="s">
        <v>655</v>
      </c>
      <c r="E256" s="302" t="s">
        <v>57</v>
      </c>
      <c r="F256" s="302" t="s">
        <v>317</v>
      </c>
      <c r="G256" s="449">
        <v>40658.78</v>
      </c>
      <c r="H256" s="302" t="s">
        <v>18</v>
      </c>
      <c r="I256" s="303">
        <f t="shared" si="9"/>
        <v>121976.34</v>
      </c>
      <c r="J256" s="1318"/>
      <c r="K256" s="427"/>
    </row>
    <row r="257" spans="1:12" s="1400" customFormat="1" ht="18.75">
      <c r="A257" s="1396"/>
      <c r="B257" s="1643" t="s">
        <v>1198</v>
      </c>
      <c r="C257" s="1644"/>
      <c r="D257" s="1644"/>
      <c r="E257" s="1644"/>
      <c r="F257" s="1644"/>
      <c r="G257" s="1644"/>
      <c r="H257" s="1645"/>
      <c r="I257" s="1397">
        <f>SUM(I6:I256)</f>
        <v>20262191.646479998</v>
      </c>
      <c r="K257" s="1399"/>
      <c r="L257" s="1320">
        <f>SUM(I212:I256)</f>
        <v>893018.43978999997</v>
      </c>
    </row>
    <row r="258" spans="1:12">
      <c r="B258" s="1429" t="s">
        <v>721</v>
      </c>
      <c r="K258" s="427"/>
    </row>
    <row r="259" spans="1:12" ht="31.5">
      <c r="A259" s="1411">
        <v>252</v>
      </c>
      <c r="B259" s="1412">
        <v>24</v>
      </c>
      <c r="C259" s="1413" t="s">
        <v>442</v>
      </c>
      <c r="D259" s="1329" t="s">
        <v>406</v>
      </c>
      <c r="E259" s="1329" t="s">
        <v>443</v>
      </c>
      <c r="F259" s="1414" t="s">
        <v>444</v>
      </c>
      <c r="G259" s="1415">
        <v>2165</v>
      </c>
      <c r="H259" s="1416" t="s">
        <v>445</v>
      </c>
      <c r="I259" s="751">
        <f>G259*B259</f>
        <v>51960</v>
      </c>
      <c r="K259" s="427"/>
    </row>
    <row r="260" spans="1:12" ht="47.25">
      <c r="A260" s="1411">
        <v>253</v>
      </c>
      <c r="B260" s="1412">
        <v>2</v>
      </c>
      <c r="C260" s="1413" t="s">
        <v>446</v>
      </c>
      <c r="D260" s="1329" t="s">
        <v>406</v>
      </c>
      <c r="E260" s="1329" t="s">
        <v>443</v>
      </c>
      <c r="F260" s="1414" t="s">
        <v>447</v>
      </c>
      <c r="G260" s="1415">
        <v>5665</v>
      </c>
      <c r="H260" s="1416" t="s">
        <v>18</v>
      </c>
      <c r="I260" s="751">
        <f t="shared" ref="I260:I323" si="12">G260*B260</f>
        <v>11330</v>
      </c>
      <c r="K260" s="427"/>
    </row>
    <row r="261" spans="1:12">
      <c r="A261" s="1411">
        <v>254</v>
      </c>
      <c r="B261" s="1412">
        <v>2</v>
      </c>
      <c r="C261" s="1296" t="s">
        <v>448</v>
      </c>
      <c r="D261" s="1329" t="s">
        <v>406</v>
      </c>
      <c r="E261" s="1329" t="s">
        <v>443</v>
      </c>
      <c r="F261" s="1414" t="s">
        <v>449</v>
      </c>
      <c r="G261" s="1415">
        <v>4500</v>
      </c>
      <c r="H261" s="1416" t="s">
        <v>18</v>
      </c>
      <c r="I261" s="751">
        <f t="shared" si="12"/>
        <v>9000</v>
      </c>
      <c r="K261" s="427"/>
    </row>
    <row r="262" spans="1:12" ht="31.5">
      <c r="A262" s="1411">
        <v>255</v>
      </c>
      <c r="B262" s="1412">
        <v>7500</v>
      </c>
      <c r="C262" s="1413" t="s">
        <v>450</v>
      </c>
      <c r="D262" s="1329" t="s">
        <v>406</v>
      </c>
      <c r="E262" s="1329" t="s">
        <v>443</v>
      </c>
      <c r="F262" s="1414" t="s">
        <v>451</v>
      </c>
      <c r="G262" s="1415">
        <v>5</v>
      </c>
      <c r="H262" s="1416" t="s">
        <v>452</v>
      </c>
      <c r="I262" s="751">
        <f t="shared" si="12"/>
        <v>37500</v>
      </c>
    </row>
    <row r="263" spans="1:12" ht="94.5">
      <c r="A263" s="1411">
        <v>256</v>
      </c>
      <c r="B263" s="1417">
        <v>27.65</v>
      </c>
      <c r="C263" s="1297" t="s">
        <v>453</v>
      </c>
      <c r="D263" s="1329" t="s">
        <v>406</v>
      </c>
      <c r="E263" s="1329" t="s">
        <v>443</v>
      </c>
      <c r="F263" s="1418" t="s">
        <v>454</v>
      </c>
      <c r="G263" s="1419">
        <v>1440</v>
      </c>
      <c r="H263" s="1375" t="s">
        <v>455</v>
      </c>
      <c r="I263" s="559">
        <f t="shared" si="12"/>
        <v>39816</v>
      </c>
    </row>
    <row r="264" spans="1:12" ht="78.75">
      <c r="A264" s="1411">
        <v>257</v>
      </c>
      <c r="B264" s="1417">
        <v>771.84</v>
      </c>
      <c r="C264" s="1294" t="s">
        <v>456</v>
      </c>
      <c r="D264" s="1329" t="s">
        <v>406</v>
      </c>
      <c r="E264" s="1329" t="s">
        <v>443</v>
      </c>
      <c r="F264" s="1418" t="s">
        <v>409</v>
      </c>
      <c r="G264" s="1419">
        <v>486</v>
      </c>
      <c r="H264" s="1375" t="s">
        <v>455</v>
      </c>
      <c r="I264" s="559">
        <f t="shared" si="12"/>
        <v>375114.23999999999</v>
      </c>
    </row>
    <row r="265" spans="1:12" ht="31.5">
      <c r="A265" s="1411">
        <v>258</v>
      </c>
      <c r="B265" s="1417">
        <v>144</v>
      </c>
      <c r="C265" s="1294" t="s">
        <v>457</v>
      </c>
      <c r="D265" s="1329" t="s">
        <v>406</v>
      </c>
      <c r="E265" s="1329" t="s">
        <v>443</v>
      </c>
      <c r="F265" s="1418" t="s">
        <v>458</v>
      </c>
      <c r="G265" s="1419">
        <v>144</v>
      </c>
      <c r="H265" s="1375" t="s">
        <v>459</v>
      </c>
      <c r="I265" s="559">
        <f t="shared" si="12"/>
        <v>20736</v>
      </c>
    </row>
    <row r="266" spans="1:12" ht="63">
      <c r="A266" s="1411">
        <v>259</v>
      </c>
      <c r="B266" s="1417">
        <v>144</v>
      </c>
      <c r="C266" s="1294" t="s">
        <v>460</v>
      </c>
      <c r="D266" s="1329" t="s">
        <v>406</v>
      </c>
      <c r="E266" s="1329" t="s">
        <v>443</v>
      </c>
      <c r="F266" s="1418" t="s">
        <v>461</v>
      </c>
      <c r="G266" s="1419">
        <v>93</v>
      </c>
      <c r="H266" s="1375" t="s">
        <v>18</v>
      </c>
      <c r="I266" s="559">
        <f t="shared" si="12"/>
        <v>13392</v>
      </c>
    </row>
    <row r="267" spans="1:12" ht="47.25">
      <c r="A267" s="1411">
        <v>260</v>
      </c>
      <c r="B267" s="1417">
        <v>211.23</v>
      </c>
      <c r="C267" s="1294" t="s">
        <v>462</v>
      </c>
      <c r="D267" s="1329" t="s">
        <v>406</v>
      </c>
      <c r="E267" s="1329" t="s">
        <v>443</v>
      </c>
      <c r="F267" s="1418" t="s">
        <v>463</v>
      </c>
      <c r="G267" s="1419">
        <v>202</v>
      </c>
      <c r="H267" s="1375" t="s">
        <v>455</v>
      </c>
      <c r="I267" s="559">
        <f t="shared" si="12"/>
        <v>42668.46</v>
      </c>
    </row>
    <row r="268" spans="1:12" ht="126">
      <c r="A268" s="1411">
        <v>261</v>
      </c>
      <c r="B268" s="1417">
        <v>90.38000000000001</v>
      </c>
      <c r="C268" s="1294" t="s">
        <v>464</v>
      </c>
      <c r="D268" s="1329" t="s">
        <v>406</v>
      </c>
      <c r="E268" s="1329" t="s">
        <v>443</v>
      </c>
      <c r="F268" s="1418" t="s">
        <v>465</v>
      </c>
      <c r="G268" s="1419">
        <v>4918</v>
      </c>
      <c r="H268" s="1375" t="s">
        <v>455</v>
      </c>
      <c r="I268" s="559">
        <f t="shared" si="12"/>
        <v>444488.84</v>
      </c>
    </row>
    <row r="269" spans="1:12" ht="189">
      <c r="A269" s="1411">
        <v>262</v>
      </c>
      <c r="B269" s="1417">
        <v>74.89</v>
      </c>
      <c r="C269" s="1294" t="s">
        <v>466</v>
      </c>
      <c r="D269" s="1329" t="s">
        <v>406</v>
      </c>
      <c r="E269" s="1329" t="s">
        <v>443</v>
      </c>
      <c r="F269" s="1418" t="s">
        <v>467</v>
      </c>
      <c r="G269" s="1419">
        <v>9669</v>
      </c>
      <c r="H269" s="1375" t="s">
        <v>455</v>
      </c>
      <c r="I269" s="559">
        <f t="shared" si="12"/>
        <v>724111.41</v>
      </c>
    </row>
    <row r="270" spans="1:12" ht="94.5">
      <c r="A270" s="1411">
        <v>263</v>
      </c>
      <c r="B270" s="1417">
        <v>21</v>
      </c>
      <c r="C270" s="1294" t="s">
        <v>468</v>
      </c>
      <c r="D270" s="1329" t="s">
        <v>406</v>
      </c>
      <c r="E270" s="1329" t="s">
        <v>443</v>
      </c>
      <c r="F270" s="1418" t="s">
        <v>469</v>
      </c>
      <c r="G270" s="1419">
        <v>13418</v>
      </c>
      <c r="H270" s="1375" t="s">
        <v>455</v>
      </c>
      <c r="I270" s="559">
        <f t="shared" si="12"/>
        <v>281778</v>
      </c>
    </row>
    <row r="271" spans="1:12" ht="189">
      <c r="A271" s="1411">
        <v>264</v>
      </c>
      <c r="B271" s="1417">
        <v>5.37</v>
      </c>
      <c r="C271" s="1294" t="s">
        <v>470</v>
      </c>
      <c r="D271" s="1329" t="s">
        <v>406</v>
      </c>
      <c r="E271" s="1329" t="s">
        <v>443</v>
      </c>
      <c r="F271" s="1418" t="s">
        <v>471</v>
      </c>
      <c r="G271" s="1419">
        <v>12540</v>
      </c>
      <c r="H271" s="1375" t="s">
        <v>455</v>
      </c>
      <c r="I271" s="559">
        <f t="shared" si="12"/>
        <v>67339.8</v>
      </c>
    </row>
    <row r="272" spans="1:12" ht="94.5">
      <c r="A272" s="1411">
        <v>265</v>
      </c>
      <c r="B272" s="1417">
        <v>18.400000000000002</v>
      </c>
      <c r="C272" s="1294" t="s">
        <v>472</v>
      </c>
      <c r="D272" s="1329" t="s">
        <v>406</v>
      </c>
      <c r="E272" s="1329" t="s">
        <v>443</v>
      </c>
      <c r="F272" s="1418" t="s">
        <v>473</v>
      </c>
      <c r="G272" s="1419">
        <v>12456</v>
      </c>
      <c r="H272" s="1375" t="s">
        <v>455</v>
      </c>
      <c r="I272" s="559">
        <f t="shared" si="12"/>
        <v>229190.40000000002</v>
      </c>
    </row>
    <row r="273" spans="1:9" ht="204.75">
      <c r="A273" s="1411">
        <v>266</v>
      </c>
      <c r="B273" s="1417">
        <v>1.82</v>
      </c>
      <c r="C273" s="1294" t="s">
        <v>474</v>
      </c>
      <c r="D273" s="1329" t="s">
        <v>406</v>
      </c>
      <c r="E273" s="1329" t="s">
        <v>443</v>
      </c>
      <c r="F273" s="1418" t="s">
        <v>475</v>
      </c>
      <c r="G273" s="1419">
        <v>13248</v>
      </c>
      <c r="H273" s="1375" t="s">
        <v>455</v>
      </c>
      <c r="I273" s="559">
        <f t="shared" si="12"/>
        <v>24111.360000000001</v>
      </c>
    </row>
    <row r="274" spans="1:9" ht="94.5">
      <c r="A274" s="1411">
        <v>267</v>
      </c>
      <c r="B274" s="1417">
        <v>43.83</v>
      </c>
      <c r="C274" s="1294" t="s">
        <v>476</v>
      </c>
      <c r="D274" s="1329" t="s">
        <v>406</v>
      </c>
      <c r="E274" s="1329" t="s">
        <v>443</v>
      </c>
      <c r="F274" s="1418" t="s">
        <v>477</v>
      </c>
      <c r="G274" s="1419">
        <v>11044</v>
      </c>
      <c r="H274" s="1375" t="s">
        <v>455</v>
      </c>
      <c r="I274" s="559">
        <f t="shared" si="12"/>
        <v>484058.51999999996</v>
      </c>
    </row>
    <row r="275" spans="1:9" ht="78.75">
      <c r="A275" s="1411">
        <v>268</v>
      </c>
      <c r="B275" s="1417">
        <v>17.5</v>
      </c>
      <c r="C275" s="1294" t="s">
        <v>478</v>
      </c>
      <c r="D275" s="1329" t="s">
        <v>406</v>
      </c>
      <c r="E275" s="1329" t="s">
        <v>57</v>
      </c>
      <c r="F275" s="1418" t="s">
        <v>479</v>
      </c>
      <c r="G275" s="1419">
        <v>75636</v>
      </c>
      <c r="H275" s="1375" t="s">
        <v>480</v>
      </c>
      <c r="I275" s="559">
        <f t="shared" si="12"/>
        <v>1323630</v>
      </c>
    </row>
    <row r="276" spans="1:9" ht="78.75">
      <c r="A276" s="1411">
        <v>269</v>
      </c>
      <c r="B276" s="1417">
        <v>232</v>
      </c>
      <c r="C276" s="1294" t="s">
        <v>481</v>
      </c>
      <c r="D276" s="1329" t="s">
        <v>406</v>
      </c>
      <c r="E276" s="1329" t="s">
        <v>443</v>
      </c>
      <c r="F276" s="1418" t="s">
        <v>482</v>
      </c>
      <c r="G276" s="1419">
        <v>4998</v>
      </c>
      <c r="H276" s="1375" t="s">
        <v>455</v>
      </c>
      <c r="I276" s="559">
        <f t="shared" si="12"/>
        <v>1159536</v>
      </c>
    </row>
    <row r="277" spans="1:9" ht="63">
      <c r="A277" s="1411">
        <v>270</v>
      </c>
      <c r="B277" s="1417">
        <v>80.460000000000008</v>
      </c>
      <c r="C277" s="1294" t="s">
        <v>483</v>
      </c>
      <c r="D277" s="1329" t="s">
        <v>406</v>
      </c>
      <c r="E277" s="1329" t="s">
        <v>443</v>
      </c>
      <c r="F277" s="1418" t="s">
        <v>484</v>
      </c>
      <c r="G277" s="1419">
        <v>124</v>
      </c>
      <c r="H277" s="1375" t="s">
        <v>485</v>
      </c>
      <c r="I277" s="559">
        <f t="shared" si="12"/>
        <v>9977.0400000000009</v>
      </c>
    </row>
    <row r="278" spans="1:9" ht="78.75">
      <c r="A278" s="1411">
        <v>271</v>
      </c>
      <c r="B278" s="1417">
        <v>95.54</v>
      </c>
      <c r="C278" s="1294" t="s">
        <v>486</v>
      </c>
      <c r="D278" s="1329" t="s">
        <v>406</v>
      </c>
      <c r="E278" s="1329" t="s">
        <v>443</v>
      </c>
      <c r="F278" s="1418" t="s">
        <v>407</v>
      </c>
      <c r="G278" s="1419">
        <v>8346</v>
      </c>
      <c r="H278" s="1375" t="s">
        <v>455</v>
      </c>
      <c r="I278" s="559">
        <f t="shared" si="12"/>
        <v>797376.84000000008</v>
      </c>
    </row>
    <row r="279" spans="1:9" ht="47.25">
      <c r="A279" s="1411">
        <v>272</v>
      </c>
      <c r="B279" s="1417">
        <v>372.29999999999995</v>
      </c>
      <c r="C279" s="1294" t="s">
        <v>487</v>
      </c>
      <c r="D279" s="1329" t="s">
        <v>406</v>
      </c>
      <c r="E279" s="1329" t="s">
        <v>57</v>
      </c>
      <c r="F279" s="1418" t="s">
        <v>488</v>
      </c>
      <c r="G279" s="1419">
        <v>493</v>
      </c>
      <c r="H279" s="1375" t="s">
        <v>455</v>
      </c>
      <c r="I279" s="559">
        <f t="shared" si="12"/>
        <v>183543.89999999997</v>
      </c>
    </row>
    <row r="280" spans="1:9" ht="126">
      <c r="A280" s="1411">
        <v>273</v>
      </c>
      <c r="B280" s="1417">
        <v>1738.39</v>
      </c>
      <c r="C280" s="1294" t="s">
        <v>489</v>
      </c>
      <c r="D280" s="1329" t="s">
        <v>406</v>
      </c>
      <c r="E280" s="1329" t="s">
        <v>443</v>
      </c>
      <c r="F280" s="1418" t="s">
        <v>490</v>
      </c>
      <c r="G280" s="1419">
        <v>560</v>
      </c>
      <c r="H280" s="1375" t="s">
        <v>485</v>
      </c>
      <c r="I280" s="559">
        <f t="shared" si="12"/>
        <v>973498.4</v>
      </c>
    </row>
    <row r="281" spans="1:9" ht="141.75">
      <c r="A281" s="1411">
        <v>274</v>
      </c>
      <c r="B281" s="1417">
        <v>266.18</v>
      </c>
      <c r="C281" s="1294" t="s">
        <v>491</v>
      </c>
      <c r="D281" s="1329" t="s">
        <v>406</v>
      </c>
      <c r="E281" s="1329" t="s">
        <v>443</v>
      </c>
      <c r="F281" s="1418" t="s">
        <v>492</v>
      </c>
      <c r="G281" s="1419">
        <v>582</v>
      </c>
      <c r="H281" s="1375" t="s">
        <v>485</v>
      </c>
      <c r="I281" s="559">
        <f t="shared" si="12"/>
        <v>154916.76</v>
      </c>
    </row>
    <row r="282" spans="1:9" ht="141.75">
      <c r="A282" s="1411">
        <v>275</v>
      </c>
      <c r="B282" s="1417">
        <v>86.69</v>
      </c>
      <c r="C282" s="1294" t="s">
        <v>493</v>
      </c>
      <c r="D282" s="1329" t="s">
        <v>406</v>
      </c>
      <c r="E282" s="1329" t="s">
        <v>443</v>
      </c>
      <c r="F282" s="1418" t="s">
        <v>494</v>
      </c>
      <c r="G282" s="1419">
        <v>3040</v>
      </c>
      <c r="H282" s="1375" t="s">
        <v>485</v>
      </c>
      <c r="I282" s="559">
        <f t="shared" si="12"/>
        <v>263537.59999999998</v>
      </c>
    </row>
    <row r="283" spans="1:9" ht="204.75">
      <c r="A283" s="1411">
        <v>276</v>
      </c>
      <c r="B283" s="1417">
        <v>23.400000000000002</v>
      </c>
      <c r="C283" s="1294" t="s">
        <v>495</v>
      </c>
      <c r="D283" s="1329" t="s">
        <v>406</v>
      </c>
      <c r="E283" s="1329" t="s">
        <v>57</v>
      </c>
      <c r="F283" s="1418" t="s">
        <v>496</v>
      </c>
      <c r="G283" s="1419">
        <v>3623</v>
      </c>
      <c r="H283" s="1375" t="s">
        <v>485</v>
      </c>
      <c r="I283" s="559">
        <f t="shared" si="12"/>
        <v>84778.200000000012</v>
      </c>
    </row>
    <row r="284" spans="1:9" ht="63">
      <c r="A284" s="1411">
        <v>277</v>
      </c>
      <c r="B284" s="1417">
        <v>27.750000000000004</v>
      </c>
      <c r="C284" s="1294" t="s">
        <v>497</v>
      </c>
      <c r="D284" s="1329" t="s">
        <v>406</v>
      </c>
      <c r="E284" s="1329" t="s">
        <v>57</v>
      </c>
      <c r="F284" s="1418" t="s">
        <v>498</v>
      </c>
      <c r="G284" s="1419">
        <v>2990</v>
      </c>
      <c r="H284" s="1375" t="s">
        <v>499</v>
      </c>
      <c r="I284" s="559">
        <f t="shared" si="12"/>
        <v>82972.500000000015</v>
      </c>
    </row>
    <row r="285" spans="1:9" ht="157.5">
      <c r="A285" s="1411">
        <v>278</v>
      </c>
      <c r="B285" s="1417">
        <v>8.6999999999999993</v>
      </c>
      <c r="C285" s="1294" t="s">
        <v>500</v>
      </c>
      <c r="D285" s="1329" t="s">
        <v>406</v>
      </c>
      <c r="E285" s="1329" t="s">
        <v>57</v>
      </c>
      <c r="F285" s="1418" t="s">
        <v>501</v>
      </c>
      <c r="G285" s="1419">
        <v>4017</v>
      </c>
      <c r="H285" s="1375" t="s">
        <v>485</v>
      </c>
      <c r="I285" s="559">
        <f t="shared" si="12"/>
        <v>34947.899999999994</v>
      </c>
    </row>
    <row r="286" spans="1:9" ht="63">
      <c r="A286" s="1411">
        <v>279</v>
      </c>
      <c r="B286" s="1417">
        <v>3.8499999999999996</v>
      </c>
      <c r="C286" s="1294" t="s">
        <v>502</v>
      </c>
      <c r="D286" s="1329" t="s">
        <v>406</v>
      </c>
      <c r="E286" s="1329" t="s">
        <v>57</v>
      </c>
      <c r="F286" s="1418" t="s">
        <v>503</v>
      </c>
      <c r="G286" s="1419">
        <v>4371</v>
      </c>
      <c r="H286" s="1375" t="s">
        <v>485</v>
      </c>
      <c r="I286" s="559">
        <f t="shared" si="12"/>
        <v>16828.349999999999</v>
      </c>
    </row>
    <row r="287" spans="1:9" ht="126">
      <c r="A287" s="1411">
        <v>280</v>
      </c>
      <c r="B287" s="1417">
        <v>3.2</v>
      </c>
      <c r="C287" s="1294" t="s">
        <v>504</v>
      </c>
      <c r="D287" s="1329" t="s">
        <v>406</v>
      </c>
      <c r="E287" s="1329" t="s">
        <v>443</v>
      </c>
      <c r="F287" s="1418" t="s">
        <v>505</v>
      </c>
      <c r="G287" s="1419">
        <v>913</v>
      </c>
      <c r="H287" s="1375" t="s">
        <v>485</v>
      </c>
      <c r="I287" s="559">
        <f t="shared" si="12"/>
        <v>2921.6000000000004</v>
      </c>
    </row>
    <row r="288" spans="1:9" ht="126">
      <c r="A288" s="1411">
        <v>281</v>
      </c>
      <c r="B288" s="1417">
        <v>224.7</v>
      </c>
      <c r="C288" s="1294" t="s">
        <v>506</v>
      </c>
      <c r="D288" s="1329" t="s">
        <v>406</v>
      </c>
      <c r="E288" s="1329" t="s">
        <v>443</v>
      </c>
      <c r="F288" s="1418" t="s">
        <v>507</v>
      </c>
      <c r="G288" s="1419">
        <v>785</v>
      </c>
      <c r="H288" s="1375" t="s">
        <v>485</v>
      </c>
      <c r="I288" s="559">
        <f t="shared" si="12"/>
        <v>176389.5</v>
      </c>
    </row>
    <row r="289" spans="1:9" ht="141.75">
      <c r="A289" s="1411">
        <v>282</v>
      </c>
      <c r="B289" s="1417">
        <v>12.459999999999999</v>
      </c>
      <c r="C289" s="1294" t="s">
        <v>508</v>
      </c>
      <c r="D289" s="1329" t="s">
        <v>406</v>
      </c>
      <c r="E289" s="1329" t="s">
        <v>443</v>
      </c>
      <c r="F289" s="1418" t="s">
        <v>509</v>
      </c>
      <c r="G289" s="1419">
        <v>882</v>
      </c>
      <c r="H289" s="1375" t="s">
        <v>485</v>
      </c>
      <c r="I289" s="559">
        <f t="shared" si="12"/>
        <v>10989.72</v>
      </c>
    </row>
    <row r="290" spans="1:9" ht="157.5">
      <c r="A290" s="1411">
        <v>283</v>
      </c>
      <c r="B290" s="1417">
        <v>21.580000000000002</v>
      </c>
      <c r="C290" s="1294" t="s">
        <v>510</v>
      </c>
      <c r="D290" s="1329" t="s">
        <v>406</v>
      </c>
      <c r="E290" s="1329" t="s">
        <v>443</v>
      </c>
      <c r="F290" s="1418" t="s">
        <v>511</v>
      </c>
      <c r="G290" s="1419">
        <v>875</v>
      </c>
      <c r="H290" s="1375" t="s">
        <v>485</v>
      </c>
      <c r="I290" s="559">
        <f t="shared" si="12"/>
        <v>18882.5</v>
      </c>
    </row>
    <row r="291" spans="1:9" ht="141.75">
      <c r="A291" s="1411">
        <v>284</v>
      </c>
      <c r="B291" s="1417">
        <v>582.17999999999995</v>
      </c>
      <c r="C291" s="1294" t="s">
        <v>512</v>
      </c>
      <c r="D291" s="1329" t="s">
        <v>406</v>
      </c>
      <c r="E291" s="1329" t="s">
        <v>443</v>
      </c>
      <c r="F291" s="1418" t="s">
        <v>513</v>
      </c>
      <c r="G291" s="1419">
        <v>146</v>
      </c>
      <c r="H291" s="1375" t="s">
        <v>485</v>
      </c>
      <c r="I291" s="559">
        <f t="shared" si="12"/>
        <v>84998.28</v>
      </c>
    </row>
    <row r="292" spans="1:9" ht="141.75">
      <c r="A292" s="1411">
        <v>285</v>
      </c>
      <c r="B292" s="1417">
        <v>1530.98</v>
      </c>
      <c r="C292" s="1294" t="s">
        <v>514</v>
      </c>
      <c r="D292" s="1329" t="s">
        <v>406</v>
      </c>
      <c r="E292" s="1329" t="s">
        <v>443</v>
      </c>
      <c r="F292" s="1418" t="s">
        <v>515</v>
      </c>
      <c r="G292" s="1419">
        <v>154</v>
      </c>
      <c r="H292" s="1375" t="s">
        <v>485</v>
      </c>
      <c r="I292" s="559">
        <f t="shared" si="12"/>
        <v>235770.92</v>
      </c>
    </row>
    <row r="293" spans="1:9" ht="78.75">
      <c r="A293" s="1411">
        <v>286</v>
      </c>
      <c r="B293" s="1417">
        <v>10.15</v>
      </c>
      <c r="C293" s="1294" t="s">
        <v>516</v>
      </c>
      <c r="D293" s="1329" t="s">
        <v>406</v>
      </c>
      <c r="E293" s="1329" t="s">
        <v>57</v>
      </c>
      <c r="F293" s="1418" t="s">
        <v>517</v>
      </c>
      <c r="G293" s="1419">
        <v>6162</v>
      </c>
      <c r="H293" s="1375" t="s">
        <v>485</v>
      </c>
      <c r="I293" s="559">
        <f t="shared" si="12"/>
        <v>62544.3</v>
      </c>
    </row>
    <row r="294" spans="1:9" ht="110.25">
      <c r="A294" s="1411">
        <v>287</v>
      </c>
      <c r="B294" s="1417">
        <v>26.099999999999998</v>
      </c>
      <c r="C294" s="1294" t="s">
        <v>518</v>
      </c>
      <c r="D294" s="1329" t="s">
        <v>406</v>
      </c>
      <c r="E294" s="1329" t="s">
        <v>443</v>
      </c>
      <c r="F294" s="1418" t="s">
        <v>519</v>
      </c>
      <c r="G294" s="1419">
        <v>6287</v>
      </c>
      <c r="H294" s="1375" t="s">
        <v>455</v>
      </c>
      <c r="I294" s="559">
        <f t="shared" si="12"/>
        <v>164090.69999999998</v>
      </c>
    </row>
    <row r="295" spans="1:9" ht="110.25">
      <c r="A295" s="1411">
        <v>288</v>
      </c>
      <c r="B295" s="1417">
        <v>35.56</v>
      </c>
      <c r="C295" s="1294" t="s">
        <v>520</v>
      </c>
      <c r="D295" s="1329" t="s">
        <v>406</v>
      </c>
      <c r="E295" s="1329" t="s">
        <v>443</v>
      </c>
      <c r="F295" s="1418" t="s">
        <v>521</v>
      </c>
      <c r="G295" s="1419">
        <v>5208</v>
      </c>
      <c r="H295" s="1375" t="s">
        <v>455</v>
      </c>
      <c r="I295" s="559">
        <f t="shared" si="12"/>
        <v>185196.48</v>
      </c>
    </row>
    <row r="296" spans="1:9" ht="31.5">
      <c r="A296" s="1411">
        <v>289</v>
      </c>
      <c r="B296" s="1417">
        <v>2491</v>
      </c>
      <c r="C296" s="1294" t="s">
        <v>522</v>
      </c>
      <c r="D296" s="1329" t="s">
        <v>406</v>
      </c>
      <c r="E296" s="1329" t="s">
        <v>57</v>
      </c>
      <c r="F296" s="1418" t="s">
        <v>523</v>
      </c>
      <c r="G296" s="1419">
        <v>128</v>
      </c>
      <c r="H296" s="1375" t="s">
        <v>524</v>
      </c>
      <c r="I296" s="559">
        <f t="shared" si="12"/>
        <v>318848</v>
      </c>
    </row>
    <row r="297" spans="1:9" ht="47.25">
      <c r="A297" s="1411">
        <v>290</v>
      </c>
      <c r="B297" s="1417">
        <v>355</v>
      </c>
      <c r="C297" s="1294" t="s">
        <v>525</v>
      </c>
      <c r="D297" s="1329" t="s">
        <v>406</v>
      </c>
      <c r="E297" s="1329" t="s">
        <v>57</v>
      </c>
      <c r="F297" s="1418" t="s">
        <v>526</v>
      </c>
      <c r="G297" s="1419">
        <v>108</v>
      </c>
      <c r="H297" s="1375" t="s">
        <v>459</v>
      </c>
      <c r="I297" s="559">
        <f t="shared" si="12"/>
        <v>38340</v>
      </c>
    </row>
    <row r="298" spans="1:9" ht="78.75">
      <c r="A298" s="1411">
        <v>291</v>
      </c>
      <c r="B298" s="1417">
        <v>1</v>
      </c>
      <c r="C298" s="1294" t="s">
        <v>527</v>
      </c>
      <c r="D298" s="1329" t="s">
        <v>406</v>
      </c>
      <c r="E298" s="1329" t="s">
        <v>57</v>
      </c>
      <c r="F298" s="1418" t="s">
        <v>528</v>
      </c>
      <c r="G298" s="1419">
        <v>11353</v>
      </c>
      <c r="H298" s="1375" t="s">
        <v>18</v>
      </c>
      <c r="I298" s="559">
        <f t="shared" si="12"/>
        <v>11353</v>
      </c>
    </row>
    <row r="299" spans="1:9" ht="63">
      <c r="A299" s="1411">
        <v>292</v>
      </c>
      <c r="B299" s="1417">
        <v>8</v>
      </c>
      <c r="C299" s="1294" t="s">
        <v>529</v>
      </c>
      <c r="D299" s="1329" t="s">
        <v>406</v>
      </c>
      <c r="E299" s="1329" t="s">
        <v>57</v>
      </c>
      <c r="F299" s="1418" t="s">
        <v>530</v>
      </c>
      <c r="G299" s="1419">
        <v>166</v>
      </c>
      <c r="H299" s="1375" t="s">
        <v>18</v>
      </c>
      <c r="I299" s="559">
        <f t="shared" si="12"/>
        <v>1328</v>
      </c>
    </row>
    <row r="300" spans="1:9" ht="78.75">
      <c r="A300" s="1411">
        <v>293</v>
      </c>
      <c r="B300" s="1417">
        <v>2</v>
      </c>
      <c r="C300" s="1294" t="s">
        <v>531</v>
      </c>
      <c r="D300" s="1329" t="s">
        <v>406</v>
      </c>
      <c r="E300" s="1329" t="s">
        <v>57</v>
      </c>
      <c r="F300" s="1418" t="s">
        <v>532</v>
      </c>
      <c r="G300" s="1419">
        <v>449</v>
      </c>
      <c r="H300" s="1375" t="s">
        <v>18</v>
      </c>
      <c r="I300" s="559">
        <f t="shared" si="12"/>
        <v>898</v>
      </c>
    </row>
    <row r="301" spans="1:9" ht="94.5">
      <c r="A301" s="1411">
        <v>294</v>
      </c>
      <c r="B301" s="1417">
        <v>64</v>
      </c>
      <c r="C301" s="1294" t="s">
        <v>533</v>
      </c>
      <c r="D301" s="1329" t="s">
        <v>406</v>
      </c>
      <c r="E301" s="1329" t="s">
        <v>57</v>
      </c>
      <c r="F301" s="1418" t="s">
        <v>534</v>
      </c>
      <c r="G301" s="1419">
        <v>676</v>
      </c>
      <c r="H301" s="1375" t="s">
        <v>18</v>
      </c>
      <c r="I301" s="559">
        <f t="shared" si="12"/>
        <v>43264</v>
      </c>
    </row>
    <row r="302" spans="1:9" ht="47.25">
      <c r="A302" s="1411">
        <v>295</v>
      </c>
      <c r="B302" s="1417">
        <v>24</v>
      </c>
      <c r="C302" s="1294" t="s">
        <v>535</v>
      </c>
      <c r="D302" s="1329" t="s">
        <v>406</v>
      </c>
      <c r="E302" s="1329" t="s">
        <v>57</v>
      </c>
      <c r="F302" s="1418" t="s">
        <v>536</v>
      </c>
      <c r="G302" s="1419">
        <v>148</v>
      </c>
      <c r="H302" s="1375" t="s">
        <v>18</v>
      </c>
      <c r="I302" s="559">
        <f t="shared" si="12"/>
        <v>3552</v>
      </c>
    </row>
    <row r="303" spans="1:9" ht="47.25">
      <c r="A303" s="1411">
        <v>296</v>
      </c>
      <c r="B303" s="1417">
        <v>1</v>
      </c>
      <c r="C303" s="1294" t="s">
        <v>537</v>
      </c>
      <c r="D303" s="1329" t="s">
        <v>406</v>
      </c>
      <c r="E303" s="1329" t="s">
        <v>57</v>
      </c>
      <c r="F303" s="1418" t="s">
        <v>538</v>
      </c>
      <c r="G303" s="1419">
        <v>2192</v>
      </c>
      <c r="H303" s="1375" t="s">
        <v>18</v>
      </c>
      <c r="I303" s="559">
        <f t="shared" si="12"/>
        <v>2192</v>
      </c>
    </row>
    <row r="304" spans="1:9" ht="47.25">
      <c r="A304" s="1411">
        <v>297</v>
      </c>
      <c r="B304" s="1417">
        <v>185</v>
      </c>
      <c r="C304" s="1294" t="s">
        <v>539</v>
      </c>
      <c r="D304" s="1329" t="s">
        <v>406</v>
      </c>
      <c r="E304" s="1329" t="s">
        <v>57</v>
      </c>
      <c r="F304" s="1418" t="s">
        <v>540</v>
      </c>
      <c r="G304" s="1419">
        <v>75</v>
      </c>
      <c r="H304" s="1375" t="s">
        <v>86</v>
      </c>
      <c r="I304" s="559">
        <f t="shared" si="12"/>
        <v>13875</v>
      </c>
    </row>
    <row r="305" spans="1:9" ht="47.25">
      <c r="A305" s="1411">
        <v>298</v>
      </c>
      <c r="B305" s="1417">
        <v>310</v>
      </c>
      <c r="C305" s="1294" t="s">
        <v>541</v>
      </c>
      <c r="D305" s="1329" t="s">
        <v>406</v>
      </c>
      <c r="E305" s="1329" t="s">
        <v>57</v>
      </c>
      <c r="F305" s="1418" t="s">
        <v>542</v>
      </c>
      <c r="G305" s="1419">
        <v>103</v>
      </c>
      <c r="H305" s="1375" t="s">
        <v>86</v>
      </c>
      <c r="I305" s="559">
        <f t="shared" si="12"/>
        <v>31930</v>
      </c>
    </row>
    <row r="306" spans="1:9" ht="47.25">
      <c r="A306" s="1411">
        <v>299</v>
      </c>
      <c r="B306" s="1417">
        <v>14</v>
      </c>
      <c r="C306" s="1294" t="s">
        <v>543</v>
      </c>
      <c r="D306" s="1329" t="s">
        <v>406</v>
      </c>
      <c r="E306" s="1329" t="s">
        <v>57</v>
      </c>
      <c r="F306" s="1418" t="s">
        <v>544</v>
      </c>
      <c r="G306" s="1419">
        <v>141</v>
      </c>
      <c r="H306" s="1375" t="s">
        <v>18</v>
      </c>
      <c r="I306" s="559">
        <f t="shared" si="12"/>
        <v>1974</v>
      </c>
    </row>
    <row r="307" spans="1:9" ht="47.25">
      <c r="A307" s="1411">
        <v>300</v>
      </c>
      <c r="B307" s="1417">
        <v>12</v>
      </c>
      <c r="C307" s="1294" t="s">
        <v>545</v>
      </c>
      <c r="D307" s="1329" t="s">
        <v>406</v>
      </c>
      <c r="E307" s="1329" t="s">
        <v>57</v>
      </c>
      <c r="F307" s="1418" t="s">
        <v>546</v>
      </c>
      <c r="G307" s="1419">
        <v>2277</v>
      </c>
      <c r="H307" s="1375" t="s">
        <v>18</v>
      </c>
      <c r="I307" s="559">
        <f t="shared" si="12"/>
        <v>27324</v>
      </c>
    </row>
    <row r="308" spans="1:9" ht="47.25">
      <c r="A308" s="1411">
        <v>301</v>
      </c>
      <c r="B308" s="1417">
        <v>12</v>
      </c>
      <c r="C308" s="1298" t="s">
        <v>547</v>
      </c>
      <c r="D308" s="1329" t="s">
        <v>406</v>
      </c>
      <c r="E308" s="1329" t="s">
        <v>57</v>
      </c>
      <c r="F308" s="1418" t="s">
        <v>548</v>
      </c>
      <c r="G308" s="1419">
        <v>589</v>
      </c>
      <c r="H308" s="1375" t="s">
        <v>18</v>
      </c>
      <c r="I308" s="559">
        <f t="shared" si="12"/>
        <v>7068</v>
      </c>
    </row>
    <row r="309" spans="1:9">
      <c r="A309" s="1411">
        <v>302</v>
      </c>
      <c r="B309" s="1417">
        <v>10</v>
      </c>
      <c r="C309" s="1294" t="e">
        <f>[4]Detaied!B588</f>
        <v>#REF!</v>
      </c>
      <c r="D309" s="1329" t="s">
        <v>406</v>
      </c>
      <c r="E309" s="1329" t="s">
        <v>57</v>
      </c>
      <c r="F309" s="1418" t="s">
        <v>550</v>
      </c>
      <c r="G309" s="1419">
        <v>3887</v>
      </c>
      <c r="H309" s="1375" t="s">
        <v>18</v>
      </c>
      <c r="I309" s="559">
        <f t="shared" si="12"/>
        <v>38870</v>
      </c>
    </row>
    <row r="310" spans="1:9" ht="94.5">
      <c r="A310" s="1411">
        <v>303</v>
      </c>
      <c r="B310" s="1417">
        <v>1</v>
      </c>
      <c r="C310" s="1294" t="s">
        <v>551</v>
      </c>
      <c r="D310" s="1329" t="s">
        <v>406</v>
      </c>
      <c r="E310" s="1329" t="s">
        <v>57</v>
      </c>
      <c r="F310" s="1418" t="s">
        <v>552</v>
      </c>
      <c r="G310" s="1419">
        <v>5345</v>
      </c>
      <c r="H310" s="1375" t="s">
        <v>18</v>
      </c>
      <c r="I310" s="559">
        <f t="shared" si="12"/>
        <v>5345</v>
      </c>
    </row>
    <row r="311" spans="1:9">
      <c r="A311" s="1411">
        <v>304</v>
      </c>
      <c r="B311" s="1417">
        <v>14</v>
      </c>
      <c r="C311" s="563" t="s">
        <v>553</v>
      </c>
      <c r="D311" s="1329" t="s">
        <v>406</v>
      </c>
      <c r="E311" s="1329" t="s">
        <v>57</v>
      </c>
      <c r="F311" s="1378" t="s">
        <v>554</v>
      </c>
      <c r="G311" s="1419">
        <v>582</v>
      </c>
      <c r="H311" s="1375" t="s">
        <v>18</v>
      </c>
      <c r="I311" s="559">
        <f t="shared" si="12"/>
        <v>8148</v>
      </c>
    </row>
    <row r="312" spans="1:9" ht="78.75">
      <c r="A312" s="1411">
        <v>305</v>
      </c>
      <c r="B312" s="1417">
        <v>30</v>
      </c>
      <c r="C312" s="1294" t="s">
        <v>555</v>
      </c>
      <c r="D312" s="1329" t="s">
        <v>406</v>
      </c>
      <c r="E312" s="1329" t="s">
        <v>57</v>
      </c>
      <c r="F312" s="1418" t="s">
        <v>556</v>
      </c>
      <c r="G312" s="1419">
        <v>755</v>
      </c>
      <c r="H312" s="1375" t="s">
        <v>86</v>
      </c>
      <c r="I312" s="559">
        <f t="shared" si="12"/>
        <v>22650</v>
      </c>
    </row>
    <row r="313" spans="1:9" ht="63">
      <c r="A313" s="1411">
        <v>306</v>
      </c>
      <c r="B313" s="1417">
        <v>1</v>
      </c>
      <c r="C313" s="1294" t="s">
        <v>557</v>
      </c>
      <c r="D313" s="1329" t="s">
        <v>406</v>
      </c>
      <c r="E313" s="1329" t="s">
        <v>443</v>
      </c>
      <c r="F313" s="1418" t="s">
        <v>558</v>
      </c>
      <c r="G313" s="1419">
        <v>8766</v>
      </c>
      <c r="H313" s="1375" t="s">
        <v>18</v>
      </c>
      <c r="I313" s="559">
        <f t="shared" si="12"/>
        <v>8766</v>
      </c>
    </row>
    <row r="314" spans="1:9" ht="31.5">
      <c r="A314" s="1411">
        <v>307</v>
      </c>
      <c r="B314" s="1417">
        <v>2</v>
      </c>
      <c r="C314" s="1294" t="s">
        <v>559</v>
      </c>
      <c r="D314" s="1329" t="s">
        <v>406</v>
      </c>
      <c r="E314" s="1329" t="s">
        <v>57</v>
      </c>
      <c r="F314" s="1418" t="s">
        <v>560</v>
      </c>
      <c r="G314" s="1419">
        <v>128</v>
      </c>
      <c r="H314" s="1375" t="s">
        <v>18</v>
      </c>
      <c r="I314" s="559">
        <f t="shared" si="12"/>
        <v>256</v>
      </c>
    </row>
    <row r="315" spans="1:9" ht="31.5">
      <c r="A315" s="1411">
        <v>308</v>
      </c>
      <c r="B315" s="1417">
        <v>2</v>
      </c>
      <c r="C315" s="1294" t="s">
        <v>561</v>
      </c>
      <c r="D315" s="1329" t="s">
        <v>406</v>
      </c>
      <c r="E315" s="1329" t="s">
        <v>57</v>
      </c>
      <c r="F315" s="1418" t="s">
        <v>562</v>
      </c>
      <c r="G315" s="1419">
        <v>100</v>
      </c>
      <c r="H315" s="1375" t="s">
        <v>18</v>
      </c>
      <c r="I315" s="559">
        <f t="shared" si="12"/>
        <v>200</v>
      </c>
    </row>
    <row r="316" spans="1:9" ht="31.5">
      <c r="A316" s="1411">
        <v>309</v>
      </c>
      <c r="B316" s="1417">
        <v>12</v>
      </c>
      <c r="C316" s="1294" t="s">
        <v>563</v>
      </c>
      <c r="D316" s="1329" t="s">
        <v>406</v>
      </c>
      <c r="E316" s="1329" t="s">
        <v>57</v>
      </c>
      <c r="F316" s="1418" t="s">
        <v>564</v>
      </c>
      <c r="G316" s="1419">
        <v>462</v>
      </c>
      <c r="H316" s="1375" t="s">
        <v>86</v>
      </c>
      <c r="I316" s="559">
        <f t="shared" si="12"/>
        <v>5544</v>
      </c>
    </row>
    <row r="317" spans="1:9" ht="31.5">
      <c r="A317" s="1411">
        <v>310</v>
      </c>
      <c r="B317" s="1417">
        <v>20</v>
      </c>
      <c r="C317" s="1294" t="s">
        <v>565</v>
      </c>
      <c r="D317" s="1329" t="s">
        <v>406</v>
      </c>
      <c r="E317" s="1329" t="s">
        <v>57</v>
      </c>
      <c r="F317" s="1418" t="s">
        <v>566</v>
      </c>
      <c r="G317" s="1419">
        <v>410</v>
      </c>
      <c r="H317" s="1375" t="s">
        <v>86</v>
      </c>
      <c r="I317" s="559">
        <f t="shared" si="12"/>
        <v>8200</v>
      </c>
    </row>
    <row r="318" spans="1:9" ht="63">
      <c r="A318" s="1411">
        <v>311</v>
      </c>
      <c r="B318" s="1417">
        <v>2</v>
      </c>
      <c r="C318" s="1294" t="s">
        <v>567</v>
      </c>
      <c r="D318" s="1329" t="s">
        <v>406</v>
      </c>
      <c r="E318" s="1329" t="s">
        <v>57</v>
      </c>
      <c r="F318" s="1418" t="s">
        <v>568</v>
      </c>
      <c r="G318" s="1419">
        <v>767</v>
      </c>
      <c r="H318" s="1375" t="s">
        <v>18</v>
      </c>
      <c r="I318" s="559">
        <f t="shared" si="12"/>
        <v>1534</v>
      </c>
    </row>
    <row r="319" spans="1:9" ht="47.25">
      <c r="A319" s="1411">
        <v>312</v>
      </c>
      <c r="B319" s="1417">
        <v>1</v>
      </c>
      <c r="C319" s="1294" t="s">
        <v>569</v>
      </c>
      <c r="D319" s="1329" t="s">
        <v>406</v>
      </c>
      <c r="E319" s="1329" t="s">
        <v>57</v>
      </c>
      <c r="F319" s="1418" t="s">
        <v>570</v>
      </c>
      <c r="G319" s="1419">
        <v>2228</v>
      </c>
      <c r="H319" s="1375" t="s">
        <v>18</v>
      </c>
      <c r="I319" s="559">
        <f t="shared" si="12"/>
        <v>2228</v>
      </c>
    </row>
    <row r="320" spans="1:9" ht="47.25">
      <c r="A320" s="1411">
        <v>313</v>
      </c>
      <c r="B320" s="1417">
        <v>1</v>
      </c>
      <c r="C320" s="1294" t="s">
        <v>571</v>
      </c>
      <c r="D320" s="1329" t="s">
        <v>406</v>
      </c>
      <c r="E320" s="1329" t="s">
        <v>57</v>
      </c>
      <c r="F320" s="1418" t="s">
        <v>572</v>
      </c>
      <c r="G320" s="1419">
        <v>1324</v>
      </c>
      <c r="H320" s="1375" t="s">
        <v>18</v>
      </c>
      <c r="I320" s="559">
        <f t="shared" si="12"/>
        <v>1324</v>
      </c>
    </row>
    <row r="321" spans="1:9" ht="31.5">
      <c r="A321" s="1411">
        <v>314</v>
      </c>
      <c r="B321" s="1417">
        <v>2</v>
      </c>
      <c r="C321" s="1294" t="s">
        <v>573</v>
      </c>
      <c r="D321" s="1329" t="s">
        <v>406</v>
      </c>
      <c r="E321" s="1329" t="s">
        <v>57</v>
      </c>
      <c r="F321" s="1418" t="s">
        <v>574</v>
      </c>
      <c r="G321" s="1419">
        <v>721</v>
      </c>
      <c r="H321" s="1375" t="s">
        <v>18</v>
      </c>
      <c r="I321" s="559">
        <f t="shared" si="12"/>
        <v>1442</v>
      </c>
    </row>
    <row r="322" spans="1:9" ht="31.5">
      <c r="A322" s="1411">
        <v>315</v>
      </c>
      <c r="B322" s="1417">
        <v>4</v>
      </c>
      <c r="C322" s="1294" t="s">
        <v>575</v>
      </c>
      <c r="D322" s="1329" t="s">
        <v>406</v>
      </c>
      <c r="E322" s="1329" t="s">
        <v>57</v>
      </c>
      <c r="F322" s="1418" t="s">
        <v>576</v>
      </c>
      <c r="G322" s="1419">
        <v>298</v>
      </c>
      <c r="H322" s="1375" t="s">
        <v>18</v>
      </c>
      <c r="I322" s="559">
        <f t="shared" si="12"/>
        <v>1192</v>
      </c>
    </row>
    <row r="323" spans="1:9" ht="126">
      <c r="A323" s="1411">
        <v>316</v>
      </c>
      <c r="B323" s="1417">
        <v>1</v>
      </c>
      <c r="C323" s="1294" t="s">
        <v>577</v>
      </c>
      <c r="D323" s="1329" t="s">
        <v>406</v>
      </c>
      <c r="E323" s="1329" t="s">
        <v>57</v>
      </c>
      <c r="F323" s="1418" t="s">
        <v>578</v>
      </c>
      <c r="G323" s="1419">
        <v>1717</v>
      </c>
      <c r="H323" s="1375" t="s">
        <v>18</v>
      </c>
      <c r="I323" s="559">
        <f t="shared" si="12"/>
        <v>1717</v>
      </c>
    </row>
    <row r="324" spans="1:9" ht="31.5">
      <c r="A324" s="1411">
        <v>317</v>
      </c>
      <c r="B324" s="1417">
        <v>2</v>
      </c>
      <c r="C324" s="1294" t="s">
        <v>579</v>
      </c>
      <c r="D324" s="1329" t="s">
        <v>406</v>
      </c>
      <c r="E324" s="1329" t="s">
        <v>57</v>
      </c>
      <c r="F324" s="1418" t="s">
        <v>580</v>
      </c>
      <c r="G324" s="1419">
        <v>309</v>
      </c>
      <c r="H324" s="1375" t="s">
        <v>18</v>
      </c>
      <c r="I324" s="559">
        <f t="shared" ref="I324:I353" si="13">G324*B324</f>
        <v>618</v>
      </c>
    </row>
    <row r="325" spans="1:9" ht="31.5">
      <c r="A325" s="1411">
        <v>318</v>
      </c>
      <c r="B325" s="1417">
        <v>2</v>
      </c>
      <c r="C325" s="1294" t="s">
        <v>581</v>
      </c>
      <c r="D325" s="1329" t="s">
        <v>406</v>
      </c>
      <c r="E325" s="1329" t="s">
        <v>57</v>
      </c>
      <c r="F325" s="1418" t="s">
        <v>582</v>
      </c>
      <c r="G325" s="1419">
        <v>134</v>
      </c>
      <c r="H325" s="1375" t="s">
        <v>18</v>
      </c>
      <c r="I325" s="559">
        <f t="shared" si="13"/>
        <v>268</v>
      </c>
    </row>
    <row r="326" spans="1:9" ht="47.25">
      <c r="A326" s="1411">
        <v>319</v>
      </c>
      <c r="B326" s="1417">
        <v>1</v>
      </c>
      <c r="C326" s="1294" t="s">
        <v>583</v>
      </c>
      <c r="D326" s="1329" t="s">
        <v>406</v>
      </c>
      <c r="E326" s="1329" t="s">
        <v>57</v>
      </c>
      <c r="F326" s="1418" t="s">
        <v>584</v>
      </c>
      <c r="G326" s="1419">
        <v>2032</v>
      </c>
      <c r="H326" s="1375" t="s">
        <v>18</v>
      </c>
      <c r="I326" s="559">
        <f t="shared" si="13"/>
        <v>2032</v>
      </c>
    </row>
    <row r="327" spans="1:9" ht="78.75">
      <c r="A327" s="1411">
        <v>320</v>
      </c>
      <c r="B327" s="1417">
        <v>1000</v>
      </c>
      <c r="C327" s="1294" t="s">
        <v>585</v>
      </c>
      <c r="D327" s="1329" t="s">
        <v>406</v>
      </c>
      <c r="E327" s="1329" t="s">
        <v>57</v>
      </c>
      <c r="F327" s="1418" t="s">
        <v>586</v>
      </c>
      <c r="G327" s="1419">
        <v>10</v>
      </c>
      <c r="H327" s="1375" t="s">
        <v>587</v>
      </c>
      <c r="I327" s="559">
        <f t="shared" si="13"/>
        <v>10000</v>
      </c>
    </row>
    <row r="328" spans="1:9" ht="31.5">
      <c r="A328" s="1411">
        <v>321</v>
      </c>
      <c r="B328" s="1417">
        <v>2</v>
      </c>
      <c r="C328" s="1294" t="s">
        <v>588</v>
      </c>
      <c r="D328" s="1329" t="s">
        <v>406</v>
      </c>
      <c r="E328" s="1329" t="s">
        <v>57</v>
      </c>
      <c r="F328" s="1418" t="s">
        <v>589</v>
      </c>
      <c r="G328" s="1419">
        <v>33</v>
      </c>
      <c r="H328" s="1375" t="s">
        <v>18</v>
      </c>
      <c r="I328" s="559">
        <f t="shared" si="13"/>
        <v>66</v>
      </c>
    </row>
    <row r="329" spans="1:9" ht="110.25">
      <c r="A329" s="1411">
        <v>322</v>
      </c>
      <c r="B329" s="1417">
        <v>20</v>
      </c>
      <c r="C329" s="1294" t="s">
        <v>590</v>
      </c>
      <c r="D329" s="1329" t="s">
        <v>406</v>
      </c>
      <c r="E329" s="1329" t="s">
        <v>57</v>
      </c>
      <c r="F329" s="1418" t="s">
        <v>591</v>
      </c>
      <c r="G329" s="1419">
        <v>239</v>
      </c>
      <c r="H329" s="1375" t="s">
        <v>86</v>
      </c>
      <c r="I329" s="559">
        <f t="shared" si="13"/>
        <v>4780</v>
      </c>
    </row>
    <row r="330" spans="1:9" ht="110.25">
      <c r="A330" s="1411">
        <v>323</v>
      </c>
      <c r="B330" s="1417">
        <v>50</v>
      </c>
      <c r="C330" s="1294" t="s">
        <v>592</v>
      </c>
      <c r="D330" s="1329" t="s">
        <v>406</v>
      </c>
      <c r="E330" s="1329" t="s">
        <v>57</v>
      </c>
      <c r="F330" s="1418" t="s">
        <v>413</v>
      </c>
      <c r="G330" s="1419">
        <v>313</v>
      </c>
      <c r="H330" s="1375" t="s">
        <v>86</v>
      </c>
      <c r="I330" s="559">
        <f t="shared" si="13"/>
        <v>15650</v>
      </c>
    </row>
    <row r="331" spans="1:9" ht="110.25">
      <c r="A331" s="1411">
        <v>324</v>
      </c>
      <c r="B331" s="1417">
        <v>40</v>
      </c>
      <c r="C331" s="1294" t="s">
        <v>593</v>
      </c>
      <c r="D331" s="1329" t="s">
        <v>406</v>
      </c>
      <c r="E331" s="1329" t="s">
        <v>57</v>
      </c>
      <c r="F331" s="1418" t="s">
        <v>594</v>
      </c>
      <c r="G331" s="1419">
        <v>410</v>
      </c>
      <c r="H331" s="1375" t="s">
        <v>86</v>
      </c>
      <c r="I331" s="559">
        <f t="shared" si="13"/>
        <v>16400</v>
      </c>
    </row>
    <row r="332" spans="1:9" ht="47.25">
      <c r="A332" s="1411">
        <v>325</v>
      </c>
      <c r="B332" s="1417">
        <v>2</v>
      </c>
      <c r="C332" s="1294" t="s">
        <v>595</v>
      </c>
      <c r="D332" s="1329" t="s">
        <v>406</v>
      </c>
      <c r="E332" s="1329" t="s">
        <v>57</v>
      </c>
      <c r="F332" s="1418" t="s">
        <v>596</v>
      </c>
      <c r="G332" s="1419">
        <v>466</v>
      </c>
      <c r="H332" s="1375" t="s">
        <v>18</v>
      </c>
      <c r="I332" s="559">
        <f t="shared" si="13"/>
        <v>932</v>
      </c>
    </row>
    <row r="333" spans="1:9" ht="47.25">
      <c r="A333" s="1411">
        <v>326</v>
      </c>
      <c r="B333" s="1417">
        <v>20</v>
      </c>
      <c r="C333" s="1294" t="s">
        <v>597</v>
      </c>
      <c r="D333" s="1329" t="s">
        <v>406</v>
      </c>
      <c r="E333" s="1329" t="s">
        <v>57</v>
      </c>
      <c r="F333" s="1418" t="s">
        <v>598</v>
      </c>
      <c r="G333" s="1419">
        <v>331</v>
      </c>
      <c r="H333" s="1375" t="s">
        <v>18</v>
      </c>
      <c r="I333" s="559">
        <f t="shared" si="13"/>
        <v>6620</v>
      </c>
    </row>
    <row r="334" spans="1:9" ht="31.5">
      <c r="A334" s="1411">
        <v>327</v>
      </c>
      <c r="B334" s="1417">
        <v>1</v>
      </c>
      <c r="C334" s="1294" t="s">
        <v>599</v>
      </c>
      <c r="D334" s="1329" t="s">
        <v>406</v>
      </c>
      <c r="E334" s="1329" t="s">
        <v>57</v>
      </c>
      <c r="F334" s="1418" t="s">
        <v>600</v>
      </c>
      <c r="G334" s="1419">
        <v>489</v>
      </c>
      <c r="H334" s="1375" t="s">
        <v>18</v>
      </c>
      <c r="I334" s="559">
        <f t="shared" si="13"/>
        <v>489</v>
      </c>
    </row>
    <row r="335" spans="1:9">
      <c r="A335" s="1411">
        <v>328</v>
      </c>
      <c r="B335" s="1417">
        <v>1</v>
      </c>
      <c r="C335" s="1294" t="s">
        <v>601</v>
      </c>
      <c r="D335" s="1329" t="s">
        <v>406</v>
      </c>
      <c r="E335" s="1329" t="s">
        <v>57</v>
      </c>
      <c r="F335" s="1418" t="s">
        <v>602</v>
      </c>
      <c r="G335" s="1419">
        <v>675</v>
      </c>
      <c r="H335" s="1375" t="s">
        <v>18</v>
      </c>
      <c r="I335" s="559">
        <f t="shared" si="13"/>
        <v>675</v>
      </c>
    </row>
    <row r="336" spans="1:9" ht="47.25">
      <c r="A336" s="1411">
        <v>329</v>
      </c>
      <c r="B336" s="1417">
        <v>17.5</v>
      </c>
      <c r="C336" s="1294" t="s">
        <v>603</v>
      </c>
      <c r="D336" s="1329" t="s">
        <v>406</v>
      </c>
      <c r="E336" s="1329" t="s">
        <v>57</v>
      </c>
      <c r="F336" s="1418" t="s">
        <v>604</v>
      </c>
      <c r="G336" s="1419">
        <v>395</v>
      </c>
      <c r="H336" s="1375" t="s">
        <v>363</v>
      </c>
      <c r="I336" s="559">
        <f t="shared" si="13"/>
        <v>6912.5</v>
      </c>
    </row>
    <row r="337" spans="1:9" ht="47.25">
      <c r="A337" s="1411">
        <v>330</v>
      </c>
      <c r="B337" s="1417">
        <v>3.05</v>
      </c>
      <c r="C337" s="1294" t="s">
        <v>605</v>
      </c>
      <c r="D337" s="1329" t="s">
        <v>406</v>
      </c>
      <c r="E337" s="1329" t="s">
        <v>57</v>
      </c>
      <c r="F337" s="1418" t="s">
        <v>606</v>
      </c>
      <c r="G337" s="1419">
        <v>3553</v>
      </c>
      <c r="H337" s="1375" t="s">
        <v>485</v>
      </c>
      <c r="I337" s="559">
        <f t="shared" si="13"/>
        <v>10836.65</v>
      </c>
    </row>
    <row r="338" spans="1:9" ht="31.5">
      <c r="A338" s="1411">
        <v>331</v>
      </c>
      <c r="B338" s="1417">
        <v>211.06</v>
      </c>
      <c r="C338" s="1341" t="s">
        <v>607</v>
      </c>
      <c r="D338" s="1329" t="s">
        <v>406</v>
      </c>
      <c r="E338" s="1329" t="s">
        <v>443</v>
      </c>
      <c r="F338" s="1418" t="s">
        <v>608</v>
      </c>
      <c r="G338" s="1419">
        <v>270</v>
      </c>
      <c r="H338" s="1375" t="s">
        <v>455</v>
      </c>
      <c r="I338" s="559">
        <f t="shared" si="13"/>
        <v>56986.2</v>
      </c>
    </row>
    <row r="339" spans="1:9" ht="31.5">
      <c r="A339" s="1411">
        <v>332</v>
      </c>
      <c r="B339" s="1417">
        <v>9.3999999999999986</v>
      </c>
      <c r="C339" s="1294" t="s">
        <v>609</v>
      </c>
      <c r="D339" s="1329" t="s">
        <v>406</v>
      </c>
      <c r="E339" s="1329" t="s">
        <v>443</v>
      </c>
      <c r="F339" s="1418" t="s">
        <v>610</v>
      </c>
      <c r="G339" s="1419">
        <v>1601</v>
      </c>
      <c r="H339" s="1375" t="s">
        <v>455</v>
      </c>
      <c r="I339" s="559">
        <f t="shared" si="13"/>
        <v>15049.399999999998</v>
      </c>
    </row>
    <row r="340" spans="1:9" ht="126">
      <c r="A340" s="1411">
        <v>333</v>
      </c>
      <c r="B340" s="1417">
        <v>50</v>
      </c>
      <c r="C340" s="1294" t="s">
        <v>611</v>
      </c>
      <c r="D340" s="1329" t="s">
        <v>406</v>
      </c>
      <c r="E340" s="1329" t="s">
        <v>443</v>
      </c>
      <c r="F340" s="1418" t="s">
        <v>612</v>
      </c>
      <c r="G340" s="1419">
        <v>916</v>
      </c>
      <c r="H340" s="1375" t="s">
        <v>485</v>
      </c>
      <c r="I340" s="559">
        <f t="shared" si="13"/>
        <v>45800</v>
      </c>
    </row>
    <row r="341" spans="1:9" ht="47.25">
      <c r="A341" s="1411">
        <v>334</v>
      </c>
      <c r="B341" s="1417">
        <v>25.68</v>
      </c>
      <c r="C341" s="1296" t="s">
        <v>613</v>
      </c>
      <c r="D341" s="1329" t="s">
        <v>406</v>
      </c>
      <c r="E341" s="1329" t="s">
        <v>57</v>
      </c>
      <c r="F341" s="1418" t="s">
        <v>614</v>
      </c>
      <c r="G341" s="1419">
        <v>5299</v>
      </c>
      <c r="H341" s="1375" t="s">
        <v>499</v>
      </c>
      <c r="I341" s="559">
        <f t="shared" si="13"/>
        <v>136078.32</v>
      </c>
    </row>
    <row r="342" spans="1:9" ht="47.25">
      <c r="A342" s="1411">
        <v>335</v>
      </c>
      <c r="B342" s="1417">
        <v>1</v>
      </c>
      <c r="C342" s="1299" t="s">
        <v>615</v>
      </c>
      <c r="D342" s="1329" t="s">
        <v>406</v>
      </c>
      <c r="E342" s="1329" t="s">
        <v>443</v>
      </c>
      <c r="F342" s="1418" t="s">
        <v>616</v>
      </c>
      <c r="G342" s="1419">
        <v>5000</v>
      </c>
      <c r="H342" s="1375" t="s">
        <v>485</v>
      </c>
      <c r="I342" s="559">
        <f t="shared" si="13"/>
        <v>5000</v>
      </c>
    </row>
    <row r="343" spans="1:9" ht="63">
      <c r="A343" s="1411">
        <v>336</v>
      </c>
      <c r="B343" s="1417">
        <v>225</v>
      </c>
      <c r="C343" s="1296" t="s">
        <v>617</v>
      </c>
      <c r="D343" s="1329" t="s">
        <v>406</v>
      </c>
      <c r="E343" s="1329" t="s">
        <v>443</v>
      </c>
      <c r="F343" s="1418" t="s">
        <v>618</v>
      </c>
      <c r="G343" s="1419">
        <v>336</v>
      </c>
      <c r="H343" s="1375" t="s">
        <v>459</v>
      </c>
      <c r="I343" s="559">
        <f t="shared" si="13"/>
        <v>75600</v>
      </c>
    </row>
    <row r="344" spans="1:9" ht="63">
      <c r="A344" s="1411">
        <v>337</v>
      </c>
      <c r="B344" s="1417">
        <v>25</v>
      </c>
      <c r="C344" s="1296" t="s">
        <v>619</v>
      </c>
      <c r="D344" s="1329" t="s">
        <v>406</v>
      </c>
      <c r="E344" s="1329" t="s">
        <v>57</v>
      </c>
      <c r="F344" s="1418" t="s">
        <v>620</v>
      </c>
      <c r="G344" s="1419">
        <v>883</v>
      </c>
      <c r="H344" s="1375" t="s">
        <v>459</v>
      </c>
      <c r="I344" s="559">
        <f t="shared" si="13"/>
        <v>22075</v>
      </c>
    </row>
    <row r="345" spans="1:9" ht="63">
      <c r="A345" s="1411">
        <v>338</v>
      </c>
      <c r="B345" s="1417">
        <v>1</v>
      </c>
      <c r="C345" s="1296" t="s">
        <v>621</v>
      </c>
      <c r="D345" s="1329" t="s">
        <v>406</v>
      </c>
      <c r="E345" s="1329" t="s">
        <v>57</v>
      </c>
      <c r="F345" s="1418" t="s">
        <v>622</v>
      </c>
      <c r="G345" s="1419">
        <v>21619</v>
      </c>
      <c r="H345" s="1375" t="s">
        <v>18</v>
      </c>
      <c r="I345" s="559">
        <f t="shared" si="13"/>
        <v>21619</v>
      </c>
    </row>
    <row r="346" spans="1:9" ht="63">
      <c r="A346" s="1411">
        <v>339</v>
      </c>
      <c r="B346" s="1417">
        <v>168</v>
      </c>
      <c r="C346" s="1296" t="s">
        <v>623</v>
      </c>
      <c r="D346" s="1329" t="s">
        <v>406</v>
      </c>
      <c r="E346" s="1329" t="s">
        <v>57</v>
      </c>
      <c r="F346" s="1418" t="s">
        <v>624</v>
      </c>
      <c r="G346" s="1419">
        <v>180</v>
      </c>
      <c r="H346" s="1375" t="s">
        <v>459</v>
      </c>
      <c r="I346" s="559">
        <f t="shared" si="13"/>
        <v>30240</v>
      </c>
    </row>
    <row r="347" spans="1:9" ht="47.25">
      <c r="A347" s="1411">
        <v>340</v>
      </c>
      <c r="B347" s="1417">
        <v>1</v>
      </c>
      <c r="C347" s="1296" t="s">
        <v>625</v>
      </c>
      <c r="D347" s="1329" t="s">
        <v>406</v>
      </c>
      <c r="E347" s="1329" t="s">
        <v>57</v>
      </c>
      <c r="F347" s="1418" t="s">
        <v>626</v>
      </c>
      <c r="G347" s="1419">
        <v>1040</v>
      </c>
      <c r="H347" s="1375" t="s">
        <v>18</v>
      </c>
      <c r="I347" s="559">
        <f t="shared" si="13"/>
        <v>1040</v>
      </c>
    </row>
    <row r="348" spans="1:9" ht="47.25">
      <c r="A348" s="1411">
        <v>341</v>
      </c>
      <c r="B348" s="1417">
        <v>180</v>
      </c>
      <c r="C348" s="1296" t="s">
        <v>627</v>
      </c>
      <c r="D348" s="1329" t="s">
        <v>406</v>
      </c>
      <c r="E348" s="1329" t="s">
        <v>57</v>
      </c>
      <c r="F348" s="1418" t="s">
        <v>628</v>
      </c>
      <c r="G348" s="1419">
        <v>192</v>
      </c>
      <c r="H348" s="1375" t="s">
        <v>459</v>
      </c>
      <c r="I348" s="559">
        <f t="shared" si="13"/>
        <v>34560</v>
      </c>
    </row>
    <row r="349" spans="1:9">
      <c r="A349" s="1411">
        <v>342</v>
      </c>
      <c r="B349" s="1412">
        <v>1</v>
      </c>
      <c r="C349" s="1296" t="s">
        <v>629</v>
      </c>
      <c r="D349" s="1329" t="s">
        <v>406</v>
      </c>
      <c r="E349" s="1329" t="s">
        <v>443</v>
      </c>
      <c r="F349" s="1414" t="s">
        <v>630</v>
      </c>
      <c r="G349" s="1415">
        <v>5000</v>
      </c>
      <c r="H349" s="1416" t="s">
        <v>18</v>
      </c>
      <c r="I349" s="751">
        <f t="shared" si="13"/>
        <v>5000</v>
      </c>
    </row>
    <row r="350" spans="1:9" ht="47.25">
      <c r="A350" s="1411">
        <v>343</v>
      </c>
      <c r="B350" s="1412">
        <v>1</v>
      </c>
      <c r="C350" s="1296" t="s">
        <v>631</v>
      </c>
      <c r="D350" s="1329" t="s">
        <v>406</v>
      </c>
      <c r="E350" s="1329" t="s">
        <v>443</v>
      </c>
      <c r="F350" s="1414" t="s">
        <v>632</v>
      </c>
      <c r="G350" s="1415">
        <v>5408</v>
      </c>
      <c r="H350" s="1416" t="s">
        <v>18</v>
      </c>
      <c r="I350" s="751">
        <f t="shared" si="13"/>
        <v>5408</v>
      </c>
    </row>
    <row r="351" spans="1:9">
      <c r="A351" s="1411">
        <v>344</v>
      </c>
      <c r="B351" s="1420">
        <v>288.39999999999998</v>
      </c>
      <c r="C351" s="1296" t="s">
        <v>633</v>
      </c>
      <c r="D351" s="1329" t="s">
        <v>406</v>
      </c>
      <c r="E351" s="1329" t="s">
        <v>443</v>
      </c>
      <c r="F351" s="1414" t="s">
        <v>634</v>
      </c>
      <c r="G351" s="1421">
        <v>40</v>
      </c>
      <c r="H351" s="1416" t="s">
        <v>455</v>
      </c>
      <c r="I351" s="751">
        <f t="shared" si="13"/>
        <v>11536</v>
      </c>
    </row>
    <row r="352" spans="1:9">
      <c r="A352" s="1411">
        <v>345</v>
      </c>
      <c r="B352" s="1420">
        <v>547.35</v>
      </c>
      <c r="C352" s="1296" t="s">
        <v>635</v>
      </c>
      <c r="D352" s="1329" t="s">
        <v>406</v>
      </c>
      <c r="E352" s="1329" t="s">
        <v>443</v>
      </c>
      <c r="F352" s="1414" t="s">
        <v>636</v>
      </c>
      <c r="G352" s="1421">
        <v>97.5</v>
      </c>
      <c r="H352" s="1416" t="s">
        <v>455</v>
      </c>
      <c r="I352" s="751">
        <f t="shared" si="13"/>
        <v>53366.625</v>
      </c>
    </row>
    <row r="353" spans="1:9">
      <c r="A353" s="1411">
        <v>346</v>
      </c>
      <c r="B353" s="1420">
        <v>350</v>
      </c>
      <c r="C353" s="1296" t="s">
        <v>637</v>
      </c>
      <c r="D353" s="1329" t="s">
        <v>406</v>
      </c>
      <c r="E353" s="1329" t="s">
        <v>443</v>
      </c>
      <c r="F353" s="1414" t="s">
        <v>638</v>
      </c>
      <c r="G353" s="1421">
        <v>30</v>
      </c>
      <c r="H353" s="1416" t="s">
        <v>455</v>
      </c>
      <c r="I353" s="751">
        <f t="shared" si="13"/>
        <v>10500</v>
      </c>
    </row>
    <row r="354" spans="1:9" ht="16.5">
      <c r="A354" s="104"/>
      <c r="B354" s="433"/>
      <c r="C354" s="104"/>
      <c r="D354" s="104"/>
      <c r="E354" s="1491" t="s">
        <v>1289</v>
      </c>
      <c r="F354" s="1491"/>
      <c r="G354" s="1491"/>
      <c r="H354" s="1491"/>
      <c r="I354" s="1408">
        <f>SUM(I259:I353)</f>
        <v>10099422.215</v>
      </c>
    </row>
    <row r="355" spans="1:9" ht="16.5">
      <c r="A355" s="104"/>
      <c r="B355" s="433"/>
      <c r="C355" s="104"/>
      <c r="D355" s="104"/>
      <c r="E355" s="1479" t="s">
        <v>1290</v>
      </c>
      <c r="F355" s="1479"/>
      <c r="G355" s="1479"/>
      <c r="H355" s="1479"/>
      <c r="I355" s="1408">
        <f>I354+I257</f>
        <v>30361613.861479998</v>
      </c>
    </row>
    <row r="356" spans="1:9" ht="16.5">
      <c r="A356" s="104"/>
      <c r="B356" s="433"/>
      <c r="C356" s="104"/>
      <c r="D356" s="104"/>
      <c r="E356" s="1479" t="s">
        <v>1291</v>
      </c>
      <c r="F356" s="1479"/>
      <c r="G356" s="1479"/>
      <c r="H356" s="1479"/>
      <c r="I356" s="1408">
        <f>I355*18/100</f>
        <v>5465090.4950663997</v>
      </c>
    </row>
    <row r="357" spans="1:9" ht="16.5">
      <c r="A357" s="104"/>
      <c r="B357" s="433"/>
      <c r="C357" s="104"/>
      <c r="D357" s="104"/>
      <c r="E357" s="1479" t="s">
        <v>1292</v>
      </c>
      <c r="F357" s="1479"/>
      <c r="G357" s="1479"/>
      <c r="H357" s="1479"/>
      <c r="I357" s="1408">
        <f>I356+I355</f>
        <v>35826704.356546395</v>
      </c>
    </row>
    <row r="358" spans="1:9">
      <c r="B358" s="1319"/>
      <c r="G358" s="1382"/>
      <c r="H358" s="428"/>
      <c r="I358" s="427"/>
    </row>
    <row r="359" spans="1:9">
      <c r="B359" s="1319"/>
      <c r="G359" s="1382"/>
      <c r="H359" s="428"/>
      <c r="I359" s="427"/>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6.xml><?xml version="1.0" encoding="utf-8"?>
<worksheet xmlns="http://schemas.openxmlformats.org/spreadsheetml/2006/main" xmlns:r="http://schemas.openxmlformats.org/officeDocument/2006/relationships">
  <dimension ref="A1:N370"/>
  <sheetViews>
    <sheetView view="pageBreakPreview" topLeftCell="A363" zoomScale="85" zoomScaleSheetLayoutView="85" workbookViewId="0">
      <selection activeCell="I273" sqref="I273"/>
    </sheetView>
  </sheetViews>
  <sheetFormatPr defaultRowHeight="15.75"/>
  <cols>
    <col min="1" max="1" width="6.42578125" style="428" customWidth="1"/>
    <col min="2" max="2" width="12.28515625" style="1347" bestFit="1" customWidth="1"/>
    <col min="3" max="3" width="72.5703125" style="428" customWidth="1"/>
    <col min="4" max="4" width="8.85546875" style="428" customWidth="1"/>
    <col min="5" max="5" width="15.5703125" style="428" bestFit="1" customWidth="1"/>
    <col min="6" max="6" width="13.42578125" style="428" bestFit="1" customWidth="1"/>
    <col min="7" max="7" width="13.85546875" style="1348" bestFit="1" customWidth="1"/>
    <col min="8" max="8" width="7.42578125" style="485" bestFit="1" customWidth="1"/>
    <col min="9" max="9" width="18" style="483" bestFit="1" customWidth="1"/>
    <col min="10" max="10" width="26.5703125" style="419" customWidth="1"/>
    <col min="11" max="11" width="19" style="419" bestFit="1" customWidth="1"/>
    <col min="12" max="12" width="16.42578125" style="419" bestFit="1" customWidth="1"/>
    <col min="13" max="13" width="9.140625" style="419"/>
    <col min="14" max="14" width="16.42578125" style="419" bestFit="1" customWidth="1"/>
    <col min="15" max="16384" width="9.140625" style="419"/>
  </cols>
  <sheetData>
    <row r="1" spans="1:11" ht="79.5" customHeight="1">
      <c r="A1" s="1638" t="s">
        <v>1906</v>
      </c>
      <c r="B1" s="1638"/>
      <c r="C1" s="1638"/>
      <c r="D1" s="1638"/>
      <c r="E1" s="1638"/>
      <c r="F1" s="1638"/>
      <c r="G1" s="1638"/>
      <c r="H1" s="1638"/>
      <c r="I1" s="1638"/>
    </row>
    <row r="2" spans="1:11" ht="25.5" customHeight="1">
      <c r="A2" s="1639" t="s">
        <v>3</v>
      </c>
      <c r="B2" s="1640"/>
      <c r="C2" s="1640"/>
      <c r="D2" s="1640"/>
      <c r="E2" s="1640"/>
      <c r="F2" s="1640"/>
      <c r="G2" s="1640"/>
      <c r="H2" s="1640"/>
      <c r="I2" s="1641"/>
    </row>
    <row r="3" spans="1:11" ht="16.5">
      <c r="A3" s="1638" t="s">
        <v>1907</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f t="shared" ref="A8:A71" si="2">A7+1</f>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f t="shared" si="2"/>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f t="shared" si="2"/>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80.25">
      <c r="A11" s="104">
        <f t="shared" si="2"/>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si="2"/>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 t="shared" si="2"/>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80.2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 t="shared" si="2"/>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 t="shared" si="2"/>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80.2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 t="shared" si="2"/>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 t="shared" si="2"/>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 t="shared" si="2"/>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 t="shared" si="2"/>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 t="shared" si="2"/>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 t="shared" si="2"/>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 t="shared" si="2"/>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47.25">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428" customFormat="1" ht="47.25">
      <c r="A41" s="104">
        <f t="shared" si="2"/>
        <v>36</v>
      </c>
      <c r="B41" s="434">
        <v>208.3</v>
      </c>
      <c r="C41" s="425" t="s">
        <v>87</v>
      </c>
      <c r="D41" s="302" t="s">
        <v>655</v>
      </c>
      <c r="E41" s="302" t="s">
        <v>16</v>
      </c>
      <c r="F41" s="104" t="s">
        <v>88</v>
      </c>
      <c r="G41" s="433">
        <v>41</v>
      </c>
      <c r="H41" s="104" t="s">
        <v>86</v>
      </c>
      <c r="I41" s="303">
        <f t="shared" si="0"/>
        <v>8540.3000000000011</v>
      </c>
      <c r="J41" s="426">
        <v>8610</v>
      </c>
      <c r="K41" s="426">
        <f t="shared" si="1"/>
        <v>69.699999999998909</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 t="shared" si="2"/>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59.75">
      <c r="A46" s="104">
        <f t="shared" si="2"/>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 t="shared" si="2"/>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 t="shared" si="2"/>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 t="shared" si="2"/>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 t="shared" si="2"/>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 t="shared" si="2"/>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 t="shared" si="2"/>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 t="shared" si="2"/>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 t="shared" si="2"/>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 t="shared" si="2"/>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ref="A72:A135" si="5">A71+1</f>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 t="shared" si="5"/>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5"/>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5"/>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si="5"/>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428" customFormat="1" ht="268.5">
      <c r="A84" s="104">
        <f t="shared" si="5"/>
        <v>79</v>
      </c>
      <c r="B84" s="434">
        <v>8</v>
      </c>
      <c r="C84" s="425" t="s">
        <v>1919</v>
      </c>
      <c r="D84" s="302" t="s">
        <v>655</v>
      </c>
      <c r="E84" s="302" t="s">
        <v>16</v>
      </c>
      <c r="F84" s="104" t="s">
        <v>168</v>
      </c>
      <c r="G84" s="431">
        <v>1379</v>
      </c>
      <c r="H84" s="104" t="s">
        <v>18</v>
      </c>
      <c r="I84" s="303">
        <f t="shared" si="3"/>
        <v>11032</v>
      </c>
      <c r="J84" s="426">
        <v>11032</v>
      </c>
      <c r="K84" s="426">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169</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K99" s="426">
        <f t="shared" si="4"/>
        <v>-2312</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2312</v>
      </c>
      <c r="K100" s="426">
        <f t="shared" si="4"/>
        <v>1156</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1156</v>
      </c>
      <c r="K101" s="426">
        <f t="shared" si="4"/>
        <v>-230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1386</v>
      </c>
      <c r="K102" s="426">
        <f t="shared" si="4"/>
        <v>-4664</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6050</v>
      </c>
      <c r="K103" s="426">
        <f t="shared" si="4"/>
        <v>2354</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3696</v>
      </c>
      <c r="K104" s="426">
        <f t="shared" si="4"/>
        <v>1963</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1733</v>
      </c>
      <c r="K105" s="426">
        <f t="shared" si="4"/>
        <v>573</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1160</v>
      </c>
      <c r="K106" s="426">
        <f t="shared" si="4"/>
        <v>-9078</v>
      </c>
    </row>
    <row r="107" spans="1:11" s="428" customFormat="1">
      <c r="A107" s="104">
        <f t="shared" si="5"/>
        <v>102</v>
      </c>
      <c r="B107" s="434">
        <v>1</v>
      </c>
      <c r="C107" s="425" t="s">
        <v>206</v>
      </c>
      <c r="D107" s="302" t="s">
        <v>655</v>
      </c>
      <c r="E107" s="302" t="s">
        <v>57</v>
      </c>
      <c r="F107" s="1311" t="s">
        <v>207</v>
      </c>
      <c r="G107" s="303">
        <v>578</v>
      </c>
      <c r="H107" s="104" t="s">
        <v>18</v>
      </c>
      <c r="I107" s="303">
        <f t="shared" si="3"/>
        <v>578</v>
      </c>
      <c r="J107" s="426">
        <v>10238</v>
      </c>
      <c r="K107" s="426">
        <f t="shared" si="4"/>
        <v>9660</v>
      </c>
    </row>
    <row r="108" spans="1:11" s="428" customFormat="1" ht="267.75">
      <c r="A108" s="104">
        <f t="shared" si="5"/>
        <v>103</v>
      </c>
      <c r="B108" s="434">
        <v>1</v>
      </c>
      <c r="C108" s="425" t="s">
        <v>1443</v>
      </c>
      <c r="D108" s="302" t="s">
        <v>655</v>
      </c>
      <c r="E108" s="302" t="s">
        <v>57</v>
      </c>
      <c r="F108" s="1311" t="s">
        <v>209</v>
      </c>
      <c r="G108" s="431">
        <v>4925</v>
      </c>
      <c r="H108" s="104" t="s">
        <v>50</v>
      </c>
      <c r="I108" s="303">
        <f t="shared" si="3"/>
        <v>4925</v>
      </c>
      <c r="J108" s="1312">
        <v>578</v>
      </c>
      <c r="K108" s="426">
        <f t="shared" si="4"/>
        <v>-4347</v>
      </c>
    </row>
    <row r="109" spans="1:11" s="428" customFormat="1">
      <c r="A109" s="104">
        <f t="shared" si="5"/>
        <v>104</v>
      </c>
      <c r="B109" s="434">
        <v>1</v>
      </c>
      <c r="C109" s="425" t="s">
        <v>981</v>
      </c>
      <c r="D109" s="302" t="s">
        <v>655</v>
      </c>
      <c r="E109" s="302" t="s">
        <v>57</v>
      </c>
      <c r="F109" s="1311" t="s">
        <v>211</v>
      </c>
      <c r="G109" s="431">
        <v>1733</v>
      </c>
      <c r="H109" s="104" t="s">
        <v>18</v>
      </c>
      <c r="I109" s="303">
        <f t="shared" si="3"/>
        <v>1733</v>
      </c>
      <c r="J109" s="426">
        <v>4925</v>
      </c>
      <c r="K109" s="426">
        <f t="shared" si="4"/>
        <v>3192</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6">
        <v>1733</v>
      </c>
      <c r="K110" s="426">
        <f t="shared" si="4"/>
        <v>1444</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289</v>
      </c>
      <c r="K111" s="426">
        <f t="shared" si="4"/>
        <v>-639</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7">
        <v>928</v>
      </c>
      <c r="K112" s="426">
        <f t="shared" si="4"/>
        <v>-458</v>
      </c>
    </row>
    <row r="113" spans="1:14" s="428" customFormat="1">
      <c r="A113" s="104">
        <f t="shared" si="5"/>
        <v>108</v>
      </c>
      <c r="B113" s="434">
        <v>1</v>
      </c>
      <c r="C113" s="425" t="s">
        <v>218</v>
      </c>
      <c r="D113" s="302" t="s">
        <v>655</v>
      </c>
      <c r="E113" s="302" t="s">
        <v>57</v>
      </c>
      <c r="F113" s="104" t="s">
        <v>219</v>
      </c>
      <c r="G113" s="431">
        <v>2888</v>
      </c>
      <c r="H113" s="104" t="s">
        <v>18</v>
      </c>
      <c r="I113" s="303">
        <f t="shared" si="3"/>
        <v>2888</v>
      </c>
      <c r="J113" s="426">
        <v>1386</v>
      </c>
      <c r="K113" s="426">
        <f t="shared" si="4"/>
        <v>-1502</v>
      </c>
    </row>
    <row r="114" spans="1:14" s="428" customFormat="1">
      <c r="A114" s="104">
        <f t="shared" si="5"/>
        <v>109</v>
      </c>
      <c r="B114" s="434">
        <v>1</v>
      </c>
      <c r="C114" s="425" t="s">
        <v>220</v>
      </c>
      <c r="D114" s="302" t="s">
        <v>655</v>
      </c>
      <c r="E114" s="302" t="s">
        <v>57</v>
      </c>
      <c r="F114" s="104" t="s">
        <v>221</v>
      </c>
      <c r="G114" s="431">
        <v>13860</v>
      </c>
      <c r="H114" s="104" t="s">
        <v>18</v>
      </c>
      <c r="I114" s="303">
        <f t="shared" si="3"/>
        <v>13860</v>
      </c>
      <c r="J114" s="426">
        <v>2888</v>
      </c>
      <c r="K114" s="426">
        <f t="shared" si="4"/>
        <v>-10972</v>
      </c>
    </row>
    <row r="115" spans="1:14" s="428" customFormat="1" ht="31.5">
      <c r="A115" s="104">
        <f t="shared" si="5"/>
        <v>110</v>
      </c>
      <c r="B115" s="434">
        <v>1</v>
      </c>
      <c r="C115" s="425" t="s">
        <v>977</v>
      </c>
      <c r="D115" s="302" t="s">
        <v>655</v>
      </c>
      <c r="E115" s="302" t="s">
        <v>16</v>
      </c>
      <c r="F115" s="104" t="s">
        <v>222</v>
      </c>
      <c r="G115" s="431">
        <v>1654</v>
      </c>
      <c r="H115" s="104" t="s">
        <v>18</v>
      </c>
      <c r="I115" s="303">
        <f t="shared" si="3"/>
        <v>1654</v>
      </c>
      <c r="J115" s="426">
        <v>13860</v>
      </c>
      <c r="K115" s="426">
        <f t="shared" si="4"/>
        <v>12206</v>
      </c>
    </row>
    <row r="116" spans="1:14" s="428" customFormat="1" ht="31.5">
      <c r="A116" s="104">
        <f t="shared" si="5"/>
        <v>111</v>
      </c>
      <c r="B116" s="434">
        <v>1</v>
      </c>
      <c r="C116" s="425" t="s">
        <v>978</v>
      </c>
      <c r="D116" s="302" t="s">
        <v>655</v>
      </c>
      <c r="E116" s="302" t="s">
        <v>16</v>
      </c>
      <c r="F116" s="104" t="s">
        <v>224</v>
      </c>
      <c r="G116" s="431">
        <v>2205</v>
      </c>
      <c r="H116" s="104" t="s">
        <v>18</v>
      </c>
      <c r="I116" s="303">
        <f t="shared" si="3"/>
        <v>2205</v>
      </c>
      <c r="J116" s="426">
        <v>1654</v>
      </c>
      <c r="K116" s="426">
        <f t="shared" si="4"/>
        <v>-551</v>
      </c>
    </row>
    <row r="117" spans="1:14" s="428" customFormat="1">
      <c r="A117" s="104">
        <f t="shared" si="5"/>
        <v>112</v>
      </c>
      <c r="B117" s="434">
        <v>1</v>
      </c>
      <c r="C117" s="425" t="s">
        <v>225</v>
      </c>
      <c r="D117" s="302" t="s">
        <v>655</v>
      </c>
      <c r="E117" s="302" t="s">
        <v>57</v>
      </c>
      <c r="F117" s="104" t="s">
        <v>226</v>
      </c>
      <c r="G117" s="431">
        <v>1654</v>
      </c>
      <c r="H117" s="104" t="s">
        <v>18</v>
      </c>
      <c r="I117" s="303">
        <f t="shared" si="3"/>
        <v>1654</v>
      </c>
      <c r="J117" s="426">
        <v>2205</v>
      </c>
      <c r="K117" s="426">
        <f t="shared" si="4"/>
        <v>551</v>
      </c>
      <c r="N117" s="427">
        <f>SUM(I6:I117)</f>
        <v>2093014.19869</v>
      </c>
    </row>
    <row r="118" spans="1:14" s="428" customFormat="1">
      <c r="A118" s="104">
        <f t="shared" si="5"/>
        <v>113</v>
      </c>
      <c r="B118" s="113">
        <v>3000</v>
      </c>
      <c r="C118" s="425" t="s">
        <v>227</v>
      </c>
      <c r="D118" s="302" t="s">
        <v>655</v>
      </c>
      <c r="E118" s="302" t="s">
        <v>57</v>
      </c>
      <c r="F118" s="104" t="s">
        <v>228</v>
      </c>
      <c r="G118" s="303">
        <v>59.25</v>
      </c>
      <c r="H118" s="104" t="s">
        <v>91</v>
      </c>
      <c r="I118" s="303">
        <f t="shared" si="3"/>
        <v>177750</v>
      </c>
      <c r="J118" s="426">
        <v>1654</v>
      </c>
      <c r="K118" s="426"/>
      <c r="N118" s="427"/>
    </row>
    <row r="119" spans="1:14" s="428" customFormat="1">
      <c r="A119" s="104">
        <f t="shared" si="5"/>
        <v>114</v>
      </c>
      <c r="B119" s="113">
        <v>830</v>
      </c>
      <c r="C119" s="425" t="s">
        <v>1005</v>
      </c>
      <c r="D119" s="302" t="s">
        <v>655</v>
      </c>
      <c r="E119" s="302" t="s">
        <v>57</v>
      </c>
      <c r="F119" s="104" t="s">
        <v>230</v>
      </c>
      <c r="G119" s="303">
        <v>57.45</v>
      </c>
      <c r="H119" s="104" t="s">
        <v>1006</v>
      </c>
      <c r="I119" s="303">
        <f t="shared" si="3"/>
        <v>47683.5</v>
      </c>
      <c r="J119" s="426">
        <v>177750</v>
      </c>
      <c r="K119" s="426"/>
      <c r="N119" s="427"/>
    </row>
    <row r="120" spans="1:14" s="428" customFormat="1">
      <c r="A120" s="104">
        <f t="shared" si="5"/>
        <v>115</v>
      </c>
      <c r="B120" s="113">
        <v>2500</v>
      </c>
      <c r="C120" s="425" t="s">
        <v>231</v>
      </c>
      <c r="D120" s="302" t="s">
        <v>655</v>
      </c>
      <c r="E120" s="302" t="s">
        <v>57</v>
      </c>
      <c r="F120" s="104" t="s">
        <v>232</v>
      </c>
      <c r="G120" s="303">
        <v>56.42</v>
      </c>
      <c r="H120" s="104" t="s">
        <v>91</v>
      </c>
      <c r="I120" s="303">
        <f t="shared" si="3"/>
        <v>141050</v>
      </c>
      <c r="J120" s="426">
        <v>47683.5</v>
      </c>
      <c r="K120" s="426"/>
      <c r="N120" s="427"/>
    </row>
    <row r="121" spans="1:14" s="428" customFormat="1">
      <c r="A121" s="104">
        <f t="shared" si="5"/>
        <v>116</v>
      </c>
      <c r="B121" s="113">
        <v>500</v>
      </c>
      <c r="C121" s="425" t="s">
        <v>233</v>
      </c>
      <c r="D121" s="302" t="s">
        <v>655</v>
      </c>
      <c r="E121" s="302" t="s">
        <v>57</v>
      </c>
      <c r="F121" s="104" t="s">
        <v>234</v>
      </c>
      <c r="G121" s="303">
        <v>56.5</v>
      </c>
      <c r="H121" s="104" t="s">
        <v>91</v>
      </c>
      <c r="I121" s="303">
        <f t="shared" si="3"/>
        <v>28250</v>
      </c>
      <c r="J121" s="426">
        <v>141050</v>
      </c>
      <c r="K121" s="426"/>
      <c r="N121" s="427"/>
    </row>
    <row r="122" spans="1:14" s="428" customFormat="1">
      <c r="A122" s="104">
        <f t="shared" si="5"/>
        <v>117</v>
      </c>
      <c r="B122" s="113">
        <v>400</v>
      </c>
      <c r="C122" s="425" t="s">
        <v>1005</v>
      </c>
      <c r="D122" s="302" t="s">
        <v>655</v>
      </c>
      <c r="E122" s="302" t="s">
        <v>57</v>
      </c>
      <c r="F122" s="104" t="s">
        <v>230</v>
      </c>
      <c r="G122" s="303">
        <v>57.45</v>
      </c>
      <c r="H122" s="104" t="s">
        <v>1006</v>
      </c>
      <c r="I122" s="303">
        <f t="shared" si="3"/>
        <v>22980</v>
      </c>
      <c r="J122" s="426">
        <v>28250</v>
      </c>
      <c r="K122" s="426"/>
      <c r="N122" s="427"/>
    </row>
    <row r="123" spans="1:14" s="428" customFormat="1">
      <c r="A123" s="104">
        <f t="shared" si="5"/>
        <v>118</v>
      </c>
      <c r="B123" s="113">
        <v>2</v>
      </c>
      <c r="C123" s="425" t="s">
        <v>235</v>
      </c>
      <c r="D123" s="302" t="s">
        <v>655</v>
      </c>
      <c r="E123" s="302" t="s">
        <v>57</v>
      </c>
      <c r="F123" s="104" t="s">
        <v>236</v>
      </c>
      <c r="G123" s="303">
        <v>4554</v>
      </c>
      <c r="H123" s="104" t="s">
        <v>18</v>
      </c>
      <c r="I123" s="303">
        <f t="shared" si="3"/>
        <v>9108</v>
      </c>
      <c r="J123" s="426">
        <v>22980</v>
      </c>
      <c r="K123" s="426"/>
      <c r="N123" s="427"/>
    </row>
    <row r="124" spans="1:14" s="428" customFormat="1">
      <c r="A124" s="104">
        <f t="shared" si="5"/>
        <v>119</v>
      </c>
      <c r="B124" s="113">
        <v>2</v>
      </c>
      <c r="C124" s="425" t="s">
        <v>237</v>
      </c>
      <c r="D124" s="302" t="s">
        <v>655</v>
      </c>
      <c r="E124" s="302" t="s">
        <v>57</v>
      </c>
      <c r="F124" s="104" t="s">
        <v>238</v>
      </c>
      <c r="G124" s="303">
        <v>3589.96</v>
      </c>
      <c r="H124" s="104" t="s">
        <v>18</v>
      </c>
      <c r="I124" s="303">
        <f t="shared" si="3"/>
        <v>7179.92</v>
      </c>
      <c r="J124" s="426">
        <v>9108</v>
      </c>
      <c r="K124" s="426"/>
      <c r="N124" s="427"/>
    </row>
    <row r="125" spans="1:14" s="428" customFormat="1">
      <c r="A125" s="104">
        <f t="shared" si="5"/>
        <v>120</v>
      </c>
      <c r="B125" s="113">
        <v>1500</v>
      </c>
      <c r="C125" s="425" t="s">
        <v>247</v>
      </c>
      <c r="D125" s="302" t="s">
        <v>655</v>
      </c>
      <c r="E125" s="302" t="s">
        <v>57</v>
      </c>
      <c r="F125" s="104" t="s">
        <v>248</v>
      </c>
      <c r="G125" s="303">
        <v>60.75</v>
      </c>
      <c r="H125" s="104" t="s">
        <v>91</v>
      </c>
      <c r="I125" s="303">
        <f t="shared" si="3"/>
        <v>91125</v>
      </c>
      <c r="J125" s="426">
        <v>7179.92</v>
      </c>
      <c r="K125" s="426"/>
      <c r="N125" s="427"/>
    </row>
    <row r="126" spans="1:14" s="428" customFormat="1">
      <c r="A126" s="104">
        <f t="shared" si="5"/>
        <v>121</v>
      </c>
      <c r="B126" s="113">
        <v>100</v>
      </c>
      <c r="C126" s="425" t="s">
        <v>245</v>
      </c>
      <c r="D126" s="302" t="s">
        <v>655</v>
      </c>
      <c r="E126" s="302" t="s">
        <v>57</v>
      </c>
      <c r="F126" s="104" t="s">
        <v>246</v>
      </c>
      <c r="G126" s="303">
        <v>58.45</v>
      </c>
      <c r="H126" s="104" t="s">
        <v>91</v>
      </c>
      <c r="I126" s="303">
        <f t="shared" si="3"/>
        <v>5845</v>
      </c>
      <c r="J126" s="426">
        <v>91125</v>
      </c>
      <c r="K126" s="426"/>
      <c r="N126" s="427"/>
    </row>
    <row r="127" spans="1:14" s="428" customFormat="1">
      <c r="A127" s="104">
        <f t="shared" si="5"/>
        <v>122</v>
      </c>
      <c r="B127" s="113">
        <v>1</v>
      </c>
      <c r="C127" s="425" t="s">
        <v>1921</v>
      </c>
      <c r="D127" s="302" t="s">
        <v>655</v>
      </c>
      <c r="E127" s="302" t="s">
        <v>57</v>
      </c>
      <c r="F127" s="104" t="s">
        <v>250</v>
      </c>
      <c r="G127" s="303">
        <v>1974</v>
      </c>
      <c r="H127" s="104" t="s">
        <v>18</v>
      </c>
      <c r="I127" s="303">
        <f t="shared" si="3"/>
        <v>1974</v>
      </c>
      <c r="J127" s="426">
        <v>5845</v>
      </c>
      <c r="K127" s="426"/>
      <c r="N127" s="427"/>
    </row>
    <row r="128" spans="1:14" s="428" customFormat="1">
      <c r="A128" s="104">
        <f t="shared" si="5"/>
        <v>123</v>
      </c>
      <c r="B128" s="433">
        <v>1</v>
      </c>
      <c r="C128" s="425" t="s">
        <v>251</v>
      </c>
      <c r="D128" s="302" t="s">
        <v>655</v>
      </c>
      <c r="E128" s="302" t="s">
        <v>57</v>
      </c>
      <c r="F128" s="104" t="s">
        <v>252</v>
      </c>
      <c r="G128" s="431">
        <v>8991</v>
      </c>
      <c r="H128" s="104" t="s">
        <v>18</v>
      </c>
      <c r="I128" s="303">
        <f t="shared" si="3"/>
        <v>8991</v>
      </c>
      <c r="J128" s="426">
        <v>1974</v>
      </c>
      <c r="K128" s="426"/>
      <c r="N128" s="427"/>
    </row>
    <row r="129" spans="1:14" s="428" customFormat="1">
      <c r="A129" s="104">
        <f t="shared" si="5"/>
        <v>124</v>
      </c>
      <c r="B129" s="433">
        <v>1</v>
      </c>
      <c r="C129" s="425" t="s">
        <v>253</v>
      </c>
      <c r="D129" s="302" t="s">
        <v>655</v>
      </c>
      <c r="E129" s="302" t="s">
        <v>57</v>
      </c>
      <c r="F129" s="104" t="s">
        <v>254</v>
      </c>
      <c r="G129" s="431">
        <v>7797</v>
      </c>
      <c r="H129" s="104" t="s">
        <v>18</v>
      </c>
      <c r="I129" s="303">
        <f t="shared" si="3"/>
        <v>7797</v>
      </c>
      <c r="J129" s="426">
        <v>8991</v>
      </c>
      <c r="K129" s="426"/>
      <c r="N129" s="427"/>
    </row>
    <row r="130" spans="1:14" s="428" customFormat="1">
      <c r="A130" s="104">
        <f t="shared" si="5"/>
        <v>125</v>
      </c>
      <c r="B130" s="433">
        <v>60</v>
      </c>
      <c r="C130" s="425" t="s">
        <v>255</v>
      </c>
      <c r="D130" s="302" t="s">
        <v>655</v>
      </c>
      <c r="E130" s="302" t="s">
        <v>57</v>
      </c>
      <c r="F130" s="104" t="s">
        <v>256</v>
      </c>
      <c r="G130" s="303">
        <v>114.83</v>
      </c>
      <c r="H130" s="104" t="s">
        <v>94</v>
      </c>
      <c r="I130" s="303">
        <f t="shared" si="3"/>
        <v>6889.8</v>
      </c>
      <c r="J130" s="426">
        <v>7797</v>
      </c>
      <c r="K130" s="426"/>
      <c r="N130" s="427"/>
    </row>
    <row r="131" spans="1:14" s="428" customFormat="1">
      <c r="A131" s="104">
        <f t="shared" si="5"/>
        <v>126</v>
      </c>
      <c r="B131" s="433">
        <v>1</v>
      </c>
      <c r="C131" s="425" t="s">
        <v>239</v>
      </c>
      <c r="D131" s="302" t="s">
        <v>655</v>
      </c>
      <c r="E131" s="302" t="s">
        <v>57</v>
      </c>
      <c r="F131" s="104" t="s">
        <v>240</v>
      </c>
      <c r="G131" s="431">
        <v>1182.97</v>
      </c>
      <c r="H131" s="104" t="s">
        <v>18</v>
      </c>
      <c r="I131" s="303">
        <f t="shared" si="3"/>
        <v>1182.97</v>
      </c>
      <c r="J131" s="426">
        <v>6889.8</v>
      </c>
      <c r="K131" s="426"/>
      <c r="N131" s="427"/>
    </row>
    <row r="132" spans="1:14" s="428" customFormat="1">
      <c r="A132" s="104">
        <f t="shared" si="5"/>
        <v>127</v>
      </c>
      <c r="B132" s="433">
        <v>1</v>
      </c>
      <c r="C132" s="425" t="s">
        <v>241</v>
      </c>
      <c r="D132" s="302" t="s">
        <v>655</v>
      </c>
      <c r="E132" s="302" t="s">
        <v>57</v>
      </c>
      <c r="F132" s="104" t="s">
        <v>242</v>
      </c>
      <c r="G132" s="431">
        <v>1085</v>
      </c>
      <c r="H132" s="104" t="s">
        <v>18</v>
      </c>
      <c r="I132" s="303">
        <f t="shared" si="3"/>
        <v>1085</v>
      </c>
      <c r="J132" s="426">
        <v>1182.97</v>
      </c>
      <c r="K132" s="426"/>
      <c r="N132" s="427"/>
    </row>
    <row r="133" spans="1:14" s="428" customFormat="1">
      <c r="A133" s="104">
        <f t="shared" si="5"/>
        <v>128</v>
      </c>
      <c r="B133" s="433">
        <v>100</v>
      </c>
      <c r="C133" s="425" t="s">
        <v>243</v>
      </c>
      <c r="D133" s="302" t="s">
        <v>655</v>
      </c>
      <c r="E133" s="302" t="s">
        <v>57</v>
      </c>
      <c r="F133" s="104" t="s">
        <v>244</v>
      </c>
      <c r="G133" s="303">
        <v>547</v>
      </c>
      <c r="H133" s="104" t="s">
        <v>94</v>
      </c>
      <c r="I133" s="303">
        <f t="shared" si="3"/>
        <v>54700</v>
      </c>
      <c r="J133" s="426">
        <v>1085</v>
      </c>
      <c r="K133" s="426"/>
      <c r="L133" s="427">
        <f>SUM(I6:I133)</f>
        <v>2706605.3886899999</v>
      </c>
      <c r="N133" s="427">
        <f>SUM(I6:I133)</f>
        <v>2706605.3886899999</v>
      </c>
    </row>
    <row r="134" spans="1:14"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6">
        <v>54700</v>
      </c>
      <c r="K134" s="427">
        <f>I134-J134</f>
        <v>-53935</v>
      </c>
    </row>
    <row r="135" spans="1:14" s="428" customFormat="1">
      <c r="A135" s="104">
        <f t="shared" si="5"/>
        <v>130</v>
      </c>
      <c r="B135" s="434">
        <v>22</v>
      </c>
      <c r="C135" s="425" t="s">
        <v>1773</v>
      </c>
      <c r="D135" s="302" t="s">
        <v>655</v>
      </c>
      <c r="E135" s="302" t="s">
        <v>16</v>
      </c>
      <c r="F135" s="104" t="s">
        <v>158</v>
      </c>
      <c r="G135" s="431">
        <v>1024</v>
      </c>
      <c r="H135" s="104" t="s">
        <v>159</v>
      </c>
      <c r="I135" s="303">
        <f t="shared" si="6"/>
        <v>22528</v>
      </c>
      <c r="J135" s="426">
        <v>22528</v>
      </c>
      <c r="K135" s="427">
        <f t="shared" ref="K135:K173" si="7">I135-J135</f>
        <v>0</v>
      </c>
    </row>
    <row r="136" spans="1:14" s="428" customFormat="1" ht="80.25">
      <c r="A136" s="104">
        <f t="shared" ref="A136:A199" si="8">A135+1</f>
        <v>131</v>
      </c>
      <c r="B136" s="434">
        <v>11</v>
      </c>
      <c r="C136" s="425" t="s">
        <v>1774</v>
      </c>
      <c r="D136" s="302" t="s">
        <v>655</v>
      </c>
      <c r="E136" s="302" t="s">
        <v>16</v>
      </c>
      <c r="F136" s="104" t="s">
        <v>264</v>
      </c>
      <c r="G136" s="431">
        <v>2720.34</v>
      </c>
      <c r="H136" s="104" t="s">
        <v>18</v>
      </c>
      <c r="I136" s="303">
        <f t="shared" si="6"/>
        <v>29923.74</v>
      </c>
      <c r="J136" s="426">
        <v>29923.74</v>
      </c>
      <c r="K136" s="427">
        <f t="shared" si="7"/>
        <v>0</v>
      </c>
    </row>
    <row r="137" spans="1:14" s="428" customFormat="1">
      <c r="A137" s="104">
        <f t="shared" si="8"/>
        <v>132</v>
      </c>
      <c r="B137" s="434">
        <v>22</v>
      </c>
      <c r="C137" s="425" t="s">
        <v>1489</v>
      </c>
      <c r="D137" s="302" t="s">
        <v>655</v>
      </c>
      <c r="E137" s="302" t="s">
        <v>16</v>
      </c>
      <c r="F137" s="104" t="s">
        <v>162</v>
      </c>
      <c r="G137" s="431">
        <v>1024</v>
      </c>
      <c r="H137" s="104" t="s">
        <v>159</v>
      </c>
      <c r="I137" s="303">
        <f t="shared" si="6"/>
        <v>22528</v>
      </c>
      <c r="J137" s="426">
        <v>22528</v>
      </c>
      <c r="K137" s="427">
        <f t="shared" si="7"/>
        <v>0</v>
      </c>
    </row>
    <row r="138" spans="1:14" s="428" customFormat="1" ht="207">
      <c r="A138" s="104">
        <f t="shared" si="8"/>
        <v>133</v>
      </c>
      <c r="B138" s="434">
        <v>3300</v>
      </c>
      <c r="C138" s="425" t="s">
        <v>1775</v>
      </c>
      <c r="D138" s="302" t="s">
        <v>655</v>
      </c>
      <c r="E138" s="302" t="s">
        <v>16</v>
      </c>
      <c r="F138" s="104" t="s">
        <v>266</v>
      </c>
      <c r="G138" s="431">
        <v>1388.84</v>
      </c>
      <c r="H138" s="104" t="s">
        <v>94</v>
      </c>
      <c r="I138" s="303">
        <f t="shared" si="6"/>
        <v>4583172</v>
      </c>
      <c r="J138" s="426">
        <v>4583172</v>
      </c>
      <c r="K138" s="427">
        <f t="shared" si="7"/>
        <v>0</v>
      </c>
    </row>
    <row r="139" spans="1:14" s="428" customFormat="1">
      <c r="A139" s="104">
        <f t="shared" si="8"/>
        <v>134</v>
      </c>
      <c r="B139" s="434">
        <v>3300</v>
      </c>
      <c r="C139" s="425" t="s">
        <v>267</v>
      </c>
      <c r="D139" s="302" t="s">
        <v>655</v>
      </c>
      <c r="E139" s="302" t="s">
        <v>16</v>
      </c>
      <c r="F139" s="104" t="s">
        <v>268</v>
      </c>
      <c r="G139" s="303">
        <v>204.1</v>
      </c>
      <c r="H139" s="104" t="s">
        <v>94</v>
      </c>
      <c r="I139" s="303">
        <f t="shared" si="6"/>
        <v>673530</v>
      </c>
      <c r="J139" s="426">
        <v>673530</v>
      </c>
      <c r="K139" s="427">
        <f t="shared" si="7"/>
        <v>0</v>
      </c>
    </row>
    <row r="140" spans="1:14" s="428" customFormat="1">
      <c r="A140" s="104">
        <f t="shared" si="8"/>
        <v>135</v>
      </c>
      <c r="B140" s="434">
        <v>34</v>
      </c>
      <c r="C140" s="425" t="s">
        <v>269</v>
      </c>
      <c r="D140" s="302" t="s">
        <v>655</v>
      </c>
      <c r="E140" s="302" t="s">
        <v>16</v>
      </c>
      <c r="F140" s="104" t="s">
        <v>270</v>
      </c>
      <c r="G140" s="431">
        <v>2745</v>
      </c>
      <c r="H140" s="104" t="s">
        <v>18</v>
      </c>
      <c r="I140" s="303">
        <f t="shared" si="6"/>
        <v>93330</v>
      </c>
      <c r="J140" s="426">
        <v>93330</v>
      </c>
      <c r="K140" s="427">
        <f t="shared" si="7"/>
        <v>0</v>
      </c>
    </row>
    <row r="141" spans="1:14" s="428" customFormat="1" ht="31.5">
      <c r="A141" s="104">
        <f t="shared" si="8"/>
        <v>136</v>
      </c>
      <c r="B141" s="434">
        <v>22</v>
      </c>
      <c r="C141" s="425" t="s">
        <v>1502</v>
      </c>
      <c r="D141" s="302" t="s">
        <v>655</v>
      </c>
      <c r="E141" s="302" t="s">
        <v>16</v>
      </c>
      <c r="F141" s="104" t="s">
        <v>272</v>
      </c>
      <c r="G141" s="431">
        <v>5700.78</v>
      </c>
      <c r="H141" s="104" t="s">
        <v>18</v>
      </c>
      <c r="I141" s="303">
        <f t="shared" si="6"/>
        <v>125417.15999999999</v>
      </c>
      <c r="J141" s="426">
        <v>125417.16</v>
      </c>
      <c r="K141" s="427">
        <f t="shared" si="7"/>
        <v>0</v>
      </c>
    </row>
    <row r="142" spans="1:14" s="428" customFormat="1">
      <c r="A142" s="104">
        <f t="shared" si="8"/>
        <v>137</v>
      </c>
      <c r="B142" s="434">
        <v>2233.33</v>
      </c>
      <c r="C142" s="425" t="s">
        <v>1029</v>
      </c>
      <c r="D142" s="302" t="s">
        <v>655</v>
      </c>
      <c r="E142" s="302" t="s">
        <v>57</v>
      </c>
      <c r="F142" s="104" t="s">
        <v>274</v>
      </c>
      <c r="G142" s="431">
        <v>1044</v>
      </c>
      <c r="H142" s="104" t="s">
        <v>94</v>
      </c>
      <c r="I142" s="303">
        <f t="shared" si="6"/>
        <v>2331596.52</v>
      </c>
      <c r="J142" s="426">
        <v>2331596.52</v>
      </c>
      <c r="K142" s="427">
        <f t="shared" si="7"/>
        <v>0</v>
      </c>
    </row>
    <row r="143" spans="1:14"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4"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13</v>
      </c>
      <c r="C145" s="425" t="s">
        <v>1023</v>
      </c>
      <c r="D145" s="302" t="s">
        <v>655</v>
      </c>
      <c r="E145" s="302" t="s">
        <v>16</v>
      </c>
      <c r="F145" s="104" t="s">
        <v>116</v>
      </c>
      <c r="G145" s="431">
        <v>2764.76</v>
      </c>
      <c r="H145" s="104" t="s">
        <v>18</v>
      </c>
      <c r="I145" s="303">
        <f t="shared" si="6"/>
        <v>35941.880000000005</v>
      </c>
      <c r="J145" s="426">
        <v>35941.879999999997</v>
      </c>
      <c r="K145" s="427">
        <f t="shared" si="7"/>
        <v>0</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3300</v>
      </c>
      <c r="C147" s="425" t="s">
        <v>1032</v>
      </c>
      <c r="D147" s="302" t="s">
        <v>655</v>
      </c>
      <c r="E147" s="302" t="s">
        <v>16</v>
      </c>
      <c r="F147" s="104" t="s">
        <v>282</v>
      </c>
      <c r="G147" s="303">
        <v>30</v>
      </c>
      <c r="H147" s="104" t="s">
        <v>94</v>
      </c>
      <c r="I147" s="303">
        <f t="shared" si="6"/>
        <v>99000</v>
      </c>
      <c r="J147" s="426">
        <v>99000</v>
      </c>
      <c r="K147" s="427">
        <f t="shared" si="7"/>
        <v>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428" customFormat="1" ht="96">
      <c r="A152" s="104">
        <f t="shared" si="8"/>
        <v>147</v>
      </c>
      <c r="B152" s="434">
        <v>208.33</v>
      </c>
      <c r="C152" s="425" t="s">
        <v>1924</v>
      </c>
      <c r="D152" s="302" t="s">
        <v>655</v>
      </c>
      <c r="E152" s="302" t="s">
        <v>16</v>
      </c>
      <c r="F152" s="104" t="s">
        <v>88</v>
      </c>
      <c r="G152" s="303">
        <v>41</v>
      </c>
      <c r="H152" s="104" t="s">
        <v>86</v>
      </c>
      <c r="I152" s="303">
        <f t="shared" si="6"/>
        <v>8541.5300000000007</v>
      </c>
      <c r="J152" s="426">
        <v>8541.5300000000007</v>
      </c>
      <c r="K152" s="427">
        <f t="shared" si="7"/>
        <v>0</v>
      </c>
    </row>
    <row r="153" spans="1:11" s="428" customFormat="1" ht="47.25">
      <c r="A153" s="104">
        <f t="shared" si="8"/>
        <v>148</v>
      </c>
      <c r="B153" s="434">
        <v>5.6420000000000003</v>
      </c>
      <c r="C153" s="425" t="s">
        <v>138</v>
      </c>
      <c r="D153" s="302" t="s">
        <v>655</v>
      </c>
      <c r="E153" s="302" t="s">
        <v>16</v>
      </c>
      <c r="F153" s="104" t="s">
        <v>139</v>
      </c>
      <c r="G153" s="431">
        <v>6579</v>
      </c>
      <c r="H153" s="104" t="s">
        <v>140</v>
      </c>
      <c r="I153" s="303">
        <f t="shared" si="6"/>
        <v>37118.718000000001</v>
      </c>
      <c r="J153" s="426">
        <v>37118.720000000001</v>
      </c>
      <c r="K153" s="427">
        <f t="shared" si="7"/>
        <v>-2.0000000004074536E-3</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0.86</v>
      </c>
      <c r="C155" s="425" t="s">
        <v>679</v>
      </c>
      <c r="D155" s="302" t="s">
        <v>655</v>
      </c>
      <c r="E155" s="302" t="s">
        <v>16</v>
      </c>
      <c r="F155" s="302" t="s">
        <v>64</v>
      </c>
      <c r="G155" s="431">
        <v>3426</v>
      </c>
      <c r="H155" s="104" t="s">
        <v>65</v>
      </c>
      <c r="I155" s="303">
        <f t="shared" si="6"/>
        <v>2946.36</v>
      </c>
      <c r="J155" s="426">
        <v>2946.36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47.25">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4" s="428" customFormat="1" ht="78.75">
      <c r="A161" s="104">
        <f t="shared" si="8"/>
        <v>156</v>
      </c>
      <c r="B161" s="434">
        <v>34</v>
      </c>
      <c r="C161" s="425" t="s">
        <v>1521</v>
      </c>
      <c r="D161" s="302" t="s">
        <v>655</v>
      </c>
      <c r="E161" s="302" t="s">
        <v>57</v>
      </c>
      <c r="F161" s="104" t="s">
        <v>300</v>
      </c>
      <c r="G161" s="303">
        <v>484</v>
      </c>
      <c r="H161" s="104" t="s">
        <v>18</v>
      </c>
      <c r="I161" s="303">
        <f t="shared" si="6"/>
        <v>16456</v>
      </c>
      <c r="J161" s="426">
        <v>16456</v>
      </c>
      <c r="K161" s="427">
        <f t="shared" si="7"/>
        <v>0</v>
      </c>
    </row>
    <row r="162" spans="1:14" s="428" customFormat="1">
      <c r="A162" s="104">
        <f t="shared" si="8"/>
        <v>157</v>
      </c>
      <c r="B162" s="458">
        <v>3</v>
      </c>
      <c r="C162" s="425" t="s">
        <v>301</v>
      </c>
      <c r="D162" s="302" t="s">
        <v>655</v>
      </c>
      <c r="E162" s="302" t="s">
        <v>16</v>
      </c>
      <c r="F162" s="1311" t="s">
        <v>302</v>
      </c>
      <c r="G162" s="450">
        <v>53</v>
      </c>
      <c r="H162" s="302" t="s">
        <v>18</v>
      </c>
      <c r="I162" s="303">
        <f t="shared" si="6"/>
        <v>159</v>
      </c>
      <c r="J162" s="427">
        <v>159</v>
      </c>
      <c r="K162" s="427">
        <f t="shared" si="7"/>
        <v>0</v>
      </c>
    </row>
    <row r="163" spans="1:14"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4"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4"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4" s="428" customFormat="1">
      <c r="A166" s="104">
        <f t="shared" si="8"/>
        <v>161</v>
      </c>
      <c r="B166" s="458">
        <v>9</v>
      </c>
      <c r="C166" s="425" t="s">
        <v>1926</v>
      </c>
      <c r="D166" s="302" t="s">
        <v>655</v>
      </c>
      <c r="E166" s="302" t="s">
        <v>16</v>
      </c>
      <c r="F166" s="302" t="s">
        <v>307</v>
      </c>
      <c r="G166" s="450">
        <v>41</v>
      </c>
      <c r="H166" s="302" t="s">
        <v>18</v>
      </c>
      <c r="I166" s="303">
        <f t="shared" si="6"/>
        <v>369</v>
      </c>
      <c r="J166" s="427">
        <v>369</v>
      </c>
      <c r="K166" s="427">
        <f t="shared" si="7"/>
        <v>0</v>
      </c>
    </row>
    <row r="167" spans="1:14" s="428" customFormat="1">
      <c r="A167" s="104">
        <f t="shared" si="8"/>
        <v>162</v>
      </c>
      <c r="B167" s="458">
        <v>9</v>
      </c>
      <c r="C167" s="425" t="s">
        <v>1927</v>
      </c>
      <c r="D167" s="302" t="s">
        <v>655</v>
      </c>
      <c r="E167" s="302" t="s">
        <v>16</v>
      </c>
      <c r="F167" s="302" t="s">
        <v>309</v>
      </c>
      <c r="G167" s="450">
        <v>35</v>
      </c>
      <c r="H167" s="302" t="s">
        <v>18</v>
      </c>
      <c r="I167" s="303">
        <f t="shared" si="6"/>
        <v>315</v>
      </c>
      <c r="J167" s="427">
        <v>315</v>
      </c>
      <c r="K167" s="427">
        <f t="shared" si="7"/>
        <v>0</v>
      </c>
    </row>
    <row r="168" spans="1:14" s="428" customFormat="1">
      <c r="A168" s="104">
        <f t="shared" si="8"/>
        <v>163</v>
      </c>
      <c r="B168" s="458">
        <v>13</v>
      </c>
      <c r="C168" s="425" t="s">
        <v>235</v>
      </c>
      <c r="D168" s="302" t="s">
        <v>655</v>
      </c>
      <c r="E168" s="302" t="s">
        <v>57</v>
      </c>
      <c r="F168" s="302" t="s">
        <v>236</v>
      </c>
      <c r="G168" s="449">
        <v>4554</v>
      </c>
      <c r="H168" s="302" t="s">
        <v>18</v>
      </c>
      <c r="I168" s="303">
        <f t="shared" si="6"/>
        <v>59202</v>
      </c>
      <c r="J168" s="426">
        <v>59202</v>
      </c>
      <c r="K168" s="427">
        <f t="shared" si="7"/>
        <v>0</v>
      </c>
    </row>
    <row r="169" spans="1:14" s="428" customFormat="1">
      <c r="A169" s="104">
        <f t="shared" si="8"/>
        <v>164</v>
      </c>
      <c r="B169" s="458">
        <v>22</v>
      </c>
      <c r="C169" s="425" t="s">
        <v>313</v>
      </c>
      <c r="D169" s="302" t="s">
        <v>655</v>
      </c>
      <c r="E169" s="302" t="s">
        <v>57</v>
      </c>
      <c r="F169" s="302" t="s">
        <v>314</v>
      </c>
      <c r="G169" s="449">
        <v>24151</v>
      </c>
      <c r="H169" s="302" t="s">
        <v>18</v>
      </c>
      <c r="I169" s="303">
        <f t="shared" si="6"/>
        <v>531322</v>
      </c>
      <c r="J169" s="426">
        <v>531322</v>
      </c>
      <c r="K169" s="427">
        <f t="shared" si="7"/>
        <v>0</v>
      </c>
    </row>
    <row r="170" spans="1:14" s="428" customFormat="1">
      <c r="A170" s="104">
        <f t="shared" si="8"/>
        <v>165</v>
      </c>
      <c r="B170" s="458">
        <v>3</v>
      </c>
      <c r="C170" s="425" t="s">
        <v>316</v>
      </c>
      <c r="D170" s="302" t="s">
        <v>655</v>
      </c>
      <c r="E170" s="302" t="s">
        <v>57</v>
      </c>
      <c r="F170" s="302" t="s">
        <v>230</v>
      </c>
      <c r="G170" s="449">
        <v>40658.78</v>
      </c>
      <c r="H170" s="302" t="s">
        <v>18</v>
      </c>
      <c r="I170" s="303">
        <f t="shared" si="6"/>
        <v>121976.34</v>
      </c>
      <c r="J170" s="426">
        <v>34470</v>
      </c>
      <c r="K170" s="427">
        <f>I170-J170</f>
        <v>87506.34</v>
      </c>
      <c r="N170" s="427">
        <f>SUM(I134:I173)</f>
        <v>9205254.6160000004</v>
      </c>
    </row>
    <row r="171" spans="1:14" s="428" customFormat="1">
      <c r="A171" s="104">
        <f t="shared" si="8"/>
        <v>166</v>
      </c>
      <c r="B171" s="458">
        <v>3000</v>
      </c>
      <c r="C171" s="425" t="s">
        <v>247</v>
      </c>
      <c r="D171" s="302" t="s">
        <v>655</v>
      </c>
      <c r="E171" s="302" t="s">
        <v>57</v>
      </c>
      <c r="F171" s="302" t="s">
        <v>317</v>
      </c>
      <c r="G171" s="450">
        <v>60.75</v>
      </c>
      <c r="H171" s="302" t="s">
        <v>91</v>
      </c>
      <c r="I171" s="303">
        <f t="shared" si="6"/>
        <v>182250</v>
      </c>
      <c r="J171" s="426">
        <v>121976.34</v>
      </c>
      <c r="K171" s="427">
        <f t="shared" si="7"/>
        <v>60273.66</v>
      </c>
    </row>
    <row r="172" spans="1:14" s="428" customFormat="1">
      <c r="A172" s="104">
        <f t="shared" si="8"/>
        <v>167</v>
      </c>
      <c r="B172" s="458">
        <v>500</v>
      </c>
      <c r="C172" s="425" t="s">
        <v>233</v>
      </c>
      <c r="D172" s="302" t="s">
        <v>655</v>
      </c>
      <c r="E172" s="302" t="s">
        <v>57</v>
      </c>
      <c r="F172" s="302" t="s">
        <v>248</v>
      </c>
      <c r="G172" s="450">
        <v>56.5</v>
      </c>
      <c r="H172" s="302" t="s">
        <v>91</v>
      </c>
      <c r="I172" s="303">
        <f t="shared" si="6"/>
        <v>28250</v>
      </c>
      <c r="J172" s="426">
        <v>182250</v>
      </c>
      <c r="K172" s="427">
        <f t="shared" si="7"/>
        <v>-154000</v>
      </c>
    </row>
    <row r="173" spans="1:14" s="428" customFormat="1">
      <c r="A173" s="104">
        <f t="shared" si="8"/>
        <v>168</v>
      </c>
      <c r="B173" s="458">
        <v>600</v>
      </c>
      <c r="C173" s="425" t="s">
        <v>1005</v>
      </c>
      <c r="D173" s="302" t="s">
        <v>655</v>
      </c>
      <c r="E173" s="302" t="s">
        <v>57</v>
      </c>
      <c r="F173" s="302" t="s">
        <v>234</v>
      </c>
      <c r="G173" s="450">
        <v>57.45</v>
      </c>
      <c r="H173" s="302" t="s">
        <v>1006</v>
      </c>
      <c r="I173" s="303">
        <f t="shared" si="6"/>
        <v>34470</v>
      </c>
      <c r="J173" s="426">
        <v>28250</v>
      </c>
      <c r="K173" s="427">
        <f t="shared" si="7"/>
        <v>6220</v>
      </c>
    </row>
    <row r="174" spans="1:14"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J174-I174</f>
        <v>0</v>
      </c>
    </row>
    <row r="175" spans="1:14" s="428" customFormat="1">
      <c r="A175" s="104">
        <f t="shared" si="8"/>
        <v>170</v>
      </c>
      <c r="B175" s="458">
        <v>16</v>
      </c>
      <c r="C175" s="425" t="s">
        <v>157</v>
      </c>
      <c r="D175" s="302" t="s">
        <v>655</v>
      </c>
      <c r="E175" s="302" t="s">
        <v>16</v>
      </c>
      <c r="F175" s="302" t="s">
        <v>158</v>
      </c>
      <c r="G175" s="449">
        <v>1024</v>
      </c>
      <c r="H175" s="302" t="s">
        <v>159</v>
      </c>
      <c r="I175" s="303">
        <f t="shared" si="6"/>
        <v>16384</v>
      </c>
      <c r="J175" s="426">
        <v>16384</v>
      </c>
      <c r="K175" s="427">
        <f t="shared" ref="K175:K238" si="9">J175-I175</f>
        <v>0</v>
      </c>
      <c r="L175" s="427">
        <f>SUM(I134:I173)</f>
        <v>9205254.6160000004</v>
      </c>
    </row>
    <row r="176" spans="1:14" s="428" customFormat="1" ht="79.5">
      <c r="A176" s="104">
        <f t="shared" si="8"/>
        <v>171</v>
      </c>
      <c r="B176" s="458">
        <v>8</v>
      </c>
      <c r="C176" s="425" t="s">
        <v>1120</v>
      </c>
      <c r="D176" s="302" t="s">
        <v>655</v>
      </c>
      <c r="E176" s="302" t="s">
        <v>16</v>
      </c>
      <c r="F176" s="302" t="s">
        <v>29</v>
      </c>
      <c r="G176" s="449">
        <v>3299.7</v>
      </c>
      <c r="H176" s="302" t="s">
        <v>18</v>
      </c>
      <c r="I176" s="303">
        <f t="shared" si="6"/>
        <v>26397.599999999999</v>
      </c>
      <c r="J176" s="426">
        <v>26397.599999999999</v>
      </c>
      <c r="K176" s="427">
        <f t="shared" si="9"/>
        <v>0</v>
      </c>
    </row>
    <row r="177" spans="1:11" s="428" customFormat="1">
      <c r="A177" s="104">
        <f t="shared" si="8"/>
        <v>172</v>
      </c>
      <c r="B177" s="458">
        <v>16</v>
      </c>
      <c r="C177" s="425" t="s">
        <v>161</v>
      </c>
      <c r="D177" s="302" t="s">
        <v>655</v>
      </c>
      <c r="E177" s="302" t="s">
        <v>16</v>
      </c>
      <c r="F177" s="302" t="s">
        <v>162</v>
      </c>
      <c r="G177" s="449">
        <v>1024</v>
      </c>
      <c r="H177" s="302" t="s">
        <v>159</v>
      </c>
      <c r="I177" s="303">
        <f t="shared" si="6"/>
        <v>16384</v>
      </c>
      <c r="J177" s="426">
        <v>16384</v>
      </c>
      <c r="K177" s="427">
        <f t="shared" si="9"/>
        <v>0</v>
      </c>
    </row>
    <row r="178" spans="1:11" s="428" customFormat="1" ht="191.25">
      <c r="A178" s="104">
        <f t="shared" si="8"/>
        <v>173</v>
      </c>
      <c r="B178" s="458">
        <v>4500</v>
      </c>
      <c r="C178" s="425" t="s">
        <v>1782</v>
      </c>
      <c r="D178" s="302" t="s">
        <v>655</v>
      </c>
      <c r="E178" s="302" t="s">
        <v>16</v>
      </c>
      <c r="F178" s="302" t="s">
        <v>322</v>
      </c>
      <c r="G178" s="449">
        <v>1073.94</v>
      </c>
      <c r="H178" s="302" t="s">
        <v>94</v>
      </c>
      <c r="I178" s="303">
        <f t="shared" si="6"/>
        <v>4832730</v>
      </c>
      <c r="J178" s="426">
        <v>4832730</v>
      </c>
      <c r="K178" s="427">
        <f t="shared" si="9"/>
        <v>0</v>
      </c>
    </row>
    <row r="179" spans="1:11" s="428" customFormat="1">
      <c r="A179" s="104">
        <f t="shared" si="8"/>
        <v>174</v>
      </c>
      <c r="B179" s="458">
        <v>45</v>
      </c>
      <c r="C179" s="425" t="s">
        <v>269</v>
      </c>
      <c r="D179" s="302" t="s">
        <v>655</v>
      </c>
      <c r="E179" s="302" t="s">
        <v>16</v>
      </c>
      <c r="F179" s="302" t="s">
        <v>270</v>
      </c>
      <c r="G179" s="449">
        <v>2745</v>
      </c>
      <c r="H179" s="302" t="s">
        <v>18</v>
      </c>
      <c r="I179" s="303">
        <f t="shared" si="6"/>
        <v>123525</v>
      </c>
      <c r="J179" s="426">
        <v>123525</v>
      </c>
      <c r="K179" s="427">
        <f t="shared" si="9"/>
        <v>0</v>
      </c>
    </row>
    <row r="180" spans="1:11" s="428" customFormat="1">
      <c r="A180" s="104">
        <f t="shared" si="8"/>
        <v>175</v>
      </c>
      <c r="B180" s="458">
        <v>20</v>
      </c>
      <c r="C180" s="425" t="s">
        <v>1783</v>
      </c>
      <c r="D180" s="302" t="s">
        <v>655</v>
      </c>
      <c r="E180" s="302" t="s">
        <v>16</v>
      </c>
      <c r="F180" s="302" t="s">
        <v>327</v>
      </c>
      <c r="G180" s="449">
        <v>3725.45</v>
      </c>
      <c r="H180" s="302" t="s">
        <v>18</v>
      </c>
      <c r="I180" s="303">
        <f t="shared" si="6"/>
        <v>74509</v>
      </c>
      <c r="J180" s="426">
        <v>74509</v>
      </c>
      <c r="K180" s="427">
        <f t="shared" si="9"/>
        <v>0</v>
      </c>
    </row>
    <row r="181" spans="1:11" s="428" customFormat="1">
      <c r="A181" s="104">
        <f t="shared" si="8"/>
        <v>176</v>
      </c>
      <c r="B181" s="458">
        <v>1553</v>
      </c>
      <c r="C181" s="425" t="s">
        <v>1784</v>
      </c>
      <c r="D181" s="302" t="s">
        <v>655</v>
      </c>
      <c r="E181" s="302" t="s">
        <v>57</v>
      </c>
      <c r="F181" s="302" t="s">
        <v>329</v>
      </c>
      <c r="G181" s="450">
        <v>740</v>
      </c>
      <c r="H181" s="302" t="s">
        <v>94</v>
      </c>
      <c r="I181" s="303">
        <f t="shared" si="6"/>
        <v>1149220</v>
      </c>
      <c r="J181" s="426">
        <v>1149220</v>
      </c>
      <c r="K181" s="427">
        <f t="shared" si="9"/>
        <v>0</v>
      </c>
    </row>
    <row r="182" spans="1:11"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9"/>
        <v>0</v>
      </c>
    </row>
    <row r="183" spans="1:11"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9"/>
        <v>0</v>
      </c>
    </row>
    <row r="184" spans="1:11"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9"/>
        <v>0</v>
      </c>
    </row>
    <row r="185" spans="1:11"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9"/>
        <v>0</v>
      </c>
    </row>
    <row r="186" spans="1:11" s="428" customFormat="1" ht="47.25">
      <c r="A186" s="104">
        <f t="shared" si="8"/>
        <v>181</v>
      </c>
      <c r="B186" s="458">
        <v>4500</v>
      </c>
      <c r="C186" s="425" t="s">
        <v>1032</v>
      </c>
      <c r="D186" s="302" t="s">
        <v>655</v>
      </c>
      <c r="E186" s="302" t="s">
        <v>16</v>
      </c>
      <c r="F186" s="302" t="s">
        <v>282</v>
      </c>
      <c r="G186" s="450">
        <v>30</v>
      </c>
      <c r="H186" s="302" t="s">
        <v>94</v>
      </c>
      <c r="I186" s="303">
        <f t="shared" si="6"/>
        <v>135000</v>
      </c>
      <c r="J186" s="426">
        <v>135000</v>
      </c>
      <c r="K186" s="427">
        <f t="shared" si="9"/>
        <v>0</v>
      </c>
    </row>
    <row r="187" spans="1:11"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9"/>
        <v>0</v>
      </c>
    </row>
    <row r="188" spans="1:11"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9"/>
        <v>0</v>
      </c>
    </row>
    <row r="189" spans="1:11"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9"/>
        <v>0</v>
      </c>
    </row>
    <row r="190" spans="1:11"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9"/>
        <v>0</v>
      </c>
    </row>
    <row r="191" spans="1:11" s="428" customFormat="1" ht="96">
      <c r="A191" s="104">
        <f t="shared" si="8"/>
        <v>186</v>
      </c>
      <c r="B191" s="458">
        <v>233.33</v>
      </c>
      <c r="C191" s="425" t="s">
        <v>1790</v>
      </c>
      <c r="D191" s="302" t="s">
        <v>655</v>
      </c>
      <c r="E191" s="302" t="s">
        <v>16</v>
      </c>
      <c r="F191" s="302" t="s">
        <v>88</v>
      </c>
      <c r="G191" s="449">
        <v>41</v>
      </c>
      <c r="H191" s="302" t="s">
        <v>1929</v>
      </c>
      <c r="I191" s="303">
        <f t="shared" si="6"/>
        <v>9566.5300000000007</v>
      </c>
      <c r="J191" s="426">
        <v>9566.5300000000007</v>
      </c>
      <c r="K191" s="427">
        <f t="shared" si="9"/>
        <v>0</v>
      </c>
    </row>
    <row r="192" spans="1:11" s="428" customFormat="1" ht="47.25">
      <c r="A192" s="104">
        <f t="shared" si="8"/>
        <v>187</v>
      </c>
      <c r="B192" s="458">
        <v>9.4</v>
      </c>
      <c r="C192" s="425" t="s">
        <v>138</v>
      </c>
      <c r="D192" s="302" t="s">
        <v>655</v>
      </c>
      <c r="E192" s="302" t="s">
        <v>16</v>
      </c>
      <c r="F192" s="302" t="s">
        <v>139</v>
      </c>
      <c r="G192" s="449">
        <v>6579</v>
      </c>
      <c r="H192" s="302" t="s">
        <v>1930</v>
      </c>
      <c r="I192" s="303">
        <f t="shared" si="6"/>
        <v>61842.600000000006</v>
      </c>
      <c r="J192" s="426">
        <v>61842.6</v>
      </c>
      <c r="K192" s="427">
        <f t="shared" si="9"/>
        <v>0</v>
      </c>
    </row>
    <row r="193" spans="1:11" s="428" customFormat="1" ht="31.5">
      <c r="A193" s="104">
        <f t="shared" si="8"/>
        <v>188</v>
      </c>
      <c r="B193" s="458">
        <v>0.31</v>
      </c>
      <c r="C193" s="425" t="s">
        <v>141</v>
      </c>
      <c r="D193" s="302" t="s">
        <v>655</v>
      </c>
      <c r="E193" s="302" t="s">
        <v>16</v>
      </c>
      <c r="F193" s="302" t="s">
        <v>142</v>
      </c>
      <c r="G193" s="449">
        <v>3893</v>
      </c>
      <c r="H193" s="302" t="s">
        <v>1930</v>
      </c>
      <c r="I193" s="303">
        <f t="shared" si="6"/>
        <v>1206.83</v>
      </c>
      <c r="J193" s="426">
        <v>1206.83</v>
      </c>
      <c r="K193" s="427">
        <f t="shared" si="9"/>
        <v>0</v>
      </c>
    </row>
    <row r="194" spans="1:11" s="428" customFormat="1" ht="78.75">
      <c r="A194" s="104">
        <f t="shared" si="8"/>
        <v>189</v>
      </c>
      <c r="B194" s="458">
        <v>0.86</v>
      </c>
      <c r="C194" s="425" t="s">
        <v>679</v>
      </c>
      <c r="D194" s="302" t="s">
        <v>655</v>
      </c>
      <c r="E194" s="302" t="s">
        <v>16</v>
      </c>
      <c r="F194" s="302" t="s">
        <v>64</v>
      </c>
      <c r="G194" s="449">
        <v>3426</v>
      </c>
      <c r="H194" s="302" t="s">
        <v>1931</v>
      </c>
      <c r="I194" s="303">
        <f t="shared" si="6"/>
        <v>2946.36</v>
      </c>
      <c r="J194" s="426">
        <v>2946.36</v>
      </c>
      <c r="K194" s="427">
        <f t="shared" si="9"/>
        <v>0</v>
      </c>
    </row>
    <row r="195" spans="1:11" s="428" customFormat="1" ht="31.5">
      <c r="A195" s="104">
        <f t="shared" si="8"/>
        <v>190</v>
      </c>
      <c r="B195" s="458">
        <v>8</v>
      </c>
      <c r="C195" s="425" t="s">
        <v>340</v>
      </c>
      <c r="D195" s="302" t="s">
        <v>655</v>
      </c>
      <c r="E195" s="302" t="s">
        <v>16</v>
      </c>
      <c r="F195" s="302" t="s">
        <v>341</v>
      </c>
      <c r="G195" s="449">
        <v>3200</v>
      </c>
      <c r="H195" s="302" t="s">
        <v>1932</v>
      </c>
      <c r="I195" s="303">
        <f t="shared" si="6"/>
        <v>25600</v>
      </c>
      <c r="J195" s="426">
        <v>25600</v>
      </c>
      <c r="K195" s="427">
        <f t="shared" si="9"/>
        <v>0</v>
      </c>
    </row>
    <row r="196" spans="1:11" s="428" customFormat="1">
      <c r="A196" s="104">
        <f t="shared" si="8"/>
        <v>191</v>
      </c>
      <c r="B196" s="458">
        <v>16</v>
      </c>
      <c r="C196" s="425" t="s">
        <v>1780</v>
      </c>
      <c r="D196" s="302" t="s">
        <v>655</v>
      </c>
      <c r="E196" s="302" t="s">
        <v>57</v>
      </c>
      <c r="F196" s="302" t="s">
        <v>296</v>
      </c>
      <c r="G196" s="449">
        <v>2789</v>
      </c>
      <c r="H196" s="302" t="s">
        <v>1932</v>
      </c>
      <c r="I196" s="303">
        <f t="shared" si="6"/>
        <v>44624</v>
      </c>
      <c r="J196" s="426">
        <v>44624</v>
      </c>
      <c r="K196" s="427">
        <f t="shared" si="9"/>
        <v>0</v>
      </c>
    </row>
    <row r="197" spans="1:11" s="428" customFormat="1" ht="63">
      <c r="A197" s="104">
        <f t="shared" si="8"/>
        <v>192</v>
      </c>
      <c r="B197" s="458">
        <v>16</v>
      </c>
      <c r="C197" s="425" t="s">
        <v>717</v>
      </c>
      <c r="D197" s="302" t="s">
        <v>655</v>
      </c>
      <c r="E197" s="302" t="s">
        <v>16</v>
      </c>
      <c r="F197" s="302" t="s">
        <v>81</v>
      </c>
      <c r="G197" s="449">
        <v>1234.2</v>
      </c>
      <c r="H197" s="302" t="s">
        <v>1932</v>
      </c>
      <c r="I197" s="303">
        <f t="shared" si="6"/>
        <v>19747.2</v>
      </c>
      <c r="J197" s="426">
        <v>19747.2</v>
      </c>
      <c r="K197" s="427">
        <f t="shared" si="9"/>
        <v>0</v>
      </c>
    </row>
    <row r="198" spans="1:11" s="428" customFormat="1" ht="47.25">
      <c r="A198" s="104">
        <f t="shared" si="8"/>
        <v>193</v>
      </c>
      <c r="B198" s="458">
        <v>16</v>
      </c>
      <c r="C198" s="425" t="s">
        <v>298</v>
      </c>
      <c r="D198" s="302" t="s">
        <v>655</v>
      </c>
      <c r="E198" s="302" t="s">
        <v>16</v>
      </c>
      <c r="F198" s="302" t="s">
        <v>83</v>
      </c>
      <c r="G198" s="449">
        <v>386</v>
      </c>
      <c r="H198" s="302" t="s">
        <v>1932</v>
      </c>
      <c r="I198" s="303">
        <f t="shared" ref="I198:I261" si="10">B198*G198</f>
        <v>6176</v>
      </c>
      <c r="J198" s="426">
        <v>6176</v>
      </c>
      <c r="K198" s="427">
        <f t="shared" si="9"/>
        <v>0</v>
      </c>
    </row>
    <row r="199" spans="1:11" s="428" customFormat="1" ht="78.75">
      <c r="A199" s="104">
        <f t="shared" si="8"/>
        <v>194</v>
      </c>
      <c r="B199" s="458">
        <v>45</v>
      </c>
      <c r="C199" s="425" t="s">
        <v>344</v>
      </c>
      <c r="D199" s="302" t="s">
        <v>655</v>
      </c>
      <c r="E199" s="302" t="s">
        <v>57</v>
      </c>
      <c r="F199" s="302" t="s">
        <v>300</v>
      </c>
      <c r="G199" s="449">
        <v>484</v>
      </c>
      <c r="H199" s="302" t="s">
        <v>1932</v>
      </c>
      <c r="I199" s="303">
        <f t="shared" si="10"/>
        <v>21780</v>
      </c>
      <c r="J199" s="426">
        <v>21780</v>
      </c>
      <c r="K199" s="427">
        <f t="shared" si="9"/>
        <v>0</v>
      </c>
    </row>
    <row r="200" spans="1:11" s="428" customFormat="1">
      <c r="A200" s="104">
        <f t="shared" ref="A200:A263" si="11">A199+1</f>
        <v>195</v>
      </c>
      <c r="B200" s="458">
        <v>8</v>
      </c>
      <c r="C200" s="425" t="s">
        <v>301</v>
      </c>
      <c r="D200" s="302" t="s">
        <v>655</v>
      </c>
      <c r="E200" s="302" t="s">
        <v>16</v>
      </c>
      <c r="F200" s="302" t="s">
        <v>302</v>
      </c>
      <c r="G200" s="449">
        <v>53</v>
      </c>
      <c r="H200" s="302" t="s">
        <v>1932</v>
      </c>
      <c r="I200" s="303">
        <f t="shared" si="10"/>
        <v>424</v>
      </c>
      <c r="J200" s="427">
        <v>424</v>
      </c>
      <c r="K200" s="427">
        <f t="shared" si="9"/>
        <v>0</v>
      </c>
    </row>
    <row r="201" spans="1:11" s="428" customFormat="1">
      <c r="A201" s="104">
        <f t="shared" si="11"/>
        <v>196</v>
      </c>
      <c r="B201" s="458">
        <v>80</v>
      </c>
      <c r="C201" s="425" t="s">
        <v>1792</v>
      </c>
      <c r="D201" s="302" t="s">
        <v>655</v>
      </c>
      <c r="E201" s="302" t="s">
        <v>57</v>
      </c>
      <c r="F201" s="302" t="s">
        <v>90</v>
      </c>
      <c r="G201" s="449">
        <v>117.5</v>
      </c>
      <c r="H201" s="302" t="s">
        <v>1933</v>
      </c>
      <c r="I201" s="303">
        <f t="shared" si="10"/>
        <v>9400</v>
      </c>
      <c r="J201" s="426">
        <v>9400</v>
      </c>
      <c r="K201" s="427">
        <f t="shared" si="9"/>
        <v>0</v>
      </c>
    </row>
    <row r="202" spans="1:11" s="428" customFormat="1" ht="31.5">
      <c r="A202" s="104">
        <f t="shared" si="11"/>
        <v>197</v>
      </c>
      <c r="B202" s="458">
        <v>8</v>
      </c>
      <c r="C202" s="425" t="s">
        <v>1934</v>
      </c>
      <c r="D202" s="302" t="s">
        <v>655</v>
      </c>
      <c r="E202" s="302" t="s">
        <v>16</v>
      </c>
      <c r="F202" s="302" t="s">
        <v>311</v>
      </c>
      <c r="G202" s="449">
        <v>146.63</v>
      </c>
      <c r="H202" s="302" t="s">
        <v>18</v>
      </c>
      <c r="I202" s="303">
        <f t="shared" si="10"/>
        <v>1173.04</v>
      </c>
      <c r="J202" s="426">
        <v>1173.04</v>
      </c>
      <c r="K202" s="427">
        <f t="shared" si="9"/>
        <v>0</v>
      </c>
    </row>
    <row r="203" spans="1:11" s="428" customFormat="1" ht="31.5">
      <c r="A203" s="104">
        <f t="shared" si="11"/>
        <v>198</v>
      </c>
      <c r="B203" s="458">
        <v>8</v>
      </c>
      <c r="C203" s="425" t="s">
        <v>312</v>
      </c>
      <c r="D203" s="302" t="s">
        <v>655</v>
      </c>
      <c r="E203" s="302" t="s">
        <v>16</v>
      </c>
      <c r="F203" s="302" t="s">
        <v>150</v>
      </c>
      <c r="G203" s="449">
        <v>142</v>
      </c>
      <c r="H203" s="302" t="s">
        <v>18</v>
      </c>
      <c r="I203" s="303">
        <f t="shared" si="10"/>
        <v>1136</v>
      </c>
      <c r="J203" s="1317">
        <v>1136</v>
      </c>
      <c r="K203" s="427">
        <f t="shared" si="9"/>
        <v>0</v>
      </c>
    </row>
    <row r="204" spans="1:11" s="428" customFormat="1">
      <c r="A204" s="104">
        <f t="shared" si="11"/>
        <v>199</v>
      </c>
      <c r="B204" s="458">
        <v>8</v>
      </c>
      <c r="C204" s="425" t="s">
        <v>347</v>
      </c>
      <c r="D204" s="302" t="s">
        <v>655</v>
      </c>
      <c r="E204" s="302" t="s">
        <v>57</v>
      </c>
      <c r="F204" s="302" t="s">
        <v>348</v>
      </c>
      <c r="G204" s="449">
        <v>1372.88</v>
      </c>
      <c r="H204" s="302" t="s">
        <v>18</v>
      </c>
      <c r="I204" s="303">
        <f t="shared" si="10"/>
        <v>10983.04</v>
      </c>
      <c r="J204" s="1318">
        <v>10983.04</v>
      </c>
      <c r="K204" s="427">
        <f t="shared" si="9"/>
        <v>0</v>
      </c>
    </row>
    <row r="205" spans="1:11" s="428" customFormat="1">
      <c r="A205" s="104">
        <f t="shared" si="11"/>
        <v>200</v>
      </c>
      <c r="B205" s="458">
        <v>20</v>
      </c>
      <c r="C205" s="425" t="s">
        <v>345</v>
      </c>
      <c r="D205" s="302" t="s">
        <v>655</v>
      </c>
      <c r="E205" s="302" t="s">
        <v>57</v>
      </c>
      <c r="F205" s="302" t="s">
        <v>346</v>
      </c>
      <c r="G205" s="449">
        <v>4110.17</v>
      </c>
      <c r="H205" s="302" t="s">
        <v>18</v>
      </c>
      <c r="I205" s="303">
        <f t="shared" si="10"/>
        <v>82203.399999999994</v>
      </c>
      <c r="J205" s="1318">
        <v>82203.399999999994</v>
      </c>
      <c r="K205" s="427">
        <f t="shared" si="9"/>
        <v>0</v>
      </c>
    </row>
    <row r="206" spans="1:11" s="428" customFormat="1">
      <c r="A206" s="104">
        <f t="shared" si="11"/>
        <v>201</v>
      </c>
      <c r="B206" s="458">
        <v>8</v>
      </c>
      <c r="C206" s="425" t="s">
        <v>1178</v>
      </c>
      <c r="D206" s="302" t="s">
        <v>655</v>
      </c>
      <c r="E206" s="302" t="s">
        <v>57</v>
      </c>
      <c r="F206" s="302" t="s">
        <v>1179</v>
      </c>
      <c r="G206" s="449">
        <v>30847.46</v>
      </c>
      <c r="H206" s="302" t="s">
        <v>18</v>
      </c>
      <c r="I206" s="303">
        <f t="shared" si="10"/>
        <v>246779.68</v>
      </c>
      <c r="J206" s="1318">
        <v>246779.68</v>
      </c>
      <c r="K206" s="427">
        <f t="shared" si="9"/>
        <v>0</v>
      </c>
    </row>
    <row r="207" spans="1:11" s="428" customFormat="1">
      <c r="A207" s="104">
        <f t="shared" si="11"/>
        <v>202</v>
      </c>
      <c r="B207" s="458">
        <v>5000</v>
      </c>
      <c r="C207" s="425" t="s">
        <v>247</v>
      </c>
      <c r="D207" s="302" t="s">
        <v>655</v>
      </c>
      <c r="E207" s="302" t="s">
        <v>57</v>
      </c>
      <c r="F207" s="302" t="s">
        <v>248</v>
      </c>
      <c r="G207" s="450">
        <v>60.75</v>
      </c>
      <c r="H207" s="302" t="s">
        <v>18</v>
      </c>
      <c r="I207" s="303">
        <f t="shared" si="10"/>
        <v>303750</v>
      </c>
      <c r="J207" s="1318">
        <v>303750</v>
      </c>
      <c r="K207" s="427">
        <f t="shared" si="9"/>
        <v>0</v>
      </c>
    </row>
    <row r="208" spans="1:11" s="428" customFormat="1">
      <c r="A208" s="104">
        <f t="shared" si="11"/>
        <v>203</v>
      </c>
      <c r="B208" s="458">
        <v>560</v>
      </c>
      <c r="C208" s="425" t="s">
        <v>233</v>
      </c>
      <c r="D208" s="302" t="s">
        <v>655</v>
      </c>
      <c r="E208" s="302" t="s">
        <v>57</v>
      </c>
      <c r="F208" s="302" t="s">
        <v>234</v>
      </c>
      <c r="G208" s="450">
        <v>56.5</v>
      </c>
      <c r="H208" s="302" t="s">
        <v>91</v>
      </c>
      <c r="I208" s="303">
        <f t="shared" si="10"/>
        <v>31640</v>
      </c>
      <c r="J208" s="1318">
        <v>31640</v>
      </c>
      <c r="K208" s="427">
        <f t="shared" si="9"/>
        <v>0</v>
      </c>
    </row>
    <row r="209" spans="1:12" s="428" customFormat="1">
      <c r="A209" s="104">
        <f t="shared" si="11"/>
        <v>204</v>
      </c>
      <c r="B209" s="458">
        <v>560</v>
      </c>
      <c r="C209" s="425" t="s">
        <v>245</v>
      </c>
      <c r="D209" s="302" t="s">
        <v>655</v>
      </c>
      <c r="E209" s="302" t="s">
        <v>57</v>
      </c>
      <c r="F209" s="302" t="s">
        <v>246</v>
      </c>
      <c r="G209" s="450">
        <v>58.45</v>
      </c>
      <c r="H209" s="302" t="s">
        <v>91</v>
      </c>
      <c r="I209" s="303">
        <f t="shared" si="10"/>
        <v>32732</v>
      </c>
      <c r="J209" s="1318">
        <v>32732</v>
      </c>
      <c r="K209" s="427">
        <f t="shared" si="9"/>
        <v>0</v>
      </c>
    </row>
    <row r="210" spans="1:12" s="428" customFormat="1">
      <c r="A210" s="104">
        <f t="shared" si="11"/>
        <v>205</v>
      </c>
      <c r="B210" s="458">
        <v>300</v>
      </c>
      <c r="C210" s="425" t="s">
        <v>1182</v>
      </c>
      <c r="D210" s="302" t="s">
        <v>655</v>
      </c>
      <c r="E210" s="302" t="s">
        <v>57</v>
      </c>
      <c r="F210" s="302" t="s">
        <v>1183</v>
      </c>
      <c r="G210" s="450">
        <v>58.15</v>
      </c>
      <c r="H210" s="302" t="s">
        <v>91</v>
      </c>
      <c r="I210" s="303">
        <f t="shared" si="10"/>
        <v>17445</v>
      </c>
      <c r="J210" s="1318">
        <v>17445</v>
      </c>
      <c r="K210" s="427">
        <f t="shared" si="9"/>
        <v>0</v>
      </c>
    </row>
    <row r="211" spans="1:12" s="428" customFormat="1">
      <c r="A211" s="104">
        <f t="shared" si="11"/>
        <v>206</v>
      </c>
      <c r="B211" s="1319">
        <v>8</v>
      </c>
      <c r="C211" s="425" t="s">
        <v>349</v>
      </c>
      <c r="D211" s="302" t="s">
        <v>655</v>
      </c>
      <c r="E211" s="302" t="s">
        <v>57</v>
      </c>
      <c r="F211" s="302" t="s">
        <v>350</v>
      </c>
      <c r="G211" s="449">
        <v>1459.83</v>
      </c>
      <c r="H211" s="302" t="s">
        <v>91</v>
      </c>
      <c r="I211" s="303">
        <f t="shared" si="10"/>
        <v>11678.64</v>
      </c>
      <c r="J211" s="1318">
        <v>11678.64</v>
      </c>
      <c r="K211" s="427">
        <f t="shared" si="9"/>
        <v>0</v>
      </c>
    </row>
    <row r="212" spans="1:12" s="428" customFormat="1" ht="18">
      <c r="A212" s="104">
        <f t="shared" si="11"/>
        <v>207</v>
      </c>
      <c r="B212" s="458">
        <v>2</v>
      </c>
      <c r="C212" s="301" t="s">
        <v>294</v>
      </c>
      <c r="D212" s="302" t="s">
        <v>655</v>
      </c>
      <c r="E212" s="302" t="s">
        <v>16</v>
      </c>
      <c r="F212" s="302" t="s">
        <v>295</v>
      </c>
      <c r="G212" s="449">
        <v>4500</v>
      </c>
      <c r="H212" s="302" t="s">
        <v>18</v>
      </c>
      <c r="I212" s="303">
        <f t="shared" si="10"/>
        <v>9000</v>
      </c>
      <c r="J212" s="426">
        <v>9000</v>
      </c>
      <c r="K212" s="427">
        <f t="shared" si="9"/>
        <v>0</v>
      </c>
      <c r="L212" s="1320">
        <f>SUM(I174:I211)</f>
        <v>7489917.8999999994</v>
      </c>
    </row>
    <row r="213" spans="1:12" s="428" customFormat="1">
      <c r="A213" s="104">
        <f t="shared" si="11"/>
        <v>208</v>
      </c>
      <c r="B213" s="458">
        <v>1</v>
      </c>
      <c r="C213" s="301" t="s">
        <v>292</v>
      </c>
      <c r="D213" s="302" t="s">
        <v>655</v>
      </c>
      <c r="E213" s="302" t="s">
        <v>16</v>
      </c>
      <c r="F213" s="302" t="s">
        <v>293</v>
      </c>
      <c r="G213" s="450">
        <v>880</v>
      </c>
      <c r="H213" s="302" t="s">
        <v>50</v>
      </c>
      <c r="I213" s="303">
        <f t="shared" si="10"/>
        <v>880</v>
      </c>
      <c r="J213" s="1321">
        <v>880</v>
      </c>
      <c r="K213" s="427">
        <f t="shared" si="9"/>
        <v>0</v>
      </c>
    </row>
    <row r="214" spans="1:12" s="428" customFormat="1">
      <c r="A214" s="104">
        <f t="shared" si="11"/>
        <v>209</v>
      </c>
      <c r="B214" s="458">
        <v>1</v>
      </c>
      <c r="C214" s="425" t="s">
        <v>1935</v>
      </c>
      <c r="D214" s="302" t="s">
        <v>655</v>
      </c>
      <c r="E214" s="302" t="s">
        <v>16</v>
      </c>
      <c r="F214" s="302" t="s">
        <v>43</v>
      </c>
      <c r="G214" s="449">
        <v>1024</v>
      </c>
      <c r="H214" s="302" t="s">
        <v>18</v>
      </c>
      <c r="I214" s="303">
        <f t="shared" si="10"/>
        <v>1024</v>
      </c>
      <c r="J214" s="1318">
        <v>1024</v>
      </c>
      <c r="K214" s="427">
        <f t="shared" si="9"/>
        <v>0</v>
      </c>
    </row>
    <row r="215" spans="1:12" s="428" customFormat="1">
      <c r="A215" s="104">
        <f t="shared" si="11"/>
        <v>210</v>
      </c>
      <c r="B215" s="458">
        <v>1</v>
      </c>
      <c r="C215" s="425" t="s">
        <v>1911</v>
      </c>
      <c r="D215" s="302" t="s">
        <v>655</v>
      </c>
      <c r="E215" s="302" t="s">
        <v>16</v>
      </c>
      <c r="F215" s="302" t="s">
        <v>45</v>
      </c>
      <c r="G215" s="449">
        <v>1044.48</v>
      </c>
      <c r="H215" s="302" t="s">
        <v>18</v>
      </c>
      <c r="I215" s="303">
        <f t="shared" si="10"/>
        <v>1044.48</v>
      </c>
      <c r="J215" s="1318">
        <v>1044.48</v>
      </c>
      <c r="K215" s="427">
        <f t="shared" si="9"/>
        <v>0</v>
      </c>
    </row>
    <row r="216" spans="1:12" s="428" customFormat="1" ht="79.5">
      <c r="A216" s="104">
        <f t="shared" si="11"/>
        <v>211</v>
      </c>
      <c r="B216" s="458">
        <v>1</v>
      </c>
      <c r="C216" s="301" t="s">
        <v>686</v>
      </c>
      <c r="D216" s="302" t="s">
        <v>655</v>
      </c>
      <c r="E216" s="302" t="s">
        <v>16</v>
      </c>
      <c r="F216" s="302" t="s">
        <v>29</v>
      </c>
      <c r="G216" s="449">
        <v>3299.7</v>
      </c>
      <c r="H216" s="302" t="s">
        <v>18</v>
      </c>
      <c r="I216" s="303">
        <f t="shared" si="10"/>
        <v>3299.7</v>
      </c>
      <c r="J216" s="1318">
        <v>3299.7</v>
      </c>
      <c r="K216" s="427">
        <f t="shared" si="9"/>
        <v>0</v>
      </c>
    </row>
    <row r="217" spans="1:12" s="428" customFormat="1">
      <c r="A217" s="104">
        <f t="shared" si="11"/>
        <v>212</v>
      </c>
      <c r="B217" s="458">
        <v>4.8</v>
      </c>
      <c r="C217" s="301" t="s">
        <v>760</v>
      </c>
      <c r="D217" s="302" t="s">
        <v>655</v>
      </c>
      <c r="E217" s="302" t="s">
        <v>16</v>
      </c>
      <c r="F217" s="302" t="s">
        <v>358</v>
      </c>
      <c r="G217" s="450">
        <v>331</v>
      </c>
      <c r="H217" s="302" t="s">
        <v>140</v>
      </c>
      <c r="I217" s="303">
        <f t="shared" si="10"/>
        <v>1588.8</v>
      </c>
      <c r="J217" s="1318">
        <v>1588.8</v>
      </c>
      <c r="K217" s="427">
        <f t="shared" si="9"/>
        <v>0</v>
      </c>
    </row>
    <row r="218" spans="1:12" s="428" customFormat="1" ht="47.25">
      <c r="A218" s="104">
        <f t="shared" si="11"/>
        <v>213</v>
      </c>
      <c r="B218" s="458">
        <v>6</v>
      </c>
      <c r="C218" s="301" t="s">
        <v>772</v>
      </c>
      <c r="D218" s="302" t="s">
        <v>655</v>
      </c>
      <c r="E218" s="302" t="s">
        <v>16</v>
      </c>
      <c r="F218" s="302" t="s">
        <v>360</v>
      </c>
      <c r="G218" s="449">
        <v>5160</v>
      </c>
      <c r="H218" s="302" t="s">
        <v>140</v>
      </c>
      <c r="I218" s="303">
        <f t="shared" si="10"/>
        <v>30960</v>
      </c>
      <c r="J218" s="1318">
        <v>30960</v>
      </c>
      <c r="K218" s="427">
        <f t="shared" si="9"/>
        <v>0</v>
      </c>
    </row>
    <row r="219" spans="1:12" s="428" customFormat="1">
      <c r="A219" s="104">
        <f t="shared" si="11"/>
        <v>214</v>
      </c>
      <c r="B219" s="458">
        <v>6.4</v>
      </c>
      <c r="C219" s="301" t="s">
        <v>361</v>
      </c>
      <c r="D219" s="302" t="s">
        <v>655</v>
      </c>
      <c r="E219" s="302" t="s">
        <v>16</v>
      </c>
      <c r="F219" s="302" t="s">
        <v>362</v>
      </c>
      <c r="G219" s="450">
        <v>373</v>
      </c>
      <c r="H219" s="302" t="s">
        <v>363</v>
      </c>
      <c r="I219" s="303">
        <f t="shared" si="10"/>
        <v>2387.2000000000003</v>
      </c>
      <c r="J219" s="1318">
        <v>2387.1999999999998</v>
      </c>
      <c r="K219" s="427">
        <f t="shared" si="9"/>
        <v>0</v>
      </c>
    </row>
    <row r="220" spans="1:12" s="428" customFormat="1" ht="31.5">
      <c r="A220" s="104">
        <f t="shared" si="11"/>
        <v>215</v>
      </c>
      <c r="B220" s="458">
        <v>1</v>
      </c>
      <c r="C220" s="301" t="s">
        <v>719</v>
      </c>
      <c r="D220" s="302" t="s">
        <v>655</v>
      </c>
      <c r="E220" s="302" t="s">
        <v>16</v>
      </c>
      <c r="F220" s="302" t="s">
        <v>150</v>
      </c>
      <c r="G220" s="450">
        <v>160</v>
      </c>
      <c r="H220" s="302" t="s">
        <v>18</v>
      </c>
      <c r="I220" s="303">
        <f t="shared" si="10"/>
        <v>160</v>
      </c>
      <c r="J220" s="1321">
        <v>160</v>
      </c>
      <c r="K220" s="427">
        <f t="shared" si="9"/>
        <v>0</v>
      </c>
    </row>
    <row r="221" spans="1:12" s="428" customFormat="1">
      <c r="A221" s="104">
        <f t="shared" si="11"/>
        <v>216</v>
      </c>
      <c r="B221" s="458">
        <v>1</v>
      </c>
      <c r="C221" s="301" t="s">
        <v>366</v>
      </c>
      <c r="D221" s="302" t="s">
        <v>655</v>
      </c>
      <c r="E221" s="302" t="s">
        <v>16</v>
      </c>
      <c r="F221" s="302" t="s">
        <v>367</v>
      </c>
      <c r="G221" s="449">
        <v>12500</v>
      </c>
      <c r="H221" s="302" t="s">
        <v>18</v>
      </c>
      <c r="I221" s="303">
        <f t="shared" si="10"/>
        <v>12500</v>
      </c>
      <c r="J221" s="1318">
        <v>12500</v>
      </c>
      <c r="K221" s="427">
        <f t="shared" si="9"/>
        <v>0</v>
      </c>
    </row>
    <row r="222" spans="1:12" s="428" customFormat="1">
      <c r="A222" s="104">
        <f t="shared" si="11"/>
        <v>217</v>
      </c>
      <c r="B222" s="458">
        <v>1</v>
      </c>
      <c r="C222" s="301" t="s">
        <v>368</v>
      </c>
      <c r="D222" s="302" t="s">
        <v>655</v>
      </c>
      <c r="E222" s="302" t="s">
        <v>16</v>
      </c>
      <c r="F222" s="302" t="s">
        <v>369</v>
      </c>
      <c r="G222" s="449">
        <v>1079</v>
      </c>
      <c r="H222" s="302" t="s">
        <v>50</v>
      </c>
      <c r="I222" s="303">
        <f t="shared" si="10"/>
        <v>1079</v>
      </c>
      <c r="J222" s="1318">
        <v>1079</v>
      </c>
      <c r="K222" s="427">
        <f t="shared" si="9"/>
        <v>0</v>
      </c>
    </row>
    <row r="223" spans="1:12" s="428" customFormat="1" ht="63">
      <c r="A223" s="104">
        <f t="shared" si="11"/>
        <v>218</v>
      </c>
      <c r="B223" s="458">
        <v>1</v>
      </c>
      <c r="C223" s="425" t="s">
        <v>1936</v>
      </c>
      <c r="D223" s="302" t="s">
        <v>655</v>
      </c>
      <c r="E223" s="302" t="s">
        <v>16</v>
      </c>
      <c r="F223" s="302" t="s">
        <v>371</v>
      </c>
      <c r="G223" s="449">
        <v>1729</v>
      </c>
      <c r="H223" s="302" t="s">
        <v>18</v>
      </c>
      <c r="I223" s="303">
        <f t="shared" si="10"/>
        <v>1729</v>
      </c>
      <c r="J223" s="1318">
        <v>1729</v>
      </c>
      <c r="K223" s="427">
        <f t="shared" si="9"/>
        <v>0</v>
      </c>
    </row>
    <row r="224" spans="1:12" s="428" customFormat="1" ht="47.25">
      <c r="A224" s="104">
        <f t="shared" si="11"/>
        <v>219</v>
      </c>
      <c r="B224" s="458">
        <v>2</v>
      </c>
      <c r="C224" s="425" t="s">
        <v>843</v>
      </c>
      <c r="D224" s="302" t="s">
        <v>655</v>
      </c>
      <c r="E224" s="302" t="s">
        <v>16</v>
      </c>
      <c r="F224" s="302" t="s">
        <v>166</v>
      </c>
      <c r="G224" s="450">
        <v>928</v>
      </c>
      <c r="H224" s="302" t="s">
        <v>18</v>
      </c>
      <c r="I224" s="303">
        <f t="shared" si="10"/>
        <v>1856</v>
      </c>
      <c r="J224" s="1318">
        <v>1856</v>
      </c>
      <c r="K224" s="427">
        <f t="shared" si="9"/>
        <v>0</v>
      </c>
    </row>
    <row r="225" spans="1:11" s="428" customFormat="1" ht="47.25">
      <c r="A225" s="104">
        <f t="shared" si="11"/>
        <v>220</v>
      </c>
      <c r="B225" s="458">
        <v>1.526</v>
      </c>
      <c r="C225" s="425" t="s">
        <v>138</v>
      </c>
      <c r="D225" s="302" t="s">
        <v>655</v>
      </c>
      <c r="E225" s="302" t="s">
        <v>16</v>
      </c>
      <c r="F225" s="302" t="s">
        <v>139</v>
      </c>
      <c r="G225" s="449">
        <v>6579</v>
      </c>
      <c r="H225" s="302" t="s">
        <v>140</v>
      </c>
      <c r="I225" s="303">
        <f t="shared" si="10"/>
        <v>10039.554</v>
      </c>
      <c r="J225" s="1318">
        <v>10039.549999999999</v>
      </c>
      <c r="K225" s="427">
        <f t="shared" si="9"/>
        <v>-4.0000000008149073E-3</v>
      </c>
    </row>
    <row r="226" spans="1:11" s="428" customFormat="1" ht="31.5">
      <c r="A226" s="104">
        <f t="shared" si="11"/>
        <v>221</v>
      </c>
      <c r="B226" s="458">
        <v>6.2E-2</v>
      </c>
      <c r="C226" s="425" t="s">
        <v>141</v>
      </c>
      <c r="D226" s="302" t="s">
        <v>655</v>
      </c>
      <c r="E226" s="302" t="s">
        <v>16</v>
      </c>
      <c r="F226" s="302" t="s">
        <v>142</v>
      </c>
      <c r="G226" s="449">
        <v>3893.06</v>
      </c>
      <c r="H226" s="302" t="s">
        <v>140</v>
      </c>
      <c r="I226" s="303">
        <f t="shared" si="10"/>
        <v>241.36972</v>
      </c>
      <c r="J226" s="1321">
        <v>241.37</v>
      </c>
      <c r="K226" s="427">
        <f t="shared" si="9"/>
        <v>2.8000000000361069E-4</v>
      </c>
    </row>
    <row r="227" spans="1:11" s="428" customFormat="1" ht="94.5">
      <c r="A227" s="104">
        <f t="shared" si="11"/>
        <v>222</v>
      </c>
      <c r="B227" s="458">
        <v>2</v>
      </c>
      <c r="C227" s="301" t="s">
        <v>163</v>
      </c>
      <c r="D227" s="302" t="s">
        <v>655</v>
      </c>
      <c r="E227" s="302" t="s">
        <v>57</v>
      </c>
      <c r="F227" s="302" t="s">
        <v>164</v>
      </c>
      <c r="G227" s="449">
        <v>13913</v>
      </c>
      <c r="H227" s="302" t="s">
        <v>18</v>
      </c>
      <c r="I227" s="303">
        <f t="shared" si="10"/>
        <v>27826</v>
      </c>
      <c r="J227" s="1318">
        <v>27826</v>
      </c>
      <c r="K227" s="427">
        <f t="shared" si="9"/>
        <v>0</v>
      </c>
    </row>
    <row r="228" spans="1:11" s="428" customFormat="1">
      <c r="A228" s="104">
        <f t="shared" si="11"/>
        <v>223</v>
      </c>
      <c r="B228" s="458">
        <v>2</v>
      </c>
      <c r="C228" s="301" t="s">
        <v>1410</v>
      </c>
      <c r="D228" s="302" t="s">
        <v>655</v>
      </c>
      <c r="E228" s="302" t="s">
        <v>16</v>
      </c>
      <c r="F228" s="302" t="s">
        <v>168</v>
      </c>
      <c r="G228" s="449">
        <v>1379</v>
      </c>
      <c r="H228" s="302" t="s">
        <v>18</v>
      </c>
      <c r="I228" s="303">
        <f t="shared" si="10"/>
        <v>2758</v>
      </c>
      <c r="J228" s="1318">
        <v>2758</v>
      </c>
      <c r="K228" s="427">
        <f t="shared" si="9"/>
        <v>0</v>
      </c>
    </row>
    <row r="229" spans="1:11" s="428" customFormat="1" ht="284.25">
      <c r="A229" s="104">
        <f t="shared" si="11"/>
        <v>224</v>
      </c>
      <c r="B229" s="458">
        <v>2</v>
      </c>
      <c r="C229" s="301" t="s">
        <v>1937</v>
      </c>
      <c r="D229" s="302" t="s">
        <v>655</v>
      </c>
      <c r="E229" s="302" t="s">
        <v>57</v>
      </c>
      <c r="F229" s="302" t="s">
        <v>376</v>
      </c>
      <c r="G229" s="449">
        <v>8200</v>
      </c>
      <c r="H229" s="302" t="s">
        <v>18</v>
      </c>
      <c r="I229" s="303">
        <f t="shared" si="10"/>
        <v>16400</v>
      </c>
      <c r="J229" s="1318">
        <v>16400</v>
      </c>
      <c r="K229" s="427">
        <f t="shared" si="9"/>
        <v>0</v>
      </c>
    </row>
    <row r="230" spans="1:11" s="428" customFormat="1" ht="47.25">
      <c r="A230" s="104">
        <f t="shared" si="11"/>
        <v>225</v>
      </c>
      <c r="B230" s="458">
        <v>2</v>
      </c>
      <c r="C230" s="301" t="s">
        <v>762</v>
      </c>
      <c r="D230" s="302" t="s">
        <v>655</v>
      </c>
      <c r="E230" s="302" t="s">
        <v>16</v>
      </c>
      <c r="F230" s="302" t="s">
        <v>173</v>
      </c>
      <c r="G230" s="449">
        <v>1268</v>
      </c>
      <c r="H230" s="302" t="s">
        <v>18</v>
      </c>
      <c r="I230" s="303">
        <f t="shared" si="10"/>
        <v>2536</v>
      </c>
      <c r="J230" s="1318">
        <v>2536</v>
      </c>
      <c r="K230" s="427">
        <f t="shared" si="9"/>
        <v>0</v>
      </c>
    </row>
    <row r="231" spans="1:11" s="428" customFormat="1">
      <c r="A231" s="104">
        <f t="shared" si="11"/>
        <v>226</v>
      </c>
      <c r="B231" s="458">
        <v>21</v>
      </c>
      <c r="C231" s="301" t="s">
        <v>378</v>
      </c>
      <c r="D231" s="302" t="s">
        <v>655</v>
      </c>
      <c r="E231" s="302" t="s">
        <v>16</v>
      </c>
      <c r="F231" s="302" t="s">
        <v>379</v>
      </c>
      <c r="G231" s="450">
        <v>65</v>
      </c>
      <c r="H231" s="302" t="s">
        <v>18</v>
      </c>
      <c r="I231" s="303">
        <f t="shared" si="10"/>
        <v>1365</v>
      </c>
      <c r="J231" s="1318">
        <v>1365</v>
      </c>
      <c r="K231" s="427">
        <f t="shared" si="9"/>
        <v>0</v>
      </c>
    </row>
    <row r="232" spans="1:11" s="428" customFormat="1" ht="47.25">
      <c r="A232" s="104">
        <f t="shared" si="11"/>
        <v>227</v>
      </c>
      <c r="B232" s="458">
        <v>1200</v>
      </c>
      <c r="C232" s="301" t="s">
        <v>129</v>
      </c>
      <c r="D232" s="302" t="s">
        <v>655</v>
      </c>
      <c r="E232" s="302" t="s">
        <v>16</v>
      </c>
      <c r="F232" s="302" t="s">
        <v>130</v>
      </c>
      <c r="G232" s="450">
        <v>27</v>
      </c>
      <c r="H232" s="302" t="s">
        <v>94</v>
      </c>
      <c r="I232" s="303">
        <f t="shared" si="10"/>
        <v>32400</v>
      </c>
      <c r="J232" s="1318">
        <v>32400</v>
      </c>
      <c r="K232" s="427">
        <f t="shared" si="9"/>
        <v>0</v>
      </c>
    </row>
    <row r="233" spans="1:11" s="428" customFormat="1" ht="16.5">
      <c r="A233" s="104">
        <f t="shared" si="11"/>
        <v>228</v>
      </c>
      <c r="B233" s="458">
        <v>0.08</v>
      </c>
      <c r="C233" s="301" t="s">
        <v>1938</v>
      </c>
      <c r="D233" s="302" t="s">
        <v>655</v>
      </c>
      <c r="E233" s="302" t="s">
        <v>57</v>
      </c>
      <c r="F233" s="302" t="s">
        <v>382</v>
      </c>
      <c r="G233" s="449">
        <v>299369</v>
      </c>
      <c r="H233" s="302" t="s">
        <v>259</v>
      </c>
      <c r="I233" s="303">
        <f t="shared" si="10"/>
        <v>23949.52</v>
      </c>
      <c r="J233" s="1318">
        <v>23949.52</v>
      </c>
      <c r="K233" s="427">
        <f t="shared" si="9"/>
        <v>0</v>
      </c>
    </row>
    <row r="234" spans="1:11" s="428" customFormat="1" ht="63">
      <c r="A234" s="104">
        <f t="shared" si="11"/>
        <v>229</v>
      </c>
      <c r="B234" s="458">
        <v>9</v>
      </c>
      <c r="C234" s="301" t="s">
        <v>383</v>
      </c>
      <c r="D234" s="302" t="s">
        <v>655</v>
      </c>
      <c r="E234" s="302" t="s">
        <v>16</v>
      </c>
      <c r="F234" s="302" t="s">
        <v>384</v>
      </c>
      <c r="G234" s="450">
        <v>224</v>
      </c>
      <c r="H234" s="302" t="s">
        <v>18</v>
      </c>
      <c r="I234" s="303">
        <f t="shared" si="10"/>
        <v>2016</v>
      </c>
      <c r="J234" s="1318">
        <v>2016</v>
      </c>
      <c r="K234" s="427">
        <f t="shared" si="9"/>
        <v>0</v>
      </c>
    </row>
    <row r="235" spans="1:11" s="428" customFormat="1">
      <c r="A235" s="104">
        <f t="shared" si="11"/>
        <v>230</v>
      </c>
      <c r="B235" s="458">
        <v>6</v>
      </c>
      <c r="C235" s="301" t="s">
        <v>1939</v>
      </c>
      <c r="D235" s="302" t="s">
        <v>655</v>
      </c>
      <c r="E235" s="302" t="s">
        <v>57</v>
      </c>
      <c r="F235" s="302" t="s">
        <v>386</v>
      </c>
      <c r="G235" s="450">
        <v>158</v>
      </c>
      <c r="H235" s="302" t="s">
        <v>18</v>
      </c>
      <c r="I235" s="303">
        <f t="shared" si="10"/>
        <v>948</v>
      </c>
      <c r="J235" s="1321">
        <v>948</v>
      </c>
      <c r="K235" s="427">
        <f t="shared" si="9"/>
        <v>0</v>
      </c>
    </row>
    <row r="236" spans="1:11" s="428" customFormat="1">
      <c r="A236" s="104">
        <f t="shared" si="11"/>
        <v>231</v>
      </c>
      <c r="B236" s="458">
        <v>6</v>
      </c>
      <c r="C236" s="301" t="s">
        <v>1940</v>
      </c>
      <c r="D236" s="302" t="s">
        <v>655</v>
      </c>
      <c r="E236" s="302" t="s">
        <v>16</v>
      </c>
      <c r="F236" s="302" t="s">
        <v>388</v>
      </c>
      <c r="G236" s="450">
        <v>55</v>
      </c>
      <c r="H236" s="302" t="s">
        <v>18</v>
      </c>
      <c r="I236" s="303">
        <f t="shared" si="10"/>
        <v>330</v>
      </c>
      <c r="J236" s="1321">
        <v>330</v>
      </c>
      <c r="K236" s="427">
        <f t="shared" si="9"/>
        <v>0</v>
      </c>
    </row>
    <row r="237" spans="1:11" s="428" customFormat="1" ht="31.5">
      <c r="A237" s="104">
        <f t="shared" si="11"/>
        <v>232</v>
      </c>
      <c r="B237" s="458">
        <v>3</v>
      </c>
      <c r="C237" s="301" t="s">
        <v>1941</v>
      </c>
      <c r="D237" s="302" t="s">
        <v>655</v>
      </c>
      <c r="E237" s="302" t="s">
        <v>57</v>
      </c>
      <c r="F237" s="302" t="s">
        <v>389</v>
      </c>
      <c r="G237" s="450">
        <v>788</v>
      </c>
      <c r="H237" s="302" t="s">
        <v>18</v>
      </c>
      <c r="I237" s="303">
        <f t="shared" si="10"/>
        <v>2364</v>
      </c>
      <c r="J237" s="1318">
        <v>2364</v>
      </c>
      <c r="K237" s="427">
        <f t="shared" si="9"/>
        <v>0</v>
      </c>
    </row>
    <row r="238" spans="1:11" s="428" customFormat="1" ht="31.5">
      <c r="A238" s="104">
        <f t="shared" si="11"/>
        <v>233</v>
      </c>
      <c r="B238" s="458">
        <v>6</v>
      </c>
      <c r="C238" s="301" t="s">
        <v>1942</v>
      </c>
      <c r="D238" s="302" t="s">
        <v>655</v>
      </c>
      <c r="E238" s="302" t="s">
        <v>57</v>
      </c>
      <c r="F238" s="302" t="s">
        <v>391</v>
      </c>
      <c r="G238" s="449">
        <v>2512</v>
      </c>
      <c r="H238" s="302" t="s">
        <v>50</v>
      </c>
      <c r="I238" s="303">
        <f t="shared" si="10"/>
        <v>15072</v>
      </c>
      <c r="J238" s="1318">
        <v>15072</v>
      </c>
      <c r="K238" s="427">
        <f t="shared" si="9"/>
        <v>0</v>
      </c>
    </row>
    <row r="239" spans="1:11" s="428" customFormat="1" ht="110.25">
      <c r="A239" s="104">
        <f t="shared" si="11"/>
        <v>234</v>
      </c>
      <c r="B239" s="458">
        <v>12</v>
      </c>
      <c r="C239" s="301" t="s">
        <v>1943</v>
      </c>
      <c r="D239" s="302" t="s">
        <v>655</v>
      </c>
      <c r="E239" s="302" t="s">
        <v>57</v>
      </c>
      <c r="F239" s="302" t="s">
        <v>393</v>
      </c>
      <c r="G239" s="450">
        <v>360</v>
      </c>
      <c r="H239" s="302" t="s">
        <v>18</v>
      </c>
      <c r="I239" s="303">
        <f t="shared" si="10"/>
        <v>4320</v>
      </c>
      <c r="J239" s="1318">
        <v>4320</v>
      </c>
      <c r="K239" s="427">
        <f t="shared" ref="K239:K270" si="12">J239-I239</f>
        <v>0</v>
      </c>
    </row>
    <row r="240" spans="1:11" s="428" customFormat="1" ht="78.75">
      <c r="A240" s="104">
        <f t="shared" si="11"/>
        <v>235</v>
      </c>
      <c r="B240" s="458">
        <v>6</v>
      </c>
      <c r="C240" s="301" t="s">
        <v>1944</v>
      </c>
      <c r="D240" s="302" t="s">
        <v>655</v>
      </c>
      <c r="E240" s="302" t="s">
        <v>57</v>
      </c>
      <c r="F240" s="302" t="s">
        <v>395</v>
      </c>
      <c r="G240" s="450">
        <v>399</v>
      </c>
      <c r="H240" s="302" t="s">
        <v>18</v>
      </c>
      <c r="I240" s="303">
        <f t="shared" si="10"/>
        <v>2394</v>
      </c>
      <c r="J240" s="1318">
        <v>2394</v>
      </c>
      <c r="K240" s="427">
        <f t="shared" si="12"/>
        <v>0</v>
      </c>
    </row>
    <row r="241" spans="1:11" s="428" customFormat="1">
      <c r="A241" s="104">
        <f t="shared" si="11"/>
        <v>236</v>
      </c>
      <c r="B241" s="458">
        <v>6</v>
      </c>
      <c r="C241" s="301" t="s">
        <v>396</v>
      </c>
      <c r="D241" s="302" t="s">
        <v>655</v>
      </c>
      <c r="E241" s="302" t="s">
        <v>57</v>
      </c>
      <c r="F241" s="302" t="s">
        <v>397</v>
      </c>
      <c r="G241" s="450">
        <v>37</v>
      </c>
      <c r="H241" s="302" t="s">
        <v>18</v>
      </c>
      <c r="I241" s="303">
        <f t="shared" si="10"/>
        <v>222</v>
      </c>
      <c r="J241" s="1321">
        <v>222</v>
      </c>
      <c r="K241" s="427">
        <f t="shared" si="12"/>
        <v>0</v>
      </c>
    </row>
    <row r="242" spans="1:11" s="428" customFormat="1" ht="63">
      <c r="A242" s="104">
        <f t="shared" si="11"/>
        <v>237</v>
      </c>
      <c r="B242" s="458">
        <v>43</v>
      </c>
      <c r="C242" s="301" t="s">
        <v>1945</v>
      </c>
      <c r="D242" s="302" t="s">
        <v>655</v>
      </c>
      <c r="E242" s="302" t="s">
        <v>16</v>
      </c>
      <c r="F242" s="302" t="s">
        <v>399</v>
      </c>
      <c r="G242" s="449">
        <v>1302</v>
      </c>
      <c r="H242" s="302" t="s">
        <v>18</v>
      </c>
      <c r="I242" s="303">
        <f t="shared" si="10"/>
        <v>55986</v>
      </c>
      <c r="J242" s="1318">
        <v>55986</v>
      </c>
      <c r="K242" s="427">
        <f t="shared" si="12"/>
        <v>0</v>
      </c>
    </row>
    <row r="243" spans="1:11" s="428" customFormat="1">
      <c r="A243" s="104">
        <f t="shared" si="11"/>
        <v>238</v>
      </c>
      <c r="B243" s="458">
        <v>2</v>
      </c>
      <c r="C243" s="301" t="s">
        <v>400</v>
      </c>
      <c r="D243" s="302" t="s">
        <v>655</v>
      </c>
      <c r="E243" s="302" t="s">
        <v>57</v>
      </c>
      <c r="F243" s="302" t="s">
        <v>187</v>
      </c>
      <c r="G243" s="449">
        <v>4620</v>
      </c>
      <c r="H243" s="302" t="s">
        <v>18</v>
      </c>
      <c r="I243" s="303">
        <f t="shared" si="10"/>
        <v>9240</v>
      </c>
      <c r="J243" s="1318">
        <v>9240</v>
      </c>
      <c r="K243" s="427">
        <f t="shared" si="12"/>
        <v>0</v>
      </c>
    </row>
    <row r="244" spans="1:11" s="428" customFormat="1" ht="63">
      <c r="A244" s="104">
        <f t="shared" si="11"/>
        <v>239</v>
      </c>
      <c r="B244" s="458">
        <v>6</v>
      </c>
      <c r="C244" s="301" t="s">
        <v>1946</v>
      </c>
      <c r="D244" s="302" t="s">
        <v>655</v>
      </c>
      <c r="E244" s="302" t="s">
        <v>16</v>
      </c>
      <c r="F244" s="302" t="s">
        <v>402</v>
      </c>
      <c r="G244" s="449">
        <v>2113</v>
      </c>
      <c r="H244" s="302" t="s">
        <v>140</v>
      </c>
      <c r="I244" s="303">
        <f t="shared" si="10"/>
        <v>12678</v>
      </c>
      <c r="J244" s="1318">
        <v>12678</v>
      </c>
      <c r="K244" s="427">
        <f t="shared" si="12"/>
        <v>0</v>
      </c>
    </row>
    <row r="245" spans="1:11" s="428" customFormat="1" ht="16.5">
      <c r="A245" s="104">
        <f t="shared" si="11"/>
        <v>240</v>
      </c>
      <c r="B245" s="458">
        <v>6</v>
      </c>
      <c r="C245" s="11" t="s">
        <v>403</v>
      </c>
      <c r="D245" s="302" t="s">
        <v>655</v>
      </c>
      <c r="E245" s="302" t="s">
        <v>16</v>
      </c>
      <c r="F245" s="302" t="s">
        <v>404</v>
      </c>
      <c r="G245" s="449">
        <v>1062</v>
      </c>
      <c r="H245" s="302" t="s">
        <v>140</v>
      </c>
      <c r="I245" s="303">
        <f t="shared" si="10"/>
        <v>6372</v>
      </c>
      <c r="J245" s="1318">
        <v>6372</v>
      </c>
      <c r="K245" s="427">
        <f t="shared" si="12"/>
        <v>0</v>
      </c>
    </row>
    <row r="246" spans="1:11" s="428" customFormat="1" ht="78.75">
      <c r="A246" s="104">
        <f t="shared" si="11"/>
        <v>241</v>
      </c>
      <c r="B246" s="458">
        <v>15</v>
      </c>
      <c r="C246" s="301" t="s">
        <v>405</v>
      </c>
      <c r="D246" s="12" t="s">
        <v>406</v>
      </c>
      <c r="E246" s="302" t="s">
        <v>16</v>
      </c>
      <c r="F246" s="302" t="s">
        <v>407</v>
      </c>
      <c r="G246" s="449">
        <v>7209</v>
      </c>
      <c r="H246" s="302" t="s">
        <v>140</v>
      </c>
      <c r="I246" s="303">
        <f t="shared" si="10"/>
        <v>108135</v>
      </c>
      <c r="J246" s="1318">
        <v>108135</v>
      </c>
      <c r="K246" s="427">
        <f t="shared" si="12"/>
        <v>0</v>
      </c>
    </row>
    <row r="247" spans="1:11" s="428" customFormat="1" ht="220.5">
      <c r="A247" s="104">
        <f t="shared" si="11"/>
        <v>242</v>
      </c>
      <c r="B247" s="458">
        <v>25</v>
      </c>
      <c r="C247" s="301" t="s">
        <v>408</v>
      </c>
      <c r="D247" s="12" t="s">
        <v>406</v>
      </c>
      <c r="E247" s="302" t="s">
        <v>16</v>
      </c>
      <c r="F247" s="302" t="s">
        <v>409</v>
      </c>
      <c r="G247" s="450">
        <v>486</v>
      </c>
      <c r="H247" s="302" t="s">
        <v>140</v>
      </c>
      <c r="I247" s="303">
        <f t="shared" si="10"/>
        <v>12150</v>
      </c>
      <c r="J247" s="1318">
        <v>12150</v>
      </c>
      <c r="K247" s="427">
        <f t="shared" si="12"/>
        <v>0</v>
      </c>
    </row>
    <row r="248" spans="1:11" s="428" customFormat="1" ht="78.75">
      <c r="A248" s="104">
        <f t="shared" si="11"/>
        <v>243</v>
      </c>
      <c r="B248" s="458">
        <v>3</v>
      </c>
      <c r="C248" s="301" t="s">
        <v>410</v>
      </c>
      <c r="D248" s="12" t="s">
        <v>406</v>
      </c>
      <c r="E248" s="302" t="s">
        <v>16</v>
      </c>
      <c r="F248" s="302" t="s">
        <v>411</v>
      </c>
      <c r="G248" s="450">
        <v>684</v>
      </c>
      <c r="H248" s="302" t="s">
        <v>18</v>
      </c>
      <c r="I248" s="303">
        <f t="shared" si="10"/>
        <v>2052</v>
      </c>
      <c r="J248" s="1318">
        <v>2052</v>
      </c>
      <c r="K248" s="427">
        <f t="shared" si="12"/>
        <v>0</v>
      </c>
    </row>
    <row r="249" spans="1:11" s="428" customFormat="1" ht="126">
      <c r="A249" s="104">
        <f t="shared" si="11"/>
        <v>244</v>
      </c>
      <c r="B249" s="458">
        <v>20</v>
      </c>
      <c r="C249" s="425" t="s">
        <v>1947</v>
      </c>
      <c r="D249" s="12" t="s">
        <v>406</v>
      </c>
      <c r="E249" s="302" t="s">
        <v>16</v>
      </c>
      <c r="F249" s="302" t="s">
        <v>413</v>
      </c>
      <c r="G249" s="450">
        <v>313</v>
      </c>
      <c r="H249" s="302" t="s">
        <v>94</v>
      </c>
      <c r="I249" s="303">
        <f t="shared" si="10"/>
        <v>6260</v>
      </c>
      <c r="J249" s="1318">
        <v>6260</v>
      </c>
      <c r="K249" s="427">
        <f t="shared" si="12"/>
        <v>0</v>
      </c>
    </row>
    <row r="250" spans="1:11" s="428" customFormat="1" ht="31.5">
      <c r="A250" s="104">
        <f t="shared" si="11"/>
        <v>245</v>
      </c>
      <c r="B250" s="458">
        <v>2</v>
      </c>
      <c r="C250" s="425" t="s">
        <v>414</v>
      </c>
      <c r="D250" s="302" t="s">
        <v>655</v>
      </c>
      <c r="E250" s="302" t="s">
        <v>16</v>
      </c>
      <c r="F250" s="302" t="s">
        <v>415</v>
      </c>
      <c r="G250" s="450">
        <v>144.84</v>
      </c>
      <c r="H250" s="302" t="s">
        <v>18</v>
      </c>
      <c r="I250" s="303">
        <f t="shared" si="10"/>
        <v>289.68</v>
      </c>
      <c r="J250" s="1321">
        <v>289.68</v>
      </c>
      <c r="K250" s="427">
        <f t="shared" si="12"/>
        <v>0</v>
      </c>
    </row>
    <row r="251" spans="1:11" s="428" customFormat="1">
      <c r="A251" s="104">
        <f t="shared" si="11"/>
        <v>246</v>
      </c>
      <c r="B251" s="458">
        <v>2</v>
      </c>
      <c r="C251" s="301" t="s">
        <v>416</v>
      </c>
      <c r="D251" s="302" t="s">
        <v>655</v>
      </c>
      <c r="E251" s="302" t="s">
        <v>57</v>
      </c>
      <c r="F251" s="302" t="s">
        <v>417</v>
      </c>
      <c r="G251" s="450">
        <v>105</v>
      </c>
      <c r="H251" s="302" t="s">
        <v>91</v>
      </c>
      <c r="I251" s="303">
        <f t="shared" si="10"/>
        <v>210</v>
      </c>
      <c r="J251" s="1321">
        <v>210</v>
      </c>
      <c r="K251" s="427">
        <f t="shared" si="12"/>
        <v>0</v>
      </c>
    </row>
    <row r="252" spans="1:11" s="428" customFormat="1" ht="31.5">
      <c r="A252" s="104">
        <f t="shared" si="11"/>
        <v>247</v>
      </c>
      <c r="B252" s="458">
        <v>2</v>
      </c>
      <c r="C252" s="425" t="s">
        <v>310</v>
      </c>
      <c r="D252" s="302" t="s">
        <v>655</v>
      </c>
      <c r="E252" s="302" t="s">
        <v>16</v>
      </c>
      <c r="F252" s="302" t="s">
        <v>311</v>
      </c>
      <c r="G252" s="450">
        <v>146.63</v>
      </c>
      <c r="H252" s="302" t="s">
        <v>18</v>
      </c>
      <c r="I252" s="303">
        <f t="shared" si="10"/>
        <v>293.26</v>
      </c>
      <c r="J252" s="1321">
        <v>293.26</v>
      </c>
      <c r="K252" s="427">
        <f t="shared" si="12"/>
        <v>0</v>
      </c>
    </row>
    <row r="253" spans="1:11" s="428" customFormat="1">
      <c r="A253" s="104">
        <f t="shared" si="11"/>
        <v>248</v>
      </c>
      <c r="B253" s="458">
        <v>25</v>
      </c>
      <c r="C253" s="425" t="s">
        <v>418</v>
      </c>
      <c r="D253" s="302" t="s">
        <v>655</v>
      </c>
      <c r="E253" s="302" t="s">
        <v>57</v>
      </c>
      <c r="F253" s="302" t="s">
        <v>90</v>
      </c>
      <c r="G253" s="450">
        <v>117.5</v>
      </c>
      <c r="H253" s="302" t="s">
        <v>91</v>
      </c>
      <c r="I253" s="303">
        <f t="shared" si="10"/>
        <v>2937.5</v>
      </c>
      <c r="J253" s="1318">
        <v>2937.5</v>
      </c>
      <c r="K253" s="427">
        <f t="shared" si="12"/>
        <v>0</v>
      </c>
    </row>
    <row r="254" spans="1:11" s="428" customFormat="1" ht="78.75">
      <c r="A254" s="104">
        <f t="shared" si="11"/>
        <v>249</v>
      </c>
      <c r="B254" s="458">
        <v>3</v>
      </c>
      <c r="C254" s="425" t="s">
        <v>419</v>
      </c>
      <c r="D254" s="302" t="s">
        <v>655</v>
      </c>
      <c r="E254" s="302" t="s">
        <v>16</v>
      </c>
      <c r="F254" s="302" t="s">
        <v>420</v>
      </c>
      <c r="G254" s="449">
        <v>9804</v>
      </c>
      <c r="H254" s="302" t="s">
        <v>18</v>
      </c>
      <c r="I254" s="303">
        <f t="shared" si="10"/>
        <v>29412</v>
      </c>
      <c r="J254" s="1318">
        <v>29412</v>
      </c>
      <c r="K254" s="427">
        <f t="shared" si="12"/>
        <v>0</v>
      </c>
    </row>
    <row r="255" spans="1:11" s="428" customFormat="1">
      <c r="A255" s="104">
        <f t="shared" si="11"/>
        <v>250</v>
      </c>
      <c r="B255" s="458">
        <v>3</v>
      </c>
      <c r="C255" s="425" t="s">
        <v>421</v>
      </c>
      <c r="D255" s="302" t="s">
        <v>655</v>
      </c>
      <c r="E255" s="302" t="s">
        <v>57</v>
      </c>
      <c r="F255" s="302" t="s">
        <v>422</v>
      </c>
      <c r="G255" s="449">
        <v>50703</v>
      </c>
      <c r="H255" s="302" t="s">
        <v>18</v>
      </c>
      <c r="I255" s="303">
        <f t="shared" si="10"/>
        <v>152109</v>
      </c>
      <c r="J255" s="1318">
        <v>152109</v>
      </c>
      <c r="K255" s="427">
        <f t="shared" si="12"/>
        <v>0</v>
      </c>
    </row>
    <row r="256" spans="1:11" s="428" customFormat="1" ht="16.5">
      <c r="A256" s="104">
        <f t="shared" si="11"/>
        <v>251</v>
      </c>
      <c r="B256" s="458">
        <v>6</v>
      </c>
      <c r="C256" s="11" t="s">
        <v>423</v>
      </c>
      <c r="D256" s="302" t="s">
        <v>655</v>
      </c>
      <c r="E256" s="302" t="s">
        <v>57</v>
      </c>
      <c r="F256" s="302" t="s">
        <v>424</v>
      </c>
      <c r="G256" s="449">
        <v>18244</v>
      </c>
      <c r="H256" s="302" t="s">
        <v>18</v>
      </c>
      <c r="I256" s="303">
        <f t="shared" si="10"/>
        <v>109464</v>
      </c>
      <c r="J256" s="1318">
        <v>109464</v>
      </c>
      <c r="K256" s="427">
        <f t="shared" si="12"/>
        <v>0</v>
      </c>
    </row>
    <row r="257" spans="1:12" s="428" customFormat="1">
      <c r="A257" s="104">
        <f t="shared" si="11"/>
        <v>252</v>
      </c>
      <c r="B257" s="458">
        <v>3</v>
      </c>
      <c r="C257" s="425" t="s">
        <v>425</v>
      </c>
      <c r="D257" s="302" t="s">
        <v>655</v>
      </c>
      <c r="E257" s="302" t="s">
        <v>16</v>
      </c>
      <c r="F257" s="302" t="s">
        <v>426</v>
      </c>
      <c r="G257" s="449">
        <v>17393.04</v>
      </c>
      <c r="H257" s="302" t="s">
        <v>18</v>
      </c>
      <c r="I257" s="303">
        <f t="shared" si="10"/>
        <v>52179.12</v>
      </c>
      <c r="J257" s="1318">
        <v>52179.12</v>
      </c>
      <c r="K257" s="427">
        <f t="shared" si="12"/>
        <v>0</v>
      </c>
    </row>
    <row r="258" spans="1:12" s="428" customFormat="1">
      <c r="A258" s="104">
        <f t="shared" si="11"/>
        <v>253</v>
      </c>
      <c r="B258" s="458">
        <v>6</v>
      </c>
      <c r="C258" s="425" t="s">
        <v>427</v>
      </c>
      <c r="D258" s="302" t="s">
        <v>655</v>
      </c>
      <c r="E258" s="302" t="s">
        <v>16</v>
      </c>
      <c r="F258" s="302" t="s">
        <v>428</v>
      </c>
      <c r="G258" s="449">
        <v>14839.78</v>
      </c>
      <c r="H258" s="302" t="s">
        <v>18</v>
      </c>
      <c r="I258" s="303">
        <f t="shared" si="10"/>
        <v>89038.680000000008</v>
      </c>
      <c r="J258" s="1318">
        <v>89038.68</v>
      </c>
      <c r="K258" s="427">
        <f t="shared" si="12"/>
        <v>0</v>
      </c>
    </row>
    <row r="259" spans="1:12" s="428" customFormat="1" ht="49.5">
      <c r="A259" s="104">
        <f t="shared" si="11"/>
        <v>254</v>
      </c>
      <c r="B259" s="458">
        <v>167</v>
      </c>
      <c r="C259" s="11" t="s">
        <v>288</v>
      </c>
      <c r="D259" s="302" t="s">
        <v>655</v>
      </c>
      <c r="E259" s="302" t="s">
        <v>16</v>
      </c>
      <c r="F259" s="302" t="s">
        <v>88</v>
      </c>
      <c r="G259" s="450">
        <v>41</v>
      </c>
      <c r="H259" s="302" t="s">
        <v>86</v>
      </c>
      <c r="I259" s="303">
        <f t="shared" si="10"/>
        <v>6847</v>
      </c>
      <c r="J259" s="1318">
        <v>6847</v>
      </c>
      <c r="K259" s="427">
        <f t="shared" si="12"/>
        <v>0</v>
      </c>
    </row>
    <row r="260" spans="1:12" s="428" customFormat="1" ht="16.5">
      <c r="A260" s="104">
        <f t="shared" si="11"/>
        <v>255</v>
      </c>
      <c r="B260" s="458">
        <v>24</v>
      </c>
      <c r="C260" s="11" t="s">
        <v>429</v>
      </c>
      <c r="D260" s="302" t="s">
        <v>655</v>
      </c>
      <c r="E260" s="302" t="s">
        <v>57</v>
      </c>
      <c r="F260" s="302" t="s">
        <v>430</v>
      </c>
      <c r="G260" s="450">
        <v>975</v>
      </c>
      <c r="H260" s="302" t="s">
        <v>94</v>
      </c>
      <c r="I260" s="303">
        <f t="shared" si="10"/>
        <v>23400</v>
      </c>
      <c r="J260" s="1318">
        <v>23400</v>
      </c>
      <c r="K260" s="427">
        <f t="shared" si="12"/>
        <v>0</v>
      </c>
    </row>
    <row r="261" spans="1:12" s="428" customFormat="1" ht="82.5">
      <c r="A261" s="104">
        <f t="shared" si="11"/>
        <v>256</v>
      </c>
      <c r="B261" s="458">
        <v>24</v>
      </c>
      <c r="C261" s="11" t="s">
        <v>431</v>
      </c>
      <c r="D261" s="302" t="s">
        <v>655</v>
      </c>
      <c r="E261" s="302" t="s">
        <v>16</v>
      </c>
      <c r="F261" s="302" t="s">
        <v>432</v>
      </c>
      <c r="G261" s="450">
        <v>65</v>
      </c>
      <c r="H261" s="302" t="s">
        <v>86</v>
      </c>
      <c r="I261" s="303">
        <f t="shared" si="10"/>
        <v>1560</v>
      </c>
      <c r="J261" s="1318">
        <v>1560</v>
      </c>
      <c r="K261" s="427">
        <f t="shared" si="12"/>
        <v>0</v>
      </c>
    </row>
    <row r="262" spans="1:12" s="428" customFormat="1" ht="31.5">
      <c r="A262" s="104">
        <f t="shared" si="11"/>
        <v>257</v>
      </c>
      <c r="B262" s="458">
        <v>6</v>
      </c>
      <c r="C262" s="425" t="s">
        <v>433</v>
      </c>
      <c r="D262" s="302" t="s">
        <v>655</v>
      </c>
      <c r="E262" s="302" t="s">
        <v>57</v>
      </c>
      <c r="F262" s="302" t="s">
        <v>434</v>
      </c>
      <c r="G262" s="450">
        <v>357</v>
      </c>
      <c r="H262" s="302" t="s">
        <v>18</v>
      </c>
      <c r="I262" s="303">
        <f t="shared" ref="I262:I269" si="13">B262*G262</f>
        <v>2142</v>
      </c>
      <c r="J262" s="1318">
        <v>2142</v>
      </c>
      <c r="K262" s="427">
        <f t="shared" si="12"/>
        <v>0</v>
      </c>
    </row>
    <row r="263" spans="1:12" s="428" customFormat="1">
      <c r="A263" s="104">
        <f t="shared" si="11"/>
        <v>258</v>
      </c>
      <c r="B263" s="458">
        <v>10</v>
      </c>
      <c r="C263" s="425" t="s">
        <v>435</v>
      </c>
      <c r="D263" s="302" t="s">
        <v>655</v>
      </c>
      <c r="E263" s="302" t="s">
        <v>16</v>
      </c>
      <c r="F263" s="302" t="s">
        <v>436</v>
      </c>
      <c r="G263" s="449">
        <v>3148</v>
      </c>
      <c r="H263" s="302" t="s">
        <v>86</v>
      </c>
      <c r="I263" s="303">
        <f t="shared" si="13"/>
        <v>31480</v>
      </c>
      <c r="J263" s="1318">
        <v>31480</v>
      </c>
      <c r="K263" s="427">
        <f t="shared" si="12"/>
        <v>0</v>
      </c>
    </row>
    <row r="264" spans="1:12" s="428" customFormat="1">
      <c r="A264" s="104">
        <f t="shared" ref="A264:A269" si="14">A263+1</f>
        <v>259</v>
      </c>
      <c r="B264" s="458">
        <v>1</v>
      </c>
      <c r="C264" s="425" t="s">
        <v>437</v>
      </c>
      <c r="D264" s="302" t="s">
        <v>655</v>
      </c>
      <c r="E264" s="302" t="s">
        <v>57</v>
      </c>
      <c r="F264" s="302" t="s">
        <v>438</v>
      </c>
      <c r="G264" s="449">
        <v>3675</v>
      </c>
      <c r="H264" s="302" t="s">
        <v>18</v>
      </c>
      <c r="I264" s="303">
        <f t="shared" si="13"/>
        <v>3675</v>
      </c>
      <c r="J264" s="1318">
        <v>3675</v>
      </c>
      <c r="K264" s="427">
        <f t="shared" si="12"/>
        <v>0</v>
      </c>
    </row>
    <row r="265" spans="1:12" s="428" customFormat="1">
      <c r="A265" s="104">
        <f t="shared" si="14"/>
        <v>260</v>
      </c>
      <c r="B265" s="458">
        <v>6</v>
      </c>
      <c r="C265" s="425" t="s">
        <v>301</v>
      </c>
      <c r="D265" s="302" t="s">
        <v>655</v>
      </c>
      <c r="E265" s="302" t="s">
        <v>16</v>
      </c>
      <c r="F265" s="302" t="s">
        <v>302</v>
      </c>
      <c r="G265" s="450">
        <v>53</v>
      </c>
      <c r="H265" s="302" t="s">
        <v>18</v>
      </c>
      <c r="I265" s="303">
        <f t="shared" si="13"/>
        <v>318</v>
      </c>
      <c r="J265" s="1321">
        <v>318</v>
      </c>
      <c r="K265" s="427">
        <f t="shared" si="12"/>
        <v>0</v>
      </c>
    </row>
    <row r="266" spans="1:12" s="428" customFormat="1">
      <c r="A266" s="104">
        <f t="shared" si="14"/>
        <v>261</v>
      </c>
      <c r="B266" s="458">
        <v>1</v>
      </c>
      <c r="C266" s="425" t="s">
        <v>439</v>
      </c>
      <c r="D266" s="302" t="s">
        <v>655</v>
      </c>
      <c r="E266" s="302" t="s">
        <v>16</v>
      </c>
      <c r="F266" s="302" t="s">
        <v>440</v>
      </c>
      <c r="G266" s="450">
        <v>374.85</v>
      </c>
      <c r="H266" s="302" t="s">
        <v>18</v>
      </c>
      <c r="I266" s="303">
        <f t="shared" si="13"/>
        <v>374.85</v>
      </c>
      <c r="J266" s="1321">
        <v>374.85</v>
      </c>
      <c r="K266" s="427">
        <f t="shared" si="12"/>
        <v>0</v>
      </c>
    </row>
    <row r="267" spans="1:12" s="428" customFormat="1">
      <c r="A267" s="104">
        <f t="shared" si="14"/>
        <v>262</v>
      </c>
      <c r="B267" s="458">
        <v>1000</v>
      </c>
      <c r="C267" s="425" t="s">
        <v>229</v>
      </c>
      <c r="D267" s="302" t="s">
        <v>655</v>
      </c>
      <c r="E267" s="302" t="s">
        <v>57</v>
      </c>
      <c r="F267" s="302" t="s">
        <v>234</v>
      </c>
      <c r="G267" s="450">
        <v>57.45</v>
      </c>
      <c r="H267" s="302" t="s">
        <v>91</v>
      </c>
      <c r="I267" s="303">
        <f t="shared" si="13"/>
        <v>57450</v>
      </c>
      <c r="J267" s="1318">
        <v>57450</v>
      </c>
      <c r="K267" s="427">
        <f>J267-I267</f>
        <v>0</v>
      </c>
    </row>
    <row r="268" spans="1:12" s="428" customFormat="1">
      <c r="A268" s="104">
        <f t="shared" si="14"/>
        <v>263</v>
      </c>
      <c r="B268" s="458">
        <v>400</v>
      </c>
      <c r="C268" s="425" t="s">
        <v>233</v>
      </c>
      <c r="D268" s="302" t="s">
        <v>655</v>
      </c>
      <c r="E268" s="302" t="s">
        <v>57</v>
      </c>
      <c r="F268" s="302" t="s">
        <v>317</v>
      </c>
      <c r="G268" s="449">
        <v>56.5</v>
      </c>
      <c r="H268" s="302" t="s">
        <v>18</v>
      </c>
      <c r="I268" s="303">
        <f t="shared" si="13"/>
        <v>22600</v>
      </c>
      <c r="J268" s="1318">
        <v>22600</v>
      </c>
      <c r="K268" s="427">
        <f t="shared" si="12"/>
        <v>0</v>
      </c>
    </row>
    <row r="269" spans="1:12" s="428" customFormat="1">
      <c r="A269" s="104">
        <f t="shared" si="14"/>
        <v>264</v>
      </c>
      <c r="B269" s="458">
        <v>2</v>
      </c>
      <c r="C269" s="425" t="s">
        <v>316</v>
      </c>
      <c r="D269" s="302" t="s">
        <v>655</v>
      </c>
      <c r="E269" s="302" t="s">
        <v>57</v>
      </c>
      <c r="F269" s="302" t="s">
        <v>230</v>
      </c>
      <c r="G269" s="449">
        <v>40658.78</v>
      </c>
      <c r="H269" s="302" t="s">
        <v>1006</v>
      </c>
      <c r="I269" s="303">
        <f t="shared" si="13"/>
        <v>81317.56</v>
      </c>
      <c r="J269" s="1318">
        <v>81317.56</v>
      </c>
      <c r="K269" s="427">
        <f>J269-I269</f>
        <v>0</v>
      </c>
    </row>
    <row r="270" spans="1:12" s="1326" customFormat="1" ht="21">
      <c r="A270" s="1322"/>
      <c r="B270" s="1658" t="s">
        <v>1198</v>
      </c>
      <c r="C270" s="1659"/>
      <c r="D270" s="1659"/>
      <c r="E270" s="1659"/>
      <c r="F270" s="1659"/>
      <c r="G270" s="1659"/>
      <c r="H270" s="1660"/>
      <c r="I270" s="1323">
        <f>SUM(I6:I269)</f>
        <v>20494438.178410001</v>
      </c>
      <c r="J270" s="1324">
        <v>3299.7</v>
      </c>
      <c r="K270" s="427">
        <f t="shared" si="12"/>
        <v>-20491138.478410002</v>
      </c>
      <c r="L270" s="1325">
        <f>SUM(I212:I256)</f>
        <v>720278.06371999998</v>
      </c>
    </row>
    <row r="271" spans="1:12" ht="18.75">
      <c r="A271" s="348"/>
      <c r="B271" s="1661" t="s">
        <v>721</v>
      </c>
      <c r="C271" s="1661"/>
      <c r="D271" s="1304"/>
      <c r="E271" s="1304"/>
      <c r="F271" s="1304"/>
      <c r="G271" s="1304"/>
      <c r="H271" s="1304"/>
      <c r="I271" s="1305"/>
      <c r="J271" s="419">
        <v>24183519.32</v>
      </c>
      <c r="K271" s="427"/>
    </row>
    <row r="272" spans="1:12" ht="31.5">
      <c r="A272" s="1327">
        <v>265</v>
      </c>
      <c r="B272" s="1328">
        <v>24</v>
      </c>
      <c r="C272" s="1294" t="s">
        <v>442</v>
      </c>
      <c r="D272" s="1329" t="s">
        <v>406</v>
      </c>
      <c r="E272" s="1330" t="s">
        <v>443</v>
      </c>
      <c r="F272" s="1331" t="s">
        <v>444</v>
      </c>
      <c r="G272" s="1332">
        <v>2165</v>
      </c>
      <c r="H272" s="1333" t="s">
        <v>445</v>
      </c>
      <c r="I272" s="1334">
        <f>B272*G272</f>
        <v>51960</v>
      </c>
      <c r="J272" s="1321" t="e">
        <f>J271-#REF!</f>
        <v>#REF!</v>
      </c>
      <c r="K272" s="427"/>
    </row>
    <row r="273" spans="1:11" ht="47.25">
      <c r="A273" s="1327">
        <v>266</v>
      </c>
      <c r="B273" s="1328">
        <v>2</v>
      </c>
      <c r="C273" s="1294" t="s">
        <v>446</v>
      </c>
      <c r="D273" s="1329" t="s">
        <v>406</v>
      </c>
      <c r="E273" s="1330" t="s">
        <v>443</v>
      </c>
      <c r="F273" s="1331" t="s">
        <v>447</v>
      </c>
      <c r="G273" s="1332">
        <v>5665</v>
      </c>
      <c r="H273" s="1333" t="s">
        <v>18</v>
      </c>
      <c r="I273" s="1334">
        <f t="shared" ref="I273:I336" si="15">B273*G273</f>
        <v>11330</v>
      </c>
    </row>
    <row r="274" spans="1:11" ht="16.5">
      <c r="A274" s="1327">
        <v>267</v>
      </c>
      <c r="B274" s="1328">
        <v>2</v>
      </c>
      <c r="C274" s="1335" t="s">
        <v>448</v>
      </c>
      <c r="D274" s="1329" t="s">
        <v>406</v>
      </c>
      <c r="E274" s="1330" t="s">
        <v>443</v>
      </c>
      <c r="F274" s="1331" t="s">
        <v>449</v>
      </c>
      <c r="G274" s="1332">
        <v>4500</v>
      </c>
      <c r="H274" s="1333" t="s">
        <v>18</v>
      </c>
      <c r="I274" s="1334">
        <f t="shared" si="15"/>
        <v>9000</v>
      </c>
      <c r="K274" s="1321">
        <f>SUM(I212:I269)</f>
        <v>1092660.2737199999</v>
      </c>
    </row>
    <row r="275" spans="1:11" ht="31.5">
      <c r="A275" s="1327">
        <v>268</v>
      </c>
      <c r="B275" s="1328">
        <v>7500</v>
      </c>
      <c r="C275" s="1294" t="s">
        <v>450</v>
      </c>
      <c r="D275" s="1329" t="s">
        <v>406</v>
      </c>
      <c r="E275" s="1330" t="s">
        <v>443</v>
      </c>
      <c r="F275" s="1331" t="s">
        <v>451</v>
      </c>
      <c r="G275" s="1332">
        <v>5</v>
      </c>
      <c r="H275" s="1333" t="s">
        <v>452</v>
      </c>
      <c r="I275" s="1334">
        <f t="shared" si="15"/>
        <v>37500</v>
      </c>
    </row>
    <row r="276" spans="1:11" ht="94.5">
      <c r="A276" s="1327">
        <v>269</v>
      </c>
      <c r="B276" s="1328">
        <v>27.65</v>
      </c>
      <c r="C276" s="1336" t="s">
        <v>453</v>
      </c>
      <c r="D276" s="1329" t="s">
        <v>406</v>
      </c>
      <c r="E276" s="1330" t="s">
        <v>443</v>
      </c>
      <c r="F276" s="1331" t="s">
        <v>454</v>
      </c>
      <c r="G276" s="1332">
        <v>1440</v>
      </c>
      <c r="H276" s="1333" t="s">
        <v>455</v>
      </c>
      <c r="I276" s="1334">
        <f t="shared" si="15"/>
        <v>39816</v>
      </c>
    </row>
    <row r="277" spans="1:11" ht="78.75">
      <c r="A277" s="1327">
        <v>270</v>
      </c>
      <c r="B277" s="1328">
        <v>771.84</v>
      </c>
      <c r="C277" s="1337" t="s">
        <v>456</v>
      </c>
      <c r="D277" s="1329" t="s">
        <v>406</v>
      </c>
      <c r="E277" s="1330" t="s">
        <v>443</v>
      </c>
      <c r="F277" s="1331" t="s">
        <v>409</v>
      </c>
      <c r="G277" s="1332">
        <v>486</v>
      </c>
      <c r="H277" s="1333" t="s">
        <v>455</v>
      </c>
      <c r="I277" s="1334">
        <f t="shared" si="15"/>
        <v>375114.23999999999</v>
      </c>
    </row>
    <row r="278" spans="1:11" ht="31.5">
      <c r="A278" s="1327">
        <v>271</v>
      </c>
      <c r="B278" s="1328">
        <v>144</v>
      </c>
      <c r="C278" s="1294" t="s">
        <v>457</v>
      </c>
      <c r="D278" s="1329" t="s">
        <v>406</v>
      </c>
      <c r="E278" s="1329" t="s">
        <v>443</v>
      </c>
      <c r="F278" s="1331" t="s">
        <v>458</v>
      </c>
      <c r="G278" s="1332">
        <v>144</v>
      </c>
      <c r="H278" s="1333" t="s">
        <v>459</v>
      </c>
      <c r="I278" s="1334">
        <f t="shared" si="15"/>
        <v>20736</v>
      </c>
    </row>
    <row r="279" spans="1:11" ht="63">
      <c r="A279" s="1327">
        <v>272</v>
      </c>
      <c r="B279" s="1328">
        <v>144</v>
      </c>
      <c r="C279" s="1294" t="s">
        <v>460</v>
      </c>
      <c r="D279" s="1329" t="s">
        <v>406</v>
      </c>
      <c r="E279" s="1329" t="s">
        <v>443</v>
      </c>
      <c r="F279" s="1331" t="s">
        <v>461</v>
      </c>
      <c r="G279" s="1332">
        <v>93</v>
      </c>
      <c r="H279" s="1333" t="s">
        <v>18</v>
      </c>
      <c r="I279" s="1334">
        <f t="shared" si="15"/>
        <v>13392</v>
      </c>
    </row>
    <row r="280" spans="1:11" ht="47.25">
      <c r="A280" s="1327">
        <v>273</v>
      </c>
      <c r="B280" s="1328">
        <v>211.23</v>
      </c>
      <c r="C280" s="1337" t="s">
        <v>462</v>
      </c>
      <c r="D280" s="1329" t="s">
        <v>406</v>
      </c>
      <c r="E280" s="1329" t="s">
        <v>443</v>
      </c>
      <c r="F280" s="1331" t="s">
        <v>463</v>
      </c>
      <c r="G280" s="1332">
        <v>202</v>
      </c>
      <c r="H280" s="1333" t="s">
        <v>455</v>
      </c>
      <c r="I280" s="1334">
        <f t="shared" si="15"/>
        <v>42668.46</v>
      </c>
    </row>
    <row r="281" spans="1:11" ht="110.25">
      <c r="A281" s="1327">
        <v>274</v>
      </c>
      <c r="B281" s="1328">
        <v>90.38000000000001</v>
      </c>
      <c r="C281" s="1294" t="s">
        <v>464</v>
      </c>
      <c r="D281" s="1329" t="s">
        <v>406</v>
      </c>
      <c r="E281" s="1329" t="s">
        <v>443</v>
      </c>
      <c r="F281" s="1331" t="s">
        <v>465</v>
      </c>
      <c r="G281" s="1332">
        <v>4918</v>
      </c>
      <c r="H281" s="1333" t="s">
        <v>455</v>
      </c>
      <c r="I281" s="1334">
        <f t="shared" si="15"/>
        <v>444488.84</v>
      </c>
    </row>
    <row r="282" spans="1:11" ht="189">
      <c r="A282" s="1327">
        <v>275</v>
      </c>
      <c r="B282" s="1328">
        <v>74.89</v>
      </c>
      <c r="C282" s="1294" t="s">
        <v>466</v>
      </c>
      <c r="D282" s="1329" t="s">
        <v>406</v>
      </c>
      <c r="E282" s="1329" t="s">
        <v>443</v>
      </c>
      <c r="F282" s="1331" t="s">
        <v>467</v>
      </c>
      <c r="G282" s="1332">
        <v>9669</v>
      </c>
      <c r="H282" s="1333" t="s">
        <v>455</v>
      </c>
      <c r="I282" s="1334">
        <f t="shared" si="15"/>
        <v>724111.41</v>
      </c>
    </row>
    <row r="283" spans="1:11" ht="78.75">
      <c r="A283" s="1327">
        <v>276</v>
      </c>
      <c r="B283" s="1328">
        <v>21</v>
      </c>
      <c r="C283" s="1337" t="s">
        <v>468</v>
      </c>
      <c r="D283" s="1329" t="s">
        <v>406</v>
      </c>
      <c r="E283" s="1329" t="s">
        <v>443</v>
      </c>
      <c r="F283" s="1331" t="s">
        <v>469</v>
      </c>
      <c r="G283" s="1332">
        <v>13418</v>
      </c>
      <c r="H283" s="1333" t="s">
        <v>455</v>
      </c>
      <c r="I283" s="1334">
        <f t="shared" si="15"/>
        <v>281778</v>
      </c>
    </row>
    <row r="284" spans="1:11" ht="189">
      <c r="A284" s="1327">
        <v>277</v>
      </c>
      <c r="B284" s="1328">
        <v>5.37</v>
      </c>
      <c r="C284" s="1294" t="s">
        <v>470</v>
      </c>
      <c r="D284" s="1329" t="s">
        <v>406</v>
      </c>
      <c r="E284" s="1329" t="s">
        <v>443</v>
      </c>
      <c r="F284" s="1331" t="s">
        <v>471</v>
      </c>
      <c r="G284" s="1332">
        <v>12540</v>
      </c>
      <c r="H284" s="1333" t="s">
        <v>455</v>
      </c>
      <c r="I284" s="1334">
        <f t="shared" si="15"/>
        <v>67339.8</v>
      </c>
    </row>
    <row r="285" spans="1:11" ht="78.75">
      <c r="A285" s="1327">
        <v>278</v>
      </c>
      <c r="B285" s="1328">
        <v>18.400000000000002</v>
      </c>
      <c r="C285" s="1337" t="s">
        <v>472</v>
      </c>
      <c r="D285" s="1329" t="s">
        <v>406</v>
      </c>
      <c r="E285" s="1329" t="s">
        <v>443</v>
      </c>
      <c r="F285" s="1331" t="s">
        <v>473</v>
      </c>
      <c r="G285" s="1332">
        <v>12456</v>
      </c>
      <c r="H285" s="1333" t="s">
        <v>455</v>
      </c>
      <c r="I285" s="1334">
        <f t="shared" si="15"/>
        <v>229190.40000000002</v>
      </c>
    </row>
    <row r="286" spans="1:11" ht="189">
      <c r="A286" s="1327">
        <v>279</v>
      </c>
      <c r="B286" s="1328">
        <v>1.82</v>
      </c>
      <c r="C286" s="1337" t="s">
        <v>474</v>
      </c>
      <c r="D286" s="1329" t="s">
        <v>406</v>
      </c>
      <c r="E286" s="1329" t="s">
        <v>443</v>
      </c>
      <c r="F286" s="1331" t="s">
        <v>475</v>
      </c>
      <c r="G286" s="1332">
        <v>13248</v>
      </c>
      <c r="H286" s="1333" t="s">
        <v>455</v>
      </c>
      <c r="I286" s="1334">
        <f t="shared" si="15"/>
        <v>24111.360000000001</v>
      </c>
    </row>
    <row r="287" spans="1:11" ht="94.5">
      <c r="A287" s="1327">
        <v>280</v>
      </c>
      <c r="B287" s="1328">
        <v>43.83</v>
      </c>
      <c r="C287" s="1337" t="s">
        <v>476</v>
      </c>
      <c r="D287" s="1329" t="s">
        <v>406</v>
      </c>
      <c r="E287" s="1329" t="s">
        <v>443</v>
      </c>
      <c r="F287" s="1331" t="s">
        <v>477</v>
      </c>
      <c r="G287" s="1332">
        <v>11044</v>
      </c>
      <c r="H287" s="1338" t="s">
        <v>455</v>
      </c>
      <c r="I287" s="1334">
        <f t="shared" si="15"/>
        <v>484058.51999999996</v>
      </c>
    </row>
    <row r="288" spans="1:11" ht="78.75">
      <c r="A288" s="1327">
        <v>281</v>
      </c>
      <c r="B288" s="1328">
        <v>17.5</v>
      </c>
      <c r="C288" s="1294" t="s">
        <v>478</v>
      </c>
      <c r="D288" s="1329" t="s">
        <v>406</v>
      </c>
      <c r="E288" s="1329" t="s">
        <v>443</v>
      </c>
      <c r="F288" s="1331" t="s">
        <v>479</v>
      </c>
      <c r="G288" s="1332">
        <v>75636</v>
      </c>
      <c r="H288" s="1333" t="s">
        <v>480</v>
      </c>
      <c r="I288" s="1334">
        <f t="shared" si="15"/>
        <v>1323630</v>
      </c>
    </row>
    <row r="289" spans="1:9" ht="78.75">
      <c r="A289" s="1327">
        <v>282</v>
      </c>
      <c r="B289" s="1328">
        <v>232</v>
      </c>
      <c r="C289" s="1294" t="s">
        <v>481</v>
      </c>
      <c r="D289" s="1329" t="s">
        <v>406</v>
      </c>
      <c r="E289" s="1329" t="s">
        <v>443</v>
      </c>
      <c r="F289" s="1331" t="s">
        <v>482</v>
      </c>
      <c r="G289" s="1332">
        <v>4998</v>
      </c>
      <c r="H289" s="1333" t="s">
        <v>455</v>
      </c>
      <c r="I289" s="1334">
        <f t="shared" si="15"/>
        <v>1159536</v>
      </c>
    </row>
    <row r="290" spans="1:9" ht="63">
      <c r="A290" s="1327">
        <v>283</v>
      </c>
      <c r="B290" s="1328">
        <v>80.460000000000008</v>
      </c>
      <c r="C290" s="1294" t="s">
        <v>483</v>
      </c>
      <c r="D290" s="1329" t="s">
        <v>406</v>
      </c>
      <c r="E290" s="1329" t="s">
        <v>443</v>
      </c>
      <c r="F290" s="1331" t="s">
        <v>484</v>
      </c>
      <c r="G290" s="1332">
        <v>124</v>
      </c>
      <c r="H290" s="1333" t="s">
        <v>485</v>
      </c>
      <c r="I290" s="1334">
        <f t="shared" si="15"/>
        <v>9977.0400000000009</v>
      </c>
    </row>
    <row r="291" spans="1:9" ht="78.75">
      <c r="A291" s="1327">
        <v>284</v>
      </c>
      <c r="B291" s="1328">
        <v>95.54</v>
      </c>
      <c r="C291" s="1337" t="s">
        <v>486</v>
      </c>
      <c r="D291" s="1329" t="s">
        <v>406</v>
      </c>
      <c r="E291" s="1329" t="s">
        <v>443</v>
      </c>
      <c r="F291" s="1331" t="s">
        <v>407</v>
      </c>
      <c r="G291" s="1332">
        <v>8346</v>
      </c>
      <c r="H291" s="1333" t="s">
        <v>455</v>
      </c>
      <c r="I291" s="1334">
        <f t="shared" si="15"/>
        <v>797376.84000000008</v>
      </c>
    </row>
    <row r="292" spans="1:9" ht="47.25">
      <c r="A292" s="1327">
        <v>285</v>
      </c>
      <c r="B292" s="1328">
        <v>372.29999999999995</v>
      </c>
      <c r="C292" s="1294" t="s">
        <v>487</v>
      </c>
      <c r="D292" s="1329" t="s">
        <v>406</v>
      </c>
      <c r="E292" s="1329" t="s">
        <v>443</v>
      </c>
      <c r="F292" s="1331" t="s">
        <v>488</v>
      </c>
      <c r="G292" s="1332">
        <v>493</v>
      </c>
      <c r="H292" s="1333" t="s">
        <v>455</v>
      </c>
      <c r="I292" s="1334">
        <f t="shared" si="15"/>
        <v>183543.89999999997</v>
      </c>
    </row>
    <row r="293" spans="1:9" ht="126">
      <c r="A293" s="1327">
        <v>286</v>
      </c>
      <c r="B293" s="1328">
        <v>1738.39</v>
      </c>
      <c r="C293" s="1294" t="s">
        <v>489</v>
      </c>
      <c r="D293" s="1329" t="s">
        <v>406</v>
      </c>
      <c r="E293" s="1329" t="s">
        <v>443</v>
      </c>
      <c r="F293" s="1331" t="s">
        <v>490</v>
      </c>
      <c r="G293" s="1332">
        <v>560</v>
      </c>
      <c r="H293" s="1333" t="s">
        <v>485</v>
      </c>
      <c r="I293" s="1334">
        <f t="shared" si="15"/>
        <v>973498.4</v>
      </c>
    </row>
    <row r="294" spans="1:9" ht="141.75">
      <c r="A294" s="1327">
        <v>287</v>
      </c>
      <c r="B294" s="1328">
        <v>266.18</v>
      </c>
      <c r="C294" s="1294" t="s">
        <v>491</v>
      </c>
      <c r="D294" s="1329" t="s">
        <v>406</v>
      </c>
      <c r="E294" s="1329" t="s">
        <v>57</v>
      </c>
      <c r="F294" s="1331" t="s">
        <v>492</v>
      </c>
      <c r="G294" s="1332">
        <v>582</v>
      </c>
      <c r="H294" s="1333" t="s">
        <v>485</v>
      </c>
      <c r="I294" s="1334">
        <f t="shared" si="15"/>
        <v>154916.76</v>
      </c>
    </row>
    <row r="295" spans="1:9" ht="126">
      <c r="A295" s="1327">
        <v>288</v>
      </c>
      <c r="B295" s="1328">
        <v>86.69</v>
      </c>
      <c r="C295" s="1337" t="s">
        <v>493</v>
      </c>
      <c r="D295" s="1329" t="s">
        <v>406</v>
      </c>
      <c r="E295" s="1329" t="s">
        <v>443</v>
      </c>
      <c r="F295" s="1331" t="s">
        <v>494</v>
      </c>
      <c r="G295" s="1332">
        <v>3040</v>
      </c>
      <c r="H295" s="1333" t="s">
        <v>485</v>
      </c>
      <c r="I295" s="1334">
        <f t="shared" si="15"/>
        <v>263537.59999999998</v>
      </c>
    </row>
    <row r="296" spans="1:9" ht="189">
      <c r="A296" s="1327">
        <v>289</v>
      </c>
      <c r="B296" s="1328">
        <v>23.400000000000002</v>
      </c>
      <c r="C296" s="1294" t="s">
        <v>495</v>
      </c>
      <c r="D296" s="1329" t="s">
        <v>406</v>
      </c>
      <c r="E296" s="1329" t="s">
        <v>57</v>
      </c>
      <c r="F296" s="1331" t="s">
        <v>496</v>
      </c>
      <c r="G296" s="1332">
        <v>3623</v>
      </c>
      <c r="H296" s="1333" t="s">
        <v>485</v>
      </c>
      <c r="I296" s="1334">
        <f t="shared" si="15"/>
        <v>84778.200000000012</v>
      </c>
    </row>
    <row r="297" spans="1:9" ht="47.25">
      <c r="A297" s="1327">
        <v>290</v>
      </c>
      <c r="B297" s="1328">
        <v>27.750000000000004</v>
      </c>
      <c r="C297" s="1294" t="s">
        <v>497</v>
      </c>
      <c r="D297" s="1329" t="s">
        <v>406</v>
      </c>
      <c r="E297" s="1329" t="s">
        <v>57</v>
      </c>
      <c r="F297" s="1331" t="s">
        <v>498</v>
      </c>
      <c r="G297" s="1332">
        <v>2990</v>
      </c>
      <c r="H297" s="1333" t="s">
        <v>499</v>
      </c>
      <c r="I297" s="1334">
        <f t="shared" si="15"/>
        <v>82972.500000000015</v>
      </c>
    </row>
    <row r="298" spans="1:9" ht="141.75">
      <c r="A298" s="1327">
        <v>291</v>
      </c>
      <c r="B298" s="1328">
        <v>8.6999999999999993</v>
      </c>
      <c r="C298" s="1294" t="s">
        <v>500</v>
      </c>
      <c r="D298" s="1329" t="s">
        <v>406</v>
      </c>
      <c r="E298" s="1329" t="s">
        <v>57</v>
      </c>
      <c r="F298" s="1331" t="s">
        <v>501</v>
      </c>
      <c r="G298" s="1332">
        <v>4017</v>
      </c>
      <c r="H298" s="1333" t="s">
        <v>485</v>
      </c>
      <c r="I298" s="1334">
        <f t="shared" si="15"/>
        <v>34947.899999999994</v>
      </c>
    </row>
    <row r="299" spans="1:9" ht="63">
      <c r="A299" s="1327">
        <v>292</v>
      </c>
      <c r="B299" s="1328">
        <v>3.8499999999999996</v>
      </c>
      <c r="C299" s="1294" t="s">
        <v>502</v>
      </c>
      <c r="D299" s="1329" t="s">
        <v>406</v>
      </c>
      <c r="E299" s="1329" t="s">
        <v>443</v>
      </c>
      <c r="F299" s="1331" t="s">
        <v>503</v>
      </c>
      <c r="G299" s="1332">
        <v>4371</v>
      </c>
      <c r="H299" s="1333" t="s">
        <v>485</v>
      </c>
      <c r="I299" s="1334">
        <f t="shared" si="15"/>
        <v>16828.349999999999</v>
      </c>
    </row>
    <row r="300" spans="1:9" ht="110.25">
      <c r="A300" s="1327">
        <v>293</v>
      </c>
      <c r="B300" s="1328">
        <v>3.2</v>
      </c>
      <c r="C300" s="1337" t="s">
        <v>504</v>
      </c>
      <c r="D300" s="1329" t="s">
        <v>406</v>
      </c>
      <c r="E300" s="1329" t="s">
        <v>443</v>
      </c>
      <c r="F300" s="1331" t="s">
        <v>505</v>
      </c>
      <c r="G300" s="1332">
        <v>913</v>
      </c>
      <c r="H300" s="1333" t="s">
        <v>485</v>
      </c>
      <c r="I300" s="1334">
        <f t="shared" si="15"/>
        <v>2921.6000000000004</v>
      </c>
    </row>
    <row r="301" spans="1:9" ht="110.25">
      <c r="A301" s="1327">
        <v>294</v>
      </c>
      <c r="B301" s="1328">
        <v>224.7</v>
      </c>
      <c r="C301" s="1337" t="s">
        <v>506</v>
      </c>
      <c r="D301" s="1329" t="s">
        <v>406</v>
      </c>
      <c r="E301" s="1329" t="s">
        <v>443</v>
      </c>
      <c r="F301" s="1331" t="s">
        <v>507</v>
      </c>
      <c r="G301" s="1332">
        <v>785</v>
      </c>
      <c r="H301" s="1333" t="s">
        <v>485</v>
      </c>
      <c r="I301" s="1334">
        <f t="shared" si="15"/>
        <v>176389.5</v>
      </c>
    </row>
    <row r="302" spans="1:9" ht="126">
      <c r="A302" s="1327">
        <v>295</v>
      </c>
      <c r="B302" s="1328">
        <v>12.459999999999999</v>
      </c>
      <c r="C302" s="1337" t="s">
        <v>508</v>
      </c>
      <c r="D302" s="1329" t="s">
        <v>406</v>
      </c>
      <c r="E302" s="1329" t="s">
        <v>57</v>
      </c>
      <c r="F302" s="1331" t="s">
        <v>509</v>
      </c>
      <c r="G302" s="1332">
        <v>882</v>
      </c>
      <c r="H302" s="1333" t="s">
        <v>485</v>
      </c>
      <c r="I302" s="1334">
        <f t="shared" si="15"/>
        <v>10989.72</v>
      </c>
    </row>
    <row r="303" spans="1:9" ht="141.75">
      <c r="A303" s="1327">
        <v>296</v>
      </c>
      <c r="B303" s="1328">
        <v>21.580000000000002</v>
      </c>
      <c r="C303" s="1337" t="s">
        <v>510</v>
      </c>
      <c r="D303" s="1329" t="s">
        <v>406</v>
      </c>
      <c r="E303" s="1329" t="s">
        <v>57</v>
      </c>
      <c r="F303" s="1331" t="s">
        <v>511</v>
      </c>
      <c r="G303" s="1332">
        <v>875</v>
      </c>
      <c r="H303" s="1333" t="s">
        <v>485</v>
      </c>
      <c r="I303" s="1334">
        <f t="shared" si="15"/>
        <v>18882.5</v>
      </c>
    </row>
    <row r="304" spans="1:9" ht="141.75">
      <c r="A304" s="1327">
        <v>297</v>
      </c>
      <c r="B304" s="1328">
        <v>582.17999999999995</v>
      </c>
      <c r="C304" s="1294" t="s">
        <v>512</v>
      </c>
      <c r="D304" s="1329" t="s">
        <v>406</v>
      </c>
      <c r="E304" s="1329" t="s">
        <v>57</v>
      </c>
      <c r="F304" s="1331" t="s">
        <v>513</v>
      </c>
      <c r="G304" s="1332">
        <v>146</v>
      </c>
      <c r="H304" s="1333" t="s">
        <v>485</v>
      </c>
      <c r="I304" s="1334">
        <f t="shared" si="15"/>
        <v>84998.28</v>
      </c>
    </row>
    <row r="305" spans="1:9" ht="126">
      <c r="A305" s="1327">
        <v>298</v>
      </c>
      <c r="B305" s="1328">
        <v>1530.98</v>
      </c>
      <c r="C305" s="1294" t="s">
        <v>514</v>
      </c>
      <c r="D305" s="1329" t="s">
        <v>406</v>
      </c>
      <c r="E305" s="1329" t="s">
        <v>57</v>
      </c>
      <c r="F305" s="1331" t="s">
        <v>515</v>
      </c>
      <c r="G305" s="1332">
        <v>154</v>
      </c>
      <c r="H305" s="1333" t="s">
        <v>485</v>
      </c>
      <c r="I305" s="1334">
        <f t="shared" si="15"/>
        <v>235770.92</v>
      </c>
    </row>
    <row r="306" spans="1:9" ht="78.75">
      <c r="A306" s="1327">
        <v>299</v>
      </c>
      <c r="B306" s="1328">
        <v>10.15</v>
      </c>
      <c r="C306" s="1294" t="s">
        <v>516</v>
      </c>
      <c r="D306" s="1329" t="s">
        <v>406</v>
      </c>
      <c r="E306" s="1329" t="s">
        <v>443</v>
      </c>
      <c r="F306" s="1331" t="s">
        <v>517</v>
      </c>
      <c r="G306" s="1332">
        <v>6162</v>
      </c>
      <c r="H306" s="1333" t="s">
        <v>485</v>
      </c>
      <c r="I306" s="1334">
        <f t="shared" si="15"/>
        <v>62544.3</v>
      </c>
    </row>
    <row r="307" spans="1:9" ht="94.5">
      <c r="A307" s="1327">
        <v>300</v>
      </c>
      <c r="B307" s="1328">
        <v>26.099999999999998</v>
      </c>
      <c r="C307" s="1337" t="s">
        <v>518</v>
      </c>
      <c r="D307" s="1329" t="s">
        <v>406</v>
      </c>
      <c r="E307" s="1329" t="s">
        <v>443</v>
      </c>
      <c r="F307" s="1331" t="s">
        <v>519</v>
      </c>
      <c r="G307" s="1332">
        <v>6287</v>
      </c>
      <c r="H307" s="1333" t="s">
        <v>455</v>
      </c>
      <c r="I307" s="1334">
        <f t="shared" si="15"/>
        <v>164090.69999999998</v>
      </c>
    </row>
    <row r="308" spans="1:9" ht="94.5">
      <c r="A308" s="1327">
        <v>301</v>
      </c>
      <c r="B308" s="1328">
        <v>35.56</v>
      </c>
      <c r="C308" s="1294" t="s">
        <v>520</v>
      </c>
      <c r="D308" s="1329" t="s">
        <v>406</v>
      </c>
      <c r="E308" s="1329" t="s">
        <v>443</v>
      </c>
      <c r="F308" s="1331" t="s">
        <v>521</v>
      </c>
      <c r="G308" s="1332">
        <v>5208</v>
      </c>
      <c r="H308" s="1333" t="s">
        <v>455</v>
      </c>
      <c r="I308" s="1334">
        <f t="shared" si="15"/>
        <v>185196.48</v>
      </c>
    </row>
    <row r="309" spans="1:9" ht="31.5">
      <c r="A309" s="1327">
        <v>302</v>
      </c>
      <c r="B309" s="1328">
        <v>2491</v>
      </c>
      <c r="C309" s="1337" t="s">
        <v>522</v>
      </c>
      <c r="D309" s="1329" t="s">
        <v>406</v>
      </c>
      <c r="E309" s="1329" t="s">
        <v>443</v>
      </c>
      <c r="F309" s="1331" t="s">
        <v>523</v>
      </c>
      <c r="G309" s="1332">
        <v>128</v>
      </c>
      <c r="H309" s="1333" t="s">
        <v>524</v>
      </c>
      <c r="I309" s="1334">
        <f t="shared" si="15"/>
        <v>318848</v>
      </c>
    </row>
    <row r="310" spans="1:9" ht="47.25">
      <c r="A310" s="1327">
        <v>303</v>
      </c>
      <c r="B310" s="1328">
        <v>355</v>
      </c>
      <c r="C310" s="1294" t="s">
        <v>525</v>
      </c>
      <c r="D310" s="1329" t="s">
        <v>406</v>
      </c>
      <c r="E310" s="1329" t="s">
        <v>443</v>
      </c>
      <c r="F310" s="1331" t="s">
        <v>526</v>
      </c>
      <c r="G310" s="1332">
        <v>108</v>
      </c>
      <c r="H310" s="1333" t="s">
        <v>459</v>
      </c>
      <c r="I310" s="1334">
        <f t="shared" si="15"/>
        <v>38340</v>
      </c>
    </row>
    <row r="311" spans="1:9" ht="78.75">
      <c r="A311" s="1327">
        <v>304</v>
      </c>
      <c r="B311" s="1328">
        <v>1</v>
      </c>
      <c r="C311" s="1294" t="s">
        <v>527</v>
      </c>
      <c r="D311" s="1329" t="s">
        <v>406</v>
      </c>
      <c r="E311" s="1329" t="s">
        <v>443</v>
      </c>
      <c r="F311" s="1331" t="s">
        <v>528</v>
      </c>
      <c r="G311" s="1332">
        <v>11353</v>
      </c>
      <c r="H311" s="1333" t="s">
        <v>18</v>
      </c>
      <c r="I311" s="1334">
        <f t="shared" si="15"/>
        <v>11353</v>
      </c>
    </row>
    <row r="312" spans="1:9" ht="47.25">
      <c r="A312" s="1327">
        <v>305</v>
      </c>
      <c r="B312" s="1328">
        <v>8</v>
      </c>
      <c r="C312" s="1294" t="s">
        <v>529</v>
      </c>
      <c r="D312" s="1329" t="s">
        <v>406</v>
      </c>
      <c r="E312" s="1329" t="s">
        <v>57</v>
      </c>
      <c r="F312" s="1331" t="s">
        <v>530</v>
      </c>
      <c r="G312" s="1332">
        <v>166</v>
      </c>
      <c r="H312" s="1333" t="s">
        <v>18</v>
      </c>
      <c r="I312" s="1334">
        <f t="shared" si="15"/>
        <v>1328</v>
      </c>
    </row>
    <row r="313" spans="1:9" ht="78.75">
      <c r="A313" s="1327">
        <v>306</v>
      </c>
      <c r="B313" s="1328">
        <v>2</v>
      </c>
      <c r="C313" s="1294" t="s">
        <v>531</v>
      </c>
      <c r="D313" s="1329" t="s">
        <v>406</v>
      </c>
      <c r="E313" s="1329" t="s">
        <v>57</v>
      </c>
      <c r="F313" s="1331" t="s">
        <v>532</v>
      </c>
      <c r="G313" s="1332">
        <v>449</v>
      </c>
      <c r="H313" s="1333" t="s">
        <v>18</v>
      </c>
      <c r="I313" s="1334">
        <f t="shared" si="15"/>
        <v>898</v>
      </c>
    </row>
    <row r="314" spans="1:9" ht="94.5">
      <c r="A314" s="1327">
        <v>307</v>
      </c>
      <c r="B314" s="1328">
        <v>64</v>
      </c>
      <c r="C314" s="1294" t="s">
        <v>533</v>
      </c>
      <c r="D314" s="1329" t="s">
        <v>406</v>
      </c>
      <c r="E314" s="1329" t="s">
        <v>443</v>
      </c>
      <c r="F314" s="1331" t="s">
        <v>534</v>
      </c>
      <c r="G314" s="1332">
        <v>676</v>
      </c>
      <c r="H314" s="1333" t="s">
        <v>18</v>
      </c>
      <c r="I314" s="1334">
        <f t="shared" si="15"/>
        <v>43264</v>
      </c>
    </row>
    <row r="315" spans="1:9" ht="47.25">
      <c r="A315" s="1327">
        <v>308</v>
      </c>
      <c r="B315" s="1328">
        <v>24</v>
      </c>
      <c r="C315" s="1337" t="s">
        <v>535</v>
      </c>
      <c r="D315" s="1329" t="s">
        <v>406</v>
      </c>
      <c r="E315" s="1329" t="s">
        <v>57</v>
      </c>
      <c r="F315" s="1331" t="s">
        <v>536</v>
      </c>
      <c r="G315" s="1332">
        <v>148</v>
      </c>
      <c r="H315" s="1333" t="s">
        <v>18</v>
      </c>
      <c r="I315" s="1334">
        <f t="shared" si="15"/>
        <v>3552</v>
      </c>
    </row>
    <row r="316" spans="1:9" ht="47.25">
      <c r="A316" s="1327">
        <v>309</v>
      </c>
      <c r="B316" s="1328">
        <v>1</v>
      </c>
      <c r="C316" s="1294" t="s">
        <v>537</v>
      </c>
      <c r="D316" s="1329" t="s">
        <v>406</v>
      </c>
      <c r="E316" s="1329" t="s">
        <v>57</v>
      </c>
      <c r="F316" s="1331" t="s">
        <v>538</v>
      </c>
      <c r="G316" s="1332">
        <v>2192</v>
      </c>
      <c r="H316" s="1333" t="s">
        <v>18</v>
      </c>
      <c r="I316" s="1334">
        <f t="shared" si="15"/>
        <v>2192</v>
      </c>
    </row>
    <row r="317" spans="1:9" ht="47.25">
      <c r="A317" s="1327">
        <v>310</v>
      </c>
      <c r="B317" s="1328">
        <v>185</v>
      </c>
      <c r="C317" s="1294" t="s">
        <v>539</v>
      </c>
      <c r="D317" s="1329" t="s">
        <v>406</v>
      </c>
      <c r="E317" s="1329" t="s">
        <v>57</v>
      </c>
      <c r="F317" s="1331" t="s">
        <v>540</v>
      </c>
      <c r="G317" s="1332">
        <v>75</v>
      </c>
      <c r="H317" s="1333" t="s">
        <v>86</v>
      </c>
      <c r="I317" s="1334">
        <f t="shared" si="15"/>
        <v>13875</v>
      </c>
    </row>
    <row r="318" spans="1:9" ht="47.25">
      <c r="A318" s="1327">
        <v>311</v>
      </c>
      <c r="B318" s="1328">
        <v>310</v>
      </c>
      <c r="C318" s="1294" t="s">
        <v>541</v>
      </c>
      <c r="D318" s="1329" t="s">
        <v>406</v>
      </c>
      <c r="E318" s="1329" t="s">
        <v>57</v>
      </c>
      <c r="F318" s="1331" t="s">
        <v>542</v>
      </c>
      <c r="G318" s="1332">
        <v>103</v>
      </c>
      <c r="H318" s="1333" t="s">
        <v>86</v>
      </c>
      <c r="I318" s="1334">
        <f t="shared" si="15"/>
        <v>31930</v>
      </c>
    </row>
    <row r="319" spans="1:9" ht="47.25">
      <c r="A319" s="1327">
        <v>312</v>
      </c>
      <c r="B319" s="1328">
        <v>14</v>
      </c>
      <c r="C319" s="1294" t="s">
        <v>543</v>
      </c>
      <c r="D319" s="1329" t="s">
        <v>406</v>
      </c>
      <c r="E319" s="1329" t="s">
        <v>57</v>
      </c>
      <c r="F319" s="1331" t="s">
        <v>544</v>
      </c>
      <c r="G319" s="1332">
        <v>141</v>
      </c>
      <c r="H319" s="1333" t="s">
        <v>18</v>
      </c>
      <c r="I319" s="1334">
        <f t="shared" si="15"/>
        <v>1974</v>
      </c>
    </row>
    <row r="320" spans="1:9" ht="47.25">
      <c r="A320" s="1327">
        <v>313</v>
      </c>
      <c r="B320" s="1328">
        <v>12</v>
      </c>
      <c r="C320" s="1294" t="s">
        <v>545</v>
      </c>
      <c r="D320" s="1329" t="s">
        <v>406</v>
      </c>
      <c r="E320" s="1329" t="s">
        <v>57</v>
      </c>
      <c r="F320" s="1331" t="s">
        <v>546</v>
      </c>
      <c r="G320" s="1332">
        <v>2277</v>
      </c>
      <c r="H320" s="1333" t="s">
        <v>18</v>
      </c>
      <c r="I320" s="1334">
        <f t="shared" si="15"/>
        <v>27324</v>
      </c>
    </row>
    <row r="321" spans="1:9" ht="47.25">
      <c r="A321" s="1327">
        <v>314</v>
      </c>
      <c r="B321" s="1328">
        <v>12</v>
      </c>
      <c r="C321" s="1339" t="s">
        <v>547</v>
      </c>
      <c r="D321" s="1329" t="s">
        <v>406</v>
      </c>
      <c r="E321" s="1329" t="s">
        <v>57</v>
      </c>
      <c r="F321" s="1331" t="s">
        <v>548</v>
      </c>
      <c r="G321" s="1332">
        <v>589</v>
      </c>
      <c r="H321" s="1333" t="s">
        <v>18</v>
      </c>
      <c r="I321" s="1334">
        <f t="shared" si="15"/>
        <v>7068</v>
      </c>
    </row>
    <row r="322" spans="1:9" ht="63">
      <c r="A322" s="1327">
        <v>315</v>
      </c>
      <c r="B322" s="1328">
        <v>10</v>
      </c>
      <c r="C322" s="1294" t="s">
        <v>549</v>
      </c>
      <c r="D322" s="1329" t="s">
        <v>406</v>
      </c>
      <c r="E322" s="1329" t="s">
        <v>57</v>
      </c>
      <c r="F322" s="1331" t="s">
        <v>550</v>
      </c>
      <c r="G322" s="1332">
        <v>3887</v>
      </c>
      <c r="H322" s="1333" t="s">
        <v>18</v>
      </c>
      <c r="I322" s="1334">
        <f t="shared" si="15"/>
        <v>38870</v>
      </c>
    </row>
    <row r="323" spans="1:9" ht="94.5">
      <c r="A323" s="1327">
        <v>316</v>
      </c>
      <c r="B323" s="1328">
        <v>1</v>
      </c>
      <c r="C323" s="1294" t="s">
        <v>551</v>
      </c>
      <c r="D323" s="1329" t="s">
        <v>406</v>
      </c>
      <c r="E323" s="1329" t="s">
        <v>57</v>
      </c>
      <c r="F323" s="1331" t="s">
        <v>552</v>
      </c>
      <c r="G323" s="1332">
        <v>5345</v>
      </c>
      <c r="H323" s="1333" t="s">
        <v>18</v>
      </c>
      <c r="I323" s="1334">
        <f t="shared" si="15"/>
        <v>5345</v>
      </c>
    </row>
    <row r="324" spans="1:9" ht="16.5">
      <c r="A324" s="1327">
        <v>317</v>
      </c>
      <c r="B324" s="1328">
        <v>14</v>
      </c>
      <c r="C324" s="563" t="s">
        <v>553</v>
      </c>
      <c r="D324" s="1329" t="s">
        <v>406</v>
      </c>
      <c r="E324" s="1329" t="s">
        <v>57</v>
      </c>
      <c r="F324" s="1340" t="s">
        <v>554</v>
      </c>
      <c r="G324" s="1332">
        <v>582</v>
      </c>
      <c r="H324" s="1333" t="s">
        <v>18</v>
      </c>
      <c r="I324" s="1334">
        <f t="shared" si="15"/>
        <v>8148</v>
      </c>
    </row>
    <row r="325" spans="1:9" ht="78.75">
      <c r="A325" s="1327">
        <v>318</v>
      </c>
      <c r="B325" s="1328">
        <v>30</v>
      </c>
      <c r="C325" s="1294" t="s">
        <v>555</v>
      </c>
      <c r="D325" s="1329" t="s">
        <v>406</v>
      </c>
      <c r="E325" s="1329" t="s">
        <v>57</v>
      </c>
      <c r="F325" s="1331" t="s">
        <v>556</v>
      </c>
      <c r="G325" s="1332">
        <v>755</v>
      </c>
      <c r="H325" s="1333" t="s">
        <v>86</v>
      </c>
      <c r="I325" s="1334">
        <f t="shared" si="15"/>
        <v>22650</v>
      </c>
    </row>
    <row r="326" spans="1:9" ht="63">
      <c r="A326" s="1327">
        <v>319</v>
      </c>
      <c r="B326" s="1328">
        <v>1</v>
      </c>
      <c r="C326" s="1294" t="s">
        <v>557</v>
      </c>
      <c r="D326" s="1329" t="s">
        <v>406</v>
      </c>
      <c r="E326" s="1329" t="s">
        <v>57</v>
      </c>
      <c r="F326" s="1331" t="s">
        <v>558</v>
      </c>
      <c r="G326" s="1332">
        <v>8766</v>
      </c>
      <c r="H326" s="1333" t="s">
        <v>18</v>
      </c>
      <c r="I326" s="1334">
        <f t="shared" si="15"/>
        <v>8766</v>
      </c>
    </row>
    <row r="327" spans="1:9" ht="31.5">
      <c r="A327" s="1327">
        <v>320</v>
      </c>
      <c r="B327" s="1328">
        <v>2</v>
      </c>
      <c r="C327" s="1294" t="s">
        <v>559</v>
      </c>
      <c r="D327" s="1329" t="s">
        <v>406</v>
      </c>
      <c r="E327" s="1329" t="s">
        <v>57</v>
      </c>
      <c r="F327" s="1331" t="s">
        <v>560</v>
      </c>
      <c r="G327" s="1332">
        <v>128</v>
      </c>
      <c r="H327" s="1333" t="s">
        <v>18</v>
      </c>
      <c r="I327" s="1334">
        <f t="shared" si="15"/>
        <v>256</v>
      </c>
    </row>
    <row r="328" spans="1:9" ht="31.5">
      <c r="A328" s="1327">
        <v>321</v>
      </c>
      <c r="B328" s="1328">
        <v>2</v>
      </c>
      <c r="C328" s="1294" t="s">
        <v>561</v>
      </c>
      <c r="D328" s="1329" t="s">
        <v>406</v>
      </c>
      <c r="E328" s="1329" t="s">
        <v>57</v>
      </c>
      <c r="F328" s="1331" t="s">
        <v>562</v>
      </c>
      <c r="G328" s="1332">
        <v>100</v>
      </c>
      <c r="H328" s="1333" t="s">
        <v>18</v>
      </c>
      <c r="I328" s="1334">
        <f t="shared" si="15"/>
        <v>200</v>
      </c>
    </row>
    <row r="329" spans="1:9" ht="31.5">
      <c r="A329" s="1327">
        <v>322</v>
      </c>
      <c r="B329" s="1328">
        <v>12</v>
      </c>
      <c r="C329" s="1294" t="s">
        <v>563</v>
      </c>
      <c r="D329" s="1329" t="s">
        <v>406</v>
      </c>
      <c r="E329" s="1329" t="s">
        <v>57</v>
      </c>
      <c r="F329" s="1331" t="s">
        <v>564</v>
      </c>
      <c r="G329" s="1332">
        <v>462</v>
      </c>
      <c r="H329" s="1333" t="s">
        <v>86</v>
      </c>
      <c r="I329" s="1334">
        <f t="shared" si="15"/>
        <v>5544</v>
      </c>
    </row>
    <row r="330" spans="1:9" ht="31.5">
      <c r="A330" s="1327">
        <v>323</v>
      </c>
      <c r="B330" s="1328">
        <v>20</v>
      </c>
      <c r="C330" s="1294" t="s">
        <v>565</v>
      </c>
      <c r="D330" s="1329" t="s">
        <v>406</v>
      </c>
      <c r="E330" s="1329" t="s">
        <v>57</v>
      </c>
      <c r="F330" s="1331" t="s">
        <v>566</v>
      </c>
      <c r="G330" s="1332">
        <v>410</v>
      </c>
      <c r="H330" s="1333" t="s">
        <v>86</v>
      </c>
      <c r="I330" s="1334">
        <f t="shared" si="15"/>
        <v>8200</v>
      </c>
    </row>
    <row r="331" spans="1:9" ht="63">
      <c r="A331" s="1327">
        <v>324</v>
      </c>
      <c r="B331" s="1328">
        <v>2</v>
      </c>
      <c r="C331" s="1294" t="s">
        <v>567</v>
      </c>
      <c r="D331" s="1329" t="s">
        <v>406</v>
      </c>
      <c r="E331" s="1329" t="s">
        <v>57</v>
      </c>
      <c r="F331" s="1331" t="s">
        <v>568</v>
      </c>
      <c r="G331" s="1332">
        <v>767</v>
      </c>
      <c r="H331" s="1333" t="s">
        <v>18</v>
      </c>
      <c r="I331" s="1334">
        <f t="shared" si="15"/>
        <v>1534</v>
      </c>
    </row>
    <row r="332" spans="1:9" ht="47.25">
      <c r="A332" s="1327">
        <v>325</v>
      </c>
      <c r="B332" s="1328">
        <v>1</v>
      </c>
      <c r="C332" s="1294" t="s">
        <v>569</v>
      </c>
      <c r="D332" s="1329" t="s">
        <v>406</v>
      </c>
      <c r="E332" s="1329" t="s">
        <v>443</v>
      </c>
      <c r="F332" s="1331" t="s">
        <v>570</v>
      </c>
      <c r="G332" s="1332">
        <v>2228</v>
      </c>
      <c r="H332" s="1333" t="s">
        <v>18</v>
      </c>
      <c r="I332" s="1334">
        <f t="shared" si="15"/>
        <v>2228</v>
      </c>
    </row>
    <row r="333" spans="1:9" ht="47.25">
      <c r="A333" s="1327">
        <v>326</v>
      </c>
      <c r="B333" s="1328">
        <v>1</v>
      </c>
      <c r="C333" s="1294" t="s">
        <v>571</v>
      </c>
      <c r="D333" s="1329" t="s">
        <v>406</v>
      </c>
      <c r="E333" s="1329" t="s">
        <v>57</v>
      </c>
      <c r="F333" s="1331" t="s">
        <v>572</v>
      </c>
      <c r="G333" s="1332">
        <v>1324</v>
      </c>
      <c r="H333" s="1333" t="s">
        <v>18</v>
      </c>
      <c r="I333" s="1334">
        <f t="shared" si="15"/>
        <v>1324</v>
      </c>
    </row>
    <row r="334" spans="1:9" ht="31.5">
      <c r="A334" s="1327">
        <v>327</v>
      </c>
      <c r="B334" s="1328">
        <v>2</v>
      </c>
      <c r="C334" s="1337" t="s">
        <v>573</v>
      </c>
      <c r="D334" s="1329" t="s">
        <v>406</v>
      </c>
      <c r="E334" s="1329" t="s">
        <v>57</v>
      </c>
      <c r="F334" s="1331" t="s">
        <v>574</v>
      </c>
      <c r="G334" s="1332">
        <v>721</v>
      </c>
      <c r="H334" s="1333" t="s">
        <v>18</v>
      </c>
      <c r="I334" s="1334">
        <f t="shared" si="15"/>
        <v>1442</v>
      </c>
    </row>
    <row r="335" spans="1:9" ht="31.5">
      <c r="A335" s="1327">
        <v>328</v>
      </c>
      <c r="B335" s="1328">
        <v>4</v>
      </c>
      <c r="C335" s="1337" t="s">
        <v>575</v>
      </c>
      <c r="D335" s="1329" t="s">
        <v>406</v>
      </c>
      <c r="E335" s="1329" t="s">
        <v>57</v>
      </c>
      <c r="F335" s="1331" t="s">
        <v>576</v>
      </c>
      <c r="G335" s="1332">
        <v>298</v>
      </c>
      <c r="H335" s="1333" t="s">
        <v>18</v>
      </c>
      <c r="I335" s="1334">
        <f t="shared" si="15"/>
        <v>1192</v>
      </c>
    </row>
    <row r="336" spans="1:9" ht="126">
      <c r="A336" s="1327">
        <v>329</v>
      </c>
      <c r="B336" s="1328">
        <v>1</v>
      </c>
      <c r="C336" s="1294" t="s">
        <v>577</v>
      </c>
      <c r="D336" s="1329" t="s">
        <v>406</v>
      </c>
      <c r="E336" s="1329" t="s">
        <v>57</v>
      </c>
      <c r="F336" s="1331" t="s">
        <v>578</v>
      </c>
      <c r="G336" s="1332">
        <v>1717</v>
      </c>
      <c r="H336" s="1333" t="s">
        <v>18</v>
      </c>
      <c r="I336" s="1334">
        <f t="shared" si="15"/>
        <v>1717</v>
      </c>
    </row>
    <row r="337" spans="1:9" ht="31.5">
      <c r="A337" s="1327">
        <v>330</v>
      </c>
      <c r="B337" s="1328">
        <v>2</v>
      </c>
      <c r="C337" s="1294" t="s">
        <v>579</v>
      </c>
      <c r="D337" s="1329" t="s">
        <v>406</v>
      </c>
      <c r="E337" s="1329" t="s">
        <v>57</v>
      </c>
      <c r="F337" s="1331" t="s">
        <v>580</v>
      </c>
      <c r="G337" s="1332">
        <v>309</v>
      </c>
      <c r="H337" s="1333" t="s">
        <v>18</v>
      </c>
      <c r="I337" s="1334">
        <f t="shared" ref="I337:I366" si="16">B337*G337</f>
        <v>618</v>
      </c>
    </row>
    <row r="338" spans="1:9" ht="42" customHeight="1">
      <c r="A338" s="1327">
        <v>331</v>
      </c>
      <c r="B338" s="1328">
        <v>2</v>
      </c>
      <c r="C338" s="1294" t="s">
        <v>581</v>
      </c>
      <c r="D338" s="1329" t="s">
        <v>406</v>
      </c>
      <c r="E338" s="1329" t="s">
        <v>57</v>
      </c>
      <c r="F338" s="1331" t="s">
        <v>582</v>
      </c>
      <c r="G338" s="1332">
        <v>134</v>
      </c>
      <c r="H338" s="1333" t="s">
        <v>18</v>
      </c>
      <c r="I338" s="1334">
        <f t="shared" si="16"/>
        <v>268</v>
      </c>
    </row>
    <row r="339" spans="1:9" ht="37.5" customHeight="1">
      <c r="A339" s="1327">
        <v>332</v>
      </c>
      <c r="B339" s="1328">
        <v>1</v>
      </c>
      <c r="C339" s="1294" t="s">
        <v>583</v>
      </c>
      <c r="D339" s="1329" t="s">
        <v>406</v>
      </c>
      <c r="E339" s="1329" t="s">
        <v>57</v>
      </c>
      <c r="F339" s="1331" t="s">
        <v>584</v>
      </c>
      <c r="G339" s="1332">
        <v>2032</v>
      </c>
      <c r="H339" s="1333" t="s">
        <v>18</v>
      </c>
      <c r="I339" s="1334">
        <f t="shared" si="16"/>
        <v>2032</v>
      </c>
    </row>
    <row r="340" spans="1:9" ht="78.75">
      <c r="A340" s="1327">
        <v>333</v>
      </c>
      <c r="B340" s="1328">
        <v>1000</v>
      </c>
      <c r="C340" s="1294" t="s">
        <v>585</v>
      </c>
      <c r="D340" s="1329" t="s">
        <v>406</v>
      </c>
      <c r="E340" s="1329" t="s">
        <v>57</v>
      </c>
      <c r="F340" s="1331" t="s">
        <v>586</v>
      </c>
      <c r="G340" s="1332">
        <v>10</v>
      </c>
      <c r="H340" s="1333" t="s">
        <v>587</v>
      </c>
      <c r="I340" s="1334">
        <f t="shared" si="16"/>
        <v>10000</v>
      </c>
    </row>
    <row r="341" spans="1:9" ht="31.5">
      <c r="A341" s="1327">
        <v>334</v>
      </c>
      <c r="B341" s="1328">
        <v>2</v>
      </c>
      <c r="C341" s="1294" t="s">
        <v>588</v>
      </c>
      <c r="D341" s="1329" t="s">
        <v>406</v>
      </c>
      <c r="E341" s="1329" t="s">
        <v>57</v>
      </c>
      <c r="F341" s="1331" t="s">
        <v>589</v>
      </c>
      <c r="G341" s="1332">
        <v>33</v>
      </c>
      <c r="H341" s="1333" t="s">
        <v>18</v>
      </c>
      <c r="I341" s="1334">
        <f t="shared" si="16"/>
        <v>66</v>
      </c>
    </row>
    <row r="342" spans="1:9" ht="94.5">
      <c r="A342" s="1327">
        <v>335</v>
      </c>
      <c r="B342" s="1328">
        <v>20</v>
      </c>
      <c r="C342" s="1337" t="s">
        <v>590</v>
      </c>
      <c r="D342" s="1329" t="s">
        <v>406</v>
      </c>
      <c r="E342" s="1329" t="s">
        <v>57</v>
      </c>
      <c r="F342" s="1331" t="s">
        <v>591</v>
      </c>
      <c r="G342" s="1332">
        <v>239</v>
      </c>
      <c r="H342" s="1333" t="s">
        <v>86</v>
      </c>
      <c r="I342" s="1334">
        <f t="shared" si="16"/>
        <v>4780</v>
      </c>
    </row>
    <row r="343" spans="1:9" ht="110.25">
      <c r="A343" s="1327">
        <v>336</v>
      </c>
      <c r="B343" s="1328">
        <v>50</v>
      </c>
      <c r="C343" s="1337" t="s">
        <v>592</v>
      </c>
      <c r="D343" s="1329" t="s">
        <v>406</v>
      </c>
      <c r="E343" s="1329" t="s">
        <v>57</v>
      </c>
      <c r="F343" s="1331" t="s">
        <v>413</v>
      </c>
      <c r="G343" s="1332">
        <v>313</v>
      </c>
      <c r="H343" s="1333" t="s">
        <v>86</v>
      </c>
      <c r="I343" s="1334">
        <f t="shared" si="16"/>
        <v>15650</v>
      </c>
    </row>
    <row r="344" spans="1:9" ht="110.25">
      <c r="A344" s="1327">
        <v>337</v>
      </c>
      <c r="B344" s="1328">
        <v>40</v>
      </c>
      <c r="C344" s="1337" t="s">
        <v>593</v>
      </c>
      <c r="D344" s="1329" t="s">
        <v>406</v>
      </c>
      <c r="E344" s="1329" t="s">
        <v>57</v>
      </c>
      <c r="F344" s="1331" t="s">
        <v>594</v>
      </c>
      <c r="G344" s="1332">
        <v>410</v>
      </c>
      <c r="H344" s="1333" t="s">
        <v>86</v>
      </c>
      <c r="I344" s="1334">
        <f t="shared" si="16"/>
        <v>16400</v>
      </c>
    </row>
    <row r="345" spans="1:9" ht="31.5">
      <c r="A345" s="1327">
        <v>338</v>
      </c>
      <c r="B345" s="1328">
        <v>2</v>
      </c>
      <c r="C345" s="1294" t="s">
        <v>595</v>
      </c>
      <c r="D345" s="1329" t="s">
        <v>406</v>
      </c>
      <c r="E345" s="1329" t="s">
        <v>57</v>
      </c>
      <c r="F345" s="1331" t="s">
        <v>596</v>
      </c>
      <c r="G345" s="1332">
        <v>466</v>
      </c>
      <c r="H345" s="1333" t="s">
        <v>18</v>
      </c>
      <c r="I345" s="1334">
        <f t="shared" si="16"/>
        <v>932</v>
      </c>
    </row>
    <row r="346" spans="1:9" ht="31.5">
      <c r="A346" s="1327">
        <v>339</v>
      </c>
      <c r="B346" s="1328">
        <v>20</v>
      </c>
      <c r="C346" s="1294" t="s">
        <v>597</v>
      </c>
      <c r="D346" s="1329" t="s">
        <v>406</v>
      </c>
      <c r="E346" s="1329" t="s">
        <v>57</v>
      </c>
      <c r="F346" s="1331" t="s">
        <v>598</v>
      </c>
      <c r="G346" s="1332">
        <v>331</v>
      </c>
      <c r="H346" s="1333" t="s">
        <v>18</v>
      </c>
      <c r="I346" s="1334">
        <f t="shared" si="16"/>
        <v>6620</v>
      </c>
    </row>
    <row r="347" spans="1:9" ht="31.5">
      <c r="A347" s="1327">
        <v>340</v>
      </c>
      <c r="B347" s="1328">
        <v>1</v>
      </c>
      <c r="C347" s="1294" t="s">
        <v>599</v>
      </c>
      <c r="D347" s="1329" t="s">
        <v>406</v>
      </c>
      <c r="E347" s="1329" t="s">
        <v>57</v>
      </c>
      <c r="F347" s="1331" t="s">
        <v>600</v>
      </c>
      <c r="G347" s="1332">
        <v>489</v>
      </c>
      <c r="H347" s="1333" t="s">
        <v>18</v>
      </c>
      <c r="I347" s="1334">
        <f t="shared" si="16"/>
        <v>489</v>
      </c>
    </row>
    <row r="348" spans="1:9" ht="16.5">
      <c r="A348" s="1327">
        <v>341</v>
      </c>
      <c r="B348" s="1328">
        <v>1</v>
      </c>
      <c r="C348" s="1294" t="s">
        <v>601</v>
      </c>
      <c r="D348" s="1329" t="s">
        <v>406</v>
      </c>
      <c r="E348" s="1329" t="s">
        <v>57</v>
      </c>
      <c r="F348" s="1331" t="s">
        <v>602</v>
      </c>
      <c r="G348" s="1332">
        <v>675</v>
      </c>
      <c r="H348" s="1333" t="s">
        <v>18</v>
      </c>
      <c r="I348" s="1334">
        <f t="shared" si="16"/>
        <v>675</v>
      </c>
    </row>
    <row r="349" spans="1:9" ht="47.25">
      <c r="A349" s="1327">
        <v>342</v>
      </c>
      <c r="B349" s="1328">
        <v>17.5</v>
      </c>
      <c r="C349" s="1294" t="s">
        <v>603</v>
      </c>
      <c r="D349" s="1329" t="s">
        <v>406</v>
      </c>
      <c r="E349" s="1329" t="s">
        <v>57</v>
      </c>
      <c r="F349" s="1331" t="s">
        <v>604</v>
      </c>
      <c r="G349" s="1332">
        <v>395</v>
      </c>
      <c r="H349" s="1333" t="s">
        <v>363</v>
      </c>
      <c r="I349" s="1334">
        <f t="shared" si="16"/>
        <v>6912.5</v>
      </c>
    </row>
    <row r="350" spans="1:9" ht="47.25">
      <c r="A350" s="1327">
        <v>343</v>
      </c>
      <c r="B350" s="1328">
        <v>3.05</v>
      </c>
      <c r="C350" s="1294" t="s">
        <v>605</v>
      </c>
      <c r="D350" s="1329" t="s">
        <v>406</v>
      </c>
      <c r="E350" s="1329" t="s">
        <v>57</v>
      </c>
      <c r="F350" s="1331" t="s">
        <v>606</v>
      </c>
      <c r="G350" s="1332">
        <v>3553</v>
      </c>
      <c r="H350" s="1333" t="s">
        <v>485</v>
      </c>
      <c r="I350" s="1334">
        <f t="shared" si="16"/>
        <v>10836.65</v>
      </c>
    </row>
    <row r="351" spans="1:9" ht="16.5">
      <c r="A351" s="1327">
        <v>344</v>
      </c>
      <c r="B351" s="1328">
        <v>211.06</v>
      </c>
      <c r="C351" s="1341" t="s">
        <v>607</v>
      </c>
      <c r="D351" s="1329" t="s">
        <v>406</v>
      </c>
      <c r="E351" s="1329" t="s">
        <v>57</v>
      </c>
      <c r="F351" s="1331" t="s">
        <v>608</v>
      </c>
      <c r="G351" s="1332">
        <v>270</v>
      </c>
      <c r="H351" s="1333" t="s">
        <v>455</v>
      </c>
      <c r="I351" s="1334">
        <f t="shared" si="16"/>
        <v>56986.2</v>
      </c>
    </row>
    <row r="352" spans="1:9" ht="31.5">
      <c r="A352" s="1327">
        <v>345</v>
      </c>
      <c r="B352" s="1328">
        <v>9.3999999999999986</v>
      </c>
      <c r="C352" s="1294" t="s">
        <v>609</v>
      </c>
      <c r="D352" s="1329" t="s">
        <v>406</v>
      </c>
      <c r="E352" s="1329" t="s">
        <v>57</v>
      </c>
      <c r="F352" s="1331" t="s">
        <v>610</v>
      </c>
      <c r="G352" s="1332">
        <v>1601</v>
      </c>
      <c r="H352" s="1333" t="s">
        <v>455</v>
      </c>
      <c r="I352" s="1334">
        <f t="shared" si="16"/>
        <v>15049.399999999998</v>
      </c>
    </row>
    <row r="353" spans="1:9" ht="126">
      <c r="A353" s="1327">
        <v>346</v>
      </c>
      <c r="B353" s="1328">
        <v>50</v>
      </c>
      <c r="C353" s="1337" t="s">
        <v>611</v>
      </c>
      <c r="D353" s="1329" t="s">
        <v>406</v>
      </c>
      <c r="E353" s="1329" t="s">
        <v>57</v>
      </c>
      <c r="F353" s="1331" t="s">
        <v>612</v>
      </c>
      <c r="G353" s="1332">
        <v>916</v>
      </c>
      <c r="H353" s="1333" t="s">
        <v>485</v>
      </c>
      <c r="I353" s="1334">
        <f t="shared" si="16"/>
        <v>45800</v>
      </c>
    </row>
    <row r="354" spans="1:9" ht="47.25">
      <c r="A354" s="1327">
        <v>347</v>
      </c>
      <c r="B354" s="1328">
        <v>25.68</v>
      </c>
      <c r="C354" s="1296" t="s">
        <v>613</v>
      </c>
      <c r="D354" s="1329" t="s">
        <v>406</v>
      </c>
      <c r="E354" s="1329" t="s">
        <v>57</v>
      </c>
      <c r="F354" s="1331" t="s">
        <v>614</v>
      </c>
      <c r="G354" s="1332">
        <v>5299</v>
      </c>
      <c r="H354" s="1333" t="s">
        <v>499</v>
      </c>
      <c r="I354" s="1334">
        <f t="shared" si="16"/>
        <v>136078.32</v>
      </c>
    </row>
    <row r="355" spans="1:9" ht="47.25">
      <c r="A355" s="1327">
        <v>348</v>
      </c>
      <c r="B355" s="1328">
        <v>1</v>
      </c>
      <c r="C355" s="1299" t="s">
        <v>615</v>
      </c>
      <c r="D355" s="1329" t="s">
        <v>406</v>
      </c>
      <c r="E355" s="1329" t="s">
        <v>57</v>
      </c>
      <c r="F355" s="1331" t="s">
        <v>616</v>
      </c>
      <c r="G355" s="1332">
        <v>5000</v>
      </c>
      <c r="H355" s="1333" t="s">
        <v>485</v>
      </c>
      <c r="I355" s="1334">
        <f t="shared" si="16"/>
        <v>5000</v>
      </c>
    </row>
    <row r="356" spans="1:9" ht="63">
      <c r="A356" s="1327">
        <v>349</v>
      </c>
      <c r="B356" s="1328">
        <v>225</v>
      </c>
      <c r="C356" s="1335" t="s">
        <v>617</v>
      </c>
      <c r="D356" s="1329" t="s">
        <v>406</v>
      </c>
      <c r="E356" s="1329" t="s">
        <v>57</v>
      </c>
      <c r="F356" s="1331" t="s">
        <v>618</v>
      </c>
      <c r="G356" s="1332">
        <v>336</v>
      </c>
      <c r="H356" s="1333" t="s">
        <v>459</v>
      </c>
      <c r="I356" s="1334">
        <f t="shared" si="16"/>
        <v>75600</v>
      </c>
    </row>
    <row r="357" spans="1:9" ht="63">
      <c r="A357" s="1327">
        <v>350</v>
      </c>
      <c r="B357" s="1328">
        <v>25</v>
      </c>
      <c r="C357" s="1335" t="s">
        <v>619</v>
      </c>
      <c r="D357" s="1329" t="s">
        <v>406</v>
      </c>
      <c r="E357" s="1329" t="s">
        <v>443</v>
      </c>
      <c r="F357" s="1331" t="s">
        <v>620</v>
      </c>
      <c r="G357" s="1332">
        <v>883</v>
      </c>
      <c r="H357" s="1333" t="s">
        <v>459</v>
      </c>
      <c r="I357" s="1334">
        <f t="shared" si="16"/>
        <v>22075</v>
      </c>
    </row>
    <row r="358" spans="1:9" ht="63">
      <c r="A358" s="1327">
        <v>351</v>
      </c>
      <c r="B358" s="1328">
        <v>1</v>
      </c>
      <c r="C358" s="1296" t="s">
        <v>621</v>
      </c>
      <c r="D358" s="1329" t="s">
        <v>406</v>
      </c>
      <c r="E358" s="1329" t="s">
        <v>443</v>
      </c>
      <c r="F358" s="1331" t="s">
        <v>622</v>
      </c>
      <c r="G358" s="1332">
        <v>21619</v>
      </c>
      <c r="H358" s="1333" t="s">
        <v>18</v>
      </c>
      <c r="I358" s="1334">
        <f t="shared" si="16"/>
        <v>21619</v>
      </c>
    </row>
    <row r="359" spans="1:9" ht="63">
      <c r="A359" s="1327">
        <v>352</v>
      </c>
      <c r="B359" s="1328">
        <v>168</v>
      </c>
      <c r="C359" s="1335" t="s">
        <v>623</v>
      </c>
      <c r="D359" s="1329" t="s">
        <v>406</v>
      </c>
      <c r="E359" s="1329" t="s">
        <v>443</v>
      </c>
      <c r="F359" s="1331" t="s">
        <v>624</v>
      </c>
      <c r="G359" s="1332">
        <v>180</v>
      </c>
      <c r="H359" s="1333" t="s">
        <v>459</v>
      </c>
      <c r="I359" s="1334">
        <f t="shared" si="16"/>
        <v>30240</v>
      </c>
    </row>
    <row r="360" spans="1:9" ht="47.25">
      <c r="A360" s="1327">
        <v>353</v>
      </c>
      <c r="B360" s="1328">
        <v>1</v>
      </c>
      <c r="C360" s="1296" t="s">
        <v>625</v>
      </c>
      <c r="D360" s="1329" t="s">
        <v>406</v>
      </c>
      <c r="E360" s="1329" t="s">
        <v>57</v>
      </c>
      <c r="F360" s="1331" t="s">
        <v>626</v>
      </c>
      <c r="G360" s="1332">
        <v>1040</v>
      </c>
      <c r="H360" s="1333" t="s">
        <v>18</v>
      </c>
      <c r="I360" s="1334">
        <f t="shared" si="16"/>
        <v>1040</v>
      </c>
    </row>
    <row r="361" spans="1:9" ht="47.25">
      <c r="A361" s="1327">
        <v>354</v>
      </c>
      <c r="B361" s="1328">
        <v>180</v>
      </c>
      <c r="C361" s="1296" t="s">
        <v>627</v>
      </c>
      <c r="D361" s="1329" t="s">
        <v>406</v>
      </c>
      <c r="E361" s="1329" t="s">
        <v>443</v>
      </c>
      <c r="F361" s="1331" t="s">
        <v>628</v>
      </c>
      <c r="G361" s="1332">
        <v>192</v>
      </c>
      <c r="H361" s="1333" t="s">
        <v>459</v>
      </c>
      <c r="I361" s="1334">
        <f t="shared" si="16"/>
        <v>34560</v>
      </c>
    </row>
    <row r="362" spans="1:9" ht="16.5">
      <c r="A362" s="1327">
        <v>355</v>
      </c>
      <c r="B362" s="1328">
        <v>1</v>
      </c>
      <c r="C362" s="1296" t="s">
        <v>629</v>
      </c>
      <c r="D362" s="1329" t="s">
        <v>406</v>
      </c>
      <c r="E362" s="1329" t="s">
        <v>443</v>
      </c>
      <c r="F362" s="1331" t="s">
        <v>630</v>
      </c>
      <c r="G362" s="1332">
        <v>5000</v>
      </c>
      <c r="H362" s="1333" t="s">
        <v>18</v>
      </c>
      <c r="I362" s="1334">
        <f t="shared" si="16"/>
        <v>5000</v>
      </c>
    </row>
    <row r="363" spans="1:9" ht="49.5" customHeight="1">
      <c r="A363" s="1327">
        <v>356</v>
      </c>
      <c r="B363" s="1342">
        <v>1</v>
      </c>
      <c r="C363" s="1335" t="s">
        <v>631</v>
      </c>
      <c r="D363" s="1329" t="s">
        <v>406</v>
      </c>
      <c r="E363" s="1329" t="s">
        <v>57</v>
      </c>
      <c r="F363" s="1331" t="s">
        <v>632</v>
      </c>
      <c r="G363" s="1343">
        <v>5408</v>
      </c>
      <c r="H363" s="1333" t="s">
        <v>18</v>
      </c>
      <c r="I363" s="1334">
        <f t="shared" si="16"/>
        <v>5408</v>
      </c>
    </row>
    <row r="364" spans="1:9" ht="20.25" customHeight="1">
      <c r="A364" s="1327">
        <v>357</v>
      </c>
      <c r="B364" s="1342">
        <v>288.39999999999998</v>
      </c>
      <c r="C364" s="1335" t="s">
        <v>633</v>
      </c>
      <c r="D364" s="1329" t="s">
        <v>406</v>
      </c>
      <c r="E364" s="1329" t="s">
        <v>57</v>
      </c>
      <c r="F364" s="1331" t="s">
        <v>634</v>
      </c>
      <c r="G364" s="1343">
        <v>40</v>
      </c>
      <c r="H364" s="1333" t="s">
        <v>455</v>
      </c>
      <c r="I364" s="1334">
        <f t="shared" si="16"/>
        <v>11536</v>
      </c>
    </row>
    <row r="365" spans="1:9" ht="20.25" customHeight="1">
      <c r="A365" s="1327">
        <v>358</v>
      </c>
      <c r="B365" s="1342">
        <v>547.35</v>
      </c>
      <c r="C365" s="1335" t="s">
        <v>635</v>
      </c>
      <c r="D365" s="1329" t="s">
        <v>406</v>
      </c>
      <c r="E365" s="1329" t="s">
        <v>57</v>
      </c>
      <c r="F365" s="1331" t="s">
        <v>636</v>
      </c>
      <c r="G365" s="1343">
        <v>97.5</v>
      </c>
      <c r="H365" s="1333" t="s">
        <v>455</v>
      </c>
      <c r="I365" s="1334">
        <f t="shared" si="16"/>
        <v>53366.625</v>
      </c>
    </row>
    <row r="366" spans="1:9" ht="20.25" customHeight="1">
      <c r="A366" s="1327">
        <v>359</v>
      </c>
      <c r="B366" s="1342">
        <v>350</v>
      </c>
      <c r="C366" s="1335" t="s">
        <v>637</v>
      </c>
      <c r="D366" s="1329" t="s">
        <v>406</v>
      </c>
      <c r="E366" s="1329" t="s">
        <v>57</v>
      </c>
      <c r="F366" s="1331" t="s">
        <v>638</v>
      </c>
      <c r="G366" s="1343">
        <v>30</v>
      </c>
      <c r="H366" s="1333" t="s">
        <v>455</v>
      </c>
      <c r="I366" s="1334">
        <f t="shared" si="16"/>
        <v>10500</v>
      </c>
    </row>
    <row r="367" spans="1:9" ht="16.5" customHeight="1">
      <c r="A367" s="1344"/>
      <c r="B367" s="1344"/>
      <c r="C367" s="1344"/>
      <c r="D367" s="1344"/>
      <c r="E367" s="1491" t="s">
        <v>1289</v>
      </c>
      <c r="F367" s="1491"/>
      <c r="G367" s="1491"/>
      <c r="H367" s="1491"/>
      <c r="I367" s="1345">
        <f>SUM(I272:I366)</f>
        <v>10099422.215</v>
      </c>
    </row>
    <row r="368" spans="1:9" ht="17.25">
      <c r="A368" s="104"/>
      <c r="B368" s="1346"/>
      <c r="C368" s="104"/>
      <c r="D368" s="104"/>
      <c r="E368" s="1479" t="s">
        <v>1290</v>
      </c>
      <c r="F368" s="1479"/>
      <c r="G368" s="1479"/>
      <c r="H368" s="1479"/>
      <c r="I368" s="481">
        <f>I367+I270</f>
        <v>30593860.393410001</v>
      </c>
    </row>
    <row r="369" spans="1:9" ht="17.25">
      <c r="A369" s="104"/>
      <c r="B369" s="1346"/>
      <c r="C369" s="104"/>
      <c r="D369" s="104"/>
      <c r="E369" s="1479" t="s">
        <v>1291</v>
      </c>
      <c r="F369" s="1479"/>
      <c r="G369" s="1479"/>
      <c r="H369" s="1479"/>
      <c r="I369" s="481">
        <f>I368*18/100</f>
        <v>5506894.8708138</v>
      </c>
    </row>
    <row r="370" spans="1:9" ht="17.25">
      <c r="A370" s="104"/>
      <c r="B370" s="1346"/>
      <c r="C370" s="104"/>
      <c r="D370" s="104"/>
      <c r="E370" s="1479" t="s">
        <v>1292</v>
      </c>
      <c r="F370" s="1479"/>
      <c r="G370" s="1479"/>
      <c r="H370" s="1479"/>
      <c r="I370" s="481">
        <f>I369+I368</f>
        <v>36100755.264223799</v>
      </c>
    </row>
  </sheetData>
  <mergeCells count="10">
    <mergeCell ref="E367:H367"/>
    <mergeCell ref="E368:H368"/>
    <mergeCell ref="E369:H369"/>
    <mergeCell ref="E370:H370"/>
    <mergeCell ref="A1:I1"/>
    <mergeCell ref="A2:I2"/>
    <mergeCell ref="A3:I3"/>
    <mergeCell ref="A4:I4"/>
    <mergeCell ref="B270:H270"/>
    <mergeCell ref="B271:C271"/>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7.xml><?xml version="1.0" encoding="utf-8"?>
<worksheet xmlns="http://schemas.openxmlformats.org/spreadsheetml/2006/main" xmlns:r="http://schemas.openxmlformats.org/officeDocument/2006/relationships">
  <dimension ref="A1:N358"/>
  <sheetViews>
    <sheetView view="pageBreakPreview" topLeftCell="A348" zoomScale="85" zoomScaleSheetLayoutView="85" workbookViewId="0">
      <selection activeCell="C194" sqref="C194"/>
    </sheetView>
  </sheetViews>
  <sheetFormatPr defaultRowHeight="15.75"/>
  <cols>
    <col min="1" max="1" width="6.42578125" style="428" customWidth="1"/>
    <col min="2" max="2" width="12.28515625" style="1347" bestFit="1" customWidth="1"/>
    <col min="3" max="3" width="70.85546875" style="428" customWidth="1"/>
    <col min="4" max="4" width="8.85546875" style="428" customWidth="1"/>
    <col min="5" max="5" width="15.140625" style="428" customWidth="1"/>
    <col min="6" max="6" width="14.5703125" style="428" customWidth="1"/>
    <col min="7" max="7" width="14.28515625" style="1348" bestFit="1" customWidth="1"/>
    <col min="8" max="8" width="8" style="485" customWidth="1"/>
    <col min="9" max="9" width="16.5703125" style="483" bestFit="1" customWidth="1"/>
    <col min="10" max="10" width="26.5703125" style="419" customWidth="1"/>
    <col min="11" max="11" width="19" style="419" bestFit="1" customWidth="1"/>
    <col min="12" max="12" width="18" style="419" bestFit="1" customWidth="1"/>
    <col min="13" max="13" width="9.140625" style="419"/>
    <col min="14" max="14" width="16.42578125" style="419" bestFit="1" customWidth="1"/>
    <col min="15" max="256" width="9.140625" style="419"/>
    <col min="257" max="257" width="6.42578125" style="419" customWidth="1"/>
    <col min="258" max="258" width="12.28515625" style="419" bestFit="1" customWidth="1"/>
    <col min="259" max="259" width="70.85546875" style="419" customWidth="1"/>
    <col min="260" max="260" width="8.85546875" style="419" customWidth="1"/>
    <col min="261" max="261" width="15.140625" style="419" customWidth="1"/>
    <col min="262" max="262" width="14.5703125" style="419" customWidth="1"/>
    <col min="263" max="263" width="14.28515625" style="419" bestFit="1" customWidth="1"/>
    <col min="264" max="264" width="8" style="419" customWidth="1"/>
    <col min="265" max="265" width="16.5703125" style="419" bestFit="1" customWidth="1"/>
    <col min="266" max="266" width="26.5703125" style="419" customWidth="1"/>
    <col min="267" max="267" width="19" style="419" bestFit="1" customWidth="1"/>
    <col min="268" max="268" width="18" style="419" bestFit="1" customWidth="1"/>
    <col min="269" max="269" width="9.140625" style="419"/>
    <col min="270" max="270" width="16.42578125" style="419" bestFit="1" customWidth="1"/>
    <col min="271" max="512" width="9.140625" style="419"/>
    <col min="513" max="513" width="6.42578125" style="419" customWidth="1"/>
    <col min="514" max="514" width="12.28515625" style="419" bestFit="1" customWidth="1"/>
    <col min="515" max="515" width="70.85546875" style="419" customWidth="1"/>
    <col min="516" max="516" width="8.85546875" style="419" customWidth="1"/>
    <col min="517" max="517" width="15.140625" style="419" customWidth="1"/>
    <col min="518" max="518" width="14.5703125" style="419" customWidth="1"/>
    <col min="519" max="519" width="14.28515625" style="419" bestFit="1" customWidth="1"/>
    <col min="520" max="520" width="8" style="419" customWidth="1"/>
    <col min="521" max="521" width="16.5703125" style="419" bestFit="1" customWidth="1"/>
    <col min="522" max="522" width="26.5703125" style="419" customWidth="1"/>
    <col min="523" max="523" width="19" style="419" bestFit="1" customWidth="1"/>
    <col min="524" max="524" width="18" style="419" bestFit="1" customWidth="1"/>
    <col min="525" max="525" width="9.140625" style="419"/>
    <col min="526" max="526" width="16.42578125" style="419" bestFit="1" customWidth="1"/>
    <col min="527" max="768" width="9.140625" style="419"/>
    <col min="769" max="769" width="6.42578125" style="419" customWidth="1"/>
    <col min="770" max="770" width="12.28515625" style="419" bestFit="1" customWidth="1"/>
    <col min="771" max="771" width="70.85546875" style="419" customWidth="1"/>
    <col min="772" max="772" width="8.85546875" style="419" customWidth="1"/>
    <col min="773" max="773" width="15.140625" style="419" customWidth="1"/>
    <col min="774" max="774" width="14.5703125" style="419" customWidth="1"/>
    <col min="775" max="775" width="14.28515625" style="419" bestFit="1" customWidth="1"/>
    <col min="776" max="776" width="8" style="419" customWidth="1"/>
    <col min="777" max="777" width="16.5703125" style="419" bestFit="1" customWidth="1"/>
    <col min="778" max="778" width="26.5703125" style="419" customWidth="1"/>
    <col min="779" max="779" width="19" style="419" bestFit="1" customWidth="1"/>
    <col min="780" max="780" width="18" style="419" bestFit="1" customWidth="1"/>
    <col min="781" max="781" width="9.140625" style="419"/>
    <col min="782" max="782" width="16.42578125" style="419" bestFit="1" customWidth="1"/>
    <col min="783" max="1024" width="9.140625" style="419"/>
    <col min="1025" max="1025" width="6.42578125" style="419" customWidth="1"/>
    <col min="1026" max="1026" width="12.28515625" style="419" bestFit="1" customWidth="1"/>
    <col min="1027" max="1027" width="70.85546875" style="419" customWidth="1"/>
    <col min="1028" max="1028" width="8.85546875" style="419" customWidth="1"/>
    <col min="1029" max="1029" width="15.140625" style="419" customWidth="1"/>
    <col min="1030" max="1030" width="14.5703125" style="419" customWidth="1"/>
    <col min="1031" max="1031" width="14.28515625" style="419" bestFit="1" customWidth="1"/>
    <col min="1032" max="1032" width="8" style="419" customWidth="1"/>
    <col min="1033" max="1033" width="16.5703125" style="419" bestFit="1" customWidth="1"/>
    <col min="1034" max="1034" width="26.5703125" style="419" customWidth="1"/>
    <col min="1035" max="1035" width="19" style="419" bestFit="1" customWidth="1"/>
    <col min="1036" max="1036" width="18" style="419" bestFit="1" customWidth="1"/>
    <col min="1037" max="1037" width="9.140625" style="419"/>
    <col min="1038" max="1038" width="16.42578125" style="419" bestFit="1" customWidth="1"/>
    <col min="1039" max="1280" width="9.140625" style="419"/>
    <col min="1281" max="1281" width="6.42578125" style="419" customWidth="1"/>
    <col min="1282" max="1282" width="12.28515625" style="419" bestFit="1" customWidth="1"/>
    <col min="1283" max="1283" width="70.85546875" style="419" customWidth="1"/>
    <col min="1284" max="1284" width="8.85546875" style="419" customWidth="1"/>
    <col min="1285" max="1285" width="15.140625" style="419" customWidth="1"/>
    <col min="1286" max="1286" width="14.5703125" style="419" customWidth="1"/>
    <col min="1287" max="1287" width="14.28515625" style="419" bestFit="1" customWidth="1"/>
    <col min="1288" max="1288" width="8" style="419" customWidth="1"/>
    <col min="1289" max="1289" width="16.5703125" style="419" bestFit="1" customWidth="1"/>
    <col min="1290" max="1290" width="26.5703125" style="419" customWidth="1"/>
    <col min="1291" max="1291" width="19" style="419" bestFit="1" customWidth="1"/>
    <col min="1292" max="1292" width="18" style="419" bestFit="1" customWidth="1"/>
    <col min="1293" max="1293" width="9.140625" style="419"/>
    <col min="1294" max="1294" width="16.42578125" style="419" bestFit="1" customWidth="1"/>
    <col min="1295" max="1536" width="9.140625" style="419"/>
    <col min="1537" max="1537" width="6.42578125" style="419" customWidth="1"/>
    <col min="1538" max="1538" width="12.28515625" style="419" bestFit="1" customWidth="1"/>
    <col min="1539" max="1539" width="70.85546875" style="419" customWidth="1"/>
    <col min="1540" max="1540" width="8.85546875" style="419" customWidth="1"/>
    <col min="1541" max="1541" width="15.140625" style="419" customWidth="1"/>
    <col min="1542" max="1542" width="14.5703125" style="419" customWidth="1"/>
    <col min="1543" max="1543" width="14.28515625" style="419" bestFit="1" customWidth="1"/>
    <col min="1544" max="1544" width="8" style="419" customWidth="1"/>
    <col min="1545" max="1545" width="16.5703125" style="419" bestFit="1" customWidth="1"/>
    <col min="1546" max="1546" width="26.5703125" style="419" customWidth="1"/>
    <col min="1547" max="1547" width="19" style="419" bestFit="1" customWidth="1"/>
    <col min="1548" max="1548" width="18" style="419" bestFit="1" customWidth="1"/>
    <col min="1549" max="1549" width="9.140625" style="419"/>
    <col min="1550" max="1550" width="16.42578125" style="419" bestFit="1" customWidth="1"/>
    <col min="1551" max="1792" width="9.140625" style="419"/>
    <col min="1793" max="1793" width="6.42578125" style="419" customWidth="1"/>
    <col min="1794" max="1794" width="12.28515625" style="419" bestFit="1" customWidth="1"/>
    <col min="1795" max="1795" width="70.85546875" style="419" customWidth="1"/>
    <col min="1796" max="1796" width="8.85546875" style="419" customWidth="1"/>
    <col min="1797" max="1797" width="15.140625" style="419" customWidth="1"/>
    <col min="1798" max="1798" width="14.5703125" style="419" customWidth="1"/>
    <col min="1799" max="1799" width="14.28515625" style="419" bestFit="1" customWidth="1"/>
    <col min="1800" max="1800" width="8" style="419" customWidth="1"/>
    <col min="1801" max="1801" width="16.5703125" style="419" bestFit="1" customWidth="1"/>
    <col min="1802" max="1802" width="26.5703125" style="419" customWidth="1"/>
    <col min="1803" max="1803" width="19" style="419" bestFit="1" customWidth="1"/>
    <col min="1804" max="1804" width="18" style="419" bestFit="1" customWidth="1"/>
    <col min="1805" max="1805" width="9.140625" style="419"/>
    <col min="1806" max="1806" width="16.42578125" style="419" bestFit="1" customWidth="1"/>
    <col min="1807" max="2048" width="9.140625" style="419"/>
    <col min="2049" max="2049" width="6.42578125" style="419" customWidth="1"/>
    <col min="2050" max="2050" width="12.28515625" style="419" bestFit="1" customWidth="1"/>
    <col min="2051" max="2051" width="70.85546875" style="419" customWidth="1"/>
    <col min="2052" max="2052" width="8.85546875" style="419" customWidth="1"/>
    <col min="2053" max="2053" width="15.140625" style="419" customWidth="1"/>
    <col min="2054" max="2054" width="14.5703125" style="419" customWidth="1"/>
    <col min="2055" max="2055" width="14.28515625" style="419" bestFit="1" customWidth="1"/>
    <col min="2056" max="2056" width="8" style="419" customWidth="1"/>
    <col min="2057" max="2057" width="16.5703125" style="419" bestFit="1" customWidth="1"/>
    <col min="2058" max="2058" width="26.5703125" style="419" customWidth="1"/>
    <col min="2059" max="2059" width="19" style="419" bestFit="1" customWidth="1"/>
    <col min="2060" max="2060" width="18" style="419" bestFit="1" customWidth="1"/>
    <col min="2061" max="2061" width="9.140625" style="419"/>
    <col min="2062" max="2062" width="16.42578125" style="419" bestFit="1" customWidth="1"/>
    <col min="2063" max="2304" width="9.140625" style="419"/>
    <col min="2305" max="2305" width="6.42578125" style="419" customWidth="1"/>
    <col min="2306" max="2306" width="12.28515625" style="419" bestFit="1" customWidth="1"/>
    <col min="2307" max="2307" width="70.85546875" style="419" customWidth="1"/>
    <col min="2308" max="2308" width="8.85546875" style="419" customWidth="1"/>
    <col min="2309" max="2309" width="15.140625" style="419" customWidth="1"/>
    <col min="2310" max="2310" width="14.5703125" style="419" customWidth="1"/>
    <col min="2311" max="2311" width="14.28515625" style="419" bestFit="1" customWidth="1"/>
    <col min="2312" max="2312" width="8" style="419" customWidth="1"/>
    <col min="2313" max="2313" width="16.5703125" style="419" bestFit="1" customWidth="1"/>
    <col min="2314" max="2314" width="26.5703125" style="419" customWidth="1"/>
    <col min="2315" max="2315" width="19" style="419" bestFit="1" customWidth="1"/>
    <col min="2316" max="2316" width="18" style="419" bestFit="1" customWidth="1"/>
    <col min="2317" max="2317" width="9.140625" style="419"/>
    <col min="2318" max="2318" width="16.42578125" style="419" bestFit="1" customWidth="1"/>
    <col min="2319" max="2560" width="9.140625" style="419"/>
    <col min="2561" max="2561" width="6.42578125" style="419" customWidth="1"/>
    <col min="2562" max="2562" width="12.28515625" style="419" bestFit="1" customWidth="1"/>
    <col min="2563" max="2563" width="70.85546875" style="419" customWidth="1"/>
    <col min="2564" max="2564" width="8.85546875" style="419" customWidth="1"/>
    <col min="2565" max="2565" width="15.140625" style="419" customWidth="1"/>
    <col min="2566" max="2566" width="14.5703125" style="419" customWidth="1"/>
    <col min="2567" max="2567" width="14.28515625" style="419" bestFit="1" customWidth="1"/>
    <col min="2568" max="2568" width="8" style="419" customWidth="1"/>
    <col min="2569" max="2569" width="16.5703125" style="419" bestFit="1" customWidth="1"/>
    <col min="2570" max="2570" width="26.5703125" style="419" customWidth="1"/>
    <col min="2571" max="2571" width="19" style="419" bestFit="1" customWidth="1"/>
    <col min="2572" max="2572" width="18" style="419" bestFit="1" customWidth="1"/>
    <col min="2573" max="2573" width="9.140625" style="419"/>
    <col min="2574" max="2574" width="16.42578125" style="419" bestFit="1" customWidth="1"/>
    <col min="2575" max="2816" width="9.140625" style="419"/>
    <col min="2817" max="2817" width="6.42578125" style="419" customWidth="1"/>
    <col min="2818" max="2818" width="12.28515625" style="419" bestFit="1" customWidth="1"/>
    <col min="2819" max="2819" width="70.85546875" style="419" customWidth="1"/>
    <col min="2820" max="2820" width="8.85546875" style="419" customWidth="1"/>
    <col min="2821" max="2821" width="15.140625" style="419" customWidth="1"/>
    <col min="2822" max="2822" width="14.5703125" style="419" customWidth="1"/>
    <col min="2823" max="2823" width="14.28515625" style="419" bestFit="1" customWidth="1"/>
    <col min="2824" max="2824" width="8" style="419" customWidth="1"/>
    <col min="2825" max="2825" width="16.5703125" style="419" bestFit="1" customWidth="1"/>
    <col min="2826" max="2826" width="26.5703125" style="419" customWidth="1"/>
    <col min="2827" max="2827" width="19" style="419" bestFit="1" customWidth="1"/>
    <col min="2828" max="2828" width="18" style="419" bestFit="1" customWidth="1"/>
    <col min="2829" max="2829" width="9.140625" style="419"/>
    <col min="2830" max="2830" width="16.42578125" style="419" bestFit="1" customWidth="1"/>
    <col min="2831" max="3072" width="9.140625" style="419"/>
    <col min="3073" max="3073" width="6.42578125" style="419" customWidth="1"/>
    <col min="3074" max="3074" width="12.28515625" style="419" bestFit="1" customWidth="1"/>
    <col min="3075" max="3075" width="70.85546875" style="419" customWidth="1"/>
    <col min="3076" max="3076" width="8.85546875" style="419" customWidth="1"/>
    <col min="3077" max="3077" width="15.140625" style="419" customWidth="1"/>
    <col min="3078" max="3078" width="14.5703125" style="419" customWidth="1"/>
    <col min="3079" max="3079" width="14.28515625" style="419" bestFit="1" customWidth="1"/>
    <col min="3080" max="3080" width="8" style="419" customWidth="1"/>
    <col min="3081" max="3081" width="16.5703125" style="419" bestFit="1" customWidth="1"/>
    <col min="3082" max="3082" width="26.5703125" style="419" customWidth="1"/>
    <col min="3083" max="3083" width="19" style="419" bestFit="1" customWidth="1"/>
    <col min="3084" max="3084" width="18" style="419" bestFit="1" customWidth="1"/>
    <col min="3085" max="3085" width="9.140625" style="419"/>
    <col min="3086" max="3086" width="16.42578125" style="419" bestFit="1" customWidth="1"/>
    <col min="3087" max="3328" width="9.140625" style="419"/>
    <col min="3329" max="3329" width="6.42578125" style="419" customWidth="1"/>
    <col min="3330" max="3330" width="12.28515625" style="419" bestFit="1" customWidth="1"/>
    <col min="3331" max="3331" width="70.85546875" style="419" customWidth="1"/>
    <col min="3332" max="3332" width="8.85546875" style="419" customWidth="1"/>
    <col min="3333" max="3333" width="15.140625" style="419" customWidth="1"/>
    <col min="3334" max="3334" width="14.5703125" style="419" customWidth="1"/>
    <col min="3335" max="3335" width="14.28515625" style="419" bestFit="1" customWidth="1"/>
    <col min="3336" max="3336" width="8" style="419" customWidth="1"/>
    <col min="3337" max="3337" width="16.5703125" style="419" bestFit="1" customWidth="1"/>
    <col min="3338" max="3338" width="26.5703125" style="419" customWidth="1"/>
    <col min="3339" max="3339" width="19" style="419" bestFit="1" customWidth="1"/>
    <col min="3340" max="3340" width="18" style="419" bestFit="1" customWidth="1"/>
    <col min="3341" max="3341" width="9.140625" style="419"/>
    <col min="3342" max="3342" width="16.42578125" style="419" bestFit="1" customWidth="1"/>
    <col min="3343" max="3584" width="9.140625" style="419"/>
    <col min="3585" max="3585" width="6.42578125" style="419" customWidth="1"/>
    <col min="3586" max="3586" width="12.28515625" style="419" bestFit="1" customWidth="1"/>
    <col min="3587" max="3587" width="70.85546875" style="419" customWidth="1"/>
    <col min="3588" max="3588" width="8.85546875" style="419" customWidth="1"/>
    <col min="3589" max="3589" width="15.140625" style="419" customWidth="1"/>
    <col min="3590" max="3590" width="14.5703125" style="419" customWidth="1"/>
    <col min="3591" max="3591" width="14.28515625" style="419" bestFit="1" customWidth="1"/>
    <col min="3592" max="3592" width="8" style="419" customWidth="1"/>
    <col min="3593" max="3593" width="16.5703125" style="419" bestFit="1" customWidth="1"/>
    <col min="3594" max="3594" width="26.5703125" style="419" customWidth="1"/>
    <col min="3595" max="3595" width="19" style="419" bestFit="1" customWidth="1"/>
    <col min="3596" max="3596" width="18" style="419" bestFit="1" customWidth="1"/>
    <col min="3597" max="3597" width="9.140625" style="419"/>
    <col min="3598" max="3598" width="16.42578125" style="419" bestFit="1" customWidth="1"/>
    <col min="3599" max="3840" width="9.140625" style="419"/>
    <col min="3841" max="3841" width="6.42578125" style="419" customWidth="1"/>
    <col min="3842" max="3842" width="12.28515625" style="419" bestFit="1" customWidth="1"/>
    <col min="3843" max="3843" width="70.85546875" style="419" customWidth="1"/>
    <col min="3844" max="3844" width="8.85546875" style="419" customWidth="1"/>
    <col min="3845" max="3845" width="15.140625" style="419" customWidth="1"/>
    <col min="3846" max="3846" width="14.5703125" style="419" customWidth="1"/>
    <col min="3847" max="3847" width="14.28515625" style="419" bestFit="1" customWidth="1"/>
    <col min="3848" max="3848" width="8" style="419" customWidth="1"/>
    <col min="3849" max="3849" width="16.5703125" style="419" bestFit="1" customWidth="1"/>
    <col min="3850" max="3850" width="26.5703125" style="419" customWidth="1"/>
    <col min="3851" max="3851" width="19" style="419" bestFit="1" customWidth="1"/>
    <col min="3852" max="3852" width="18" style="419" bestFit="1" customWidth="1"/>
    <col min="3853" max="3853" width="9.140625" style="419"/>
    <col min="3854" max="3854" width="16.42578125" style="419" bestFit="1" customWidth="1"/>
    <col min="3855" max="4096" width="9.140625" style="419"/>
    <col min="4097" max="4097" width="6.42578125" style="419" customWidth="1"/>
    <col min="4098" max="4098" width="12.28515625" style="419" bestFit="1" customWidth="1"/>
    <col min="4099" max="4099" width="70.85546875" style="419" customWidth="1"/>
    <col min="4100" max="4100" width="8.85546875" style="419" customWidth="1"/>
    <col min="4101" max="4101" width="15.140625" style="419" customWidth="1"/>
    <col min="4102" max="4102" width="14.5703125" style="419" customWidth="1"/>
    <col min="4103" max="4103" width="14.28515625" style="419" bestFit="1" customWidth="1"/>
    <col min="4104" max="4104" width="8" style="419" customWidth="1"/>
    <col min="4105" max="4105" width="16.5703125" style="419" bestFit="1" customWidth="1"/>
    <col min="4106" max="4106" width="26.5703125" style="419" customWidth="1"/>
    <col min="4107" max="4107" width="19" style="419" bestFit="1" customWidth="1"/>
    <col min="4108" max="4108" width="18" style="419" bestFit="1" customWidth="1"/>
    <col min="4109" max="4109" width="9.140625" style="419"/>
    <col min="4110" max="4110" width="16.42578125" style="419" bestFit="1" customWidth="1"/>
    <col min="4111" max="4352" width="9.140625" style="419"/>
    <col min="4353" max="4353" width="6.42578125" style="419" customWidth="1"/>
    <col min="4354" max="4354" width="12.28515625" style="419" bestFit="1" customWidth="1"/>
    <col min="4355" max="4355" width="70.85546875" style="419" customWidth="1"/>
    <col min="4356" max="4356" width="8.85546875" style="419" customWidth="1"/>
    <col min="4357" max="4357" width="15.140625" style="419" customWidth="1"/>
    <col min="4358" max="4358" width="14.5703125" style="419" customWidth="1"/>
    <col min="4359" max="4359" width="14.28515625" style="419" bestFit="1" customWidth="1"/>
    <col min="4360" max="4360" width="8" style="419" customWidth="1"/>
    <col min="4361" max="4361" width="16.5703125" style="419" bestFit="1" customWidth="1"/>
    <col min="4362" max="4362" width="26.5703125" style="419" customWidth="1"/>
    <col min="4363" max="4363" width="19" style="419" bestFit="1" customWidth="1"/>
    <col min="4364" max="4364" width="18" style="419" bestFit="1" customWidth="1"/>
    <col min="4365" max="4365" width="9.140625" style="419"/>
    <col min="4366" max="4366" width="16.42578125" style="419" bestFit="1" customWidth="1"/>
    <col min="4367" max="4608" width="9.140625" style="419"/>
    <col min="4609" max="4609" width="6.42578125" style="419" customWidth="1"/>
    <col min="4610" max="4610" width="12.28515625" style="419" bestFit="1" customWidth="1"/>
    <col min="4611" max="4611" width="70.85546875" style="419" customWidth="1"/>
    <col min="4612" max="4612" width="8.85546875" style="419" customWidth="1"/>
    <col min="4613" max="4613" width="15.140625" style="419" customWidth="1"/>
    <col min="4614" max="4614" width="14.5703125" style="419" customWidth="1"/>
    <col min="4615" max="4615" width="14.28515625" style="419" bestFit="1" customWidth="1"/>
    <col min="4616" max="4616" width="8" style="419" customWidth="1"/>
    <col min="4617" max="4617" width="16.5703125" style="419" bestFit="1" customWidth="1"/>
    <col min="4618" max="4618" width="26.5703125" style="419" customWidth="1"/>
    <col min="4619" max="4619" width="19" style="419" bestFit="1" customWidth="1"/>
    <col min="4620" max="4620" width="18" style="419" bestFit="1" customWidth="1"/>
    <col min="4621" max="4621" width="9.140625" style="419"/>
    <col min="4622" max="4622" width="16.42578125" style="419" bestFit="1" customWidth="1"/>
    <col min="4623" max="4864" width="9.140625" style="419"/>
    <col min="4865" max="4865" width="6.42578125" style="419" customWidth="1"/>
    <col min="4866" max="4866" width="12.28515625" style="419" bestFit="1" customWidth="1"/>
    <col min="4867" max="4867" width="70.85546875" style="419" customWidth="1"/>
    <col min="4868" max="4868" width="8.85546875" style="419" customWidth="1"/>
    <col min="4869" max="4869" width="15.140625" style="419" customWidth="1"/>
    <col min="4870" max="4870" width="14.5703125" style="419" customWidth="1"/>
    <col min="4871" max="4871" width="14.28515625" style="419" bestFit="1" customWidth="1"/>
    <col min="4872" max="4872" width="8" style="419" customWidth="1"/>
    <col min="4873" max="4873" width="16.5703125" style="419" bestFit="1" customWidth="1"/>
    <col min="4874" max="4874" width="26.5703125" style="419" customWidth="1"/>
    <col min="4875" max="4875" width="19" style="419" bestFit="1" customWidth="1"/>
    <col min="4876" max="4876" width="18" style="419" bestFit="1" customWidth="1"/>
    <col min="4877" max="4877" width="9.140625" style="419"/>
    <col min="4878" max="4878" width="16.42578125" style="419" bestFit="1" customWidth="1"/>
    <col min="4879" max="5120" width="9.140625" style="419"/>
    <col min="5121" max="5121" width="6.42578125" style="419" customWidth="1"/>
    <col min="5122" max="5122" width="12.28515625" style="419" bestFit="1" customWidth="1"/>
    <col min="5123" max="5123" width="70.85546875" style="419" customWidth="1"/>
    <col min="5124" max="5124" width="8.85546875" style="419" customWidth="1"/>
    <col min="5125" max="5125" width="15.140625" style="419" customWidth="1"/>
    <col min="5126" max="5126" width="14.5703125" style="419" customWidth="1"/>
    <col min="5127" max="5127" width="14.28515625" style="419" bestFit="1" customWidth="1"/>
    <col min="5128" max="5128" width="8" style="419" customWidth="1"/>
    <col min="5129" max="5129" width="16.5703125" style="419" bestFit="1" customWidth="1"/>
    <col min="5130" max="5130" width="26.5703125" style="419" customWidth="1"/>
    <col min="5131" max="5131" width="19" style="419" bestFit="1" customWidth="1"/>
    <col min="5132" max="5132" width="18" style="419" bestFit="1" customWidth="1"/>
    <col min="5133" max="5133" width="9.140625" style="419"/>
    <col min="5134" max="5134" width="16.42578125" style="419" bestFit="1" customWidth="1"/>
    <col min="5135" max="5376" width="9.140625" style="419"/>
    <col min="5377" max="5377" width="6.42578125" style="419" customWidth="1"/>
    <col min="5378" max="5378" width="12.28515625" style="419" bestFit="1" customWidth="1"/>
    <col min="5379" max="5379" width="70.85546875" style="419" customWidth="1"/>
    <col min="5380" max="5380" width="8.85546875" style="419" customWidth="1"/>
    <col min="5381" max="5381" width="15.140625" style="419" customWidth="1"/>
    <col min="5382" max="5382" width="14.5703125" style="419" customWidth="1"/>
    <col min="5383" max="5383" width="14.28515625" style="419" bestFit="1" customWidth="1"/>
    <col min="5384" max="5384" width="8" style="419" customWidth="1"/>
    <col min="5385" max="5385" width="16.5703125" style="419" bestFit="1" customWidth="1"/>
    <col min="5386" max="5386" width="26.5703125" style="419" customWidth="1"/>
    <col min="5387" max="5387" width="19" style="419" bestFit="1" customWidth="1"/>
    <col min="5388" max="5388" width="18" style="419" bestFit="1" customWidth="1"/>
    <col min="5389" max="5389" width="9.140625" style="419"/>
    <col min="5390" max="5390" width="16.42578125" style="419" bestFit="1" customWidth="1"/>
    <col min="5391" max="5632" width="9.140625" style="419"/>
    <col min="5633" max="5633" width="6.42578125" style="419" customWidth="1"/>
    <col min="5634" max="5634" width="12.28515625" style="419" bestFit="1" customWidth="1"/>
    <col min="5635" max="5635" width="70.85546875" style="419" customWidth="1"/>
    <col min="5636" max="5636" width="8.85546875" style="419" customWidth="1"/>
    <col min="5637" max="5637" width="15.140625" style="419" customWidth="1"/>
    <col min="5638" max="5638" width="14.5703125" style="419" customWidth="1"/>
    <col min="5639" max="5639" width="14.28515625" style="419" bestFit="1" customWidth="1"/>
    <col min="5640" max="5640" width="8" style="419" customWidth="1"/>
    <col min="5641" max="5641" width="16.5703125" style="419" bestFit="1" customWidth="1"/>
    <col min="5642" max="5642" width="26.5703125" style="419" customWidth="1"/>
    <col min="5643" max="5643" width="19" style="419" bestFit="1" customWidth="1"/>
    <col min="5644" max="5644" width="18" style="419" bestFit="1" customWidth="1"/>
    <col min="5645" max="5645" width="9.140625" style="419"/>
    <col min="5646" max="5646" width="16.42578125" style="419" bestFit="1" customWidth="1"/>
    <col min="5647" max="5888" width="9.140625" style="419"/>
    <col min="5889" max="5889" width="6.42578125" style="419" customWidth="1"/>
    <col min="5890" max="5890" width="12.28515625" style="419" bestFit="1" customWidth="1"/>
    <col min="5891" max="5891" width="70.85546875" style="419" customWidth="1"/>
    <col min="5892" max="5892" width="8.85546875" style="419" customWidth="1"/>
    <col min="5893" max="5893" width="15.140625" style="419" customWidth="1"/>
    <col min="5894" max="5894" width="14.5703125" style="419" customWidth="1"/>
    <col min="5895" max="5895" width="14.28515625" style="419" bestFit="1" customWidth="1"/>
    <col min="5896" max="5896" width="8" style="419" customWidth="1"/>
    <col min="5897" max="5897" width="16.5703125" style="419" bestFit="1" customWidth="1"/>
    <col min="5898" max="5898" width="26.5703125" style="419" customWidth="1"/>
    <col min="5899" max="5899" width="19" style="419" bestFit="1" customWidth="1"/>
    <col min="5900" max="5900" width="18" style="419" bestFit="1" customWidth="1"/>
    <col min="5901" max="5901" width="9.140625" style="419"/>
    <col min="5902" max="5902" width="16.42578125" style="419" bestFit="1" customWidth="1"/>
    <col min="5903" max="6144" width="9.140625" style="419"/>
    <col min="6145" max="6145" width="6.42578125" style="419" customWidth="1"/>
    <col min="6146" max="6146" width="12.28515625" style="419" bestFit="1" customWidth="1"/>
    <col min="6147" max="6147" width="70.85546875" style="419" customWidth="1"/>
    <col min="6148" max="6148" width="8.85546875" style="419" customWidth="1"/>
    <col min="6149" max="6149" width="15.140625" style="419" customWidth="1"/>
    <col min="6150" max="6150" width="14.5703125" style="419" customWidth="1"/>
    <col min="6151" max="6151" width="14.28515625" style="419" bestFit="1" customWidth="1"/>
    <col min="6152" max="6152" width="8" style="419" customWidth="1"/>
    <col min="6153" max="6153" width="16.5703125" style="419" bestFit="1" customWidth="1"/>
    <col min="6154" max="6154" width="26.5703125" style="419" customWidth="1"/>
    <col min="6155" max="6155" width="19" style="419" bestFit="1" customWidth="1"/>
    <col min="6156" max="6156" width="18" style="419" bestFit="1" customWidth="1"/>
    <col min="6157" max="6157" width="9.140625" style="419"/>
    <col min="6158" max="6158" width="16.42578125" style="419" bestFit="1" customWidth="1"/>
    <col min="6159" max="6400" width="9.140625" style="419"/>
    <col min="6401" max="6401" width="6.42578125" style="419" customWidth="1"/>
    <col min="6402" max="6402" width="12.28515625" style="419" bestFit="1" customWidth="1"/>
    <col min="6403" max="6403" width="70.85546875" style="419" customWidth="1"/>
    <col min="6404" max="6404" width="8.85546875" style="419" customWidth="1"/>
    <col min="6405" max="6405" width="15.140625" style="419" customWidth="1"/>
    <col min="6406" max="6406" width="14.5703125" style="419" customWidth="1"/>
    <col min="6407" max="6407" width="14.28515625" style="419" bestFit="1" customWidth="1"/>
    <col min="6408" max="6408" width="8" style="419" customWidth="1"/>
    <col min="6409" max="6409" width="16.5703125" style="419" bestFit="1" customWidth="1"/>
    <col min="6410" max="6410" width="26.5703125" style="419" customWidth="1"/>
    <col min="6411" max="6411" width="19" style="419" bestFit="1" customWidth="1"/>
    <col min="6412" max="6412" width="18" style="419" bestFit="1" customWidth="1"/>
    <col min="6413" max="6413" width="9.140625" style="419"/>
    <col min="6414" max="6414" width="16.42578125" style="419" bestFit="1" customWidth="1"/>
    <col min="6415" max="6656" width="9.140625" style="419"/>
    <col min="6657" max="6657" width="6.42578125" style="419" customWidth="1"/>
    <col min="6658" max="6658" width="12.28515625" style="419" bestFit="1" customWidth="1"/>
    <col min="6659" max="6659" width="70.85546875" style="419" customWidth="1"/>
    <col min="6660" max="6660" width="8.85546875" style="419" customWidth="1"/>
    <col min="6661" max="6661" width="15.140625" style="419" customWidth="1"/>
    <col min="6662" max="6662" width="14.5703125" style="419" customWidth="1"/>
    <col min="6663" max="6663" width="14.28515625" style="419" bestFit="1" customWidth="1"/>
    <col min="6664" max="6664" width="8" style="419" customWidth="1"/>
    <col min="6665" max="6665" width="16.5703125" style="419" bestFit="1" customWidth="1"/>
    <col min="6666" max="6666" width="26.5703125" style="419" customWidth="1"/>
    <col min="6667" max="6667" width="19" style="419" bestFit="1" customWidth="1"/>
    <col min="6668" max="6668" width="18" style="419" bestFit="1" customWidth="1"/>
    <col min="6669" max="6669" width="9.140625" style="419"/>
    <col min="6670" max="6670" width="16.42578125" style="419" bestFit="1" customWidth="1"/>
    <col min="6671" max="6912" width="9.140625" style="419"/>
    <col min="6913" max="6913" width="6.42578125" style="419" customWidth="1"/>
    <col min="6914" max="6914" width="12.28515625" style="419" bestFit="1" customWidth="1"/>
    <col min="6915" max="6915" width="70.85546875" style="419" customWidth="1"/>
    <col min="6916" max="6916" width="8.85546875" style="419" customWidth="1"/>
    <col min="6917" max="6917" width="15.140625" style="419" customWidth="1"/>
    <col min="6918" max="6918" width="14.5703125" style="419" customWidth="1"/>
    <col min="6919" max="6919" width="14.28515625" style="419" bestFit="1" customWidth="1"/>
    <col min="6920" max="6920" width="8" style="419" customWidth="1"/>
    <col min="6921" max="6921" width="16.5703125" style="419" bestFit="1" customWidth="1"/>
    <col min="6922" max="6922" width="26.5703125" style="419" customWidth="1"/>
    <col min="6923" max="6923" width="19" style="419" bestFit="1" customWidth="1"/>
    <col min="6924" max="6924" width="18" style="419" bestFit="1" customWidth="1"/>
    <col min="6925" max="6925" width="9.140625" style="419"/>
    <col min="6926" max="6926" width="16.42578125" style="419" bestFit="1" customWidth="1"/>
    <col min="6927" max="7168" width="9.140625" style="419"/>
    <col min="7169" max="7169" width="6.42578125" style="419" customWidth="1"/>
    <col min="7170" max="7170" width="12.28515625" style="419" bestFit="1" customWidth="1"/>
    <col min="7171" max="7171" width="70.85546875" style="419" customWidth="1"/>
    <col min="7172" max="7172" width="8.85546875" style="419" customWidth="1"/>
    <col min="7173" max="7173" width="15.140625" style="419" customWidth="1"/>
    <col min="7174" max="7174" width="14.5703125" style="419" customWidth="1"/>
    <col min="7175" max="7175" width="14.28515625" style="419" bestFit="1" customWidth="1"/>
    <col min="7176" max="7176" width="8" style="419" customWidth="1"/>
    <col min="7177" max="7177" width="16.5703125" style="419" bestFit="1" customWidth="1"/>
    <col min="7178" max="7178" width="26.5703125" style="419" customWidth="1"/>
    <col min="7179" max="7179" width="19" style="419" bestFit="1" customWidth="1"/>
    <col min="7180" max="7180" width="18" style="419" bestFit="1" customWidth="1"/>
    <col min="7181" max="7181" width="9.140625" style="419"/>
    <col min="7182" max="7182" width="16.42578125" style="419" bestFit="1" customWidth="1"/>
    <col min="7183" max="7424" width="9.140625" style="419"/>
    <col min="7425" max="7425" width="6.42578125" style="419" customWidth="1"/>
    <col min="7426" max="7426" width="12.28515625" style="419" bestFit="1" customWidth="1"/>
    <col min="7427" max="7427" width="70.85546875" style="419" customWidth="1"/>
    <col min="7428" max="7428" width="8.85546875" style="419" customWidth="1"/>
    <col min="7429" max="7429" width="15.140625" style="419" customWidth="1"/>
    <col min="7430" max="7430" width="14.5703125" style="419" customWidth="1"/>
    <col min="7431" max="7431" width="14.28515625" style="419" bestFit="1" customWidth="1"/>
    <col min="7432" max="7432" width="8" style="419" customWidth="1"/>
    <col min="7433" max="7433" width="16.5703125" style="419" bestFit="1" customWidth="1"/>
    <col min="7434" max="7434" width="26.5703125" style="419" customWidth="1"/>
    <col min="7435" max="7435" width="19" style="419" bestFit="1" customWidth="1"/>
    <col min="7436" max="7436" width="18" style="419" bestFit="1" customWidth="1"/>
    <col min="7437" max="7437" width="9.140625" style="419"/>
    <col min="7438" max="7438" width="16.42578125" style="419" bestFit="1" customWidth="1"/>
    <col min="7439" max="7680" width="9.140625" style="419"/>
    <col min="7681" max="7681" width="6.42578125" style="419" customWidth="1"/>
    <col min="7682" max="7682" width="12.28515625" style="419" bestFit="1" customWidth="1"/>
    <col min="7683" max="7683" width="70.85546875" style="419" customWidth="1"/>
    <col min="7684" max="7684" width="8.85546875" style="419" customWidth="1"/>
    <col min="7685" max="7685" width="15.140625" style="419" customWidth="1"/>
    <col min="7686" max="7686" width="14.5703125" style="419" customWidth="1"/>
    <col min="7687" max="7687" width="14.28515625" style="419" bestFit="1" customWidth="1"/>
    <col min="7688" max="7688" width="8" style="419" customWidth="1"/>
    <col min="7689" max="7689" width="16.5703125" style="419" bestFit="1" customWidth="1"/>
    <col min="7690" max="7690" width="26.5703125" style="419" customWidth="1"/>
    <col min="7691" max="7691" width="19" style="419" bestFit="1" customWidth="1"/>
    <col min="7692" max="7692" width="18" style="419" bestFit="1" customWidth="1"/>
    <col min="7693" max="7693" width="9.140625" style="419"/>
    <col min="7694" max="7694" width="16.42578125" style="419" bestFit="1" customWidth="1"/>
    <col min="7695" max="7936" width="9.140625" style="419"/>
    <col min="7937" max="7937" width="6.42578125" style="419" customWidth="1"/>
    <col min="7938" max="7938" width="12.28515625" style="419" bestFit="1" customWidth="1"/>
    <col min="7939" max="7939" width="70.85546875" style="419" customWidth="1"/>
    <col min="7940" max="7940" width="8.85546875" style="419" customWidth="1"/>
    <col min="7941" max="7941" width="15.140625" style="419" customWidth="1"/>
    <col min="7942" max="7942" width="14.5703125" style="419" customWidth="1"/>
    <col min="7943" max="7943" width="14.28515625" style="419" bestFit="1" customWidth="1"/>
    <col min="7944" max="7944" width="8" style="419" customWidth="1"/>
    <col min="7945" max="7945" width="16.5703125" style="419" bestFit="1" customWidth="1"/>
    <col min="7946" max="7946" width="26.5703125" style="419" customWidth="1"/>
    <col min="7947" max="7947" width="19" style="419" bestFit="1" customWidth="1"/>
    <col min="7948" max="7948" width="18" style="419" bestFit="1" customWidth="1"/>
    <col min="7949" max="7949" width="9.140625" style="419"/>
    <col min="7950" max="7950" width="16.42578125" style="419" bestFit="1" customWidth="1"/>
    <col min="7951" max="8192" width="9.140625" style="419"/>
    <col min="8193" max="8193" width="6.42578125" style="419" customWidth="1"/>
    <col min="8194" max="8194" width="12.28515625" style="419" bestFit="1" customWidth="1"/>
    <col min="8195" max="8195" width="70.85546875" style="419" customWidth="1"/>
    <col min="8196" max="8196" width="8.85546875" style="419" customWidth="1"/>
    <col min="8197" max="8197" width="15.140625" style="419" customWidth="1"/>
    <col min="8198" max="8198" width="14.5703125" style="419" customWidth="1"/>
    <col min="8199" max="8199" width="14.28515625" style="419" bestFit="1" customWidth="1"/>
    <col min="8200" max="8200" width="8" style="419" customWidth="1"/>
    <col min="8201" max="8201" width="16.5703125" style="419" bestFit="1" customWidth="1"/>
    <col min="8202" max="8202" width="26.5703125" style="419" customWidth="1"/>
    <col min="8203" max="8203" width="19" style="419" bestFit="1" customWidth="1"/>
    <col min="8204" max="8204" width="18" style="419" bestFit="1" customWidth="1"/>
    <col min="8205" max="8205" width="9.140625" style="419"/>
    <col min="8206" max="8206" width="16.42578125" style="419" bestFit="1" customWidth="1"/>
    <col min="8207" max="8448" width="9.140625" style="419"/>
    <col min="8449" max="8449" width="6.42578125" style="419" customWidth="1"/>
    <col min="8450" max="8450" width="12.28515625" style="419" bestFit="1" customWidth="1"/>
    <col min="8451" max="8451" width="70.85546875" style="419" customWidth="1"/>
    <col min="8452" max="8452" width="8.85546875" style="419" customWidth="1"/>
    <col min="8453" max="8453" width="15.140625" style="419" customWidth="1"/>
    <col min="8454" max="8454" width="14.5703125" style="419" customWidth="1"/>
    <col min="8455" max="8455" width="14.28515625" style="419" bestFit="1" customWidth="1"/>
    <col min="8456" max="8456" width="8" style="419" customWidth="1"/>
    <col min="8457" max="8457" width="16.5703125" style="419" bestFit="1" customWidth="1"/>
    <col min="8458" max="8458" width="26.5703125" style="419" customWidth="1"/>
    <col min="8459" max="8459" width="19" style="419" bestFit="1" customWidth="1"/>
    <col min="8460" max="8460" width="18" style="419" bestFit="1" customWidth="1"/>
    <col min="8461" max="8461" width="9.140625" style="419"/>
    <col min="8462" max="8462" width="16.42578125" style="419" bestFit="1" customWidth="1"/>
    <col min="8463" max="8704" width="9.140625" style="419"/>
    <col min="8705" max="8705" width="6.42578125" style="419" customWidth="1"/>
    <col min="8706" max="8706" width="12.28515625" style="419" bestFit="1" customWidth="1"/>
    <col min="8707" max="8707" width="70.85546875" style="419" customWidth="1"/>
    <col min="8708" max="8708" width="8.85546875" style="419" customWidth="1"/>
    <col min="8709" max="8709" width="15.140625" style="419" customWidth="1"/>
    <col min="8710" max="8710" width="14.5703125" style="419" customWidth="1"/>
    <col min="8711" max="8711" width="14.28515625" style="419" bestFit="1" customWidth="1"/>
    <col min="8712" max="8712" width="8" style="419" customWidth="1"/>
    <col min="8713" max="8713" width="16.5703125" style="419" bestFit="1" customWidth="1"/>
    <col min="8714" max="8714" width="26.5703125" style="419" customWidth="1"/>
    <col min="8715" max="8715" width="19" style="419" bestFit="1" customWidth="1"/>
    <col min="8716" max="8716" width="18" style="419" bestFit="1" customWidth="1"/>
    <col min="8717" max="8717" width="9.140625" style="419"/>
    <col min="8718" max="8718" width="16.42578125" style="419" bestFit="1" customWidth="1"/>
    <col min="8719" max="8960" width="9.140625" style="419"/>
    <col min="8961" max="8961" width="6.42578125" style="419" customWidth="1"/>
    <col min="8962" max="8962" width="12.28515625" style="419" bestFit="1" customWidth="1"/>
    <col min="8963" max="8963" width="70.85546875" style="419" customWidth="1"/>
    <col min="8964" max="8964" width="8.85546875" style="419" customWidth="1"/>
    <col min="8965" max="8965" width="15.140625" style="419" customWidth="1"/>
    <col min="8966" max="8966" width="14.5703125" style="419" customWidth="1"/>
    <col min="8967" max="8967" width="14.28515625" style="419" bestFit="1" customWidth="1"/>
    <col min="8968" max="8968" width="8" style="419" customWidth="1"/>
    <col min="8969" max="8969" width="16.5703125" style="419" bestFit="1" customWidth="1"/>
    <col min="8970" max="8970" width="26.5703125" style="419" customWidth="1"/>
    <col min="8971" max="8971" width="19" style="419" bestFit="1" customWidth="1"/>
    <col min="8972" max="8972" width="18" style="419" bestFit="1" customWidth="1"/>
    <col min="8973" max="8973" width="9.140625" style="419"/>
    <col min="8974" max="8974" width="16.42578125" style="419" bestFit="1" customWidth="1"/>
    <col min="8975" max="9216" width="9.140625" style="419"/>
    <col min="9217" max="9217" width="6.42578125" style="419" customWidth="1"/>
    <col min="9218" max="9218" width="12.28515625" style="419" bestFit="1" customWidth="1"/>
    <col min="9219" max="9219" width="70.85546875" style="419" customWidth="1"/>
    <col min="9220" max="9220" width="8.85546875" style="419" customWidth="1"/>
    <col min="9221" max="9221" width="15.140625" style="419" customWidth="1"/>
    <col min="9222" max="9222" width="14.5703125" style="419" customWidth="1"/>
    <col min="9223" max="9223" width="14.28515625" style="419" bestFit="1" customWidth="1"/>
    <col min="9224" max="9224" width="8" style="419" customWidth="1"/>
    <col min="9225" max="9225" width="16.5703125" style="419" bestFit="1" customWidth="1"/>
    <col min="9226" max="9226" width="26.5703125" style="419" customWidth="1"/>
    <col min="9227" max="9227" width="19" style="419" bestFit="1" customWidth="1"/>
    <col min="9228" max="9228" width="18" style="419" bestFit="1" customWidth="1"/>
    <col min="9229" max="9229" width="9.140625" style="419"/>
    <col min="9230" max="9230" width="16.42578125" style="419" bestFit="1" customWidth="1"/>
    <col min="9231" max="9472" width="9.140625" style="419"/>
    <col min="9473" max="9473" width="6.42578125" style="419" customWidth="1"/>
    <col min="9474" max="9474" width="12.28515625" style="419" bestFit="1" customWidth="1"/>
    <col min="9475" max="9475" width="70.85546875" style="419" customWidth="1"/>
    <col min="9476" max="9476" width="8.85546875" style="419" customWidth="1"/>
    <col min="9477" max="9477" width="15.140625" style="419" customWidth="1"/>
    <col min="9478" max="9478" width="14.5703125" style="419" customWidth="1"/>
    <col min="9479" max="9479" width="14.28515625" style="419" bestFit="1" customWidth="1"/>
    <col min="9480" max="9480" width="8" style="419" customWidth="1"/>
    <col min="9481" max="9481" width="16.5703125" style="419" bestFit="1" customWidth="1"/>
    <col min="9482" max="9482" width="26.5703125" style="419" customWidth="1"/>
    <col min="9483" max="9483" width="19" style="419" bestFit="1" customWidth="1"/>
    <col min="9484" max="9484" width="18" style="419" bestFit="1" customWidth="1"/>
    <col min="9485" max="9485" width="9.140625" style="419"/>
    <col min="9486" max="9486" width="16.42578125" style="419" bestFit="1" customWidth="1"/>
    <col min="9487" max="9728" width="9.140625" style="419"/>
    <col min="9729" max="9729" width="6.42578125" style="419" customWidth="1"/>
    <col min="9730" max="9730" width="12.28515625" style="419" bestFit="1" customWidth="1"/>
    <col min="9731" max="9731" width="70.85546875" style="419" customWidth="1"/>
    <col min="9732" max="9732" width="8.85546875" style="419" customWidth="1"/>
    <col min="9733" max="9733" width="15.140625" style="419" customWidth="1"/>
    <col min="9734" max="9734" width="14.5703125" style="419" customWidth="1"/>
    <col min="9735" max="9735" width="14.28515625" style="419" bestFit="1" customWidth="1"/>
    <col min="9736" max="9736" width="8" style="419" customWidth="1"/>
    <col min="9737" max="9737" width="16.5703125" style="419" bestFit="1" customWidth="1"/>
    <col min="9738" max="9738" width="26.5703125" style="419" customWidth="1"/>
    <col min="9739" max="9739" width="19" style="419" bestFit="1" customWidth="1"/>
    <col min="9740" max="9740" width="18" style="419" bestFit="1" customWidth="1"/>
    <col min="9741" max="9741" width="9.140625" style="419"/>
    <col min="9742" max="9742" width="16.42578125" style="419" bestFit="1" customWidth="1"/>
    <col min="9743" max="9984" width="9.140625" style="419"/>
    <col min="9985" max="9985" width="6.42578125" style="419" customWidth="1"/>
    <col min="9986" max="9986" width="12.28515625" style="419" bestFit="1" customWidth="1"/>
    <col min="9987" max="9987" width="70.85546875" style="419" customWidth="1"/>
    <col min="9988" max="9988" width="8.85546875" style="419" customWidth="1"/>
    <col min="9989" max="9989" width="15.140625" style="419" customWidth="1"/>
    <col min="9990" max="9990" width="14.5703125" style="419" customWidth="1"/>
    <col min="9991" max="9991" width="14.28515625" style="419" bestFit="1" customWidth="1"/>
    <col min="9992" max="9992" width="8" style="419" customWidth="1"/>
    <col min="9993" max="9993" width="16.5703125" style="419" bestFit="1" customWidth="1"/>
    <col min="9994" max="9994" width="26.5703125" style="419" customWidth="1"/>
    <col min="9995" max="9995" width="19" style="419" bestFit="1" customWidth="1"/>
    <col min="9996" max="9996" width="18" style="419" bestFit="1" customWidth="1"/>
    <col min="9997" max="9997" width="9.140625" style="419"/>
    <col min="9998" max="9998" width="16.42578125" style="419" bestFit="1" customWidth="1"/>
    <col min="9999" max="10240" width="9.140625" style="419"/>
    <col min="10241" max="10241" width="6.42578125" style="419" customWidth="1"/>
    <col min="10242" max="10242" width="12.28515625" style="419" bestFit="1" customWidth="1"/>
    <col min="10243" max="10243" width="70.85546875" style="419" customWidth="1"/>
    <col min="10244" max="10244" width="8.85546875" style="419" customWidth="1"/>
    <col min="10245" max="10245" width="15.140625" style="419" customWidth="1"/>
    <col min="10246" max="10246" width="14.5703125" style="419" customWidth="1"/>
    <col min="10247" max="10247" width="14.28515625" style="419" bestFit="1" customWidth="1"/>
    <col min="10248" max="10248" width="8" style="419" customWidth="1"/>
    <col min="10249" max="10249" width="16.5703125" style="419" bestFit="1" customWidth="1"/>
    <col min="10250" max="10250" width="26.5703125" style="419" customWidth="1"/>
    <col min="10251" max="10251" width="19" style="419" bestFit="1" customWidth="1"/>
    <col min="10252" max="10252" width="18" style="419" bestFit="1" customWidth="1"/>
    <col min="10253" max="10253" width="9.140625" style="419"/>
    <col min="10254" max="10254" width="16.42578125" style="419" bestFit="1" customWidth="1"/>
    <col min="10255" max="10496" width="9.140625" style="419"/>
    <col min="10497" max="10497" width="6.42578125" style="419" customWidth="1"/>
    <col min="10498" max="10498" width="12.28515625" style="419" bestFit="1" customWidth="1"/>
    <col min="10499" max="10499" width="70.85546875" style="419" customWidth="1"/>
    <col min="10500" max="10500" width="8.85546875" style="419" customWidth="1"/>
    <col min="10501" max="10501" width="15.140625" style="419" customWidth="1"/>
    <col min="10502" max="10502" width="14.5703125" style="419" customWidth="1"/>
    <col min="10503" max="10503" width="14.28515625" style="419" bestFit="1" customWidth="1"/>
    <col min="10504" max="10504" width="8" style="419" customWidth="1"/>
    <col min="10505" max="10505" width="16.5703125" style="419" bestFit="1" customWidth="1"/>
    <col min="10506" max="10506" width="26.5703125" style="419" customWidth="1"/>
    <col min="10507" max="10507" width="19" style="419" bestFit="1" customWidth="1"/>
    <col min="10508" max="10508" width="18" style="419" bestFit="1" customWidth="1"/>
    <col min="10509" max="10509" width="9.140625" style="419"/>
    <col min="10510" max="10510" width="16.42578125" style="419" bestFit="1" customWidth="1"/>
    <col min="10511" max="10752" width="9.140625" style="419"/>
    <col min="10753" max="10753" width="6.42578125" style="419" customWidth="1"/>
    <col min="10754" max="10754" width="12.28515625" style="419" bestFit="1" customWidth="1"/>
    <col min="10755" max="10755" width="70.85546875" style="419" customWidth="1"/>
    <col min="10756" max="10756" width="8.85546875" style="419" customWidth="1"/>
    <col min="10757" max="10757" width="15.140625" style="419" customWidth="1"/>
    <col min="10758" max="10758" width="14.5703125" style="419" customWidth="1"/>
    <col min="10759" max="10759" width="14.28515625" style="419" bestFit="1" customWidth="1"/>
    <col min="10760" max="10760" width="8" style="419" customWidth="1"/>
    <col min="10761" max="10761" width="16.5703125" style="419" bestFit="1" customWidth="1"/>
    <col min="10762" max="10762" width="26.5703125" style="419" customWidth="1"/>
    <col min="10763" max="10763" width="19" style="419" bestFit="1" customWidth="1"/>
    <col min="10764" max="10764" width="18" style="419" bestFit="1" customWidth="1"/>
    <col min="10765" max="10765" width="9.140625" style="419"/>
    <col min="10766" max="10766" width="16.42578125" style="419" bestFit="1" customWidth="1"/>
    <col min="10767" max="11008" width="9.140625" style="419"/>
    <col min="11009" max="11009" width="6.42578125" style="419" customWidth="1"/>
    <col min="11010" max="11010" width="12.28515625" style="419" bestFit="1" customWidth="1"/>
    <col min="11011" max="11011" width="70.85546875" style="419" customWidth="1"/>
    <col min="11012" max="11012" width="8.85546875" style="419" customWidth="1"/>
    <col min="11013" max="11013" width="15.140625" style="419" customWidth="1"/>
    <col min="11014" max="11014" width="14.5703125" style="419" customWidth="1"/>
    <col min="11015" max="11015" width="14.28515625" style="419" bestFit="1" customWidth="1"/>
    <col min="11016" max="11016" width="8" style="419" customWidth="1"/>
    <col min="11017" max="11017" width="16.5703125" style="419" bestFit="1" customWidth="1"/>
    <col min="11018" max="11018" width="26.5703125" style="419" customWidth="1"/>
    <col min="11019" max="11019" width="19" style="419" bestFit="1" customWidth="1"/>
    <col min="11020" max="11020" width="18" style="419" bestFit="1" customWidth="1"/>
    <col min="11021" max="11021" width="9.140625" style="419"/>
    <col min="11022" max="11022" width="16.42578125" style="419" bestFit="1" customWidth="1"/>
    <col min="11023" max="11264" width="9.140625" style="419"/>
    <col min="11265" max="11265" width="6.42578125" style="419" customWidth="1"/>
    <col min="11266" max="11266" width="12.28515625" style="419" bestFit="1" customWidth="1"/>
    <col min="11267" max="11267" width="70.85546875" style="419" customWidth="1"/>
    <col min="11268" max="11268" width="8.85546875" style="419" customWidth="1"/>
    <col min="11269" max="11269" width="15.140625" style="419" customWidth="1"/>
    <col min="11270" max="11270" width="14.5703125" style="419" customWidth="1"/>
    <col min="11271" max="11271" width="14.28515625" style="419" bestFit="1" customWidth="1"/>
    <col min="11272" max="11272" width="8" style="419" customWidth="1"/>
    <col min="11273" max="11273" width="16.5703125" style="419" bestFit="1" customWidth="1"/>
    <col min="11274" max="11274" width="26.5703125" style="419" customWidth="1"/>
    <col min="11275" max="11275" width="19" style="419" bestFit="1" customWidth="1"/>
    <col min="11276" max="11276" width="18" style="419" bestFit="1" customWidth="1"/>
    <col min="11277" max="11277" width="9.140625" style="419"/>
    <col min="11278" max="11278" width="16.42578125" style="419" bestFit="1" customWidth="1"/>
    <col min="11279" max="11520" width="9.140625" style="419"/>
    <col min="11521" max="11521" width="6.42578125" style="419" customWidth="1"/>
    <col min="11522" max="11522" width="12.28515625" style="419" bestFit="1" customWidth="1"/>
    <col min="11523" max="11523" width="70.85546875" style="419" customWidth="1"/>
    <col min="11524" max="11524" width="8.85546875" style="419" customWidth="1"/>
    <col min="11525" max="11525" width="15.140625" style="419" customWidth="1"/>
    <col min="11526" max="11526" width="14.5703125" style="419" customWidth="1"/>
    <col min="11527" max="11527" width="14.28515625" style="419" bestFit="1" customWidth="1"/>
    <col min="11528" max="11528" width="8" style="419" customWidth="1"/>
    <col min="11529" max="11529" width="16.5703125" style="419" bestFit="1" customWidth="1"/>
    <col min="11530" max="11530" width="26.5703125" style="419" customWidth="1"/>
    <col min="11531" max="11531" width="19" style="419" bestFit="1" customWidth="1"/>
    <col min="11532" max="11532" width="18" style="419" bestFit="1" customWidth="1"/>
    <col min="11533" max="11533" width="9.140625" style="419"/>
    <col min="11534" max="11534" width="16.42578125" style="419" bestFit="1" customWidth="1"/>
    <col min="11535" max="11776" width="9.140625" style="419"/>
    <col min="11777" max="11777" width="6.42578125" style="419" customWidth="1"/>
    <col min="11778" max="11778" width="12.28515625" style="419" bestFit="1" customWidth="1"/>
    <col min="11779" max="11779" width="70.85546875" style="419" customWidth="1"/>
    <col min="11780" max="11780" width="8.85546875" style="419" customWidth="1"/>
    <col min="11781" max="11781" width="15.140625" style="419" customWidth="1"/>
    <col min="11782" max="11782" width="14.5703125" style="419" customWidth="1"/>
    <col min="11783" max="11783" width="14.28515625" style="419" bestFit="1" customWidth="1"/>
    <col min="11784" max="11784" width="8" style="419" customWidth="1"/>
    <col min="11785" max="11785" width="16.5703125" style="419" bestFit="1" customWidth="1"/>
    <col min="11786" max="11786" width="26.5703125" style="419" customWidth="1"/>
    <col min="11787" max="11787" width="19" style="419" bestFit="1" customWidth="1"/>
    <col min="11788" max="11788" width="18" style="419" bestFit="1" customWidth="1"/>
    <col min="11789" max="11789" width="9.140625" style="419"/>
    <col min="11790" max="11790" width="16.42578125" style="419" bestFit="1" customWidth="1"/>
    <col min="11791" max="12032" width="9.140625" style="419"/>
    <col min="12033" max="12033" width="6.42578125" style="419" customWidth="1"/>
    <col min="12034" max="12034" width="12.28515625" style="419" bestFit="1" customWidth="1"/>
    <col min="12035" max="12035" width="70.85546875" style="419" customWidth="1"/>
    <col min="12036" max="12036" width="8.85546875" style="419" customWidth="1"/>
    <col min="12037" max="12037" width="15.140625" style="419" customWidth="1"/>
    <col min="12038" max="12038" width="14.5703125" style="419" customWidth="1"/>
    <col min="12039" max="12039" width="14.28515625" style="419" bestFit="1" customWidth="1"/>
    <col min="12040" max="12040" width="8" style="419" customWidth="1"/>
    <col min="12041" max="12041" width="16.5703125" style="419" bestFit="1" customWidth="1"/>
    <col min="12042" max="12042" width="26.5703125" style="419" customWidth="1"/>
    <col min="12043" max="12043" width="19" style="419" bestFit="1" customWidth="1"/>
    <col min="12044" max="12044" width="18" style="419" bestFit="1" customWidth="1"/>
    <col min="12045" max="12045" width="9.140625" style="419"/>
    <col min="12046" max="12046" width="16.42578125" style="419" bestFit="1" customWidth="1"/>
    <col min="12047" max="12288" width="9.140625" style="419"/>
    <col min="12289" max="12289" width="6.42578125" style="419" customWidth="1"/>
    <col min="12290" max="12290" width="12.28515625" style="419" bestFit="1" customWidth="1"/>
    <col min="12291" max="12291" width="70.85546875" style="419" customWidth="1"/>
    <col min="12292" max="12292" width="8.85546875" style="419" customWidth="1"/>
    <col min="12293" max="12293" width="15.140625" style="419" customWidth="1"/>
    <col min="12294" max="12294" width="14.5703125" style="419" customWidth="1"/>
    <col min="12295" max="12295" width="14.28515625" style="419" bestFit="1" customWidth="1"/>
    <col min="12296" max="12296" width="8" style="419" customWidth="1"/>
    <col min="12297" max="12297" width="16.5703125" style="419" bestFit="1" customWidth="1"/>
    <col min="12298" max="12298" width="26.5703125" style="419" customWidth="1"/>
    <col min="12299" max="12299" width="19" style="419" bestFit="1" customWidth="1"/>
    <col min="12300" max="12300" width="18" style="419" bestFit="1" customWidth="1"/>
    <col min="12301" max="12301" width="9.140625" style="419"/>
    <col min="12302" max="12302" width="16.42578125" style="419" bestFit="1" customWidth="1"/>
    <col min="12303" max="12544" width="9.140625" style="419"/>
    <col min="12545" max="12545" width="6.42578125" style="419" customWidth="1"/>
    <col min="12546" max="12546" width="12.28515625" style="419" bestFit="1" customWidth="1"/>
    <col min="12547" max="12547" width="70.85546875" style="419" customWidth="1"/>
    <col min="12548" max="12548" width="8.85546875" style="419" customWidth="1"/>
    <col min="12549" max="12549" width="15.140625" style="419" customWidth="1"/>
    <col min="12550" max="12550" width="14.5703125" style="419" customWidth="1"/>
    <col min="12551" max="12551" width="14.28515625" style="419" bestFit="1" customWidth="1"/>
    <col min="12552" max="12552" width="8" style="419" customWidth="1"/>
    <col min="12553" max="12553" width="16.5703125" style="419" bestFit="1" customWidth="1"/>
    <col min="12554" max="12554" width="26.5703125" style="419" customWidth="1"/>
    <col min="12555" max="12555" width="19" style="419" bestFit="1" customWidth="1"/>
    <col min="12556" max="12556" width="18" style="419" bestFit="1" customWidth="1"/>
    <col min="12557" max="12557" width="9.140625" style="419"/>
    <col min="12558" max="12558" width="16.42578125" style="419" bestFit="1" customWidth="1"/>
    <col min="12559" max="12800" width="9.140625" style="419"/>
    <col min="12801" max="12801" width="6.42578125" style="419" customWidth="1"/>
    <col min="12802" max="12802" width="12.28515625" style="419" bestFit="1" customWidth="1"/>
    <col min="12803" max="12803" width="70.85546875" style="419" customWidth="1"/>
    <col min="12804" max="12804" width="8.85546875" style="419" customWidth="1"/>
    <col min="12805" max="12805" width="15.140625" style="419" customWidth="1"/>
    <col min="12806" max="12806" width="14.5703125" style="419" customWidth="1"/>
    <col min="12807" max="12807" width="14.28515625" style="419" bestFit="1" customWidth="1"/>
    <col min="12808" max="12808" width="8" style="419" customWidth="1"/>
    <col min="12809" max="12809" width="16.5703125" style="419" bestFit="1" customWidth="1"/>
    <col min="12810" max="12810" width="26.5703125" style="419" customWidth="1"/>
    <col min="12811" max="12811" width="19" style="419" bestFit="1" customWidth="1"/>
    <col min="12812" max="12812" width="18" style="419" bestFit="1" customWidth="1"/>
    <col min="12813" max="12813" width="9.140625" style="419"/>
    <col min="12814" max="12814" width="16.42578125" style="419" bestFit="1" customWidth="1"/>
    <col min="12815" max="13056" width="9.140625" style="419"/>
    <col min="13057" max="13057" width="6.42578125" style="419" customWidth="1"/>
    <col min="13058" max="13058" width="12.28515625" style="419" bestFit="1" customWidth="1"/>
    <col min="13059" max="13059" width="70.85546875" style="419" customWidth="1"/>
    <col min="13060" max="13060" width="8.85546875" style="419" customWidth="1"/>
    <col min="13061" max="13061" width="15.140625" style="419" customWidth="1"/>
    <col min="13062" max="13062" width="14.5703125" style="419" customWidth="1"/>
    <col min="13063" max="13063" width="14.28515625" style="419" bestFit="1" customWidth="1"/>
    <col min="13064" max="13064" width="8" style="419" customWidth="1"/>
    <col min="13065" max="13065" width="16.5703125" style="419" bestFit="1" customWidth="1"/>
    <col min="13066" max="13066" width="26.5703125" style="419" customWidth="1"/>
    <col min="13067" max="13067" width="19" style="419" bestFit="1" customWidth="1"/>
    <col min="13068" max="13068" width="18" style="419" bestFit="1" customWidth="1"/>
    <col min="13069" max="13069" width="9.140625" style="419"/>
    <col min="13070" max="13070" width="16.42578125" style="419" bestFit="1" customWidth="1"/>
    <col min="13071" max="13312" width="9.140625" style="419"/>
    <col min="13313" max="13313" width="6.42578125" style="419" customWidth="1"/>
    <col min="13314" max="13314" width="12.28515625" style="419" bestFit="1" customWidth="1"/>
    <col min="13315" max="13315" width="70.85546875" style="419" customWidth="1"/>
    <col min="13316" max="13316" width="8.85546875" style="419" customWidth="1"/>
    <col min="13317" max="13317" width="15.140625" style="419" customWidth="1"/>
    <col min="13318" max="13318" width="14.5703125" style="419" customWidth="1"/>
    <col min="13319" max="13319" width="14.28515625" style="419" bestFit="1" customWidth="1"/>
    <col min="13320" max="13320" width="8" style="419" customWidth="1"/>
    <col min="13321" max="13321" width="16.5703125" style="419" bestFit="1" customWidth="1"/>
    <col min="13322" max="13322" width="26.5703125" style="419" customWidth="1"/>
    <col min="13323" max="13323" width="19" style="419" bestFit="1" customWidth="1"/>
    <col min="13324" max="13324" width="18" style="419" bestFit="1" customWidth="1"/>
    <col min="13325" max="13325" width="9.140625" style="419"/>
    <col min="13326" max="13326" width="16.42578125" style="419" bestFit="1" customWidth="1"/>
    <col min="13327" max="13568" width="9.140625" style="419"/>
    <col min="13569" max="13569" width="6.42578125" style="419" customWidth="1"/>
    <col min="13570" max="13570" width="12.28515625" style="419" bestFit="1" customWidth="1"/>
    <col min="13571" max="13571" width="70.85546875" style="419" customWidth="1"/>
    <col min="13572" max="13572" width="8.85546875" style="419" customWidth="1"/>
    <col min="13573" max="13573" width="15.140625" style="419" customWidth="1"/>
    <col min="13574" max="13574" width="14.5703125" style="419" customWidth="1"/>
    <col min="13575" max="13575" width="14.28515625" style="419" bestFit="1" customWidth="1"/>
    <col min="13576" max="13576" width="8" style="419" customWidth="1"/>
    <col min="13577" max="13577" width="16.5703125" style="419" bestFit="1" customWidth="1"/>
    <col min="13578" max="13578" width="26.5703125" style="419" customWidth="1"/>
    <col min="13579" max="13579" width="19" style="419" bestFit="1" customWidth="1"/>
    <col min="13580" max="13580" width="18" style="419" bestFit="1" customWidth="1"/>
    <col min="13581" max="13581" width="9.140625" style="419"/>
    <col min="13582" max="13582" width="16.42578125" style="419" bestFit="1" customWidth="1"/>
    <col min="13583" max="13824" width="9.140625" style="419"/>
    <col min="13825" max="13825" width="6.42578125" style="419" customWidth="1"/>
    <col min="13826" max="13826" width="12.28515625" style="419" bestFit="1" customWidth="1"/>
    <col min="13827" max="13827" width="70.85546875" style="419" customWidth="1"/>
    <col min="13828" max="13828" width="8.85546875" style="419" customWidth="1"/>
    <col min="13829" max="13829" width="15.140625" style="419" customWidth="1"/>
    <col min="13830" max="13830" width="14.5703125" style="419" customWidth="1"/>
    <col min="13831" max="13831" width="14.28515625" style="419" bestFit="1" customWidth="1"/>
    <col min="13832" max="13832" width="8" style="419" customWidth="1"/>
    <col min="13833" max="13833" width="16.5703125" style="419" bestFit="1" customWidth="1"/>
    <col min="13834" max="13834" width="26.5703125" style="419" customWidth="1"/>
    <col min="13835" max="13835" width="19" style="419" bestFit="1" customWidth="1"/>
    <col min="13836" max="13836" width="18" style="419" bestFit="1" customWidth="1"/>
    <col min="13837" max="13837" width="9.140625" style="419"/>
    <col min="13838" max="13838" width="16.42578125" style="419" bestFit="1" customWidth="1"/>
    <col min="13839" max="14080" width="9.140625" style="419"/>
    <col min="14081" max="14081" width="6.42578125" style="419" customWidth="1"/>
    <col min="14082" max="14082" width="12.28515625" style="419" bestFit="1" customWidth="1"/>
    <col min="14083" max="14083" width="70.85546875" style="419" customWidth="1"/>
    <col min="14084" max="14084" width="8.85546875" style="419" customWidth="1"/>
    <col min="14085" max="14085" width="15.140625" style="419" customWidth="1"/>
    <col min="14086" max="14086" width="14.5703125" style="419" customWidth="1"/>
    <col min="14087" max="14087" width="14.28515625" style="419" bestFit="1" customWidth="1"/>
    <col min="14088" max="14088" width="8" style="419" customWidth="1"/>
    <col min="14089" max="14089" width="16.5703125" style="419" bestFit="1" customWidth="1"/>
    <col min="14090" max="14090" width="26.5703125" style="419" customWidth="1"/>
    <col min="14091" max="14091" width="19" style="419" bestFit="1" customWidth="1"/>
    <col min="14092" max="14092" width="18" style="419" bestFit="1" customWidth="1"/>
    <col min="14093" max="14093" width="9.140625" style="419"/>
    <col min="14094" max="14094" width="16.42578125" style="419" bestFit="1" customWidth="1"/>
    <col min="14095" max="14336" width="9.140625" style="419"/>
    <col min="14337" max="14337" width="6.42578125" style="419" customWidth="1"/>
    <col min="14338" max="14338" width="12.28515625" style="419" bestFit="1" customWidth="1"/>
    <col min="14339" max="14339" width="70.85546875" style="419" customWidth="1"/>
    <col min="14340" max="14340" width="8.85546875" style="419" customWidth="1"/>
    <col min="14341" max="14341" width="15.140625" style="419" customWidth="1"/>
    <col min="14342" max="14342" width="14.5703125" style="419" customWidth="1"/>
    <col min="14343" max="14343" width="14.28515625" style="419" bestFit="1" customWidth="1"/>
    <col min="14344" max="14344" width="8" style="419" customWidth="1"/>
    <col min="14345" max="14345" width="16.5703125" style="419" bestFit="1" customWidth="1"/>
    <col min="14346" max="14346" width="26.5703125" style="419" customWidth="1"/>
    <col min="14347" max="14347" width="19" style="419" bestFit="1" customWidth="1"/>
    <col min="14348" max="14348" width="18" style="419" bestFit="1" customWidth="1"/>
    <col min="14349" max="14349" width="9.140625" style="419"/>
    <col min="14350" max="14350" width="16.42578125" style="419" bestFit="1" customWidth="1"/>
    <col min="14351" max="14592" width="9.140625" style="419"/>
    <col min="14593" max="14593" width="6.42578125" style="419" customWidth="1"/>
    <col min="14594" max="14594" width="12.28515625" style="419" bestFit="1" customWidth="1"/>
    <col min="14595" max="14595" width="70.85546875" style="419" customWidth="1"/>
    <col min="14596" max="14596" width="8.85546875" style="419" customWidth="1"/>
    <col min="14597" max="14597" width="15.140625" style="419" customWidth="1"/>
    <col min="14598" max="14598" width="14.5703125" style="419" customWidth="1"/>
    <col min="14599" max="14599" width="14.28515625" style="419" bestFit="1" customWidth="1"/>
    <col min="14600" max="14600" width="8" style="419" customWidth="1"/>
    <col min="14601" max="14601" width="16.5703125" style="419" bestFit="1" customWidth="1"/>
    <col min="14602" max="14602" width="26.5703125" style="419" customWidth="1"/>
    <col min="14603" max="14603" width="19" style="419" bestFit="1" customWidth="1"/>
    <col min="14604" max="14604" width="18" style="419" bestFit="1" customWidth="1"/>
    <col min="14605" max="14605" width="9.140625" style="419"/>
    <col min="14606" max="14606" width="16.42578125" style="419" bestFit="1" customWidth="1"/>
    <col min="14607" max="14848" width="9.140625" style="419"/>
    <col min="14849" max="14849" width="6.42578125" style="419" customWidth="1"/>
    <col min="14850" max="14850" width="12.28515625" style="419" bestFit="1" customWidth="1"/>
    <col min="14851" max="14851" width="70.85546875" style="419" customWidth="1"/>
    <col min="14852" max="14852" width="8.85546875" style="419" customWidth="1"/>
    <col min="14853" max="14853" width="15.140625" style="419" customWidth="1"/>
    <col min="14854" max="14854" width="14.5703125" style="419" customWidth="1"/>
    <col min="14855" max="14855" width="14.28515625" style="419" bestFit="1" customWidth="1"/>
    <col min="14856" max="14856" width="8" style="419" customWidth="1"/>
    <col min="14857" max="14857" width="16.5703125" style="419" bestFit="1" customWidth="1"/>
    <col min="14858" max="14858" width="26.5703125" style="419" customWidth="1"/>
    <col min="14859" max="14859" width="19" style="419" bestFit="1" customWidth="1"/>
    <col min="14860" max="14860" width="18" style="419" bestFit="1" customWidth="1"/>
    <col min="14861" max="14861" width="9.140625" style="419"/>
    <col min="14862" max="14862" width="16.42578125" style="419" bestFit="1" customWidth="1"/>
    <col min="14863" max="15104" width="9.140625" style="419"/>
    <col min="15105" max="15105" width="6.42578125" style="419" customWidth="1"/>
    <col min="15106" max="15106" width="12.28515625" style="419" bestFit="1" customWidth="1"/>
    <col min="15107" max="15107" width="70.85546875" style="419" customWidth="1"/>
    <col min="15108" max="15108" width="8.85546875" style="419" customWidth="1"/>
    <col min="15109" max="15109" width="15.140625" style="419" customWidth="1"/>
    <col min="15110" max="15110" width="14.5703125" style="419" customWidth="1"/>
    <col min="15111" max="15111" width="14.28515625" style="419" bestFit="1" customWidth="1"/>
    <col min="15112" max="15112" width="8" style="419" customWidth="1"/>
    <col min="15113" max="15113" width="16.5703125" style="419" bestFit="1" customWidth="1"/>
    <col min="15114" max="15114" width="26.5703125" style="419" customWidth="1"/>
    <col min="15115" max="15115" width="19" style="419" bestFit="1" customWidth="1"/>
    <col min="15116" max="15116" width="18" style="419" bestFit="1" customWidth="1"/>
    <col min="15117" max="15117" width="9.140625" style="419"/>
    <col min="15118" max="15118" width="16.42578125" style="419" bestFit="1" customWidth="1"/>
    <col min="15119" max="15360" width="9.140625" style="419"/>
    <col min="15361" max="15361" width="6.42578125" style="419" customWidth="1"/>
    <col min="15362" max="15362" width="12.28515625" style="419" bestFit="1" customWidth="1"/>
    <col min="15363" max="15363" width="70.85546875" style="419" customWidth="1"/>
    <col min="15364" max="15364" width="8.85546875" style="419" customWidth="1"/>
    <col min="15365" max="15365" width="15.140625" style="419" customWidth="1"/>
    <col min="15366" max="15366" width="14.5703125" style="419" customWidth="1"/>
    <col min="15367" max="15367" width="14.28515625" style="419" bestFit="1" customWidth="1"/>
    <col min="15368" max="15368" width="8" style="419" customWidth="1"/>
    <col min="15369" max="15369" width="16.5703125" style="419" bestFit="1" customWidth="1"/>
    <col min="15370" max="15370" width="26.5703125" style="419" customWidth="1"/>
    <col min="15371" max="15371" width="19" style="419" bestFit="1" customWidth="1"/>
    <col min="15372" max="15372" width="18" style="419" bestFit="1" customWidth="1"/>
    <col min="15373" max="15373" width="9.140625" style="419"/>
    <col min="15374" max="15374" width="16.42578125" style="419" bestFit="1" customWidth="1"/>
    <col min="15375" max="15616" width="9.140625" style="419"/>
    <col min="15617" max="15617" width="6.42578125" style="419" customWidth="1"/>
    <col min="15618" max="15618" width="12.28515625" style="419" bestFit="1" customWidth="1"/>
    <col min="15619" max="15619" width="70.85546875" style="419" customWidth="1"/>
    <col min="15620" max="15620" width="8.85546875" style="419" customWidth="1"/>
    <col min="15621" max="15621" width="15.140625" style="419" customWidth="1"/>
    <col min="15622" max="15622" width="14.5703125" style="419" customWidth="1"/>
    <col min="15623" max="15623" width="14.28515625" style="419" bestFit="1" customWidth="1"/>
    <col min="15624" max="15624" width="8" style="419" customWidth="1"/>
    <col min="15625" max="15625" width="16.5703125" style="419" bestFit="1" customWidth="1"/>
    <col min="15626" max="15626" width="26.5703125" style="419" customWidth="1"/>
    <col min="15627" max="15627" width="19" style="419" bestFit="1" customWidth="1"/>
    <col min="15628" max="15628" width="18" style="419" bestFit="1" customWidth="1"/>
    <col min="15629" max="15629" width="9.140625" style="419"/>
    <col min="15630" max="15630" width="16.42578125" style="419" bestFit="1" customWidth="1"/>
    <col min="15631" max="15872" width="9.140625" style="419"/>
    <col min="15873" max="15873" width="6.42578125" style="419" customWidth="1"/>
    <col min="15874" max="15874" width="12.28515625" style="419" bestFit="1" customWidth="1"/>
    <col min="15875" max="15875" width="70.85546875" style="419" customWidth="1"/>
    <col min="15876" max="15876" width="8.85546875" style="419" customWidth="1"/>
    <col min="15877" max="15877" width="15.140625" style="419" customWidth="1"/>
    <col min="15878" max="15878" width="14.5703125" style="419" customWidth="1"/>
    <col min="15879" max="15879" width="14.28515625" style="419" bestFit="1" customWidth="1"/>
    <col min="15880" max="15880" width="8" style="419" customWidth="1"/>
    <col min="15881" max="15881" width="16.5703125" style="419" bestFit="1" customWidth="1"/>
    <col min="15882" max="15882" width="26.5703125" style="419" customWidth="1"/>
    <col min="15883" max="15883" width="19" style="419" bestFit="1" customWidth="1"/>
    <col min="15884" max="15884" width="18" style="419" bestFit="1" customWidth="1"/>
    <col min="15885" max="15885" width="9.140625" style="419"/>
    <col min="15886" max="15886" width="16.42578125" style="419" bestFit="1" customWidth="1"/>
    <col min="15887" max="16128" width="9.140625" style="419"/>
    <col min="16129" max="16129" width="6.42578125" style="419" customWidth="1"/>
    <col min="16130" max="16130" width="12.28515625" style="419" bestFit="1" customWidth="1"/>
    <col min="16131" max="16131" width="70.85546875" style="419" customWidth="1"/>
    <col min="16132" max="16132" width="8.85546875" style="419" customWidth="1"/>
    <col min="16133" max="16133" width="15.140625" style="419" customWidth="1"/>
    <col min="16134" max="16134" width="14.5703125" style="419" customWidth="1"/>
    <col min="16135" max="16135" width="14.28515625" style="419" bestFit="1" customWidth="1"/>
    <col min="16136" max="16136" width="8" style="419" customWidth="1"/>
    <col min="16137" max="16137" width="16.5703125" style="419" bestFit="1" customWidth="1"/>
    <col min="16138" max="16138" width="26.5703125" style="419" customWidth="1"/>
    <col min="16139" max="16139" width="19" style="419" bestFit="1" customWidth="1"/>
    <col min="16140" max="16140" width="18" style="419" bestFit="1" customWidth="1"/>
    <col min="16141" max="16141" width="9.140625" style="419"/>
    <col min="16142" max="16142" width="16.42578125" style="419" bestFit="1" customWidth="1"/>
    <col min="16143" max="16384" width="9.140625" style="419"/>
  </cols>
  <sheetData>
    <row r="1" spans="1:11" ht="77.25" customHeight="1">
      <c r="A1" s="1638" t="s">
        <v>1958</v>
      </c>
      <c r="B1" s="1638"/>
      <c r="C1" s="1638"/>
      <c r="D1" s="1638"/>
      <c r="E1" s="1638"/>
      <c r="F1" s="1638"/>
      <c r="G1" s="1638"/>
      <c r="H1" s="1638"/>
      <c r="I1" s="1638"/>
    </row>
    <row r="2" spans="1:11" ht="25.5" customHeight="1">
      <c r="A2" s="1639" t="s">
        <v>3</v>
      </c>
      <c r="B2" s="1640"/>
      <c r="C2" s="1640"/>
      <c r="D2" s="1640"/>
      <c r="E2" s="1640"/>
      <c r="F2" s="1640"/>
      <c r="G2" s="1640"/>
      <c r="H2" s="1640"/>
      <c r="I2" s="1641"/>
    </row>
    <row r="3" spans="1:11" ht="16.5">
      <c r="A3" s="1638" t="s">
        <v>1959</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f t="shared" ref="A8:A71" si="2">A7+1</f>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f t="shared" si="2"/>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f t="shared" si="2"/>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79.5">
      <c r="A11" s="104">
        <f t="shared" si="2"/>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si="2"/>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 t="shared" si="2"/>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79.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 t="shared" si="2"/>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 t="shared" si="2"/>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79.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 t="shared" si="2"/>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 t="shared" si="2"/>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 t="shared" si="2"/>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 t="shared" si="2"/>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 t="shared" si="2"/>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 t="shared" si="2"/>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 t="shared" si="2"/>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63">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428" customFormat="1" ht="47.25">
      <c r="A41" s="104">
        <f t="shared" si="2"/>
        <v>36</v>
      </c>
      <c r="B41" s="434">
        <v>208.3</v>
      </c>
      <c r="C41" s="425" t="s">
        <v>87</v>
      </c>
      <c r="D41" s="302" t="s">
        <v>655</v>
      </c>
      <c r="E41" s="302" t="s">
        <v>16</v>
      </c>
      <c r="F41" s="104" t="s">
        <v>88</v>
      </c>
      <c r="G41" s="433">
        <v>41</v>
      </c>
      <c r="H41" s="104" t="s">
        <v>86</v>
      </c>
      <c r="I41" s="303">
        <f t="shared" si="0"/>
        <v>8540.3000000000011</v>
      </c>
      <c r="J41" s="426">
        <v>8540.2999999999993</v>
      </c>
      <c r="K41" s="426">
        <f t="shared" si="1"/>
        <v>0</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 t="shared" si="2"/>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76.25">
      <c r="A46" s="104">
        <f t="shared" si="2"/>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 t="shared" si="2"/>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 t="shared" si="2"/>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 t="shared" si="2"/>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 t="shared" si="2"/>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 t="shared" si="2"/>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 t="shared" si="2"/>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 t="shared" si="2"/>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 t="shared" si="2"/>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 t="shared" si="2"/>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ref="A72:A135" si="5">A71+1</f>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 t="shared" si="5"/>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5"/>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5"/>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si="5"/>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1391" customFormat="1" ht="16.5">
      <c r="A84" s="1387">
        <f t="shared" si="5"/>
        <v>79</v>
      </c>
      <c r="B84" s="1384">
        <v>8</v>
      </c>
      <c r="C84" s="1385" t="s">
        <v>374</v>
      </c>
      <c r="D84" s="1386" t="s">
        <v>655</v>
      </c>
      <c r="E84" s="1386" t="s">
        <v>16</v>
      </c>
      <c r="F84" s="1387" t="s">
        <v>168</v>
      </c>
      <c r="G84" s="1388">
        <v>1379</v>
      </c>
      <c r="H84" s="1387" t="s">
        <v>18</v>
      </c>
      <c r="I84" s="1389">
        <f t="shared" si="3"/>
        <v>11032</v>
      </c>
      <c r="J84" s="1390">
        <v>11032</v>
      </c>
      <c r="K84" s="1390">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169</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J99" s="426">
        <v>2312</v>
      </c>
      <c r="K99" s="426">
        <f t="shared" si="4"/>
        <v>0</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1156</v>
      </c>
      <c r="K100" s="426">
        <f t="shared" si="4"/>
        <v>0</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1386</v>
      </c>
      <c r="K101" s="426">
        <f t="shared" si="4"/>
        <v>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6050</v>
      </c>
      <c r="K102" s="426">
        <f t="shared" si="4"/>
        <v>0</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3696</v>
      </c>
      <c r="K103" s="426">
        <f t="shared" si="4"/>
        <v>0</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1733</v>
      </c>
      <c r="K104" s="426">
        <f t="shared" si="4"/>
        <v>0</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1160</v>
      </c>
      <c r="K105" s="426">
        <f t="shared" si="4"/>
        <v>0</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10238</v>
      </c>
      <c r="K106" s="426">
        <f t="shared" si="4"/>
        <v>0</v>
      </c>
    </row>
    <row r="107" spans="1:11" s="428" customFormat="1">
      <c r="A107" s="104">
        <f t="shared" si="5"/>
        <v>102</v>
      </c>
      <c r="B107" s="434">
        <v>1</v>
      </c>
      <c r="C107" s="425" t="s">
        <v>206</v>
      </c>
      <c r="D107" s="302" t="s">
        <v>655</v>
      </c>
      <c r="E107" s="302" t="s">
        <v>57</v>
      </c>
      <c r="F107" s="1311" t="s">
        <v>207</v>
      </c>
      <c r="G107" s="303">
        <v>578</v>
      </c>
      <c r="H107" s="104" t="s">
        <v>18</v>
      </c>
      <c r="I107" s="303">
        <f t="shared" si="3"/>
        <v>578</v>
      </c>
      <c r="J107" s="427">
        <v>578</v>
      </c>
      <c r="K107" s="426">
        <f t="shared" si="4"/>
        <v>0</v>
      </c>
    </row>
    <row r="108" spans="1:11" s="428" customFormat="1" ht="267.75">
      <c r="A108" s="104">
        <f t="shared" si="5"/>
        <v>103</v>
      </c>
      <c r="B108" s="434">
        <v>1</v>
      </c>
      <c r="C108" s="425" t="s">
        <v>1443</v>
      </c>
      <c r="D108" s="302" t="s">
        <v>655</v>
      </c>
      <c r="E108" s="302" t="s">
        <v>57</v>
      </c>
      <c r="F108" s="1311" t="s">
        <v>209</v>
      </c>
      <c r="G108" s="431">
        <v>4925</v>
      </c>
      <c r="H108" s="104" t="s">
        <v>50</v>
      </c>
      <c r="I108" s="303">
        <f t="shared" si="3"/>
        <v>4925</v>
      </c>
      <c r="J108" s="1392">
        <v>4925</v>
      </c>
      <c r="K108" s="426">
        <f t="shared" si="4"/>
        <v>0</v>
      </c>
    </row>
    <row r="109" spans="1:11" s="428" customFormat="1">
      <c r="A109" s="104">
        <f t="shared" si="5"/>
        <v>104</v>
      </c>
      <c r="B109" s="434">
        <v>1</v>
      </c>
      <c r="C109" s="425" t="s">
        <v>981</v>
      </c>
      <c r="D109" s="302" t="s">
        <v>655</v>
      </c>
      <c r="E109" s="302" t="s">
        <v>57</v>
      </c>
      <c r="F109" s="1311" t="s">
        <v>211</v>
      </c>
      <c r="G109" s="431">
        <v>1733</v>
      </c>
      <c r="H109" s="104" t="s">
        <v>18</v>
      </c>
      <c r="I109" s="303">
        <f t="shared" si="3"/>
        <v>1733</v>
      </c>
      <c r="J109" s="426">
        <v>1733</v>
      </c>
      <c r="K109" s="426">
        <f t="shared" si="4"/>
        <v>0</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7">
        <v>289</v>
      </c>
      <c r="K110" s="426">
        <f t="shared" si="4"/>
        <v>0</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928</v>
      </c>
      <c r="K111" s="426">
        <f t="shared" si="4"/>
        <v>0</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6">
        <v>1386</v>
      </c>
      <c r="K112" s="426">
        <f t="shared" si="4"/>
        <v>0</v>
      </c>
    </row>
    <row r="113" spans="1:14" s="428" customFormat="1">
      <c r="A113" s="104">
        <f t="shared" si="5"/>
        <v>108</v>
      </c>
      <c r="B113" s="434">
        <v>1</v>
      </c>
      <c r="C113" s="425" t="s">
        <v>218</v>
      </c>
      <c r="D113" s="302" t="s">
        <v>655</v>
      </c>
      <c r="E113" s="302" t="s">
        <v>57</v>
      </c>
      <c r="F113" s="104" t="s">
        <v>219</v>
      </c>
      <c r="G113" s="431">
        <v>2888</v>
      </c>
      <c r="H113" s="104" t="s">
        <v>18</v>
      </c>
      <c r="I113" s="303">
        <f t="shared" si="3"/>
        <v>2888</v>
      </c>
      <c r="J113" s="426">
        <v>2888</v>
      </c>
      <c r="K113" s="426">
        <f t="shared" si="4"/>
        <v>0</v>
      </c>
    </row>
    <row r="114" spans="1:14" s="428" customFormat="1">
      <c r="A114" s="104">
        <f t="shared" si="5"/>
        <v>109</v>
      </c>
      <c r="B114" s="434">
        <v>1</v>
      </c>
      <c r="C114" s="425" t="s">
        <v>220</v>
      </c>
      <c r="D114" s="302" t="s">
        <v>655</v>
      </c>
      <c r="E114" s="302" t="s">
        <v>57</v>
      </c>
      <c r="F114" s="104" t="s">
        <v>221</v>
      </c>
      <c r="G114" s="431">
        <v>13860</v>
      </c>
      <c r="H114" s="104" t="s">
        <v>18</v>
      </c>
      <c r="I114" s="303">
        <f t="shared" si="3"/>
        <v>13860</v>
      </c>
      <c r="J114" s="426">
        <v>13860</v>
      </c>
      <c r="K114" s="426">
        <f t="shared" si="4"/>
        <v>0</v>
      </c>
    </row>
    <row r="115" spans="1:14" s="428" customFormat="1" ht="31.5">
      <c r="A115" s="104">
        <f t="shared" si="5"/>
        <v>110</v>
      </c>
      <c r="B115" s="434">
        <v>1</v>
      </c>
      <c r="C115" s="425" t="s">
        <v>977</v>
      </c>
      <c r="D115" s="302" t="s">
        <v>655</v>
      </c>
      <c r="E115" s="302" t="s">
        <v>16</v>
      </c>
      <c r="F115" s="104" t="s">
        <v>222</v>
      </c>
      <c r="G115" s="431">
        <v>1654</v>
      </c>
      <c r="H115" s="104" t="s">
        <v>18</v>
      </c>
      <c r="I115" s="303">
        <f t="shared" si="3"/>
        <v>1654</v>
      </c>
      <c r="J115" s="426">
        <v>1654</v>
      </c>
      <c r="K115" s="426">
        <f t="shared" si="4"/>
        <v>0</v>
      </c>
    </row>
    <row r="116" spans="1:14" s="428" customFormat="1" ht="31.5">
      <c r="A116" s="104">
        <f t="shared" si="5"/>
        <v>111</v>
      </c>
      <c r="B116" s="434">
        <v>1</v>
      </c>
      <c r="C116" s="425" t="s">
        <v>978</v>
      </c>
      <c r="D116" s="302" t="s">
        <v>655</v>
      </c>
      <c r="E116" s="302" t="s">
        <v>16</v>
      </c>
      <c r="F116" s="104" t="s">
        <v>224</v>
      </c>
      <c r="G116" s="431">
        <v>2205</v>
      </c>
      <c r="H116" s="104" t="s">
        <v>18</v>
      </c>
      <c r="I116" s="303">
        <f t="shared" si="3"/>
        <v>2205</v>
      </c>
      <c r="J116" s="426">
        <v>2205</v>
      </c>
      <c r="K116" s="426">
        <f t="shared" si="4"/>
        <v>0</v>
      </c>
    </row>
    <row r="117" spans="1:14" s="428" customFormat="1">
      <c r="A117" s="104">
        <f t="shared" si="5"/>
        <v>112</v>
      </c>
      <c r="B117" s="434">
        <v>1</v>
      </c>
      <c r="C117" s="425" t="s">
        <v>225</v>
      </c>
      <c r="D117" s="302" t="s">
        <v>655</v>
      </c>
      <c r="E117" s="302" t="s">
        <v>57</v>
      </c>
      <c r="F117" s="104" t="s">
        <v>226</v>
      </c>
      <c r="G117" s="431">
        <v>1654</v>
      </c>
      <c r="H117" s="104" t="s">
        <v>18</v>
      </c>
      <c r="I117" s="303">
        <f t="shared" si="3"/>
        <v>1654</v>
      </c>
      <c r="J117" s="426">
        <v>1654</v>
      </c>
      <c r="K117" s="426">
        <f t="shared" si="4"/>
        <v>0</v>
      </c>
      <c r="N117" s="427">
        <f>SUM(I6:I117)</f>
        <v>2093014.19869</v>
      </c>
    </row>
    <row r="118" spans="1:14" s="428" customFormat="1">
      <c r="A118" s="104">
        <f t="shared" si="5"/>
        <v>113</v>
      </c>
      <c r="B118" s="113">
        <v>3000</v>
      </c>
      <c r="C118" s="425" t="s">
        <v>227</v>
      </c>
      <c r="D118" s="302" t="s">
        <v>655</v>
      </c>
      <c r="E118" s="302" t="s">
        <v>57</v>
      </c>
      <c r="F118" s="104" t="s">
        <v>228</v>
      </c>
      <c r="G118" s="303">
        <v>59.25</v>
      </c>
      <c r="H118" s="104" t="s">
        <v>91</v>
      </c>
      <c r="I118" s="303">
        <f t="shared" si="3"/>
        <v>177750</v>
      </c>
      <c r="J118" s="426"/>
      <c r="K118" s="426"/>
      <c r="N118" s="427"/>
    </row>
    <row r="119" spans="1:14" s="428" customFormat="1">
      <c r="A119" s="104">
        <f t="shared" si="5"/>
        <v>114</v>
      </c>
      <c r="B119" s="113">
        <v>830</v>
      </c>
      <c r="C119" s="425" t="s">
        <v>1005</v>
      </c>
      <c r="D119" s="302" t="s">
        <v>655</v>
      </c>
      <c r="E119" s="302" t="s">
        <v>57</v>
      </c>
      <c r="F119" s="104" t="s">
        <v>230</v>
      </c>
      <c r="G119" s="303">
        <v>57.45</v>
      </c>
      <c r="H119" s="104" t="s">
        <v>1006</v>
      </c>
      <c r="I119" s="303">
        <f t="shared" si="3"/>
        <v>47683.5</v>
      </c>
      <c r="J119" s="426"/>
      <c r="K119" s="426"/>
      <c r="N119" s="427"/>
    </row>
    <row r="120" spans="1:14" s="428" customFormat="1">
      <c r="A120" s="104">
        <f t="shared" si="5"/>
        <v>115</v>
      </c>
      <c r="B120" s="113">
        <v>2500</v>
      </c>
      <c r="C120" s="425" t="s">
        <v>231</v>
      </c>
      <c r="D120" s="302" t="s">
        <v>655</v>
      </c>
      <c r="E120" s="302" t="s">
        <v>57</v>
      </c>
      <c r="F120" s="104" t="s">
        <v>232</v>
      </c>
      <c r="G120" s="303">
        <v>56.42</v>
      </c>
      <c r="H120" s="104" t="s">
        <v>91</v>
      </c>
      <c r="I120" s="303">
        <f t="shared" si="3"/>
        <v>141050</v>
      </c>
      <c r="J120" s="426"/>
      <c r="K120" s="426"/>
      <c r="N120" s="427"/>
    </row>
    <row r="121" spans="1:14" s="428" customFormat="1">
      <c r="A121" s="104">
        <f t="shared" si="5"/>
        <v>116</v>
      </c>
      <c r="B121" s="113">
        <v>500</v>
      </c>
      <c r="C121" s="425" t="s">
        <v>233</v>
      </c>
      <c r="D121" s="302" t="s">
        <v>655</v>
      </c>
      <c r="E121" s="302" t="s">
        <v>57</v>
      </c>
      <c r="F121" s="104" t="s">
        <v>234</v>
      </c>
      <c r="G121" s="303">
        <v>56.5</v>
      </c>
      <c r="H121" s="104" t="s">
        <v>91</v>
      </c>
      <c r="I121" s="303">
        <f t="shared" si="3"/>
        <v>28250</v>
      </c>
      <c r="J121" s="426"/>
      <c r="K121" s="426"/>
      <c r="N121" s="427"/>
    </row>
    <row r="122" spans="1:14" s="428" customFormat="1">
      <c r="A122" s="104">
        <f t="shared" si="5"/>
        <v>117</v>
      </c>
      <c r="B122" s="113">
        <v>400</v>
      </c>
      <c r="C122" s="425" t="s">
        <v>1005</v>
      </c>
      <c r="D122" s="302" t="s">
        <v>655</v>
      </c>
      <c r="E122" s="302" t="s">
        <v>57</v>
      </c>
      <c r="F122" s="104" t="s">
        <v>230</v>
      </c>
      <c r="G122" s="303">
        <v>57.45</v>
      </c>
      <c r="H122" s="104" t="s">
        <v>1006</v>
      </c>
      <c r="I122" s="303">
        <f t="shared" si="3"/>
        <v>22980</v>
      </c>
      <c r="J122" s="426"/>
      <c r="K122" s="426"/>
      <c r="N122" s="427"/>
    </row>
    <row r="123" spans="1:14" s="428" customFormat="1">
      <c r="A123" s="104">
        <f t="shared" si="5"/>
        <v>118</v>
      </c>
      <c r="B123" s="113">
        <v>2</v>
      </c>
      <c r="C123" s="425" t="s">
        <v>235</v>
      </c>
      <c r="D123" s="302" t="s">
        <v>655</v>
      </c>
      <c r="E123" s="302" t="s">
        <v>57</v>
      </c>
      <c r="F123" s="104" t="s">
        <v>236</v>
      </c>
      <c r="G123" s="303">
        <v>4554</v>
      </c>
      <c r="H123" s="104" t="s">
        <v>18</v>
      </c>
      <c r="I123" s="303">
        <f t="shared" si="3"/>
        <v>9108</v>
      </c>
      <c r="J123" s="426"/>
      <c r="K123" s="426"/>
      <c r="N123" s="427"/>
    </row>
    <row r="124" spans="1:14" s="428" customFormat="1">
      <c r="A124" s="104">
        <f t="shared" si="5"/>
        <v>119</v>
      </c>
      <c r="B124" s="113">
        <v>2</v>
      </c>
      <c r="C124" s="425" t="s">
        <v>237</v>
      </c>
      <c r="D124" s="302" t="s">
        <v>655</v>
      </c>
      <c r="E124" s="302" t="s">
        <v>57</v>
      </c>
      <c r="F124" s="104" t="s">
        <v>238</v>
      </c>
      <c r="G124" s="303">
        <v>3589.96</v>
      </c>
      <c r="H124" s="104" t="s">
        <v>18</v>
      </c>
      <c r="I124" s="303">
        <f t="shared" si="3"/>
        <v>7179.92</v>
      </c>
      <c r="J124" s="426"/>
      <c r="K124" s="426"/>
      <c r="N124" s="427"/>
    </row>
    <row r="125" spans="1:14" s="428" customFormat="1">
      <c r="A125" s="104">
        <f t="shared" si="5"/>
        <v>120</v>
      </c>
      <c r="B125" s="113">
        <v>1500</v>
      </c>
      <c r="C125" s="425" t="s">
        <v>247</v>
      </c>
      <c r="D125" s="302" t="s">
        <v>655</v>
      </c>
      <c r="E125" s="302" t="s">
        <v>57</v>
      </c>
      <c r="F125" s="104" t="s">
        <v>248</v>
      </c>
      <c r="G125" s="303">
        <v>60.75</v>
      </c>
      <c r="H125" s="104" t="s">
        <v>91</v>
      </c>
      <c r="I125" s="303">
        <f t="shared" si="3"/>
        <v>91125</v>
      </c>
      <c r="J125" s="426"/>
      <c r="K125" s="426"/>
      <c r="N125" s="427"/>
    </row>
    <row r="126" spans="1:14" s="428" customFormat="1">
      <c r="A126" s="104">
        <f t="shared" si="5"/>
        <v>121</v>
      </c>
      <c r="B126" s="113">
        <v>100</v>
      </c>
      <c r="C126" s="425" t="s">
        <v>245</v>
      </c>
      <c r="D126" s="302" t="s">
        <v>655</v>
      </c>
      <c r="E126" s="302" t="s">
        <v>57</v>
      </c>
      <c r="F126" s="104" t="s">
        <v>246</v>
      </c>
      <c r="G126" s="303">
        <v>58.45</v>
      </c>
      <c r="H126" s="104" t="s">
        <v>91</v>
      </c>
      <c r="I126" s="303">
        <f t="shared" si="3"/>
        <v>5845</v>
      </c>
      <c r="J126" s="426"/>
      <c r="K126" s="426"/>
      <c r="N126" s="427"/>
    </row>
    <row r="127" spans="1:14" s="428" customFormat="1">
      <c r="A127" s="104">
        <f t="shared" si="5"/>
        <v>122</v>
      </c>
      <c r="B127" s="113">
        <v>1</v>
      </c>
      <c r="C127" s="425" t="s">
        <v>1921</v>
      </c>
      <c r="D127" s="302" t="s">
        <v>655</v>
      </c>
      <c r="E127" s="302" t="s">
        <v>57</v>
      </c>
      <c r="F127" s="104" t="s">
        <v>250</v>
      </c>
      <c r="G127" s="303">
        <v>1974</v>
      </c>
      <c r="H127" s="104" t="s">
        <v>18</v>
      </c>
      <c r="I127" s="303">
        <f t="shared" si="3"/>
        <v>1974</v>
      </c>
      <c r="J127" s="426"/>
      <c r="K127" s="426"/>
      <c r="N127" s="427"/>
    </row>
    <row r="128" spans="1:14" s="428" customFormat="1">
      <c r="A128" s="104">
        <f t="shared" si="5"/>
        <v>123</v>
      </c>
      <c r="B128" s="433">
        <v>1</v>
      </c>
      <c r="C128" s="425" t="s">
        <v>251</v>
      </c>
      <c r="D128" s="302" t="s">
        <v>655</v>
      </c>
      <c r="E128" s="302" t="s">
        <v>57</v>
      </c>
      <c r="F128" s="104" t="s">
        <v>252</v>
      </c>
      <c r="G128" s="431">
        <v>8991</v>
      </c>
      <c r="H128" s="104" t="s">
        <v>18</v>
      </c>
      <c r="I128" s="303">
        <f t="shared" si="3"/>
        <v>8991</v>
      </c>
      <c r="J128" s="426"/>
      <c r="K128" s="426"/>
      <c r="N128" s="427"/>
    </row>
    <row r="129" spans="1:14" s="428" customFormat="1">
      <c r="A129" s="104">
        <f t="shared" si="5"/>
        <v>124</v>
      </c>
      <c r="B129" s="433">
        <v>1</v>
      </c>
      <c r="C129" s="425" t="s">
        <v>253</v>
      </c>
      <c r="D129" s="302" t="s">
        <v>655</v>
      </c>
      <c r="E129" s="302" t="s">
        <v>57</v>
      </c>
      <c r="F129" s="104" t="s">
        <v>254</v>
      </c>
      <c r="G129" s="431">
        <v>7797</v>
      </c>
      <c r="H129" s="104" t="s">
        <v>18</v>
      </c>
      <c r="I129" s="303">
        <f t="shared" si="3"/>
        <v>7797</v>
      </c>
      <c r="J129" s="426"/>
      <c r="K129" s="426"/>
      <c r="N129" s="427"/>
    </row>
    <row r="130" spans="1:14" s="428" customFormat="1">
      <c r="A130" s="104">
        <f t="shared" si="5"/>
        <v>125</v>
      </c>
      <c r="B130" s="433">
        <v>60</v>
      </c>
      <c r="C130" s="425" t="s">
        <v>255</v>
      </c>
      <c r="D130" s="302" t="s">
        <v>655</v>
      </c>
      <c r="E130" s="302" t="s">
        <v>57</v>
      </c>
      <c r="F130" s="104" t="s">
        <v>256</v>
      </c>
      <c r="G130" s="303">
        <v>114.83</v>
      </c>
      <c r="H130" s="104" t="s">
        <v>94</v>
      </c>
      <c r="I130" s="303">
        <f t="shared" si="3"/>
        <v>6889.8</v>
      </c>
      <c r="J130" s="426"/>
      <c r="K130" s="426"/>
      <c r="N130" s="427"/>
    </row>
    <row r="131" spans="1:14" s="428" customFormat="1">
      <c r="A131" s="104">
        <f t="shared" si="5"/>
        <v>126</v>
      </c>
      <c r="B131" s="433">
        <v>1</v>
      </c>
      <c r="C131" s="425" t="s">
        <v>239</v>
      </c>
      <c r="D131" s="302" t="s">
        <v>655</v>
      </c>
      <c r="E131" s="302" t="s">
        <v>57</v>
      </c>
      <c r="F131" s="104" t="s">
        <v>240</v>
      </c>
      <c r="G131" s="431">
        <v>1182.97</v>
      </c>
      <c r="H131" s="104" t="s">
        <v>18</v>
      </c>
      <c r="I131" s="303">
        <f t="shared" si="3"/>
        <v>1182.97</v>
      </c>
      <c r="J131" s="426"/>
      <c r="K131" s="426"/>
      <c r="N131" s="427"/>
    </row>
    <row r="132" spans="1:14" s="428" customFormat="1">
      <c r="A132" s="104">
        <f t="shared" si="5"/>
        <v>127</v>
      </c>
      <c r="B132" s="433">
        <v>1</v>
      </c>
      <c r="C132" s="425" t="s">
        <v>241</v>
      </c>
      <c r="D132" s="302" t="s">
        <v>655</v>
      </c>
      <c r="E132" s="302" t="s">
        <v>57</v>
      </c>
      <c r="F132" s="104" t="s">
        <v>242</v>
      </c>
      <c r="G132" s="431">
        <v>1085</v>
      </c>
      <c r="H132" s="104" t="s">
        <v>18</v>
      </c>
      <c r="I132" s="303">
        <f t="shared" si="3"/>
        <v>1085</v>
      </c>
      <c r="J132" s="426"/>
      <c r="K132" s="426"/>
      <c r="N132" s="427"/>
    </row>
    <row r="133" spans="1:14" s="428" customFormat="1">
      <c r="A133" s="104">
        <f t="shared" si="5"/>
        <v>128</v>
      </c>
      <c r="B133" s="433">
        <v>100</v>
      </c>
      <c r="C133" s="425" t="s">
        <v>243</v>
      </c>
      <c r="D133" s="302" t="s">
        <v>655</v>
      </c>
      <c r="E133" s="302" t="s">
        <v>57</v>
      </c>
      <c r="F133" s="104" t="s">
        <v>244</v>
      </c>
      <c r="G133" s="303">
        <v>547</v>
      </c>
      <c r="H133" s="104" t="s">
        <v>94</v>
      </c>
      <c r="I133" s="303">
        <f t="shared" si="3"/>
        <v>54700</v>
      </c>
      <c r="J133" s="426"/>
      <c r="K133" s="426"/>
      <c r="L133" s="427">
        <f>SUM(I6:I133)</f>
        <v>2706605.3886899999</v>
      </c>
      <c r="N133" s="427">
        <f>SUM(I6:I133)</f>
        <v>2706605.3886899999</v>
      </c>
    </row>
    <row r="134" spans="1:14"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7">
        <v>765</v>
      </c>
      <c r="K134" s="427">
        <f>I134-J134</f>
        <v>0</v>
      </c>
    </row>
    <row r="135" spans="1:14" s="428" customFormat="1">
      <c r="A135" s="104">
        <f t="shared" si="5"/>
        <v>130</v>
      </c>
      <c r="B135" s="434">
        <v>6</v>
      </c>
      <c r="C135" s="425" t="s">
        <v>1773</v>
      </c>
      <c r="D135" s="302" t="s">
        <v>655</v>
      </c>
      <c r="E135" s="302" t="s">
        <v>16</v>
      </c>
      <c r="F135" s="104" t="s">
        <v>158</v>
      </c>
      <c r="G135" s="431">
        <v>1024</v>
      </c>
      <c r="H135" s="104" t="s">
        <v>159</v>
      </c>
      <c r="I135" s="303">
        <f t="shared" si="6"/>
        <v>6144</v>
      </c>
      <c r="J135" s="426">
        <v>13312</v>
      </c>
      <c r="K135" s="427">
        <f t="shared" ref="K135:K198" si="7">I135-J135</f>
        <v>-7168</v>
      </c>
    </row>
    <row r="136" spans="1:14" s="428" customFormat="1" ht="80.25">
      <c r="A136" s="104">
        <f t="shared" ref="A136:A199" si="8">A135+1</f>
        <v>131</v>
      </c>
      <c r="B136" s="434">
        <v>3</v>
      </c>
      <c r="C136" s="425" t="s">
        <v>1774</v>
      </c>
      <c r="D136" s="302" t="s">
        <v>655</v>
      </c>
      <c r="E136" s="302" t="s">
        <v>16</v>
      </c>
      <c r="F136" s="104" t="s">
        <v>264</v>
      </c>
      <c r="G136" s="431">
        <v>2720.34</v>
      </c>
      <c r="H136" s="104" t="s">
        <v>18</v>
      </c>
      <c r="I136" s="303">
        <f t="shared" si="6"/>
        <v>8161.02</v>
      </c>
      <c r="J136" s="426">
        <v>19042.38</v>
      </c>
      <c r="K136" s="427">
        <f t="shared" si="7"/>
        <v>-10881.36</v>
      </c>
    </row>
    <row r="137" spans="1:14" s="428" customFormat="1">
      <c r="A137" s="104">
        <f t="shared" si="8"/>
        <v>132</v>
      </c>
      <c r="B137" s="434">
        <v>6</v>
      </c>
      <c r="C137" s="425" t="s">
        <v>1489</v>
      </c>
      <c r="D137" s="302" t="s">
        <v>655</v>
      </c>
      <c r="E137" s="302" t="s">
        <v>16</v>
      </c>
      <c r="F137" s="104" t="s">
        <v>162</v>
      </c>
      <c r="G137" s="431">
        <v>1024</v>
      </c>
      <c r="H137" s="104" t="s">
        <v>159</v>
      </c>
      <c r="I137" s="303">
        <f t="shared" si="6"/>
        <v>6144</v>
      </c>
      <c r="J137" s="426">
        <v>13312</v>
      </c>
      <c r="K137" s="427">
        <f t="shared" si="7"/>
        <v>-7168</v>
      </c>
    </row>
    <row r="138" spans="1:14" s="428" customFormat="1" ht="223.5">
      <c r="A138" s="104">
        <f t="shared" si="8"/>
        <v>133</v>
      </c>
      <c r="B138" s="434">
        <v>800</v>
      </c>
      <c r="C138" s="425" t="s">
        <v>1775</v>
      </c>
      <c r="D138" s="302" t="s">
        <v>655</v>
      </c>
      <c r="E138" s="302" t="s">
        <v>16</v>
      </c>
      <c r="F138" s="104" t="s">
        <v>266</v>
      </c>
      <c r="G138" s="431">
        <v>1388.84</v>
      </c>
      <c r="H138" s="104" t="s">
        <v>94</v>
      </c>
      <c r="I138" s="303">
        <f t="shared" si="6"/>
        <v>1111072</v>
      </c>
      <c r="J138" s="426">
        <v>2638796</v>
      </c>
      <c r="K138" s="427">
        <f t="shared" si="7"/>
        <v>-1527724</v>
      </c>
    </row>
    <row r="139" spans="1:14" s="428" customFormat="1">
      <c r="A139" s="104">
        <f t="shared" si="8"/>
        <v>134</v>
      </c>
      <c r="B139" s="434">
        <v>800</v>
      </c>
      <c r="C139" s="425" t="s">
        <v>267</v>
      </c>
      <c r="D139" s="302" t="s">
        <v>655</v>
      </c>
      <c r="E139" s="302" t="s">
        <v>16</v>
      </c>
      <c r="F139" s="104" t="s">
        <v>268</v>
      </c>
      <c r="G139" s="303">
        <v>204.1</v>
      </c>
      <c r="H139" s="104" t="s">
        <v>94</v>
      </c>
      <c r="I139" s="303">
        <f t="shared" si="6"/>
        <v>163280</v>
      </c>
      <c r="J139" s="426">
        <v>387790</v>
      </c>
      <c r="K139" s="427">
        <f t="shared" si="7"/>
        <v>-224510</v>
      </c>
    </row>
    <row r="140" spans="1:14" s="428" customFormat="1">
      <c r="A140" s="104">
        <f t="shared" si="8"/>
        <v>135</v>
      </c>
      <c r="B140" s="434">
        <v>9</v>
      </c>
      <c r="C140" s="425" t="s">
        <v>269</v>
      </c>
      <c r="D140" s="302" t="s">
        <v>655</v>
      </c>
      <c r="E140" s="302" t="s">
        <v>16</v>
      </c>
      <c r="F140" s="104" t="s">
        <v>270</v>
      </c>
      <c r="G140" s="431">
        <v>2745</v>
      </c>
      <c r="H140" s="104" t="s">
        <v>18</v>
      </c>
      <c r="I140" s="303">
        <f t="shared" si="6"/>
        <v>24705</v>
      </c>
      <c r="J140" s="426">
        <v>54900</v>
      </c>
      <c r="K140" s="427">
        <f t="shared" si="7"/>
        <v>-30195</v>
      </c>
    </row>
    <row r="141" spans="1:14" s="428" customFormat="1" ht="31.5">
      <c r="A141" s="104">
        <f t="shared" si="8"/>
        <v>136</v>
      </c>
      <c r="B141" s="434">
        <v>6</v>
      </c>
      <c r="C141" s="425" t="s">
        <v>1502</v>
      </c>
      <c r="D141" s="302" t="s">
        <v>655</v>
      </c>
      <c r="E141" s="302" t="s">
        <v>16</v>
      </c>
      <c r="F141" s="104" t="s">
        <v>272</v>
      </c>
      <c r="G141" s="431">
        <v>5700.78</v>
      </c>
      <c r="H141" s="104" t="s">
        <v>18</v>
      </c>
      <c r="I141" s="303">
        <f t="shared" si="6"/>
        <v>34204.68</v>
      </c>
      <c r="J141" s="426">
        <v>74110.14</v>
      </c>
      <c r="K141" s="427">
        <f t="shared" si="7"/>
        <v>-39905.46</v>
      </c>
    </row>
    <row r="142" spans="1:14" s="428" customFormat="1">
      <c r="A142" s="104">
        <f t="shared" si="8"/>
        <v>137</v>
      </c>
      <c r="B142" s="434">
        <v>566.66999999999996</v>
      </c>
      <c r="C142" s="425" t="s">
        <v>1029</v>
      </c>
      <c r="D142" s="302" t="s">
        <v>655</v>
      </c>
      <c r="E142" s="302" t="s">
        <v>57</v>
      </c>
      <c r="F142" s="104" t="s">
        <v>274</v>
      </c>
      <c r="G142" s="431">
        <v>1044</v>
      </c>
      <c r="H142" s="104" t="s">
        <v>94</v>
      </c>
      <c r="I142" s="303">
        <f t="shared" si="6"/>
        <v>591603.48</v>
      </c>
      <c r="J142" s="426">
        <v>1357200</v>
      </c>
      <c r="K142" s="427">
        <f t="shared" si="7"/>
        <v>-765596.52</v>
      </c>
    </row>
    <row r="143" spans="1:14"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4"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3</v>
      </c>
      <c r="C145" s="425" t="s">
        <v>1023</v>
      </c>
      <c r="D145" s="302" t="s">
        <v>655</v>
      </c>
      <c r="E145" s="302" t="s">
        <v>16</v>
      </c>
      <c r="F145" s="104" t="s">
        <v>116</v>
      </c>
      <c r="G145" s="431">
        <v>2764.76</v>
      </c>
      <c r="H145" s="104" t="s">
        <v>18</v>
      </c>
      <c r="I145" s="303">
        <f t="shared" si="6"/>
        <v>8294.2800000000007</v>
      </c>
      <c r="J145" s="426">
        <v>27647.599999999999</v>
      </c>
      <c r="K145" s="427">
        <f t="shared" si="7"/>
        <v>-19353.32</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800</v>
      </c>
      <c r="C147" s="425" t="s">
        <v>1032</v>
      </c>
      <c r="D147" s="302" t="s">
        <v>655</v>
      </c>
      <c r="E147" s="302" t="s">
        <v>16</v>
      </c>
      <c r="F147" s="104" t="s">
        <v>282</v>
      </c>
      <c r="G147" s="303">
        <v>30</v>
      </c>
      <c r="H147" s="104" t="s">
        <v>94</v>
      </c>
      <c r="I147" s="303">
        <f t="shared" si="6"/>
        <v>24000</v>
      </c>
      <c r="J147" s="426">
        <v>57000</v>
      </c>
      <c r="K147" s="427">
        <f t="shared" si="7"/>
        <v>-33000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1391" customFormat="1" ht="47.25">
      <c r="A152" s="1387">
        <f t="shared" si="8"/>
        <v>147</v>
      </c>
      <c r="B152" s="1384">
        <v>208.33</v>
      </c>
      <c r="C152" s="1393" t="s">
        <v>87</v>
      </c>
      <c r="D152" s="1386" t="s">
        <v>655</v>
      </c>
      <c r="E152" s="1386" t="s">
        <v>16</v>
      </c>
      <c r="F152" s="1387" t="s">
        <v>88</v>
      </c>
      <c r="G152" s="1389">
        <v>41</v>
      </c>
      <c r="H152" s="1387" t="s">
        <v>86</v>
      </c>
      <c r="I152" s="1389">
        <f t="shared" si="6"/>
        <v>8541.5300000000007</v>
      </c>
      <c r="J152" s="1390">
        <v>8541.5300000000007</v>
      </c>
      <c r="K152" s="456">
        <f t="shared" si="7"/>
        <v>0</v>
      </c>
    </row>
    <row r="153" spans="1:11" s="428" customFormat="1" ht="47.25">
      <c r="A153" s="104">
        <f t="shared" si="8"/>
        <v>148</v>
      </c>
      <c r="B153" s="434">
        <v>5.6420000000000003</v>
      </c>
      <c r="C153" s="425" t="s">
        <v>138</v>
      </c>
      <c r="D153" s="302" t="s">
        <v>655</v>
      </c>
      <c r="E153" s="302" t="s">
        <v>16</v>
      </c>
      <c r="F153" s="104" t="s">
        <v>139</v>
      </c>
      <c r="G153" s="431">
        <v>6579</v>
      </c>
      <c r="H153" s="104" t="s">
        <v>140</v>
      </c>
      <c r="I153" s="303">
        <f t="shared" si="6"/>
        <v>37118.718000000001</v>
      </c>
      <c r="J153" s="426">
        <v>37118.720000000001</v>
      </c>
      <c r="K153" s="427">
        <f t="shared" si="7"/>
        <v>-2.0000000004074536E-3</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0.6</v>
      </c>
      <c r="C155" s="425" t="s">
        <v>679</v>
      </c>
      <c r="D155" s="302" t="s">
        <v>655</v>
      </c>
      <c r="E155" s="302" t="s">
        <v>16</v>
      </c>
      <c r="F155" s="302" t="s">
        <v>64</v>
      </c>
      <c r="G155" s="431">
        <v>3426</v>
      </c>
      <c r="H155" s="104" t="s">
        <v>65</v>
      </c>
      <c r="I155" s="303">
        <f t="shared" si="6"/>
        <v>2055.6</v>
      </c>
      <c r="J155" s="426">
        <v>2055.6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63">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4" s="428" customFormat="1" ht="94.5">
      <c r="A161" s="104">
        <f t="shared" si="8"/>
        <v>156</v>
      </c>
      <c r="B161" s="434">
        <v>9</v>
      </c>
      <c r="C161" s="425" t="s">
        <v>1521</v>
      </c>
      <c r="D161" s="302" t="s">
        <v>655</v>
      </c>
      <c r="E161" s="302" t="s">
        <v>57</v>
      </c>
      <c r="F161" s="104" t="s">
        <v>300</v>
      </c>
      <c r="G161" s="303">
        <v>484</v>
      </c>
      <c r="H161" s="104" t="s">
        <v>18</v>
      </c>
      <c r="I161" s="303">
        <f t="shared" si="6"/>
        <v>4356</v>
      </c>
      <c r="J161" s="426">
        <v>9680</v>
      </c>
      <c r="K161" s="427">
        <f t="shared" si="7"/>
        <v>-5324</v>
      </c>
    </row>
    <row r="162" spans="1:14" s="428" customFormat="1">
      <c r="A162" s="104">
        <f t="shared" si="8"/>
        <v>157</v>
      </c>
      <c r="B162" s="458">
        <v>3</v>
      </c>
      <c r="C162" s="425" t="s">
        <v>301</v>
      </c>
      <c r="D162" s="302" t="s">
        <v>655</v>
      </c>
      <c r="E162" s="302" t="s">
        <v>16</v>
      </c>
      <c r="F162" s="1311" t="s">
        <v>302</v>
      </c>
      <c r="G162" s="450">
        <v>53</v>
      </c>
      <c r="H162" s="302" t="s">
        <v>18</v>
      </c>
      <c r="I162" s="303">
        <f t="shared" si="6"/>
        <v>159</v>
      </c>
      <c r="J162" s="427">
        <v>159</v>
      </c>
      <c r="K162" s="427">
        <f t="shared" si="7"/>
        <v>0</v>
      </c>
    </row>
    <row r="163" spans="1:14"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4"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4"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4" s="428" customFormat="1">
      <c r="A166" s="104">
        <f t="shared" si="8"/>
        <v>161</v>
      </c>
      <c r="B166" s="458">
        <v>9</v>
      </c>
      <c r="C166" s="425" t="s">
        <v>1926</v>
      </c>
      <c r="D166" s="302" t="s">
        <v>655</v>
      </c>
      <c r="E166" s="302" t="s">
        <v>16</v>
      </c>
      <c r="F166" s="302" t="s">
        <v>307</v>
      </c>
      <c r="G166" s="450">
        <v>41</v>
      </c>
      <c r="H166" s="302" t="s">
        <v>18</v>
      </c>
      <c r="I166" s="303">
        <f t="shared" si="6"/>
        <v>369</v>
      </c>
      <c r="J166" s="427">
        <v>369</v>
      </c>
      <c r="K166" s="427">
        <f t="shared" si="7"/>
        <v>0</v>
      </c>
    </row>
    <row r="167" spans="1:14" s="428" customFormat="1">
      <c r="A167" s="104">
        <f t="shared" si="8"/>
        <v>162</v>
      </c>
      <c r="B167" s="458">
        <v>9</v>
      </c>
      <c r="C167" s="425" t="s">
        <v>1927</v>
      </c>
      <c r="D167" s="302" t="s">
        <v>655</v>
      </c>
      <c r="E167" s="302" t="s">
        <v>16</v>
      </c>
      <c r="F167" s="302" t="s">
        <v>309</v>
      </c>
      <c r="G167" s="450">
        <v>35</v>
      </c>
      <c r="H167" s="302" t="s">
        <v>18</v>
      </c>
      <c r="I167" s="303">
        <f t="shared" si="6"/>
        <v>315</v>
      </c>
      <c r="J167" s="427">
        <v>315</v>
      </c>
      <c r="K167" s="427">
        <f t="shared" si="7"/>
        <v>0</v>
      </c>
    </row>
    <row r="168" spans="1:14" s="428" customFormat="1">
      <c r="A168" s="104">
        <f t="shared" si="8"/>
        <v>163</v>
      </c>
      <c r="B168" s="458">
        <v>3</v>
      </c>
      <c r="C168" s="425" t="s">
        <v>235</v>
      </c>
      <c r="D168" s="302" t="s">
        <v>655</v>
      </c>
      <c r="E168" s="302" t="s">
        <v>57</v>
      </c>
      <c r="F168" s="302" t="s">
        <v>236</v>
      </c>
      <c r="G168" s="449">
        <v>4554</v>
      </c>
      <c r="H168" s="302" t="s">
        <v>18</v>
      </c>
      <c r="I168" s="303">
        <f t="shared" si="6"/>
        <v>13662</v>
      </c>
      <c r="J168" s="426">
        <v>45540</v>
      </c>
      <c r="K168" s="427">
        <f t="shared" si="7"/>
        <v>-31878</v>
      </c>
    </row>
    <row r="169" spans="1:14" s="428" customFormat="1">
      <c r="A169" s="104">
        <f t="shared" si="8"/>
        <v>164</v>
      </c>
      <c r="B169" s="458">
        <v>6</v>
      </c>
      <c r="C169" s="425" t="s">
        <v>313</v>
      </c>
      <c r="D169" s="302" t="s">
        <v>655</v>
      </c>
      <c r="E169" s="302" t="s">
        <v>57</v>
      </c>
      <c r="F169" s="302" t="s">
        <v>314</v>
      </c>
      <c r="G169" s="449">
        <v>24151</v>
      </c>
      <c r="H169" s="302" t="s">
        <v>18</v>
      </c>
      <c r="I169" s="303">
        <f t="shared" si="6"/>
        <v>144906</v>
      </c>
      <c r="J169" s="426">
        <v>313963</v>
      </c>
      <c r="K169" s="427">
        <f t="shared" si="7"/>
        <v>-169057</v>
      </c>
    </row>
    <row r="170" spans="1:14" s="428" customFormat="1">
      <c r="A170" s="104">
        <f t="shared" si="8"/>
        <v>165</v>
      </c>
      <c r="B170" s="458">
        <v>3</v>
      </c>
      <c r="C170" s="425" t="s">
        <v>316</v>
      </c>
      <c r="D170" s="302" t="s">
        <v>655</v>
      </c>
      <c r="E170" s="302" t="s">
        <v>57</v>
      </c>
      <c r="F170" s="302" t="s">
        <v>317</v>
      </c>
      <c r="G170" s="449">
        <v>40658.78</v>
      </c>
      <c r="H170" s="302" t="s">
        <v>91</v>
      </c>
      <c r="I170" s="303">
        <f t="shared" si="6"/>
        <v>121976.34</v>
      </c>
      <c r="J170" s="426">
        <v>121976.34</v>
      </c>
      <c r="K170" s="427">
        <f t="shared" si="7"/>
        <v>0</v>
      </c>
    </row>
    <row r="171" spans="1:14" s="428" customFormat="1">
      <c r="A171" s="104">
        <f t="shared" si="8"/>
        <v>166</v>
      </c>
      <c r="B171" s="458">
        <v>3000</v>
      </c>
      <c r="C171" s="425" t="s">
        <v>247</v>
      </c>
      <c r="D171" s="302" t="s">
        <v>655</v>
      </c>
      <c r="E171" s="302" t="s">
        <v>57</v>
      </c>
      <c r="F171" s="302" t="s">
        <v>248</v>
      </c>
      <c r="G171" s="450">
        <v>60.75</v>
      </c>
      <c r="H171" s="302" t="s">
        <v>91</v>
      </c>
      <c r="I171" s="303">
        <f t="shared" si="6"/>
        <v>182250</v>
      </c>
      <c r="J171" s="426">
        <v>182250</v>
      </c>
      <c r="K171" s="427">
        <f t="shared" si="7"/>
        <v>0</v>
      </c>
    </row>
    <row r="172" spans="1:14" s="428" customFormat="1">
      <c r="A172" s="104">
        <f t="shared" si="8"/>
        <v>167</v>
      </c>
      <c r="B172" s="458">
        <v>500</v>
      </c>
      <c r="C172" s="425" t="s">
        <v>233</v>
      </c>
      <c r="D172" s="302" t="s">
        <v>655</v>
      </c>
      <c r="E172" s="302" t="s">
        <v>57</v>
      </c>
      <c r="F172" s="302" t="s">
        <v>234</v>
      </c>
      <c r="G172" s="450">
        <v>56.5</v>
      </c>
      <c r="H172" s="302" t="s">
        <v>1006</v>
      </c>
      <c r="I172" s="303">
        <f t="shared" si="6"/>
        <v>28250</v>
      </c>
      <c r="J172" s="426">
        <v>28250</v>
      </c>
      <c r="K172" s="427">
        <f t="shared" si="7"/>
        <v>0</v>
      </c>
    </row>
    <row r="173" spans="1:14" s="428" customFormat="1">
      <c r="A173" s="104">
        <f t="shared" si="8"/>
        <v>168</v>
      </c>
      <c r="B173" s="458">
        <v>600</v>
      </c>
      <c r="C173" s="425" t="s">
        <v>1005</v>
      </c>
      <c r="D173" s="302" t="s">
        <v>655</v>
      </c>
      <c r="E173" s="302" t="s">
        <v>57</v>
      </c>
      <c r="F173" s="302" t="s">
        <v>230</v>
      </c>
      <c r="G173" s="450">
        <v>57.45</v>
      </c>
      <c r="H173" s="302" t="s">
        <v>18</v>
      </c>
      <c r="I173" s="303">
        <f t="shared" si="6"/>
        <v>34470</v>
      </c>
      <c r="J173" s="426">
        <v>34470</v>
      </c>
      <c r="K173" s="427">
        <f t="shared" si="7"/>
        <v>0</v>
      </c>
      <c r="N173" s="427">
        <f>SUM(I134:I173)</f>
        <v>2720949.0160000003</v>
      </c>
    </row>
    <row r="174" spans="1:14"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 t="shared" si="7"/>
        <v>0</v>
      </c>
    </row>
    <row r="175" spans="1:14" s="428" customFormat="1">
      <c r="A175" s="104">
        <f t="shared" si="8"/>
        <v>170</v>
      </c>
      <c r="B175" s="458">
        <v>26</v>
      </c>
      <c r="C175" s="425" t="s">
        <v>157</v>
      </c>
      <c r="D175" s="302" t="s">
        <v>655</v>
      </c>
      <c r="E175" s="302" t="s">
        <v>16</v>
      </c>
      <c r="F175" s="302" t="s">
        <v>158</v>
      </c>
      <c r="G175" s="449">
        <v>1024</v>
      </c>
      <c r="H175" s="302" t="s">
        <v>159</v>
      </c>
      <c r="I175" s="303">
        <f t="shared" si="6"/>
        <v>26624</v>
      </c>
      <c r="J175" s="426">
        <v>26624</v>
      </c>
      <c r="K175" s="427">
        <f t="shared" si="7"/>
        <v>0</v>
      </c>
      <c r="L175" s="427">
        <f>SUM(I134:I173)</f>
        <v>2720949.0160000003</v>
      </c>
    </row>
    <row r="176" spans="1:14" s="428" customFormat="1" ht="79.5">
      <c r="A176" s="104">
        <f t="shared" si="8"/>
        <v>171</v>
      </c>
      <c r="B176" s="458">
        <v>13</v>
      </c>
      <c r="C176" s="425" t="s">
        <v>1120</v>
      </c>
      <c r="D176" s="302" t="s">
        <v>655</v>
      </c>
      <c r="E176" s="302" t="s">
        <v>16</v>
      </c>
      <c r="F176" s="302" t="s">
        <v>29</v>
      </c>
      <c r="G176" s="449">
        <v>3299.7</v>
      </c>
      <c r="H176" s="302" t="s">
        <v>18</v>
      </c>
      <c r="I176" s="303">
        <f t="shared" si="6"/>
        <v>42896.1</v>
      </c>
      <c r="J176" s="426">
        <v>42896.1</v>
      </c>
      <c r="K176" s="427">
        <f t="shared" si="7"/>
        <v>0</v>
      </c>
    </row>
    <row r="177" spans="1:11" s="428" customFormat="1">
      <c r="A177" s="104">
        <f t="shared" si="8"/>
        <v>172</v>
      </c>
      <c r="B177" s="458">
        <v>26</v>
      </c>
      <c r="C177" s="425" t="s">
        <v>161</v>
      </c>
      <c r="D177" s="302" t="s">
        <v>655</v>
      </c>
      <c r="E177" s="302" t="s">
        <v>16</v>
      </c>
      <c r="F177" s="302" t="s">
        <v>162</v>
      </c>
      <c r="G177" s="449">
        <v>1024</v>
      </c>
      <c r="H177" s="302" t="s">
        <v>159</v>
      </c>
      <c r="I177" s="303">
        <f t="shared" si="6"/>
        <v>26624</v>
      </c>
      <c r="J177" s="426">
        <v>26624</v>
      </c>
      <c r="K177" s="427">
        <f t="shared" si="7"/>
        <v>0</v>
      </c>
    </row>
    <row r="178" spans="1:11" s="428" customFormat="1" ht="191.25">
      <c r="A178" s="104">
        <f t="shared" si="8"/>
        <v>173</v>
      </c>
      <c r="B178" s="458">
        <v>7600</v>
      </c>
      <c r="C178" s="425" t="s">
        <v>1782</v>
      </c>
      <c r="D178" s="302" t="s">
        <v>655</v>
      </c>
      <c r="E178" s="302" t="s">
        <v>16</v>
      </c>
      <c r="F178" s="302" t="s">
        <v>322</v>
      </c>
      <c r="G178" s="449">
        <v>1073.94</v>
      </c>
      <c r="H178" s="302" t="s">
        <v>94</v>
      </c>
      <c r="I178" s="303">
        <f t="shared" si="6"/>
        <v>8161944</v>
      </c>
      <c r="J178" s="426">
        <v>8161944</v>
      </c>
      <c r="K178" s="427">
        <f t="shared" si="7"/>
        <v>0</v>
      </c>
    </row>
    <row r="179" spans="1:11" s="428" customFormat="1">
      <c r="A179" s="104">
        <f t="shared" si="8"/>
        <v>174</v>
      </c>
      <c r="B179" s="458">
        <v>76</v>
      </c>
      <c r="C179" s="425" t="s">
        <v>269</v>
      </c>
      <c r="D179" s="302" t="s">
        <v>655</v>
      </c>
      <c r="E179" s="302" t="s">
        <v>16</v>
      </c>
      <c r="F179" s="302" t="s">
        <v>270</v>
      </c>
      <c r="G179" s="449">
        <v>2745</v>
      </c>
      <c r="H179" s="302" t="s">
        <v>18</v>
      </c>
      <c r="I179" s="303">
        <f t="shared" si="6"/>
        <v>208620</v>
      </c>
      <c r="J179" s="426">
        <v>208620</v>
      </c>
      <c r="K179" s="427">
        <f t="shared" si="7"/>
        <v>0</v>
      </c>
    </row>
    <row r="180" spans="1:11" s="428" customFormat="1">
      <c r="A180" s="104">
        <f t="shared" si="8"/>
        <v>175</v>
      </c>
      <c r="B180" s="458">
        <v>26</v>
      </c>
      <c r="C180" s="425" t="s">
        <v>1783</v>
      </c>
      <c r="D180" s="302" t="s">
        <v>655</v>
      </c>
      <c r="E180" s="302" t="s">
        <v>16</v>
      </c>
      <c r="F180" s="302" t="s">
        <v>327</v>
      </c>
      <c r="G180" s="449">
        <v>3725.45</v>
      </c>
      <c r="H180" s="302" t="s">
        <v>18</v>
      </c>
      <c r="I180" s="303">
        <f t="shared" si="6"/>
        <v>96861.7</v>
      </c>
      <c r="J180" s="426">
        <v>96861.7</v>
      </c>
      <c r="K180" s="427">
        <f t="shared" si="7"/>
        <v>0</v>
      </c>
    </row>
    <row r="181" spans="1:11" s="428" customFormat="1">
      <c r="A181" s="104">
        <f t="shared" si="8"/>
        <v>176</v>
      </c>
      <c r="B181" s="458">
        <v>2587</v>
      </c>
      <c r="C181" s="425" t="s">
        <v>1784</v>
      </c>
      <c r="D181" s="302" t="s">
        <v>655</v>
      </c>
      <c r="E181" s="302" t="s">
        <v>57</v>
      </c>
      <c r="F181" s="302" t="s">
        <v>329</v>
      </c>
      <c r="G181" s="450">
        <v>740</v>
      </c>
      <c r="H181" s="302" t="s">
        <v>94</v>
      </c>
      <c r="I181" s="303">
        <f t="shared" si="6"/>
        <v>1914380</v>
      </c>
      <c r="J181" s="426">
        <v>1914380</v>
      </c>
      <c r="K181" s="427">
        <f t="shared" si="7"/>
        <v>0</v>
      </c>
    </row>
    <row r="182" spans="1:11"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7"/>
        <v>0</v>
      </c>
    </row>
    <row r="183" spans="1:11"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7"/>
        <v>0</v>
      </c>
    </row>
    <row r="184" spans="1:11"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7"/>
        <v>0</v>
      </c>
    </row>
    <row r="185" spans="1:11"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7"/>
        <v>0</v>
      </c>
    </row>
    <row r="186" spans="1:11" s="428" customFormat="1" ht="47.25">
      <c r="A186" s="104">
        <f t="shared" si="8"/>
        <v>181</v>
      </c>
      <c r="B186" s="458">
        <v>7600</v>
      </c>
      <c r="C186" s="425" t="s">
        <v>1032</v>
      </c>
      <c r="D186" s="302" t="s">
        <v>655</v>
      </c>
      <c r="E186" s="302" t="s">
        <v>16</v>
      </c>
      <c r="F186" s="302" t="s">
        <v>282</v>
      </c>
      <c r="G186" s="450">
        <v>30</v>
      </c>
      <c r="H186" s="302" t="s">
        <v>94</v>
      </c>
      <c r="I186" s="303">
        <f t="shared" si="6"/>
        <v>228000</v>
      </c>
      <c r="J186" s="426">
        <v>228000</v>
      </c>
      <c r="K186" s="427">
        <f t="shared" si="7"/>
        <v>0</v>
      </c>
    </row>
    <row r="187" spans="1:11"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7"/>
        <v>0</v>
      </c>
    </row>
    <row r="188" spans="1:11"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7"/>
        <v>0</v>
      </c>
    </row>
    <row r="189" spans="1:11"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7"/>
        <v>0</v>
      </c>
    </row>
    <row r="190" spans="1:11"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7"/>
        <v>0</v>
      </c>
    </row>
    <row r="191" spans="1:11" s="1391" customFormat="1" ht="47.25">
      <c r="A191" s="1387">
        <f t="shared" si="8"/>
        <v>186</v>
      </c>
      <c r="B191" s="1394">
        <v>233.33</v>
      </c>
      <c r="C191" s="1393" t="s">
        <v>87</v>
      </c>
      <c r="D191" s="1386" t="s">
        <v>655</v>
      </c>
      <c r="E191" s="1386" t="s">
        <v>16</v>
      </c>
      <c r="F191" s="1386" t="s">
        <v>88</v>
      </c>
      <c r="G191" s="1395">
        <v>41</v>
      </c>
      <c r="H191" s="1386" t="s">
        <v>1929</v>
      </c>
      <c r="I191" s="1389">
        <f t="shared" si="6"/>
        <v>9566.5300000000007</v>
      </c>
      <c r="J191" s="1390">
        <v>9566.5300000000007</v>
      </c>
      <c r="K191" s="456">
        <f t="shared" si="7"/>
        <v>0</v>
      </c>
    </row>
    <row r="192" spans="1:11" s="428" customFormat="1" ht="47.25">
      <c r="A192" s="104">
        <f t="shared" si="8"/>
        <v>187</v>
      </c>
      <c r="B192" s="458">
        <v>9.4</v>
      </c>
      <c r="C192" s="425" t="s">
        <v>138</v>
      </c>
      <c r="D192" s="302" t="s">
        <v>655</v>
      </c>
      <c r="E192" s="302" t="s">
        <v>16</v>
      </c>
      <c r="F192" s="302" t="s">
        <v>139</v>
      </c>
      <c r="G192" s="449">
        <v>6579</v>
      </c>
      <c r="H192" s="302" t="s">
        <v>1930</v>
      </c>
      <c r="I192" s="303">
        <f t="shared" si="6"/>
        <v>61842.600000000006</v>
      </c>
      <c r="J192" s="426">
        <v>61842.6</v>
      </c>
      <c r="K192" s="427">
        <f t="shared" si="7"/>
        <v>0</v>
      </c>
    </row>
    <row r="193" spans="1:11" s="428" customFormat="1" ht="31.5">
      <c r="A193" s="104">
        <f t="shared" si="8"/>
        <v>188</v>
      </c>
      <c r="B193" s="458">
        <v>0.31</v>
      </c>
      <c r="C193" s="425" t="s">
        <v>141</v>
      </c>
      <c r="D193" s="302" t="s">
        <v>655</v>
      </c>
      <c r="E193" s="302" t="s">
        <v>16</v>
      </c>
      <c r="F193" s="302" t="s">
        <v>142</v>
      </c>
      <c r="G193" s="449">
        <v>3893</v>
      </c>
      <c r="H193" s="302" t="s">
        <v>1930</v>
      </c>
      <c r="I193" s="303">
        <f t="shared" si="6"/>
        <v>1206.83</v>
      </c>
      <c r="J193" s="426">
        <v>1206.83</v>
      </c>
      <c r="K193" s="427">
        <f t="shared" si="7"/>
        <v>0</v>
      </c>
    </row>
    <row r="194" spans="1:11" s="428" customFormat="1" ht="78.75">
      <c r="A194" s="104">
        <f t="shared" si="8"/>
        <v>189</v>
      </c>
      <c r="B194" s="458">
        <v>0.86</v>
      </c>
      <c r="C194" s="425" t="s">
        <v>679</v>
      </c>
      <c r="D194" s="302" t="s">
        <v>655</v>
      </c>
      <c r="E194" s="302" t="s">
        <v>16</v>
      </c>
      <c r="F194" s="302" t="s">
        <v>64</v>
      </c>
      <c r="G194" s="449">
        <v>3426</v>
      </c>
      <c r="H194" s="302" t="s">
        <v>1931</v>
      </c>
      <c r="I194" s="303">
        <f t="shared" si="6"/>
        <v>2946.36</v>
      </c>
      <c r="J194" s="426">
        <v>2946.36</v>
      </c>
      <c r="K194" s="427">
        <f t="shared" si="7"/>
        <v>0</v>
      </c>
    </row>
    <row r="195" spans="1:11" s="428" customFormat="1" ht="31.5">
      <c r="A195" s="104">
        <f t="shared" si="8"/>
        <v>190</v>
      </c>
      <c r="B195" s="458">
        <v>8</v>
      </c>
      <c r="C195" s="425" t="s">
        <v>340</v>
      </c>
      <c r="D195" s="302" t="s">
        <v>655</v>
      </c>
      <c r="E195" s="302" t="s">
        <v>16</v>
      </c>
      <c r="F195" s="302" t="s">
        <v>341</v>
      </c>
      <c r="G195" s="449">
        <v>3200</v>
      </c>
      <c r="H195" s="302" t="s">
        <v>1932</v>
      </c>
      <c r="I195" s="303">
        <f t="shared" si="6"/>
        <v>25600</v>
      </c>
      <c r="J195" s="426">
        <v>25600</v>
      </c>
      <c r="K195" s="427">
        <f t="shared" si="7"/>
        <v>0</v>
      </c>
    </row>
    <row r="196" spans="1:11" s="428" customFormat="1">
      <c r="A196" s="104">
        <f t="shared" si="8"/>
        <v>191</v>
      </c>
      <c r="B196" s="458">
        <v>16</v>
      </c>
      <c r="C196" s="425" t="s">
        <v>1780</v>
      </c>
      <c r="D196" s="302" t="s">
        <v>655</v>
      </c>
      <c r="E196" s="302" t="s">
        <v>57</v>
      </c>
      <c r="F196" s="302" t="s">
        <v>296</v>
      </c>
      <c r="G196" s="449">
        <v>2789</v>
      </c>
      <c r="H196" s="302" t="s">
        <v>1932</v>
      </c>
      <c r="I196" s="303">
        <f t="shared" si="6"/>
        <v>44624</v>
      </c>
      <c r="J196" s="426">
        <v>44624</v>
      </c>
      <c r="K196" s="427">
        <f t="shared" si="7"/>
        <v>0</v>
      </c>
    </row>
    <row r="197" spans="1:11" s="428" customFormat="1" ht="63">
      <c r="A197" s="104">
        <f t="shared" si="8"/>
        <v>192</v>
      </c>
      <c r="B197" s="458">
        <v>16</v>
      </c>
      <c r="C197" s="425" t="s">
        <v>717</v>
      </c>
      <c r="D197" s="302" t="s">
        <v>655</v>
      </c>
      <c r="E197" s="302" t="s">
        <v>16</v>
      </c>
      <c r="F197" s="302" t="s">
        <v>81</v>
      </c>
      <c r="G197" s="449">
        <v>1234.2</v>
      </c>
      <c r="H197" s="302" t="s">
        <v>1932</v>
      </c>
      <c r="I197" s="303">
        <f t="shared" si="6"/>
        <v>19747.2</v>
      </c>
      <c r="J197" s="426">
        <v>19747.2</v>
      </c>
      <c r="K197" s="427">
        <f t="shared" si="7"/>
        <v>0</v>
      </c>
    </row>
    <row r="198" spans="1:11" s="428" customFormat="1" ht="63">
      <c r="A198" s="104">
        <f t="shared" si="8"/>
        <v>193</v>
      </c>
      <c r="B198" s="458">
        <v>16</v>
      </c>
      <c r="C198" s="425" t="s">
        <v>298</v>
      </c>
      <c r="D198" s="302" t="s">
        <v>655</v>
      </c>
      <c r="E198" s="302" t="s">
        <v>16</v>
      </c>
      <c r="F198" s="302" t="s">
        <v>83</v>
      </c>
      <c r="G198" s="449">
        <v>386</v>
      </c>
      <c r="H198" s="302" t="s">
        <v>1932</v>
      </c>
      <c r="I198" s="303">
        <f t="shared" ref="I198:I256" si="9">B198*G198</f>
        <v>6176</v>
      </c>
      <c r="J198" s="426">
        <v>6176</v>
      </c>
      <c r="K198" s="427">
        <f t="shared" si="7"/>
        <v>0</v>
      </c>
    </row>
    <row r="199" spans="1:11" s="428" customFormat="1" ht="78.75">
      <c r="A199" s="104">
        <f t="shared" si="8"/>
        <v>194</v>
      </c>
      <c r="B199" s="458">
        <v>76</v>
      </c>
      <c r="C199" s="425" t="s">
        <v>344</v>
      </c>
      <c r="D199" s="302" t="s">
        <v>655</v>
      </c>
      <c r="E199" s="302" t="s">
        <v>57</v>
      </c>
      <c r="F199" s="302" t="s">
        <v>300</v>
      </c>
      <c r="G199" s="449">
        <v>484</v>
      </c>
      <c r="H199" s="302" t="s">
        <v>1932</v>
      </c>
      <c r="I199" s="303">
        <f t="shared" si="9"/>
        <v>36784</v>
      </c>
      <c r="J199" s="426">
        <v>36784</v>
      </c>
      <c r="K199" s="427">
        <f t="shared" ref="K199:K256" si="10">I199-J199</f>
        <v>0</v>
      </c>
    </row>
    <row r="200" spans="1:11" s="428" customFormat="1">
      <c r="A200" s="104">
        <f t="shared" ref="A200:A256" si="11">A199+1</f>
        <v>195</v>
      </c>
      <c r="B200" s="458">
        <v>8</v>
      </c>
      <c r="C200" s="425" t="s">
        <v>301</v>
      </c>
      <c r="D200" s="302" t="s">
        <v>655</v>
      </c>
      <c r="E200" s="302" t="s">
        <v>16</v>
      </c>
      <c r="F200" s="302" t="s">
        <v>302</v>
      </c>
      <c r="G200" s="449">
        <v>53</v>
      </c>
      <c r="H200" s="302" t="s">
        <v>1932</v>
      </c>
      <c r="I200" s="303">
        <f t="shared" si="9"/>
        <v>424</v>
      </c>
      <c r="J200" s="427">
        <v>424</v>
      </c>
      <c r="K200" s="427">
        <f t="shared" si="10"/>
        <v>0</v>
      </c>
    </row>
    <row r="201" spans="1:11" s="428" customFormat="1">
      <c r="A201" s="104">
        <f t="shared" si="11"/>
        <v>196</v>
      </c>
      <c r="B201" s="458">
        <v>80</v>
      </c>
      <c r="C201" s="425" t="s">
        <v>1792</v>
      </c>
      <c r="D201" s="302" t="s">
        <v>655</v>
      </c>
      <c r="E201" s="302" t="s">
        <v>57</v>
      </c>
      <c r="F201" s="302" t="s">
        <v>90</v>
      </c>
      <c r="G201" s="449">
        <v>117.5</v>
      </c>
      <c r="H201" s="302" t="s">
        <v>1933</v>
      </c>
      <c r="I201" s="303">
        <f t="shared" si="9"/>
        <v>9400</v>
      </c>
      <c r="J201" s="426">
        <v>9400</v>
      </c>
      <c r="K201" s="427">
        <f t="shared" si="10"/>
        <v>0</v>
      </c>
    </row>
    <row r="202" spans="1:11" s="428" customFormat="1" ht="31.5">
      <c r="A202" s="104">
        <f t="shared" si="11"/>
        <v>197</v>
      </c>
      <c r="B202" s="458">
        <v>8</v>
      </c>
      <c r="C202" s="425" t="s">
        <v>1934</v>
      </c>
      <c r="D202" s="302" t="s">
        <v>655</v>
      </c>
      <c r="E202" s="302" t="s">
        <v>16</v>
      </c>
      <c r="F202" s="302" t="s">
        <v>311</v>
      </c>
      <c r="G202" s="449">
        <v>146.63</v>
      </c>
      <c r="H202" s="302" t="s">
        <v>18</v>
      </c>
      <c r="I202" s="303">
        <f t="shared" si="9"/>
        <v>1173.04</v>
      </c>
      <c r="J202" s="426">
        <v>1173.04</v>
      </c>
      <c r="K202" s="427">
        <f t="shared" si="10"/>
        <v>0</v>
      </c>
    </row>
    <row r="203" spans="1:11" s="428" customFormat="1" ht="31.5">
      <c r="A203" s="104">
        <f t="shared" si="11"/>
        <v>198</v>
      </c>
      <c r="B203" s="458">
        <v>8</v>
      </c>
      <c r="C203" s="425" t="s">
        <v>312</v>
      </c>
      <c r="D203" s="302" t="s">
        <v>655</v>
      </c>
      <c r="E203" s="302" t="s">
        <v>16</v>
      </c>
      <c r="F203" s="302" t="s">
        <v>150</v>
      </c>
      <c r="G203" s="449">
        <v>142</v>
      </c>
      <c r="H203" s="302" t="s">
        <v>18</v>
      </c>
      <c r="I203" s="303">
        <f t="shared" si="9"/>
        <v>1136</v>
      </c>
      <c r="J203" s="426">
        <v>1136</v>
      </c>
      <c r="K203" s="427">
        <f t="shared" si="10"/>
        <v>0</v>
      </c>
    </row>
    <row r="204" spans="1:11" s="428" customFormat="1">
      <c r="A204" s="104">
        <f t="shared" si="11"/>
        <v>199</v>
      </c>
      <c r="B204" s="458">
        <v>8</v>
      </c>
      <c r="C204" s="425" t="s">
        <v>347</v>
      </c>
      <c r="D204" s="302" t="s">
        <v>655</v>
      </c>
      <c r="E204" s="302" t="s">
        <v>57</v>
      </c>
      <c r="F204" s="302" t="s">
        <v>348</v>
      </c>
      <c r="G204" s="449">
        <v>1372.88</v>
      </c>
      <c r="H204" s="302" t="s">
        <v>18</v>
      </c>
      <c r="I204" s="303">
        <f t="shared" si="9"/>
        <v>10983.04</v>
      </c>
      <c r="J204" s="1318">
        <v>10983.04</v>
      </c>
      <c r="K204" s="427">
        <f t="shared" si="10"/>
        <v>0</v>
      </c>
    </row>
    <row r="205" spans="1:11" s="428" customFormat="1">
      <c r="A205" s="104">
        <f t="shared" si="11"/>
        <v>200</v>
      </c>
      <c r="B205" s="458">
        <v>26</v>
      </c>
      <c r="C205" s="425" t="s">
        <v>345</v>
      </c>
      <c r="D205" s="302" t="s">
        <v>655</v>
      </c>
      <c r="E205" s="302" t="s">
        <v>57</v>
      </c>
      <c r="F205" s="302" t="s">
        <v>346</v>
      </c>
      <c r="G205" s="449">
        <v>4110.17</v>
      </c>
      <c r="H205" s="302" t="s">
        <v>18</v>
      </c>
      <c r="I205" s="303">
        <f t="shared" si="9"/>
        <v>106864.42</v>
      </c>
      <c r="J205" s="1318">
        <v>106864.42</v>
      </c>
      <c r="K205" s="427">
        <f t="shared" si="10"/>
        <v>0</v>
      </c>
    </row>
    <row r="206" spans="1:11" s="428" customFormat="1">
      <c r="A206" s="104">
        <f t="shared" si="11"/>
        <v>201</v>
      </c>
      <c r="B206" s="458">
        <v>8</v>
      </c>
      <c r="C206" s="425" t="s">
        <v>1178</v>
      </c>
      <c r="D206" s="302" t="s">
        <v>655</v>
      </c>
      <c r="E206" s="302" t="s">
        <v>57</v>
      </c>
      <c r="F206" s="302" t="s">
        <v>1179</v>
      </c>
      <c r="G206" s="449">
        <v>18150</v>
      </c>
      <c r="H206" s="302" t="s">
        <v>18</v>
      </c>
      <c r="I206" s="303">
        <f t="shared" si="9"/>
        <v>145200</v>
      </c>
      <c r="J206" s="1318">
        <v>145200</v>
      </c>
      <c r="K206" s="427">
        <f t="shared" si="10"/>
        <v>0</v>
      </c>
    </row>
    <row r="207" spans="1:11" s="428" customFormat="1">
      <c r="A207" s="104">
        <f t="shared" si="11"/>
        <v>202</v>
      </c>
      <c r="B207" s="458">
        <v>5000</v>
      </c>
      <c r="C207" s="425" t="s">
        <v>247</v>
      </c>
      <c r="D207" s="302" t="s">
        <v>655</v>
      </c>
      <c r="E207" s="302" t="s">
        <v>57</v>
      </c>
      <c r="F207" s="302" t="s">
        <v>248</v>
      </c>
      <c r="G207" s="450">
        <v>60.75</v>
      </c>
      <c r="H207" s="302" t="s">
        <v>91</v>
      </c>
      <c r="I207" s="303">
        <f t="shared" si="9"/>
        <v>303750</v>
      </c>
      <c r="J207" s="1318">
        <v>303750</v>
      </c>
      <c r="K207" s="427">
        <f t="shared" si="10"/>
        <v>0</v>
      </c>
    </row>
    <row r="208" spans="1:11" s="428" customFormat="1">
      <c r="A208" s="104">
        <f t="shared" si="11"/>
        <v>203</v>
      </c>
      <c r="B208" s="458">
        <v>560</v>
      </c>
      <c r="C208" s="425" t="s">
        <v>233</v>
      </c>
      <c r="D208" s="302" t="s">
        <v>655</v>
      </c>
      <c r="E208" s="302" t="s">
        <v>57</v>
      </c>
      <c r="F208" s="302" t="s">
        <v>234</v>
      </c>
      <c r="G208" s="450">
        <v>56.5</v>
      </c>
      <c r="H208" s="302" t="s">
        <v>91</v>
      </c>
      <c r="I208" s="303">
        <f t="shared" si="9"/>
        <v>31640</v>
      </c>
      <c r="J208" s="1318">
        <v>31640</v>
      </c>
      <c r="K208" s="427">
        <f t="shared" si="10"/>
        <v>0</v>
      </c>
    </row>
    <row r="209" spans="1:12" s="428" customFormat="1">
      <c r="A209" s="104">
        <f t="shared" si="11"/>
        <v>204</v>
      </c>
      <c r="B209" s="458">
        <v>560</v>
      </c>
      <c r="C209" s="425" t="s">
        <v>245</v>
      </c>
      <c r="D209" s="302" t="s">
        <v>655</v>
      </c>
      <c r="E209" s="302" t="s">
        <v>57</v>
      </c>
      <c r="F209" s="302" t="s">
        <v>246</v>
      </c>
      <c r="G209" s="450">
        <v>58.45</v>
      </c>
      <c r="H209" s="302" t="s">
        <v>91</v>
      </c>
      <c r="I209" s="303">
        <f t="shared" si="9"/>
        <v>32732</v>
      </c>
      <c r="J209" s="1318">
        <v>32732</v>
      </c>
      <c r="K209" s="427">
        <f t="shared" si="10"/>
        <v>0</v>
      </c>
    </row>
    <row r="210" spans="1:12" s="428" customFormat="1">
      <c r="A210" s="104">
        <f t="shared" si="11"/>
        <v>205</v>
      </c>
      <c r="B210" s="458">
        <v>300</v>
      </c>
      <c r="C210" s="425" t="s">
        <v>1182</v>
      </c>
      <c r="D210" s="302" t="s">
        <v>655</v>
      </c>
      <c r="E210" s="302" t="s">
        <v>57</v>
      </c>
      <c r="F210" s="302" t="s">
        <v>1183</v>
      </c>
      <c r="G210" s="450">
        <v>58.15</v>
      </c>
      <c r="H210" s="302" t="s">
        <v>91</v>
      </c>
      <c r="I210" s="303">
        <f t="shared" si="9"/>
        <v>17445</v>
      </c>
      <c r="J210" s="1318">
        <v>17445</v>
      </c>
      <c r="K210" s="427">
        <f t="shared" si="10"/>
        <v>0</v>
      </c>
    </row>
    <row r="211" spans="1:12" s="428" customFormat="1">
      <c r="A211" s="104">
        <f t="shared" si="11"/>
        <v>206</v>
      </c>
      <c r="B211" s="458">
        <v>8</v>
      </c>
      <c r="C211" s="425" t="s">
        <v>349</v>
      </c>
      <c r="D211" s="302" t="s">
        <v>655</v>
      </c>
      <c r="E211" s="302" t="s">
        <v>57</v>
      </c>
      <c r="F211" s="302" t="s">
        <v>350</v>
      </c>
      <c r="G211" s="449">
        <v>1459.83</v>
      </c>
      <c r="H211" s="302" t="s">
        <v>18</v>
      </c>
      <c r="I211" s="303">
        <f t="shared" si="9"/>
        <v>11678.64</v>
      </c>
      <c r="J211" s="1318">
        <v>11678.64</v>
      </c>
      <c r="K211" s="427">
        <f t="shared" si="10"/>
        <v>0</v>
      </c>
    </row>
    <row r="212" spans="1:12" s="428" customFormat="1" ht="18">
      <c r="A212" s="104">
        <f t="shared" si="11"/>
        <v>207</v>
      </c>
      <c r="B212" s="458">
        <v>3</v>
      </c>
      <c r="C212" s="301" t="s">
        <v>294</v>
      </c>
      <c r="D212" s="302" t="s">
        <v>655</v>
      </c>
      <c r="E212" s="302" t="s">
        <v>16</v>
      </c>
      <c r="F212" s="302" t="s">
        <v>295</v>
      </c>
      <c r="G212" s="449">
        <v>4500</v>
      </c>
      <c r="H212" s="302" t="s">
        <v>18</v>
      </c>
      <c r="I212" s="303">
        <f t="shared" si="9"/>
        <v>13500</v>
      </c>
      <c r="J212" s="1318">
        <v>13500</v>
      </c>
      <c r="K212" s="427">
        <f t="shared" si="10"/>
        <v>0</v>
      </c>
      <c r="L212" s="1320">
        <f>SUM(I174:I211)</f>
        <v>11759803.439999998</v>
      </c>
    </row>
    <row r="213" spans="1:12" s="428" customFormat="1">
      <c r="A213" s="104">
        <f t="shared" si="11"/>
        <v>208</v>
      </c>
      <c r="B213" s="458">
        <v>1</v>
      </c>
      <c r="C213" s="301" t="s">
        <v>292</v>
      </c>
      <c r="D213" s="302" t="s">
        <v>655</v>
      </c>
      <c r="E213" s="302" t="s">
        <v>16</v>
      </c>
      <c r="F213" s="302" t="s">
        <v>293</v>
      </c>
      <c r="G213" s="450">
        <v>880</v>
      </c>
      <c r="H213" s="302" t="s">
        <v>50</v>
      </c>
      <c r="I213" s="303">
        <f t="shared" si="9"/>
        <v>880</v>
      </c>
      <c r="J213" s="1321">
        <v>880</v>
      </c>
      <c r="K213" s="427">
        <f t="shared" si="10"/>
        <v>0</v>
      </c>
    </row>
    <row r="214" spans="1:12" s="428" customFormat="1" ht="207.75">
      <c r="A214" s="104">
        <f t="shared" si="11"/>
        <v>209</v>
      </c>
      <c r="B214" s="458">
        <v>100</v>
      </c>
      <c r="C214" s="425" t="s">
        <v>1950</v>
      </c>
      <c r="D214" s="302" t="s">
        <v>655</v>
      </c>
      <c r="E214" s="302" t="s">
        <v>16</v>
      </c>
      <c r="F214" s="302" t="s">
        <v>893</v>
      </c>
      <c r="G214" s="450">
        <v>572.1</v>
      </c>
      <c r="H214" s="302" t="s">
        <v>94</v>
      </c>
      <c r="I214" s="303">
        <f t="shared" si="9"/>
        <v>57210</v>
      </c>
      <c r="J214" s="1318">
        <v>57210</v>
      </c>
      <c r="K214" s="427">
        <f t="shared" si="10"/>
        <v>0</v>
      </c>
    </row>
    <row r="215" spans="1:12" s="428" customFormat="1" ht="63.75">
      <c r="A215" s="104">
        <f t="shared" si="11"/>
        <v>210</v>
      </c>
      <c r="B215" s="458">
        <v>50</v>
      </c>
      <c r="C215" s="425" t="s">
        <v>1951</v>
      </c>
      <c r="D215" s="302" t="s">
        <v>655</v>
      </c>
      <c r="E215" s="302" t="s">
        <v>16</v>
      </c>
      <c r="F215" s="302" t="s">
        <v>106</v>
      </c>
      <c r="G215" s="450">
        <v>135.66</v>
      </c>
      <c r="H215" s="302" t="s">
        <v>94</v>
      </c>
      <c r="I215" s="303">
        <f t="shared" si="9"/>
        <v>6783</v>
      </c>
      <c r="J215" s="1318">
        <v>6783</v>
      </c>
      <c r="K215" s="427">
        <f t="shared" si="10"/>
        <v>0</v>
      </c>
    </row>
    <row r="216" spans="1:12" s="428" customFormat="1">
      <c r="A216" s="104">
        <f t="shared" si="11"/>
        <v>211</v>
      </c>
      <c r="B216" s="458">
        <v>4</v>
      </c>
      <c r="C216" s="301" t="s">
        <v>115</v>
      </c>
      <c r="D216" s="302" t="s">
        <v>655</v>
      </c>
      <c r="E216" s="302" t="s">
        <v>16</v>
      </c>
      <c r="F216" s="302" t="s">
        <v>116</v>
      </c>
      <c r="G216" s="449">
        <v>2764.76</v>
      </c>
      <c r="H216" s="302" t="s">
        <v>18</v>
      </c>
      <c r="I216" s="303">
        <f t="shared" si="9"/>
        <v>11059.04</v>
      </c>
      <c r="J216" s="1318">
        <v>11059.04</v>
      </c>
      <c r="K216" s="427">
        <f t="shared" si="10"/>
        <v>0</v>
      </c>
    </row>
    <row r="217" spans="1:12" s="428" customFormat="1">
      <c r="A217" s="104">
        <f t="shared" si="11"/>
        <v>212</v>
      </c>
      <c r="B217" s="458">
        <v>1</v>
      </c>
      <c r="C217" s="425" t="s">
        <v>1935</v>
      </c>
      <c r="D217" s="302" t="s">
        <v>655</v>
      </c>
      <c r="E217" s="302" t="s">
        <v>16</v>
      </c>
      <c r="F217" s="302" t="s">
        <v>43</v>
      </c>
      <c r="G217" s="449">
        <v>1024</v>
      </c>
      <c r="H217" s="302" t="s">
        <v>18</v>
      </c>
      <c r="I217" s="303">
        <f t="shared" si="9"/>
        <v>1024</v>
      </c>
      <c r="J217" s="1318">
        <v>1024</v>
      </c>
      <c r="K217" s="427">
        <f t="shared" si="10"/>
        <v>0</v>
      </c>
    </row>
    <row r="218" spans="1:12" s="428" customFormat="1">
      <c r="A218" s="104">
        <f t="shared" si="11"/>
        <v>213</v>
      </c>
      <c r="B218" s="458">
        <v>1</v>
      </c>
      <c r="C218" s="425" t="s">
        <v>1911</v>
      </c>
      <c r="D218" s="302" t="s">
        <v>655</v>
      </c>
      <c r="E218" s="302" t="s">
        <v>16</v>
      </c>
      <c r="F218" s="302" t="s">
        <v>45</v>
      </c>
      <c r="G218" s="449">
        <v>1044.48</v>
      </c>
      <c r="H218" s="302" t="s">
        <v>18</v>
      </c>
      <c r="I218" s="303">
        <f t="shared" si="9"/>
        <v>1044.48</v>
      </c>
      <c r="J218" s="1318">
        <v>1044.48</v>
      </c>
      <c r="K218" s="427">
        <f t="shared" si="10"/>
        <v>0</v>
      </c>
    </row>
    <row r="219" spans="1:12" s="428" customFormat="1" ht="79.5">
      <c r="A219" s="104">
        <f t="shared" si="11"/>
        <v>214</v>
      </c>
      <c r="B219" s="458">
        <v>1</v>
      </c>
      <c r="C219" s="301" t="s">
        <v>686</v>
      </c>
      <c r="D219" s="302" t="s">
        <v>655</v>
      </c>
      <c r="E219" s="302" t="s">
        <v>16</v>
      </c>
      <c r="F219" s="302" t="s">
        <v>29</v>
      </c>
      <c r="G219" s="449">
        <v>3299.7</v>
      </c>
      <c r="H219" s="302" t="s">
        <v>18</v>
      </c>
      <c r="I219" s="303">
        <f>B219*G219</f>
        <v>3299.7</v>
      </c>
      <c r="J219" s="1318">
        <v>3299.7</v>
      </c>
      <c r="K219" s="427">
        <f>I219-J219</f>
        <v>0</v>
      </c>
    </row>
    <row r="220" spans="1:12" s="428" customFormat="1">
      <c r="A220" s="104">
        <f t="shared" si="11"/>
        <v>215</v>
      </c>
      <c r="B220" s="458">
        <v>1</v>
      </c>
      <c r="C220" s="301" t="s">
        <v>366</v>
      </c>
      <c r="D220" s="302" t="s">
        <v>655</v>
      </c>
      <c r="E220" s="302" t="s">
        <v>16</v>
      </c>
      <c r="F220" s="302" t="s">
        <v>367</v>
      </c>
      <c r="G220" s="449">
        <v>12500</v>
      </c>
      <c r="H220" s="302" t="s">
        <v>18</v>
      </c>
      <c r="I220" s="303">
        <f>B220*G220</f>
        <v>12500</v>
      </c>
      <c r="J220" s="1318">
        <v>12500</v>
      </c>
      <c r="K220" s="427">
        <f>I220-J220</f>
        <v>0</v>
      </c>
    </row>
    <row r="221" spans="1:12" s="428" customFormat="1">
      <c r="A221" s="104">
        <f t="shared" si="11"/>
        <v>216</v>
      </c>
      <c r="B221" s="458">
        <v>1</v>
      </c>
      <c r="C221" s="301" t="s">
        <v>368</v>
      </c>
      <c r="D221" s="302" t="s">
        <v>655</v>
      </c>
      <c r="E221" s="302" t="s">
        <v>16</v>
      </c>
      <c r="F221" s="302" t="s">
        <v>369</v>
      </c>
      <c r="G221" s="449">
        <v>1079</v>
      </c>
      <c r="H221" s="302" t="s">
        <v>50</v>
      </c>
      <c r="I221" s="303">
        <f>B221*G221</f>
        <v>1079</v>
      </c>
      <c r="J221" s="1318">
        <v>1079</v>
      </c>
      <c r="K221" s="427">
        <f>I221-J221</f>
        <v>0</v>
      </c>
    </row>
    <row r="222" spans="1:12" s="428" customFormat="1">
      <c r="A222" s="104">
        <f t="shared" si="11"/>
        <v>217</v>
      </c>
      <c r="B222" s="458">
        <v>4.8</v>
      </c>
      <c r="C222" s="301" t="s">
        <v>760</v>
      </c>
      <c r="D222" s="302" t="s">
        <v>655</v>
      </c>
      <c r="E222" s="302" t="s">
        <v>16</v>
      </c>
      <c r="F222" s="302" t="s">
        <v>358</v>
      </c>
      <c r="G222" s="450">
        <v>331</v>
      </c>
      <c r="H222" s="302" t="s">
        <v>140</v>
      </c>
      <c r="I222" s="303">
        <f>B222*G222</f>
        <v>1588.8</v>
      </c>
      <c r="J222" s="1318">
        <v>1588.8</v>
      </c>
      <c r="K222" s="427">
        <f>I222-J222</f>
        <v>0</v>
      </c>
    </row>
    <row r="223" spans="1:12" s="428" customFormat="1" ht="94.5">
      <c r="A223" s="104">
        <f t="shared" si="11"/>
        <v>218</v>
      </c>
      <c r="B223" s="458">
        <v>3</v>
      </c>
      <c r="C223" s="301" t="s">
        <v>163</v>
      </c>
      <c r="D223" s="302" t="s">
        <v>655</v>
      </c>
      <c r="E223" s="302" t="s">
        <v>57</v>
      </c>
      <c r="F223" s="302" t="s">
        <v>164</v>
      </c>
      <c r="G223" s="449">
        <v>13913</v>
      </c>
      <c r="H223" s="302" t="s">
        <v>18</v>
      </c>
      <c r="I223" s="303">
        <f t="shared" si="9"/>
        <v>41739</v>
      </c>
      <c r="J223" s="1318">
        <v>41739</v>
      </c>
      <c r="K223" s="427">
        <f t="shared" si="10"/>
        <v>0</v>
      </c>
    </row>
    <row r="224" spans="1:12" s="428" customFormat="1">
      <c r="A224" s="104">
        <f t="shared" si="11"/>
        <v>219</v>
      </c>
      <c r="B224" s="458">
        <v>3</v>
      </c>
      <c r="C224" s="301" t="s">
        <v>167</v>
      </c>
      <c r="D224" s="302" t="s">
        <v>655</v>
      </c>
      <c r="E224" s="302" t="s">
        <v>16</v>
      </c>
      <c r="F224" s="302" t="s">
        <v>168</v>
      </c>
      <c r="G224" s="449">
        <v>1379</v>
      </c>
      <c r="H224" s="302" t="s">
        <v>18</v>
      </c>
      <c r="I224" s="303">
        <f t="shared" si="9"/>
        <v>4137</v>
      </c>
      <c r="J224" s="1318">
        <v>4137</v>
      </c>
      <c r="K224" s="427">
        <f t="shared" si="10"/>
        <v>0</v>
      </c>
    </row>
    <row r="225" spans="1:11" s="428" customFormat="1" ht="284.25">
      <c r="A225" s="104">
        <f t="shared" si="11"/>
        <v>220</v>
      </c>
      <c r="B225" s="458">
        <v>3</v>
      </c>
      <c r="C225" s="301" t="s">
        <v>1937</v>
      </c>
      <c r="D225" s="302" t="s">
        <v>655</v>
      </c>
      <c r="E225" s="302" t="s">
        <v>57</v>
      </c>
      <c r="F225" s="302" t="s">
        <v>376</v>
      </c>
      <c r="G225" s="449">
        <v>8200</v>
      </c>
      <c r="H225" s="302" t="s">
        <v>18</v>
      </c>
      <c r="I225" s="303">
        <f t="shared" si="9"/>
        <v>24600</v>
      </c>
      <c r="J225" s="1318">
        <v>24600</v>
      </c>
      <c r="K225" s="427">
        <f t="shared" si="10"/>
        <v>0</v>
      </c>
    </row>
    <row r="226" spans="1:11" s="428" customFormat="1" ht="47.25">
      <c r="A226" s="104">
        <f t="shared" si="11"/>
        <v>221</v>
      </c>
      <c r="B226" s="458">
        <v>3</v>
      </c>
      <c r="C226" s="301" t="s">
        <v>762</v>
      </c>
      <c r="D226" s="302" t="s">
        <v>655</v>
      </c>
      <c r="E226" s="302" t="s">
        <v>16</v>
      </c>
      <c r="F226" s="302" t="s">
        <v>173</v>
      </c>
      <c r="G226" s="449">
        <v>1268</v>
      </c>
      <c r="H226" s="302" t="s">
        <v>18</v>
      </c>
      <c r="I226" s="303">
        <f t="shared" si="9"/>
        <v>3804</v>
      </c>
      <c r="J226" s="1318">
        <v>3804</v>
      </c>
      <c r="K226" s="427">
        <f t="shared" si="10"/>
        <v>0</v>
      </c>
    </row>
    <row r="227" spans="1:11" s="428" customFormat="1">
      <c r="A227" s="104">
        <f t="shared" si="11"/>
        <v>222</v>
      </c>
      <c r="B227" s="458">
        <v>60</v>
      </c>
      <c r="C227" s="301" t="s">
        <v>378</v>
      </c>
      <c r="D227" s="302" t="s">
        <v>655</v>
      </c>
      <c r="E227" s="302" t="s">
        <v>16</v>
      </c>
      <c r="F227" s="302" t="s">
        <v>379</v>
      </c>
      <c r="G227" s="450">
        <v>65</v>
      </c>
      <c r="H227" s="302" t="s">
        <v>18</v>
      </c>
      <c r="I227" s="303">
        <f t="shared" si="9"/>
        <v>3900</v>
      </c>
      <c r="J227" s="1318">
        <v>3900</v>
      </c>
      <c r="K227" s="427">
        <f t="shared" si="10"/>
        <v>0</v>
      </c>
    </row>
    <row r="228" spans="1:11" s="428" customFormat="1" ht="47.25">
      <c r="A228" s="104">
        <f t="shared" si="11"/>
        <v>223</v>
      </c>
      <c r="B228" s="458">
        <v>1100</v>
      </c>
      <c r="C228" s="301" t="s">
        <v>129</v>
      </c>
      <c r="D228" s="302" t="s">
        <v>655</v>
      </c>
      <c r="E228" s="302" t="s">
        <v>16</v>
      </c>
      <c r="F228" s="302" t="s">
        <v>130</v>
      </c>
      <c r="G228" s="450">
        <v>27</v>
      </c>
      <c r="H228" s="302" t="s">
        <v>94</v>
      </c>
      <c r="I228" s="303">
        <f t="shared" si="9"/>
        <v>29700</v>
      </c>
      <c r="J228" s="1318">
        <v>29700</v>
      </c>
      <c r="K228" s="427">
        <f t="shared" si="10"/>
        <v>0</v>
      </c>
    </row>
    <row r="229" spans="1:11" s="428" customFormat="1" ht="47.25">
      <c r="A229" s="104">
        <f t="shared" si="11"/>
        <v>224</v>
      </c>
      <c r="B229" s="458">
        <v>7.93</v>
      </c>
      <c r="C229" s="301" t="s">
        <v>763</v>
      </c>
      <c r="D229" s="302" t="s">
        <v>655</v>
      </c>
      <c r="E229" s="302" t="s">
        <v>16</v>
      </c>
      <c r="F229" s="302" t="s">
        <v>139</v>
      </c>
      <c r="G229" s="449">
        <v>6579</v>
      </c>
      <c r="H229" s="302" t="s">
        <v>140</v>
      </c>
      <c r="I229" s="303">
        <f t="shared" si="9"/>
        <v>52171.47</v>
      </c>
      <c r="J229" s="1318">
        <v>52171.47</v>
      </c>
      <c r="K229" s="427">
        <f t="shared" si="10"/>
        <v>0</v>
      </c>
    </row>
    <row r="230" spans="1:11" s="428" customFormat="1">
      <c r="A230" s="104">
        <f t="shared" si="11"/>
        <v>225</v>
      </c>
      <c r="B230" s="458">
        <v>0.27900000000000003</v>
      </c>
      <c r="C230" s="301" t="s">
        <v>764</v>
      </c>
      <c r="D230" s="302" t="s">
        <v>655</v>
      </c>
      <c r="E230" s="302" t="s">
        <v>16</v>
      </c>
      <c r="F230" s="302" t="s">
        <v>142</v>
      </c>
      <c r="G230" s="449">
        <v>3893.01</v>
      </c>
      <c r="H230" s="302" t="s">
        <v>140</v>
      </c>
      <c r="I230" s="303">
        <f t="shared" si="9"/>
        <v>1086.1497900000002</v>
      </c>
      <c r="J230" s="1318">
        <v>1086.1500000000001</v>
      </c>
      <c r="K230" s="427">
        <f t="shared" si="10"/>
        <v>-2.0999999992454832E-4</v>
      </c>
    </row>
    <row r="231" spans="1:11" s="428" customFormat="1" ht="47.25">
      <c r="A231" s="104">
        <f t="shared" si="11"/>
        <v>226</v>
      </c>
      <c r="B231" s="458">
        <v>3</v>
      </c>
      <c r="C231" s="301" t="s">
        <v>854</v>
      </c>
      <c r="D231" s="302" t="s">
        <v>655</v>
      </c>
      <c r="E231" s="302" t="s">
        <v>16</v>
      </c>
      <c r="F231" s="302" t="s">
        <v>778</v>
      </c>
      <c r="G231" s="450">
        <v>700</v>
      </c>
      <c r="H231" s="302" t="s">
        <v>18</v>
      </c>
      <c r="I231" s="303">
        <f t="shared" si="9"/>
        <v>2100</v>
      </c>
      <c r="J231" s="1318">
        <v>2100</v>
      </c>
      <c r="K231" s="427">
        <f t="shared" si="10"/>
        <v>0</v>
      </c>
    </row>
    <row r="232" spans="1:11" s="428" customFormat="1" ht="47.25">
      <c r="A232" s="104">
        <f t="shared" si="11"/>
        <v>227</v>
      </c>
      <c r="B232" s="458">
        <v>12</v>
      </c>
      <c r="C232" s="301" t="s">
        <v>283</v>
      </c>
      <c r="D232" s="302" t="s">
        <v>655</v>
      </c>
      <c r="E232" s="302" t="s">
        <v>16</v>
      </c>
      <c r="F232" s="302" t="s">
        <v>284</v>
      </c>
      <c r="G232" s="450">
        <v>512.54999999999995</v>
      </c>
      <c r="H232" s="302" t="s">
        <v>18</v>
      </c>
      <c r="I232" s="303">
        <f t="shared" si="9"/>
        <v>6150.5999999999995</v>
      </c>
      <c r="J232" s="1318">
        <v>6150.6</v>
      </c>
      <c r="K232" s="427">
        <f t="shared" si="10"/>
        <v>0</v>
      </c>
    </row>
    <row r="233" spans="1:11" s="428" customFormat="1" ht="80.25">
      <c r="A233" s="104">
        <f t="shared" si="11"/>
        <v>228</v>
      </c>
      <c r="B233" s="458">
        <v>6</v>
      </c>
      <c r="C233" s="301" t="s">
        <v>1952</v>
      </c>
      <c r="D233" s="302" t="s">
        <v>655</v>
      </c>
      <c r="E233" s="302" t="s">
        <v>16</v>
      </c>
      <c r="F233" s="302" t="s">
        <v>137</v>
      </c>
      <c r="G233" s="449">
        <v>2643.83</v>
      </c>
      <c r="H233" s="302" t="s">
        <v>18</v>
      </c>
      <c r="I233" s="303">
        <f t="shared" si="9"/>
        <v>15862.98</v>
      </c>
      <c r="J233" s="1318">
        <v>15862.98</v>
      </c>
      <c r="K233" s="427">
        <f t="shared" si="10"/>
        <v>0</v>
      </c>
    </row>
    <row r="234" spans="1:11" s="428" customFormat="1" ht="47.25">
      <c r="A234" s="104">
        <f t="shared" si="11"/>
        <v>229</v>
      </c>
      <c r="B234" s="458">
        <v>12</v>
      </c>
      <c r="C234" s="301" t="s">
        <v>285</v>
      </c>
      <c r="D234" s="302" t="s">
        <v>655</v>
      </c>
      <c r="E234" s="302" t="s">
        <v>16</v>
      </c>
      <c r="F234" s="302" t="s">
        <v>286</v>
      </c>
      <c r="G234" s="449">
        <v>1132</v>
      </c>
      <c r="H234" s="302" t="s">
        <v>18</v>
      </c>
      <c r="I234" s="303">
        <f t="shared" si="9"/>
        <v>13584</v>
      </c>
      <c r="J234" s="1318">
        <v>13584</v>
      </c>
      <c r="K234" s="427">
        <f t="shared" si="10"/>
        <v>0</v>
      </c>
    </row>
    <row r="235" spans="1:11" s="428" customFormat="1" ht="31.5">
      <c r="A235" s="104">
        <f t="shared" si="11"/>
        <v>230</v>
      </c>
      <c r="B235" s="458">
        <v>0.04</v>
      </c>
      <c r="C235" s="301" t="s">
        <v>766</v>
      </c>
      <c r="D235" s="302" t="s">
        <v>655</v>
      </c>
      <c r="E235" s="302" t="s">
        <v>57</v>
      </c>
      <c r="F235" s="302" t="s">
        <v>382</v>
      </c>
      <c r="G235" s="449">
        <v>299369</v>
      </c>
      <c r="H235" s="302" t="s">
        <v>259</v>
      </c>
      <c r="I235" s="303">
        <f t="shared" si="9"/>
        <v>11974.76</v>
      </c>
      <c r="J235" s="1318">
        <v>11974.76</v>
      </c>
      <c r="K235" s="427">
        <f t="shared" si="10"/>
        <v>0</v>
      </c>
    </row>
    <row r="236" spans="1:11" s="428" customFormat="1" ht="63">
      <c r="A236" s="104">
        <f t="shared" si="11"/>
        <v>231</v>
      </c>
      <c r="B236" s="458">
        <v>9</v>
      </c>
      <c r="C236" s="301" t="s">
        <v>383</v>
      </c>
      <c r="D236" s="302" t="s">
        <v>655</v>
      </c>
      <c r="E236" s="302" t="s">
        <v>16</v>
      </c>
      <c r="F236" s="302" t="s">
        <v>384</v>
      </c>
      <c r="G236" s="450">
        <v>224</v>
      </c>
      <c r="H236" s="302" t="s">
        <v>18</v>
      </c>
      <c r="I236" s="303">
        <f t="shared" si="9"/>
        <v>2016</v>
      </c>
      <c r="J236" s="1318">
        <v>2016</v>
      </c>
      <c r="K236" s="427">
        <f t="shared" si="10"/>
        <v>0</v>
      </c>
    </row>
    <row r="237" spans="1:11" s="428" customFormat="1" ht="31.5">
      <c r="A237" s="104">
        <f t="shared" si="11"/>
        <v>232</v>
      </c>
      <c r="B237" s="458">
        <v>7</v>
      </c>
      <c r="C237" s="301" t="s">
        <v>728</v>
      </c>
      <c r="D237" s="302" t="s">
        <v>655</v>
      </c>
      <c r="E237" s="302" t="s">
        <v>57</v>
      </c>
      <c r="F237" s="302" t="s">
        <v>79</v>
      </c>
      <c r="G237" s="449">
        <v>3486</v>
      </c>
      <c r="H237" s="302" t="s">
        <v>18</v>
      </c>
      <c r="I237" s="303">
        <f t="shared" si="9"/>
        <v>24402</v>
      </c>
      <c r="J237" s="1318">
        <v>24402</v>
      </c>
      <c r="K237" s="427">
        <f t="shared" si="10"/>
        <v>0</v>
      </c>
    </row>
    <row r="238" spans="1:11" s="428" customFormat="1">
      <c r="A238" s="104">
        <f t="shared" si="11"/>
        <v>233</v>
      </c>
      <c r="B238" s="458">
        <v>18</v>
      </c>
      <c r="C238" s="301" t="s">
        <v>767</v>
      </c>
      <c r="D238" s="302" t="s">
        <v>655</v>
      </c>
      <c r="E238" s="302" t="s">
        <v>57</v>
      </c>
      <c r="F238" s="302" t="s">
        <v>768</v>
      </c>
      <c r="G238" s="450">
        <v>500</v>
      </c>
      <c r="H238" s="302" t="s">
        <v>18</v>
      </c>
      <c r="I238" s="303">
        <f t="shared" si="9"/>
        <v>9000</v>
      </c>
      <c r="J238" s="1318">
        <v>9000</v>
      </c>
      <c r="K238" s="427">
        <f t="shared" si="10"/>
        <v>0</v>
      </c>
    </row>
    <row r="239" spans="1:11" s="428" customFormat="1">
      <c r="A239" s="104">
        <f t="shared" si="11"/>
        <v>234</v>
      </c>
      <c r="B239" s="458">
        <v>9</v>
      </c>
      <c r="C239" s="301" t="s">
        <v>769</v>
      </c>
      <c r="D239" s="302" t="s">
        <v>655</v>
      </c>
      <c r="E239" s="302" t="s">
        <v>57</v>
      </c>
      <c r="F239" s="302" t="s">
        <v>770</v>
      </c>
      <c r="G239" s="450">
        <v>600</v>
      </c>
      <c r="H239" s="302" t="s">
        <v>18</v>
      </c>
      <c r="I239" s="303">
        <f t="shared" si="9"/>
        <v>5400</v>
      </c>
      <c r="J239" s="1318">
        <v>5400</v>
      </c>
      <c r="K239" s="427">
        <f t="shared" si="10"/>
        <v>0</v>
      </c>
    </row>
    <row r="240" spans="1:11" s="428" customFormat="1" ht="63">
      <c r="A240" s="104">
        <f t="shared" si="11"/>
        <v>235</v>
      </c>
      <c r="B240" s="458">
        <v>10</v>
      </c>
      <c r="C240" s="301" t="s">
        <v>401</v>
      </c>
      <c r="D240" s="302" t="s">
        <v>655</v>
      </c>
      <c r="E240" s="302" t="s">
        <v>16</v>
      </c>
      <c r="F240" s="302" t="s">
        <v>402</v>
      </c>
      <c r="G240" s="449">
        <v>2113</v>
      </c>
      <c r="H240" s="302" t="s">
        <v>140</v>
      </c>
      <c r="I240" s="303">
        <f t="shared" si="9"/>
        <v>21130</v>
      </c>
      <c r="J240" s="1318">
        <v>21130</v>
      </c>
      <c r="K240" s="427">
        <f t="shared" si="10"/>
        <v>0</v>
      </c>
    </row>
    <row r="241" spans="1:11" s="428" customFormat="1" ht="63">
      <c r="A241" s="104">
        <f t="shared" si="11"/>
        <v>236</v>
      </c>
      <c r="B241" s="458">
        <v>7</v>
      </c>
      <c r="C241" s="301" t="s">
        <v>771</v>
      </c>
      <c r="D241" s="302" t="s">
        <v>655</v>
      </c>
      <c r="E241" s="302" t="s">
        <v>16</v>
      </c>
      <c r="F241" s="302" t="s">
        <v>81</v>
      </c>
      <c r="G241" s="449">
        <v>1234.2</v>
      </c>
      <c r="H241" s="302" t="s">
        <v>18</v>
      </c>
      <c r="I241" s="303">
        <f t="shared" si="9"/>
        <v>8639.4</v>
      </c>
      <c r="J241" s="1318">
        <v>8639.4</v>
      </c>
      <c r="K241" s="427">
        <f t="shared" si="10"/>
        <v>0</v>
      </c>
    </row>
    <row r="242" spans="1:11" s="428" customFormat="1" ht="63">
      <c r="A242" s="104">
        <f t="shared" si="11"/>
        <v>237</v>
      </c>
      <c r="B242" s="458">
        <v>7</v>
      </c>
      <c r="C242" s="301" t="s">
        <v>298</v>
      </c>
      <c r="D242" s="302" t="s">
        <v>655</v>
      </c>
      <c r="E242" s="302" t="s">
        <v>16</v>
      </c>
      <c r="F242" s="302" t="s">
        <v>83</v>
      </c>
      <c r="G242" s="450">
        <v>386</v>
      </c>
      <c r="H242" s="302" t="s">
        <v>18</v>
      </c>
      <c r="I242" s="303">
        <f t="shared" si="9"/>
        <v>2702</v>
      </c>
      <c r="J242" s="1318">
        <v>2702</v>
      </c>
      <c r="K242" s="427">
        <f t="shared" si="10"/>
        <v>0</v>
      </c>
    </row>
    <row r="243" spans="1:11" s="428" customFormat="1" ht="31.5">
      <c r="A243" s="104">
        <f>A246+1</f>
        <v>240</v>
      </c>
      <c r="B243" s="458">
        <v>3</v>
      </c>
      <c r="C243" s="301" t="s">
        <v>773</v>
      </c>
      <c r="D243" s="302" t="s">
        <v>655</v>
      </c>
      <c r="E243" s="302" t="s">
        <v>16</v>
      </c>
      <c r="F243" s="302" t="s">
        <v>311</v>
      </c>
      <c r="G243" s="450">
        <v>146.63</v>
      </c>
      <c r="H243" s="302" t="s">
        <v>18</v>
      </c>
      <c r="I243" s="303">
        <f t="shared" si="9"/>
        <v>439.89</v>
      </c>
      <c r="J243" s="1318">
        <v>3416.53</v>
      </c>
      <c r="K243" s="427">
        <f t="shared" si="10"/>
        <v>-2976.6400000000003</v>
      </c>
    </row>
    <row r="244" spans="1:11" s="428" customFormat="1" ht="31.5">
      <c r="A244" s="104">
        <f>A243+1</f>
        <v>241</v>
      </c>
      <c r="B244" s="458">
        <v>3</v>
      </c>
      <c r="C244" s="301" t="s">
        <v>719</v>
      </c>
      <c r="D244" s="302" t="s">
        <v>655</v>
      </c>
      <c r="E244" s="302" t="s">
        <v>16</v>
      </c>
      <c r="F244" s="302" t="s">
        <v>150</v>
      </c>
      <c r="G244" s="450">
        <v>142</v>
      </c>
      <c r="H244" s="302" t="s">
        <v>18</v>
      </c>
      <c r="I244" s="303">
        <f t="shared" si="9"/>
        <v>426</v>
      </c>
      <c r="J244" s="1318">
        <v>6852</v>
      </c>
      <c r="K244" s="427">
        <f t="shared" si="10"/>
        <v>-6426</v>
      </c>
    </row>
    <row r="245" spans="1:11" s="428" customFormat="1" ht="47.25">
      <c r="A245" s="104">
        <f>A242+1</f>
        <v>238</v>
      </c>
      <c r="B245" s="458">
        <v>6</v>
      </c>
      <c r="C245" s="301" t="s">
        <v>772</v>
      </c>
      <c r="D245" s="302" t="s">
        <v>655</v>
      </c>
      <c r="E245" s="302" t="s">
        <v>16</v>
      </c>
      <c r="F245" s="302" t="s">
        <v>360</v>
      </c>
      <c r="G245" s="449">
        <v>5160</v>
      </c>
      <c r="H245" s="302" t="s">
        <v>140</v>
      </c>
      <c r="I245" s="303">
        <f t="shared" si="9"/>
        <v>30960</v>
      </c>
      <c r="J245" s="1318">
        <v>30960</v>
      </c>
      <c r="K245" s="427">
        <f t="shared" si="10"/>
        <v>0</v>
      </c>
    </row>
    <row r="246" spans="1:11" s="428" customFormat="1">
      <c r="A246" s="104">
        <f t="shared" si="11"/>
        <v>239</v>
      </c>
      <c r="B246" s="458">
        <v>6.4</v>
      </c>
      <c r="C246" s="301" t="s">
        <v>361</v>
      </c>
      <c r="D246" s="302" t="s">
        <v>655</v>
      </c>
      <c r="E246" s="302" t="s">
        <v>16</v>
      </c>
      <c r="F246" s="302" t="s">
        <v>362</v>
      </c>
      <c r="G246" s="450">
        <v>373</v>
      </c>
      <c r="H246" s="302" t="s">
        <v>363</v>
      </c>
      <c r="I246" s="303">
        <f t="shared" si="9"/>
        <v>2387.2000000000003</v>
      </c>
      <c r="J246" s="1318">
        <v>2387.1999999999998</v>
      </c>
      <c r="K246" s="427">
        <f t="shared" si="10"/>
        <v>0</v>
      </c>
    </row>
    <row r="247" spans="1:11" s="428" customFormat="1" ht="63">
      <c r="A247" s="104">
        <f>A244+1</f>
        <v>242</v>
      </c>
      <c r="B247" s="458">
        <v>83.33</v>
      </c>
      <c r="C247" s="301" t="s">
        <v>715</v>
      </c>
      <c r="D247" s="302" t="s">
        <v>655</v>
      </c>
      <c r="E247" s="302" t="s">
        <v>16</v>
      </c>
      <c r="F247" s="302" t="s">
        <v>88</v>
      </c>
      <c r="G247" s="450">
        <v>41</v>
      </c>
      <c r="H247" s="302" t="s">
        <v>86</v>
      </c>
      <c r="I247" s="303">
        <f t="shared" si="9"/>
        <v>3416.5299999999997</v>
      </c>
      <c r="J247" s="1318">
        <v>3416.53</v>
      </c>
      <c r="K247" s="427">
        <f t="shared" si="10"/>
        <v>0</v>
      </c>
    </row>
    <row r="248" spans="1:11" s="428" customFormat="1" ht="78.75">
      <c r="A248" s="104">
        <f t="shared" si="11"/>
        <v>243</v>
      </c>
      <c r="B248" s="458">
        <v>2</v>
      </c>
      <c r="C248" s="301" t="s">
        <v>646</v>
      </c>
      <c r="D248" s="302" t="s">
        <v>655</v>
      </c>
      <c r="E248" s="302" t="s">
        <v>16</v>
      </c>
      <c r="F248" s="302" t="s">
        <v>64</v>
      </c>
      <c r="G248" s="449">
        <v>3426</v>
      </c>
      <c r="H248" s="302" t="s">
        <v>65</v>
      </c>
      <c r="I248" s="303">
        <f t="shared" si="9"/>
        <v>6852</v>
      </c>
      <c r="J248" s="1318">
        <v>6852</v>
      </c>
      <c r="K248" s="427">
        <f t="shared" si="10"/>
        <v>0</v>
      </c>
    </row>
    <row r="249" spans="1:11" s="428" customFormat="1">
      <c r="A249" s="104">
        <f t="shared" si="11"/>
        <v>244</v>
      </c>
      <c r="B249" s="458">
        <v>1</v>
      </c>
      <c r="C249" s="425" t="s">
        <v>744</v>
      </c>
      <c r="D249" s="302" t="s">
        <v>655</v>
      </c>
      <c r="E249" s="302" t="s">
        <v>16</v>
      </c>
      <c r="F249" s="302" t="s">
        <v>162</v>
      </c>
      <c r="G249" s="449">
        <v>1024</v>
      </c>
      <c r="H249" s="302" t="s">
        <v>159</v>
      </c>
      <c r="I249" s="303">
        <f t="shared" si="9"/>
        <v>1024</v>
      </c>
      <c r="J249" s="1318">
        <v>1024</v>
      </c>
      <c r="K249" s="427">
        <f t="shared" si="10"/>
        <v>0</v>
      </c>
    </row>
    <row r="250" spans="1:11" s="428" customFormat="1">
      <c r="A250" s="104">
        <f t="shared" si="11"/>
        <v>245</v>
      </c>
      <c r="B250" s="458">
        <v>1</v>
      </c>
      <c r="C250" s="425" t="s">
        <v>743</v>
      </c>
      <c r="D250" s="302" t="s">
        <v>655</v>
      </c>
      <c r="E250" s="302" t="s">
        <v>16</v>
      </c>
      <c r="F250" s="302" t="s">
        <v>158</v>
      </c>
      <c r="G250" s="449">
        <v>1024</v>
      </c>
      <c r="H250" s="302" t="s">
        <v>159</v>
      </c>
      <c r="I250" s="303">
        <f t="shared" si="9"/>
        <v>1024</v>
      </c>
      <c r="J250" s="1318">
        <v>1024</v>
      </c>
      <c r="K250" s="427">
        <f t="shared" si="10"/>
        <v>0</v>
      </c>
    </row>
    <row r="251" spans="1:11" s="428" customFormat="1">
      <c r="A251" s="104">
        <f t="shared" si="11"/>
        <v>246</v>
      </c>
      <c r="B251" s="458">
        <v>6</v>
      </c>
      <c r="C251" s="301" t="s">
        <v>774</v>
      </c>
      <c r="D251" s="302" t="s">
        <v>655</v>
      </c>
      <c r="E251" s="302" t="s">
        <v>16</v>
      </c>
      <c r="F251" s="302" t="s">
        <v>775</v>
      </c>
      <c r="G251" s="450">
        <v>629.85</v>
      </c>
      <c r="H251" s="302" t="s">
        <v>18</v>
      </c>
      <c r="I251" s="303">
        <f t="shared" si="9"/>
        <v>3779.1000000000004</v>
      </c>
      <c r="J251" s="1318">
        <v>3779.1</v>
      </c>
      <c r="K251" s="427">
        <f t="shared" si="10"/>
        <v>0</v>
      </c>
    </row>
    <row r="252" spans="1:11" s="428" customFormat="1">
      <c r="A252" s="104">
        <f t="shared" si="11"/>
        <v>247</v>
      </c>
      <c r="B252" s="458">
        <v>3000</v>
      </c>
      <c r="C252" s="425" t="s">
        <v>247</v>
      </c>
      <c r="D252" s="302" t="s">
        <v>655</v>
      </c>
      <c r="E252" s="302" t="s">
        <v>57</v>
      </c>
      <c r="F252" s="302" t="s">
        <v>248</v>
      </c>
      <c r="G252" s="450">
        <v>60.75</v>
      </c>
      <c r="H252" s="302" t="s">
        <v>91</v>
      </c>
      <c r="I252" s="303">
        <f t="shared" si="9"/>
        <v>182250</v>
      </c>
      <c r="J252" s="1318">
        <v>182250</v>
      </c>
      <c r="K252" s="427">
        <f t="shared" si="10"/>
        <v>0</v>
      </c>
    </row>
    <row r="253" spans="1:11" s="428" customFormat="1">
      <c r="A253" s="104">
        <f t="shared" si="11"/>
        <v>248</v>
      </c>
      <c r="B253" s="458">
        <v>2000</v>
      </c>
      <c r="C253" s="425" t="s">
        <v>1005</v>
      </c>
      <c r="D253" s="302" t="s">
        <v>655</v>
      </c>
      <c r="E253" s="302" t="s">
        <v>57</v>
      </c>
      <c r="F253" s="302" t="s">
        <v>230</v>
      </c>
      <c r="G253" s="450">
        <v>57.45</v>
      </c>
      <c r="H253" s="302" t="s">
        <v>1006</v>
      </c>
      <c r="I253" s="303">
        <f t="shared" si="9"/>
        <v>114900</v>
      </c>
      <c r="J253" s="1318">
        <v>114900</v>
      </c>
      <c r="K253" s="427">
        <f t="shared" si="10"/>
        <v>0</v>
      </c>
    </row>
    <row r="254" spans="1:11" s="428" customFormat="1">
      <c r="A254" s="104">
        <f t="shared" si="11"/>
        <v>249</v>
      </c>
      <c r="B254" s="458">
        <v>4</v>
      </c>
      <c r="C254" s="425" t="s">
        <v>235</v>
      </c>
      <c r="D254" s="302" t="s">
        <v>655</v>
      </c>
      <c r="E254" s="302" t="s">
        <v>57</v>
      </c>
      <c r="F254" s="302" t="s">
        <v>236</v>
      </c>
      <c r="G254" s="449">
        <v>4554</v>
      </c>
      <c r="H254" s="302" t="s">
        <v>18</v>
      </c>
      <c r="I254" s="303">
        <f t="shared" si="9"/>
        <v>18216</v>
      </c>
      <c r="J254" s="1318">
        <v>18216</v>
      </c>
      <c r="K254" s="427">
        <f t="shared" si="10"/>
        <v>0</v>
      </c>
    </row>
    <row r="255" spans="1:11" s="428" customFormat="1">
      <c r="A255" s="104">
        <f t="shared" si="11"/>
        <v>250</v>
      </c>
      <c r="B255" s="458">
        <v>200</v>
      </c>
      <c r="C255" s="425" t="s">
        <v>233</v>
      </c>
      <c r="D255" s="302" t="s">
        <v>655</v>
      </c>
      <c r="E255" s="302" t="s">
        <v>57</v>
      </c>
      <c r="F255" s="302" t="s">
        <v>234</v>
      </c>
      <c r="G255" s="450">
        <v>56.5</v>
      </c>
      <c r="H255" s="302" t="s">
        <v>91</v>
      </c>
      <c r="I255" s="303">
        <f t="shared" si="9"/>
        <v>11300</v>
      </c>
      <c r="J255" s="1318">
        <v>11300</v>
      </c>
      <c r="K255" s="427">
        <f t="shared" si="10"/>
        <v>0</v>
      </c>
    </row>
    <row r="256" spans="1:11" s="428" customFormat="1">
      <c r="A256" s="104">
        <f t="shared" si="11"/>
        <v>251</v>
      </c>
      <c r="B256" s="458">
        <v>3</v>
      </c>
      <c r="C256" s="425" t="s">
        <v>316</v>
      </c>
      <c r="D256" s="302" t="s">
        <v>655</v>
      </c>
      <c r="E256" s="302" t="s">
        <v>57</v>
      </c>
      <c r="F256" s="302" t="s">
        <v>317</v>
      </c>
      <c r="G256" s="449">
        <v>40658.78</v>
      </c>
      <c r="H256" s="302" t="s">
        <v>18</v>
      </c>
      <c r="I256" s="303">
        <f t="shared" si="9"/>
        <v>121976.34</v>
      </c>
      <c r="J256" s="1318">
        <v>121976.34</v>
      </c>
      <c r="K256" s="427">
        <f t="shared" si="10"/>
        <v>0</v>
      </c>
    </row>
    <row r="257" spans="1:12" s="1400" customFormat="1" ht="18.75">
      <c r="A257" s="1396"/>
      <c r="B257" s="1643" t="s">
        <v>1198</v>
      </c>
      <c r="C257" s="1644"/>
      <c r="D257" s="1644"/>
      <c r="E257" s="1644"/>
      <c r="F257" s="1644"/>
      <c r="G257" s="1644"/>
      <c r="H257" s="1645"/>
      <c r="I257" s="1397">
        <f>SUM(I6:I256)</f>
        <v>18080376.284479998</v>
      </c>
      <c r="J257" s="1398"/>
      <c r="K257" s="1399"/>
      <c r="L257" s="1320">
        <f>SUM(I212:I256)</f>
        <v>893018.43978999997</v>
      </c>
    </row>
    <row r="258" spans="1:12" s="1400" customFormat="1" ht="18.75">
      <c r="A258" s="1396"/>
      <c r="B258" s="1401" t="s">
        <v>721</v>
      </c>
      <c r="C258" s="1402"/>
      <c r="D258" s="1402"/>
      <c r="E258" s="1403"/>
      <c r="F258" s="1402"/>
      <c r="G258" s="1402"/>
      <c r="H258" s="1404"/>
      <c r="I258" s="1397"/>
      <c r="J258" s="1398"/>
      <c r="K258" s="1399"/>
      <c r="L258" s="1320"/>
    </row>
    <row r="259" spans="1:12" ht="31.5">
      <c r="A259" s="1327">
        <v>252</v>
      </c>
      <c r="B259" s="1372">
        <v>24</v>
      </c>
      <c r="C259" s="1294" t="s">
        <v>442</v>
      </c>
      <c r="D259" s="1329" t="s">
        <v>406</v>
      </c>
      <c r="E259" s="1330" t="s">
        <v>443</v>
      </c>
      <c r="F259" s="1373" t="s">
        <v>444</v>
      </c>
      <c r="G259" s="1374">
        <v>2165</v>
      </c>
      <c r="H259" s="1375" t="s">
        <v>445</v>
      </c>
      <c r="I259" s="1376">
        <f>B259*G259</f>
        <v>51960</v>
      </c>
      <c r="K259" s="427"/>
    </row>
    <row r="260" spans="1:12" ht="47.25">
      <c r="A260" s="1327">
        <v>253</v>
      </c>
      <c r="B260" s="1372">
        <v>2</v>
      </c>
      <c r="C260" s="1294" t="s">
        <v>446</v>
      </c>
      <c r="D260" s="1329" t="s">
        <v>406</v>
      </c>
      <c r="E260" s="1330" t="s">
        <v>443</v>
      </c>
      <c r="F260" s="1373" t="s">
        <v>447</v>
      </c>
      <c r="G260" s="1374">
        <v>5665</v>
      </c>
      <c r="H260" s="1375" t="s">
        <v>18</v>
      </c>
      <c r="I260" s="1376">
        <f t="shared" ref="I260:I323" si="12">B260*G260</f>
        <v>11330</v>
      </c>
      <c r="K260" s="427"/>
    </row>
    <row r="261" spans="1:12" ht="16.5">
      <c r="A261" s="1327">
        <v>254</v>
      </c>
      <c r="B261" s="1372">
        <v>2</v>
      </c>
      <c r="C261" s="1335" t="s">
        <v>448</v>
      </c>
      <c r="D261" s="1329" t="s">
        <v>406</v>
      </c>
      <c r="E261" s="1330" t="s">
        <v>443</v>
      </c>
      <c r="F261" s="1373" t="s">
        <v>449</v>
      </c>
      <c r="G261" s="1374">
        <v>4500</v>
      </c>
      <c r="H261" s="1375" t="s">
        <v>18</v>
      </c>
      <c r="I261" s="1376">
        <f t="shared" si="12"/>
        <v>9000</v>
      </c>
      <c r="K261" s="427"/>
    </row>
    <row r="262" spans="1:12" ht="31.5">
      <c r="A262" s="1327">
        <v>255</v>
      </c>
      <c r="B262" s="1372">
        <v>7500</v>
      </c>
      <c r="C262" s="1294" t="s">
        <v>450</v>
      </c>
      <c r="D262" s="1329" t="s">
        <v>406</v>
      </c>
      <c r="E262" s="1330" t="s">
        <v>443</v>
      </c>
      <c r="F262" s="1373" t="s">
        <v>451</v>
      </c>
      <c r="G262" s="1374">
        <v>5</v>
      </c>
      <c r="H262" s="1375" t="s">
        <v>452</v>
      </c>
      <c r="I262" s="1376">
        <f t="shared" si="12"/>
        <v>37500</v>
      </c>
      <c r="K262" s="427"/>
    </row>
    <row r="263" spans="1:12" ht="94.5">
      <c r="A263" s="1327">
        <v>256</v>
      </c>
      <c r="B263" s="1372">
        <v>27.65</v>
      </c>
      <c r="C263" s="1336" t="s">
        <v>453</v>
      </c>
      <c r="D263" s="1329" t="s">
        <v>406</v>
      </c>
      <c r="E263" s="1330" t="s">
        <v>443</v>
      </c>
      <c r="F263" s="1373" t="s">
        <v>454</v>
      </c>
      <c r="G263" s="1374">
        <v>1440</v>
      </c>
      <c r="H263" s="1375" t="s">
        <v>455</v>
      </c>
      <c r="I263" s="1376">
        <f t="shared" si="12"/>
        <v>39816</v>
      </c>
    </row>
    <row r="264" spans="1:12" ht="78.75">
      <c r="A264" s="1327">
        <v>257</v>
      </c>
      <c r="B264" s="1372">
        <v>771.84</v>
      </c>
      <c r="C264" s="1337" t="s">
        <v>456</v>
      </c>
      <c r="D264" s="1329" t="s">
        <v>406</v>
      </c>
      <c r="E264" s="1330" t="s">
        <v>443</v>
      </c>
      <c r="F264" s="1373" t="s">
        <v>409</v>
      </c>
      <c r="G264" s="1374">
        <v>486</v>
      </c>
      <c r="H264" s="1375" t="s">
        <v>455</v>
      </c>
      <c r="I264" s="1376">
        <f t="shared" si="12"/>
        <v>375114.23999999999</v>
      </c>
    </row>
    <row r="265" spans="1:12" ht="31.5">
      <c r="A265" s="1327">
        <v>258</v>
      </c>
      <c r="B265" s="1372">
        <v>144</v>
      </c>
      <c r="C265" s="1294" t="s">
        <v>457</v>
      </c>
      <c r="D265" s="1329" t="s">
        <v>406</v>
      </c>
      <c r="E265" s="1329" t="s">
        <v>443</v>
      </c>
      <c r="F265" s="1373" t="s">
        <v>458</v>
      </c>
      <c r="G265" s="1374">
        <v>144</v>
      </c>
      <c r="H265" s="1375" t="s">
        <v>459</v>
      </c>
      <c r="I265" s="1376">
        <f t="shared" si="12"/>
        <v>20736</v>
      </c>
    </row>
    <row r="266" spans="1:12" ht="63">
      <c r="A266" s="1327">
        <v>259</v>
      </c>
      <c r="B266" s="1372">
        <v>144</v>
      </c>
      <c r="C266" s="1294" t="s">
        <v>460</v>
      </c>
      <c r="D266" s="1329" t="s">
        <v>406</v>
      </c>
      <c r="E266" s="1329" t="s">
        <v>443</v>
      </c>
      <c r="F266" s="1373" t="s">
        <v>461</v>
      </c>
      <c r="G266" s="1374">
        <v>93</v>
      </c>
      <c r="H266" s="1375" t="s">
        <v>18</v>
      </c>
      <c r="I266" s="1376">
        <f t="shared" si="12"/>
        <v>13392</v>
      </c>
    </row>
    <row r="267" spans="1:12" ht="47.25">
      <c r="A267" s="1327">
        <v>260</v>
      </c>
      <c r="B267" s="1372">
        <v>211.23</v>
      </c>
      <c r="C267" s="1337" t="s">
        <v>462</v>
      </c>
      <c r="D267" s="1329" t="s">
        <v>406</v>
      </c>
      <c r="E267" s="1329" t="s">
        <v>443</v>
      </c>
      <c r="F267" s="1373" t="s">
        <v>463</v>
      </c>
      <c r="G267" s="1374">
        <v>202</v>
      </c>
      <c r="H267" s="1375" t="s">
        <v>455</v>
      </c>
      <c r="I267" s="1376">
        <f t="shared" si="12"/>
        <v>42668.46</v>
      </c>
    </row>
    <row r="268" spans="1:12" ht="126">
      <c r="A268" s="1327">
        <v>261</v>
      </c>
      <c r="B268" s="1372">
        <v>90.38000000000001</v>
      </c>
      <c r="C268" s="1294" t="s">
        <v>464</v>
      </c>
      <c r="D268" s="1329" t="s">
        <v>406</v>
      </c>
      <c r="E268" s="1329" t="s">
        <v>443</v>
      </c>
      <c r="F268" s="1373" t="s">
        <v>465</v>
      </c>
      <c r="G268" s="1374">
        <v>4918</v>
      </c>
      <c r="H268" s="1375" t="s">
        <v>455</v>
      </c>
      <c r="I268" s="1376">
        <f t="shared" si="12"/>
        <v>444488.84</v>
      </c>
    </row>
    <row r="269" spans="1:12" ht="189">
      <c r="A269" s="1327">
        <v>262</v>
      </c>
      <c r="B269" s="1372">
        <v>74.89</v>
      </c>
      <c r="C269" s="1294" t="s">
        <v>466</v>
      </c>
      <c r="D269" s="1329" t="s">
        <v>406</v>
      </c>
      <c r="E269" s="1329" t="s">
        <v>443</v>
      </c>
      <c r="F269" s="1373" t="s">
        <v>467</v>
      </c>
      <c r="G269" s="1374">
        <v>9669</v>
      </c>
      <c r="H269" s="1375" t="s">
        <v>455</v>
      </c>
      <c r="I269" s="1376">
        <f t="shared" si="12"/>
        <v>724111.41</v>
      </c>
    </row>
    <row r="270" spans="1:12" ht="94.5">
      <c r="A270" s="1327">
        <v>263</v>
      </c>
      <c r="B270" s="1372">
        <v>21</v>
      </c>
      <c r="C270" s="1337" t="s">
        <v>468</v>
      </c>
      <c r="D270" s="1329" t="s">
        <v>406</v>
      </c>
      <c r="E270" s="1329" t="s">
        <v>443</v>
      </c>
      <c r="F270" s="1373" t="s">
        <v>469</v>
      </c>
      <c r="G270" s="1374">
        <v>13418</v>
      </c>
      <c r="H270" s="1375" t="s">
        <v>455</v>
      </c>
      <c r="I270" s="1376">
        <f t="shared" si="12"/>
        <v>281778</v>
      </c>
    </row>
    <row r="271" spans="1:12" ht="189">
      <c r="A271" s="1327">
        <v>264</v>
      </c>
      <c r="B271" s="1372">
        <v>5.37</v>
      </c>
      <c r="C271" s="1294" t="s">
        <v>470</v>
      </c>
      <c r="D271" s="1329" t="s">
        <v>406</v>
      </c>
      <c r="E271" s="1329" t="s">
        <v>443</v>
      </c>
      <c r="F271" s="1373" t="s">
        <v>471</v>
      </c>
      <c r="G271" s="1374">
        <v>12540</v>
      </c>
      <c r="H271" s="1375" t="s">
        <v>455</v>
      </c>
      <c r="I271" s="1376">
        <f t="shared" si="12"/>
        <v>67339.8</v>
      </c>
    </row>
    <row r="272" spans="1:12" ht="94.5">
      <c r="A272" s="1327">
        <v>265</v>
      </c>
      <c r="B272" s="1372">
        <v>18.400000000000002</v>
      </c>
      <c r="C272" s="1337" t="s">
        <v>472</v>
      </c>
      <c r="D272" s="1329" t="s">
        <v>406</v>
      </c>
      <c r="E272" s="1329" t="s">
        <v>443</v>
      </c>
      <c r="F272" s="1373" t="s">
        <v>473</v>
      </c>
      <c r="G272" s="1374">
        <v>12456</v>
      </c>
      <c r="H272" s="1375" t="s">
        <v>455</v>
      </c>
      <c r="I272" s="1376">
        <f t="shared" si="12"/>
        <v>229190.40000000002</v>
      </c>
    </row>
    <row r="273" spans="1:9" ht="204.75">
      <c r="A273" s="1327">
        <v>266</v>
      </c>
      <c r="B273" s="1372">
        <v>1.82</v>
      </c>
      <c r="C273" s="1337" t="s">
        <v>474</v>
      </c>
      <c r="D273" s="1329" t="s">
        <v>406</v>
      </c>
      <c r="E273" s="1329" t="s">
        <v>443</v>
      </c>
      <c r="F273" s="1373" t="s">
        <v>475</v>
      </c>
      <c r="G273" s="1374">
        <v>13248</v>
      </c>
      <c r="H273" s="1375" t="s">
        <v>455</v>
      </c>
      <c r="I273" s="1376">
        <f t="shared" si="12"/>
        <v>24111.360000000001</v>
      </c>
    </row>
    <row r="274" spans="1:9" ht="94.5">
      <c r="A274" s="1327">
        <v>267</v>
      </c>
      <c r="B274" s="1372">
        <v>43.83</v>
      </c>
      <c r="C274" s="1337" t="s">
        <v>476</v>
      </c>
      <c r="D274" s="1329" t="s">
        <v>406</v>
      </c>
      <c r="E274" s="1329" t="s">
        <v>443</v>
      </c>
      <c r="F274" s="1373" t="s">
        <v>477</v>
      </c>
      <c r="G274" s="1374">
        <v>11044</v>
      </c>
      <c r="H274" s="1377" t="s">
        <v>455</v>
      </c>
      <c r="I274" s="1376">
        <f t="shared" si="12"/>
        <v>484058.51999999996</v>
      </c>
    </row>
    <row r="275" spans="1:9" ht="78.75">
      <c r="A275" s="1327">
        <v>268</v>
      </c>
      <c r="B275" s="1372">
        <v>17.5</v>
      </c>
      <c r="C275" s="1294" t="s">
        <v>478</v>
      </c>
      <c r="D275" s="1329" t="s">
        <v>406</v>
      </c>
      <c r="E275" s="1329" t="s">
        <v>443</v>
      </c>
      <c r="F275" s="1373" t="s">
        <v>479</v>
      </c>
      <c r="G275" s="1374">
        <v>75636</v>
      </c>
      <c r="H275" s="1375" t="s">
        <v>480</v>
      </c>
      <c r="I275" s="1376">
        <f t="shared" si="12"/>
        <v>1323630</v>
      </c>
    </row>
    <row r="276" spans="1:9" ht="78.75">
      <c r="A276" s="1327">
        <v>269</v>
      </c>
      <c r="B276" s="1372">
        <v>232</v>
      </c>
      <c r="C276" s="1294" t="s">
        <v>481</v>
      </c>
      <c r="D276" s="1329" t="s">
        <v>406</v>
      </c>
      <c r="E276" s="1329" t="s">
        <v>443</v>
      </c>
      <c r="F276" s="1373" t="s">
        <v>482</v>
      </c>
      <c r="G276" s="1374">
        <v>4998</v>
      </c>
      <c r="H276" s="1375" t="s">
        <v>455</v>
      </c>
      <c r="I276" s="1376">
        <f t="shared" si="12"/>
        <v>1159536</v>
      </c>
    </row>
    <row r="277" spans="1:9" ht="63">
      <c r="A277" s="1327">
        <v>270</v>
      </c>
      <c r="B277" s="1372">
        <v>80.460000000000008</v>
      </c>
      <c r="C277" s="1294" t="s">
        <v>483</v>
      </c>
      <c r="D277" s="1329" t="s">
        <v>406</v>
      </c>
      <c r="E277" s="1329" t="s">
        <v>443</v>
      </c>
      <c r="F277" s="1373" t="s">
        <v>484</v>
      </c>
      <c r="G277" s="1374">
        <v>124</v>
      </c>
      <c r="H277" s="1375" t="s">
        <v>485</v>
      </c>
      <c r="I277" s="1376">
        <f t="shared" si="12"/>
        <v>9977.0400000000009</v>
      </c>
    </row>
    <row r="278" spans="1:9" ht="78.75">
      <c r="A278" s="1327">
        <v>271</v>
      </c>
      <c r="B278" s="1372">
        <v>95.54</v>
      </c>
      <c r="C278" s="1337" t="s">
        <v>486</v>
      </c>
      <c r="D278" s="1329" t="s">
        <v>406</v>
      </c>
      <c r="E278" s="1329" t="s">
        <v>443</v>
      </c>
      <c r="F278" s="1373" t="s">
        <v>407</v>
      </c>
      <c r="G278" s="1374">
        <v>8346</v>
      </c>
      <c r="H278" s="1375" t="s">
        <v>455</v>
      </c>
      <c r="I278" s="1376">
        <f t="shared" si="12"/>
        <v>797376.84000000008</v>
      </c>
    </row>
    <row r="279" spans="1:9" ht="47.25">
      <c r="A279" s="1327">
        <v>272</v>
      </c>
      <c r="B279" s="1372">
        <v>372.29999999999995</v>
      </c>
      <c r="C279" s="1294" t="s">
        <v>487</v>
      </c>
      <c r="D279" s="1329" t="s">
        <v>406</v>
      </c>
      <c r="E279" s="1329" t="s">
        <v>443</v>
      </c>
      <c r="F279" s="1373" t="s">
        <v>488</v>
      </c>
      <c r="G279" s="1374">
        <v>493</v>
      </c>
      <c r="H279" s="1375" t="s">
        <v>455</v>
      </c>
      <c r="I279" s="1376">
        <f t="shared" si="12"/>
        <v>183543.89999999997</v>
      </c>
    </row>
    <row r="280" spans="1:9" ht="126">
      <c r="A280" s="1327">
        <v>273</v>
      </c>
      <c r="B280" s="1372">
        <v>1738.39</v>
      </c>
      <c r="C280" s="1294" t="s">
        <v>489</v>
      </c>
      <c r="D280" s="1329" t="s">
        <v>406</v>
      </c>
      <c r="E280" s="1329" t="s">
        <v>443</v>
      </c>
      <c r="F280" s="1373" t="s">
        <v>490</v>
      </c>
      <c r="G280" s="1374">
        <v>560</v>
      </c>
      <c r="H280" s="1375" t="s">
        <v>485</v>
      </c>
      <c r="I280" s="1376">
        <f t="shared" si="12"/>
        <v>973498.4</v>
      </c>
    </row>
    <row r="281" spans="1:9" ht="141.75">
      <c r="A281" s="1327">
        <v>274</v>
      </c>
      <c r="B281" s="1372">
        <v>266.18</v>
      </c>
      <c r="C281" s="1294" t="s">
        <v>491</v>
      </c>
      <c r="D281" s="1329" t="s">
        <v>406</v>
      </c>
      <c r="E281" s="1329" t="s">
        <v>57</v>
      </c>
      <c r="F281" s="1373" t="s">
        <v>492</v>
      </c>
      <c r="G281" s="1374">
        <v>582</v>
      </c>
      <c r="H281" s="1375" t="s">
        <v>485</v>
      </c>
      <c r="I281" s="1376">
        <f t="shared" si="12"/>
        <v>154916.76</v>
      </c>
    </row>
    <row r="282" spans="1:9" ht="141.75">
      <c r="A282" s="1327">
        <v>275</v>
      </c>
      <c r="B282" s="1372">
        <v>86.69</v>
      </c>
      <c r="C282" s="1337" t="s">
        <v>493</v>
      </c>
      <c r="D282" s="1329" t="s">
        <v>406</v>
      </c>
      <c r="E282" s="1329" t="s">
        <v>443</v>
      </c>
      <c r="F282" s="1373" t="s">
        <v>494</v>
      </c>
      <c r="G282" s="1374">
        <v>3040</v>
      </c>
      <c r="H282" s="1375" t="s">
        <v>485</v>
      </c>
      <c r="I282" s="1376">
        <f t="shared" si="12"/>
        <v>263537.59999999998</v>
      </c>
    </row>
    <row r="283" spans="1:9" ht="204.75">
      <c r="A283" s="1327">
        <v>276</v>
      </c>
      <c r="B283" s="1372">
        <v>23.400000000000002</v>
      </c>
      <c r="C283" s="1294" t="s">
        <v>495</v>
      </c>
      <c r="D283" s="1329" t="s">
        <v>406</v>
      </c>
      <c r="E283" s="1329" t="s">
        <v>57</v>
      </c>
      <c r="F283" s="1373" t="s">
        <v>496</v>
      </c>
      <c r="G283" s="1374">
        <v>3623</v>
      </c>
      <c r="H283" s="1375" t="s">
        <v>485</v>
      </c>
      <c r="I283" s="1376">
        <f t="shared" si="12"/>
        <v>84778.200000000012</v>
      </c>
    </row>
    <row r="284" spans="1:9" ht="63">
      <c r="A284" s="1327">
        <v>277</v>
      </c>
      <c r="B284" s="1372">
        <v>27.750000000000004</v>
      </c>
      <c r="C284" s="1294" t="s">
        <v>497</v>
      </c>
      <c r="D284" s="1329" t="s">
        <v>406</v>
      </c>
      <c r="E284" s="1329" t="s">
        <v>57</v>
      </c>
      <c r="F284" s="1373" t="s">
        <v>498</v>
      </c>
      <c r="G284" s="1374">
        <v>2990</v>
      </c>
      <c r="H284" s="1375" t="s">
        <v>499</v>
      </c>
      <c r="I284" s="1376">
        <f t="shared" si="12"/>
        <v>82972.500000000015</v>
      </c>
    </row>
    <row r="285" spans="1:9" ht="157.5">
      <c r="A285" s="1327">
        <v>278</v>
      </c>
      <c r="B285" s="1372">
        <v>8.6999999999999993</v>
      </c>
      <c r="C285" s="1294" t="s">
        <v>500</v>
      </c>
      <c r="D285" s="1329" t="s">
        <v>406</v>
      </c>
      <c r="E285" s="1329" t="s">
        <v>57</v>
      </c>
      <c r="F285" s="1373" t="s">
        <v>501</v>
      </c>
      <c r="G285" s="1374">
        <v>4017</v>
      </c>
      <c r="H285" s="1375" t="s">
        <v>485</v>
      </c>
      <c r="I285" s="1376">
        <f t="shared" si="12"/>
        <v>34947.899999999994</v>
      </c>
    </row>
    <row r="286" spans="1:9" ht="63">
      <c r="A286" s="1327">
        <v>279</v>
      </c>
      <c r="B286" s="1372">
        <v>3.8499999999999996</v>
      </c>
      <c r="C286" s="1294" t="s">
        <v>502</v>
      </c>
      <c r="D286" s="1329" t="s">
        <v>406</v>
      </c>
      <c r="E286" s="1329" t="s">
        <v>443</v>
      </c>
      <c r="F286" s="1373" t="s">
        <v>503</v>
      </c>
      <c r="G286" s="1374">
        <v>4371</v>
      </c>
      <c r="H286" s="1375" t="s">
        <v>485</v>
      </c>
      <c r="I286" s="1376">
        <f t="shared" si="12"/>
        <v>16828.349999999999</v>
      </c>
    </row>
    <row r="287" spans="1:9" ht="126">
      <c r="A287" s="1327">
        <v>280</v>
      </c>
      <c r="B287" s="1372">
        <v>3.2</v>
      </c>
      <c r="C287" s="1337" t="s">
        <v>504</v>
      </c>
      <c r="D287" s="1329" t="s">
        <v>406</v>
      </c>
      <c r="E287" s="1329" t="s">
        <v>443</v>
      </c>
      <c r="F287" s="1373" t="s">
        <v>505</v>
      </c>
      <c r="G287" s="1374">
        <v>913</v>
      </c>
      <c r="H287" s="1375" t="s">
        <v>485</v>
      </c>
      <c r="I287" s="1376">
        <f t="shared" si="12"/>
        <v>2921.6000000000004</v>
      </c>
    </row>
    <row r="288" spans="1:9" ht="126">
      <c r="A288" s="1327">
        <v>281</v>
      </c>
      <c r="B288" s="1372">
        <v>224.7</v>
      </c>
      <c r="C288" s="1337" t="s">
        <v>506</v>
      </c>
      <c r="D288" s="1329" t="s">
        <v>406</v>
      </c>
      <c r="E288" s="1329" t="s">
        <v>443</v>
      </c>
      <c r="F288" s="1373" t="s">
        <v>507</v>
      </c>
      <c r="G288" s="1374">
        <v>785</v>
      </c>
      <c r="H288" s="1375" t="s">
        <v>485</v>
      </c>
      <c r="I288" s="1376">
        <f t="shared" si="12"/>
        <v>176389.5</v>
      </c>
    </row>
    <row r="289" spans="1:9" ht="141.75">
      <c r="A289" s="1327">
        <v>282</v>
      </c>
      <c r="B289" s="1372">
        <v>12.459999999999999</v>
      </c>
      <c r="C289" s="1337" t="s">
        <v>508</v>
      </c>
      <c r="D289" s="1329" t="s">
        <v>406</v>
      </c>
      <c r="E289" s="1329" t="s">
        <v>57</v>
      </c>
      <c r="F289" s="1373" t="s">
        <v>509</v>
      </c>
      <c r="G289" s="1374">
        <v>882</v>
      </c>
      <c r="H289" s="1375" t="s">
        <v>485</v>
      </c>
      <c r="I289" s="1376">
        <f t="shared" si="12"/>
        <v>10989.72</v>
      </c>
    </row>
    <row r="290" spans="1:9" ht="157.5">
      <c r="A290" s="1327">
        <v>283</v>
      </c>
      <c r="B290" s="1372">
        <v>21.580000000000002</v>
      </c>
      <c r="C290" s="1337" t="s">
        <v>510</v>
      </c>
      <c r="D290" s="1329" t="s">
        <v>406</v>
      </c>
      <c r="E290" s="1329" t="s">
        <v>57</v>
      </c>
      <c r="F290" s="1373" t="s">
        <v>511</v>
      </c>
      <c r="G290" s="1374">
        <v>875</v>
      </c>
      <c r="H290" s="1375" t="s">
        <v>485</v>
      </c>
      <c r="I290" s="1376">
        <f t="shared" si="12"/>
        <v>18882.5</v>
      </c>
    </row>
    <row r="291" spans="1:9" ht="141.75">
      <c r="A291" s="1327">
        <v>284</v>
      </c>
      <c r="B291" s="1372">
        <v>582.17999999999995</v>
      </c>
      <c r="C291" s="1294" t="s">
        <v>512</v>
      </c>
      <c r="D291" s="1329" t="s">
        <v>406</v>
      </c>
      <c r="E291" s="1329" t="s">
        <v>57</v>
      </c>
      <c r="F291" s="1373" t="s">
        <v>513</v>
      </c>
      <c r="G291" s="1374">
        <v>146</v>
      </c>
      <c r="H291" s="1375" t="s">
        <v>485</v>
      </c>
      <c r="I291" s="1376">
        <f t="shared" si="12"/>
        <v>84998.28</v>
      </c>
    </row>
    <row r="292" spans="1:9" ht="141.75">
      <c r="A292" s="1327">
        <v>285</v>
      </c>
      <c r="B292" s="1372">
        <v>1530.98</v>
      </c>
      <c r="C292" s="1294" t="s">
        <v>514</v>
      </c>
      <c r="D292" s="1329" t="s">
        <v>406</v>
      </c>
      <c r="E292" s="1329" t="s">
        <v>57</v>
      </c>
      <c r="F292" s="1373" t="s">
        <v>515</v>
      </c>
      <c r="G292" s="1374">
        <v>154</v>
      </c>
      <c r="H292" s="1375" t="s">
        <v>485</v>
      </c>
      <c r="I292" s="1376">
        <f t="shared" si="12"/>
        <v>235770.92</v>
      </c>
    </row>
    <row r="293" spans="1:9" ht="78.75">
      <c r="A293" s="1327">
        <v>286</v>
      </c>
      <c r="B293" s="1372">
        <v>10.15</v>
      </c>
      <c r="C293" s="1294" t="s">
        <v>516</v>
      </c>
      <c r="D293" s="1329" t="s">
        <v>406</v>
      </c>
      <c r="E293" s="1329" t="s">
        <v>443</v>
      </c>
      <c r="F293" s="1373" t="s">
        <v>517</v>
      </c>
      <c r="G293" s="1374">
        <v>6162</v>
      </c>
      <c r="H293" s="1375" t="s">
        <v>485</v>
      </c>
      <c r="I293" s="1376">
        <f t="shared" si="12"/>
        <v>62544.3</v>
      </c>
    </row>
    <row r="294" spans="1:9" ht="110.25">
      <c r="A294" s="1327">
        <v>287</v>
      </c>
      <c r="B294" s="1372">
        <v>26.099999999999998</v>
      </c>
      <c r="C294" s="1337" t="s">
        <v>518</v>
      </c>
      <c r="D294" s="1329" t="s">
        <v>406</v>
      </c>
      <c r="E294" s="1329" t="s">
        <v>443</v>
      </c>
      <c r="F294" s="1373" t="s">
        <v>519</v>
      </c>
      <c r="G294" s="1374">
        <v>6287</v>
      </c>
      <c r="H294" s="1375" t="s">
        <v>455</v>
      </c>
      <c r="I294" s="1376">
        <f t="shared" si="12"/>
        <v>164090.69999999998</v>
      </c>
    </row>
    <row r="295" spans="1:9" ht="110.25">
      <c r="A295" s="1327">
        <v>288</v>
      </c>
      <c r="B295" s="1372">
        <v>35.56</v>
      </c>
      <c r="C295" s="1294" t="s">
        <v>520</v>
      </c>
      <c r="D295" s="1329" t="s">
        <v>406</v>
      </c>
      <c r="E295" s="1329" t="s">
        <v>443</v>
      </c>
      <c r="F295" s="1373" t="s">
        <v>521</v>
      </c>
      <c r="G295" s="1374">
        <v>5208</v>
      </c>
      <c r="H295" s="1375" t="s">
        <v>455</v>
      </c>
      <c r="I295" s="1376">
        <f t="shared" si="12"/>
        <v>185196.48</v>
      </c>
    </row>
    <row r="296" spans="1:9" ht="31.5">
      <c r="A296" s="1327">
        <v>289</v>
      </c>
      <c r="B296" s="1372">
        <v>2491</v>
      </c>
      <c r="C296" s="1337" t="s">
        <v>522</v>
      </c>
      <c r="D296" s="1329" t="s">
        <v>406</v>
      </c>
      <c r="E296" s="1329" t="s">
        <v>443</v>
      </c>
      <c r="F296" s="1373" t="s">
        <v>523</v>
      </c>
      <c r="G296" s="1374">
        <v>128</v>
      </c>
      <c r="H296" s="1375" t="s">
        <v>524</v>
      </c>
      <c r="I296" s="1376">
        <f t="shared" si="12"/>
        <v>318848</v>
      </c>
    </row>
    <row r="297" spans="1:9" ht="47.25">
      <c r="A297" s="1327">
        <v>290</v>
      </c>
      <c r="B297" s="1372">
        <v>355</v>
      </c>
      <c r="C297" s="1294" t="s">
        <v>525</v>
      </c>
      <c r="D297" s="1329" t="s">
        <v>406</v>
      </c>
      <c r="E297" s="1329" t="s">
        <v>443</v>
      </c>
      <c r="F297" s="1373" t="s">
        <v>526</v>
      </c>
      <c r="G297" s="1374">
        <v>108</v>
      </c>
      <c r="H297" s="1375" t="s">
        <v>459</v>
      </c>
      <c r="I297" s="1376">
        <f t="shared" si="12"/>
        <v>38340</v>
      </c>
    </row>
    <row r="298" spans="1:9" ht="78.75">
      <c r="A298" s="1327">
        <v>291</v>
      </c>
      <c r="B298" s="1372">
        <v>1</v>
      </c>
      <c r="C298" s="1294" t="s">
        <v>527</v>
      </c>
      <c r="D298" s="1329" t="s">
        <v>406</v>
      </c>
      <c r="E298" s="1329" t="s">
        <v>443</v>
      </c>
      <c r="F298" s="1373" t="s">
        <v>528</v>
      </c>
      <c r="G298" s="1374">
        <v>11353</v>
      </c>
      <c r="H298" s="1375" t="s">
        <v>18</v>
      </c>
      <c r="I298" s="1376">
        <f t="shared" si="12"/>
        <v>11353</v>
      </c>
    </row>
    <row r="299" spans="1:9" ht="63">
      <c r="A299" s="1327">
        <v>292</v>
      </c>
      <c r="B299" s="1372">
        <v>8</v>
      </c>
      <c r="C299" s="1294" t="s">
        <v>529</v>
      </c>
      <c r="D299" s="1329" t="s">
        <v>406</v>
      </c>
      <c r="E299" s="1329" t="s">
        <v>57</v>
      </c>
      <c r="F299" s="1373" t="s">
        <v>530</v>
      </c>
      <c r="G299" s="1374">
        <v>166</v>
      </c>
      <c r="H299" s="1375" t="s">
        <v>18</v>
      </c>
      <c r="I299" s="1376">
        <f t="shared" si="12"/>
        <v>1328</v>
      </c>
    </row>
    <row r="300" spans="1:9" ht="78.75">
      <c r="A300" s="1327">
        <v>293</v>
      </c>
      <c r="B300" s="1372">
        <v>2</v>
      </c>
      <c r="C300" s="1294" t="s">
        <v>531</v>
      </c>
      <c r="D300" s="1329" t="s">
        <v>406</v>
      </c>
      <c r="E300" s="1329" t="s">
        <v>57</v>
      </c>
      <c r="F300" s="1373" t="s">
        <v>532</v>
      </c>
      <c r="G300" s="1374">
        <v>449</v>
      </c>
      <c r="H300" s="1375" t="s">
        <v>18</v>
      </c>
      <c r="I300" s="1376">
        <f t="shared" si="12"/>
        <v>898</v>
      </c>
    </row>
    <row r="301" spans="1:9" ht="94.5">
      <c r="A301" s="1327">
        <v>294</v>
      </c>
      <c r="B301" s="1372">
        <v>64</v>
      </c>
      <c r="C301" s="1294" t="s">
        <v>533</v>
      </c>
      <c r="D301" s="1329" t="s">
        <v>406</v>
      </c>
      <c r="E301" s="1329" t="s">
        <v>443</v>
      </c>
      <c r="F301" s="1373" t="s">
        <v>534</v>
      </c>
      <c r="G301" s="1374">
        <v>676</v>
      </c>
      <c r="H301" s="1375" t="s">
        <v>18</v>
      </c>
      <c r="I301" s="1376">
        <f t="shared" si="12"/>
        <v>43264</v>
      </c>
    </row>
    <row r="302" spans="1:9" ht="47.25">
      <c r="A302" s="1327">
        <v>295</v>
      </c>
      <c r="B302" s="1372">
        <v>24</v>
      </c>
      <c r="C302" s="1337" t="s">
        <v>535</v>
      </c>
      <c r="D302" s="1329" t="s">
        <v>406</v>
      </c>
      <c r="E302" s="1329" t="s">
        <v>57</v>
      </c>
      <c r="F302" s="1373" t="s">
        <v>536</v>
      </c>
      <c r="G302" s="1374">
        <v>148</v>
      </c>
      <c r="H302" s="1375" t="s">
        <v>18</v>
      </c>
      <c r="I302" s="1376">
        <f t="shared" si="12"/>
        <v>3552</v>
      </c>
    </row>
    <row r="303" spans="1:9" ht="47.25">
      <c r="A303" s="1327">
        <v>296</v>
      </c>
      <c r="B303" s="1372">
        <v>1</v>
      </c>
      <c r="C303" s="1294" t="s">
        <v>537</v>
      </c>
      <c r="D303" s="1329" t="s">
        <v>406</v>
      </c>
      <c r="E303" s="1329" t="s">
        <v>57</v>
      </c>
      <c r="F303" s="1373" t="s">
        <v>538</v>
      </c>
      <c r="G303" s="1374">
        <v>2192</v>
      </c>
      <c r="H303" s="1375" t="s">
        <v>18</v>
      </c>
      <c r="I303" s="1376">
        <f t="shared" si="12"/>
        <v>2192</v>
      </c>
    </row>
    <row r="304" spans="1:9" ht="47.25">
      <c r="A304" s="1327">
        <v>297</v>
      </c>
      <c r="B304" s="1372">
        <v>185</v>
      </c>
      <c r="C304" s="1294" t="s">
        <v>539</v>
      </c>
      <c r="D304" s="1329" t="s">
        <v>406</v>
      </c>
      <c r="E304" s="1329" t="s">
        <v>57</v>
      </c>
      <c r="F304" s="1373" t="s">
        <v>540</v>
      </c>
      <c r="G304" s="1374">
        <v>75</v>
      </c>
      <c r="H304" s="1375" t="s">
        <v>86</v>
      </c>
      <c r="I304" s="1376">
        <f t="shared" si="12"/>
        <v>13875</v>
      </c>
    </row>
    <row r="305" spans="1:9" ht="47.25">
      <c r="A305" s="1327">
        <v>298</v>
      </c>
      <c r="B305" s="1372">
        <v>310</v>
      </c>
      <c r="C305" s="1294" t="s">
        <v>541</v>
      </c>
      <c r="D305" s="1329" t="s">
        <v>406</v>
      </c>
      <c r="E305" s="1329" t="s">
        <v>57</v>
      </c>
      <c r="F305" s="1373" t="s">
        <v>542</v>
      </c>
      <c r="G305" s="1374">
        <v>103</v>
      </c>
      <c r="H305" s="1375" t="s">
        <v>86</v>
      </c>
      <c r="I305" s="1376">
        <f t="shared" si="12"/>
        <v>31930</v>
      </c>
    </row>
    <row r="306" spans="1:9" ht="47.25">
      <c r="A306" s="1327">
        <v>299</v>
      </c>
      <c r="B306" s="1372">
        <v>14</v>
      </c>
      <c r="C306" s="1294" t="s">
        <v>543</v>
      </c>
      <c r="D306" s="1329" t="s">
        <v>406</v>
      </c>
      <c r="E306" s="1329" t="s">
        <v>57</v>
      </c>
      <c r="F306" s="1373" t="s">
        <v>544</v>
      </c>
      <c r="G306" s="1374">
        <v>141</v>
      </c>
      <c r="H306" s="1375" t="s">
        <v>18</v>
      </c>
      <c r="I306" s="1376">
        <f t="shared" si="12"/>
        <v>1974</v>
      </c>
    </row>
    <row r="307" spans="1:9" ht="47.25">
      <c r="A307" s="1327">
        <v>300</v>
      </c>
      <c r="B307" s="1372">
        <v>12</v>
      </c>
      <c r="C307" s="1294" t="s">
        <v>545</v>
      </c>
      <c r="D307" s="1329" t="s">
        <v>406</v>
      </c>
      <c r="E307" s="1329" t="s">
        <v>57</v>
      </c>
      <c r="F307" s="1373" t="s">
        <v>546</v>
      </c>
      <c r="G307" s="1374">
        <v>2277</v>
      </c>
      <c r="H307" s="1375" t="s">
        <v>18</v>
      </c>
      <c r="I307" s="1376">
        <f t="shared" si="12"/>
        <v>27324</v>
      </c>
    </row>
    <row r="308" spans="1:9" ht="47.25">
      <c r="A308" s="1327">
        <v>301</v>
      </c>
      <c r="B308" s="1372">
        <v>12</v>
      </c>
      <c r="C308" s="1339" t="s">
        <v>547</v>
      </c>
      <c r="D308" s="1329" t="s">
        <v>406</v>
      </c>
      <c r="E308" s="1329" t="s">
        <v>57</v>
      </c>
      <c r="F308" s="1373" t="s">
        <v>548</v>
      </c>
      <c r="G308" s="1374">
        <v>589</v>
      </c>
      <c r="H308" s="1375" t="s">
        <v>18</v>
      </c>
      <c r="I308" s="1376">
        <f t="shared" si="12"/>
        <v>7068</v>
      </c>
    </row>
    <row r="309" spans="1:9" ht="63">
      <c r="A309" s="1327">
        <v>302</v>
      </c>
      <c r="B309" s="1372">
        <v>10</v>
      </c>
      <c r="C309" s="1294" t="s">
        <v>549</v>
      </c>
      <c r="D309" s="1329" t="s">
        <v>406</v>
      </c>
      <c r="E309" s="1329" t="s">
        <v>57</v>
      </c>
      <c r="F309" s="1373" t="s">
        <v>550</v>
      </c>
      <c r="G309" s="1374">
        <v>3887</v>
      </c>
      <c r="H309" s="1375" t="s">
        <v>18</v>
      </c>
      <c r="I309" s="1376">
        <f t="shared" si="12"/>
        <v>38870</v>
      </c>
    </row>
    <row r="310" spans="1:9" ht="94.5">
      <c r="A310" s="1327">
        <v>303</v>
      </c>
      <c r="B310" s="1372">
        <v>1</v>
      </c>
      <c r="C310" s="1294" t="s">
        <v>551</v>
      </c>
      <c r="D310" s="1329" t="s">
        <v>406</v>
      </c>
      <c r="E310" s="1329" t="s">
        <v>57</v>
      </c>
      <c r="F310" s="1373" t="s">
        <v>552</v>
      </c>
      <c r="G310" s="1374">
        <v>5345</v>
      </c>
      <c r="H310" s="1375" t="s">
        <v>18</v>
      </c>
      <c r="I310" s="1376">
        <f t="shared" si="12"/>
        <v>5345</v>
      </c>
    </row>
    <row r="311" spans="1:9" ht="16.5">
      <c r="A311" s="1327">
        <v>304</v>
      </c>
      <c r="B311" s="1372">
        <v>14</v>
      </c>
      <c r="C311" s="563" t="s">
        <v>553</v>
      </c>
      <c r="D311" s="1329" t="s">
        <v>406</v>
      </c>
      <c r="E311" s="1329" t="s">
        <v>57</v>
      </c>
      <c r="F311" s="1378" t="s">
        <v>554</v>
      </c>
      <c r="G311" s="1374">
        <v>582</v>
      </c>
      <c r="H311" s="1375" t="s">
        <v>18</v>
      </c>
      <c r="I311" s="1376">
        <f t="shared" si="12"/>
        <v>8148</v>
      </c>
    </row>
    <row r="312" spans="1:9" ht="78.75">
      <c r="A312" s="1327">
        <v>305</v>
      </c>
      <c r="B312" s="1372">
        <v>30</v>
      </c>
      <c r="C312" s="1294" t="s">
        <v>555</v>
      </c>
      <c r="D312" s="1329" t="s">
        <v>406</v>
      </c>
      <c r="E312" s="1329" t="s">
        <v>57</v>
      </c>
      <c r="F312" s="1373" t="s">
        <v>556</v>
      </c>
      <c r="G312" s="1374">
        <v>755</v>
      </c>
      <c r="H312" s="1375" t="s">
        <v>86</v>
      </c>
      <c r="I312" s="1376">
        <f t="shared" si="12"/>
        <v>22650</v>
      </c>
    </row>
    <row r="313" spans="1:9" ht="63">
      <c r="A313" s="1327">
        <v>306</v>
      </c>
      <c r="B313" s="1372">
        <v>1</v>
      </c>
      <c r="C313" s="1294" t="s">
        <v>557</v>
      </c>
      <c r="D313" s="1329" t="s">
        <v>406</v>
      </c>
      <c r="E313" s="1329" t="s">
        <v>57</v>
      </c>
      <c r="F313" s="1373" t="s">
        <v>558</v>
      </c>
      <c r="G313" s="1374">
        <v>8766</v>
      </c>
      <c r="H313" s="1375" t="s">
        <v>18</v>
      </c>
      <c r="I313" s="1376">
        <f t="shared" si="12"/>
        <v>8766</v>
      </c>
    </row>
    <row r="314" spans="1:9" ht="31.5">
      <c r="A314" s="1327">
        <v>307</v>
      </c>
      <c r="B314" s="1372">
        <v>2</v>
      </c>
      <c r="C314" s="1294" t="s">
        <v>559</v>
      </c>
      <c r="D314" s="1329" t="s">
        <v>406</v>
      </c>
      <c r="E314" s="1329" t="s">
        <v>57</v>
      </c>
      <c r="F314" s="1373" t="s">
        <v>560</v>
      </c>
      <c r="G314" s="1374">
        <v>128</v>
      </c>
      <c r="H314" s="1375" t="s">
        <v>18</v>
      </c>
      <c r="I314" s="1376">
        <f t="shared" si="12"/>
        <v>256</v>
      </c>
    </row>
    <row r="315" spans="1:9" ht="31.5">
      <c r="A315" s="1327">
        <v>308</v>
      </c>
      <c r="B315" s="1372">
        <v>2</v>
      </c>
      <c r="C315" s="1294" t="s">
        <v>561</v>
      </c>
      <c r="D315" s="1329" t="s">
        <v>406</v>
      </c>
      <c r="E315" s="1329" t="s">
        <v>57</v>
      </c>
      <c r="F315" s="1373" t="s">
        <v>562</v>
      </c>
      <c r="G315" s="1374">
        <v>100</v>
      </c>
      <c r="H315" s="1375" t="s">
        <v>18</v>
      </c>
      <c r="I315" s="1376">
        <f t="shared" si="12"/>
        <v>200</v>
      </c>
    </row>
    <row r="316" spans="1:9" ht="31.5">
      <c r="A316" s="1327">
        <v>309</v>
      </c>
      <c r="B316" s="1372">
        <v>12</v>
      </c>
      <c r="C316" s="1294" t="s">
        <v>563</v>
      </c>
      <c r="D316" s="1329" t="s">
        <v>406</v>
      </c>
      <c r="E316" s="1329" t="s">
        <v>57</v>
      </c>
      <c r="F316" s="1373" t="s">
        <v>564</v>
      </c>
      <c r="G316" s="1374">
        <v>462</v>
      </c>
      <c r="H316" s="1375" t="s">
        <v>86</v>
      </c>
      <c r="I316" s="1376">
        <f t="shared" si="12"/>
        <v>5544</v>
      </c>
    </row>
    <row r="317" spans="1:9" ht="31.5">
      <c r="A317" s="1327">
        <v>310</v>
      </c>
      <c r="B317" s="1372">
        <v>20</v>
      </c>
      <c r="C317" s="1294" t="s">
        <v>565</v>
      </c>
      <c r="D317" s="1329" t="s">
        <v>406</v>
      </c>
      <c r="E317" s="1329" t="s">
        <v>57</v>
      </c>
      <c r="F317" s="1373" t="s">
        <v>566</v>
      </c>
      <c r="G317" s="1374">
        <v>410</v>
      </c>
      <c r="H317" s="1375" t="s">
        <v>86</v>
      </c>
      <c r="I317" s="1376">
        <f t="shared" si="12"/>
        <v>8200</v>
      </c>
    </row>
    <row r="318" spans="1:9" ht="63">
      <c r="A318" s="1327">
        <v>311</v>
      </c>
      <c r="B318" s="1372">
        <v>2</v>
      </c>
      <c r="C318" s="1294" t="s">
        <v>567</v>
      </c>
      <c r="D318" s="1329" t="s">
        <v>406</v>
      </c>
      <c r="E318" s="1329" t="s">
        <v>57</v>
      </c>
      <c r="F318" s="1373" t="s">
        <v>568</v>
      </c>
      <c r="G318" s="1374">
        <v>767</v>
      </c>
      <c r="H318" s="1375" t="s">
        <v>18</v>
      </c>
      <c r="I318" s="1376">
        <f t="shared" si="12"/>
        <v>1534</v>
      </c>
    </row>
    <row r="319" spans="1:9" ht="47.25">
      <c r="A319" s="1327">
        <v>312</v>
      </c>
      <c r="B319" s="1372">
        <v>1</v>
      </c>
      <c r="C319" s="1294" t="s">
        <v>569</v>
      </c>
      <c r="D319" s="1329" t="s">
        <v>406</v>
      </c>
      <c r="E319" s="1329" t="s">
        <v>443</v>
      </c>
      <c r="F319" s="1373" t="s">
        <v>570</v>
      </c>
      <c r="G319" s="1374">
        <v>2228</v>
      </c>
      <c r="H319" s="1375" t="s">
        <v>18</v>
      </c>
      <c r="I319" s="1376">
        <f t="shared" si="12"/>
        <v>2228</v>
      </c>
    </row>
    <row r="320" spans="1:9" ht="47.25">
      <c r="A320" s="1327">
        <v>313</v>
      </c>
      <c r="B320" s="1372">
        <v>1</v>
      </c>
      <c r="C320" s="1294" t="s">
        <v>571</v>
      </c>
      <c r="D320" s="1329" t="s">
        <v>406</v>
      </c>
      <c r="E320" s="1329" t="s">
        <v>57</v>
      </c>
      <c r="F320" s="1373" t="s">
        <v>572</v>
      </c>
      <c r="G320" s="1374">
        <v>1324</v>
      </c>
      <c r="H320" s="1375" t="s">
        <v>18</v>
      </c>
      <c r="I320" s="1376">
        <f t="shared" si="12"/>
        <v>1324</v>
      </c>
    </row>
    <row r="321" spans="1:9" ht="31.5">
      <c r="A321" s="1327">
        <v>314</v>
      </c>
      <c r="B321" s="1372">
        <v>2</v>
      </c>
      <c r="C321" s="1337" t="s">
        <v>573</v>
      </c>
      <c r="D321" s="1329" t="s">
        <v>406</v>
      </c>
      <c r="E321" s="1329" t="s">
        <v>57</v>
      </c>
      <c r="F321" s="1373" t="s">
        <v>574</v>
      </c>
      <c r="G321" s="1374">
        <v>721</v>
      </c>
      <c r="H321" s="1375" t="s">
        <v>18</v>
      </c>
      <c r="I321" s="1376">
        <f t="shared" si="12"/>
        <v>1442</v>
      </c>
    </row>
    <row r="322" spans="1:9" ht="31.5">
      <c r="A322" s="1327">
        <v>315</v>
      </c>
      <c r="B322" s="1372">
        <v>4</v>
      </c>
      <c r="C322" s="1337" t="s">
        <v>575</v>
      </c>
      <c r="D322" s="1329" t="s">
        <v>406</v>
      </c>
      <c r="E322" s="1329" t="s">
        <v>57</v>
      </c>
      <c r="F322" s="1373" t="s">
        <v>576</v>
      </c>
      <c r="G322" s="1374">
        <v>298</v>
      </c>
      <c r="H322" s="1375" t="s">
        <v>18</v>
      </c>
      <c r="I322" s="1376">
        <f t="shared" si="12"/>
        <v>1192</v>
      </c>
    </row>
    <row r="323" spans="1:9" ht="126">
      <c r="A323" s="1327">
        <v>316</v>
      </c>
      <c r="B323" s="1372">
        <v>1</v>
      </c>
      <c r="C323" s="1294" t="s">
        <v>577</v>
      </c>
      <c r="D323" s="1329" t="s">
        <v>406</v>
      </c>
      <c r="E323" s="1329" t="s">
        <v>57</v>
      </c>
      <c r="F323" s="1373" t="s">
        <v>578</v>
      </c>
      <c r="G323" s="1374">
        <v>1717</v>
      </c>
      <c r="H323" s="1375" t="s">
        <v>18</v>
      </c>
      <c r="I323" s="1376">
        <f t="shared" si="12"/>
        <v>1717</v>
      </c>
    </row>
    <row r="324" spans="1:9" ht="31.5">
      <c r="A324" s="1327">
        <v>317</v>
      </c>
      <c r="B324" s="1372">
        <v>2</v>
      </c>
      <c r="C324" s="1294" t="s">
        <v>579</v>
      </c>
      <c r="D324" s="1329" t="s">
        <v>406</v>
      </c>
      <c r="E324" s="1329" t="s">
        <v>57</v>
      </c>
      <c r="F324" s="1373" t="s">
        <v>580</v>
      </c>
      <c r="G324" s="1374">
        <v>309</v>
      </c>
      <c r="H324" s="1375" t="s">
        <v>18</v>
      </c>
      <c r="I324" s="1376">
        <f t="shared" ref="I324:I353" si="13">B324*G324</f>
        <v>618</v>
      </c>
    </row>
    <row r="325" spans="1:9" ht="31.5">
      <c r="A325" s="1327">
        <v>318</v>
      </c>
      <c r="B325" s="1372">
        <v>2</v>
      </c>
      <c r="C325" s="1294" t="s">
        <v>581</v>
      </c>
      <c r="D325" s="1329" t="s">
        <v>406</v>
      </c>
      <c r="E325" s="1329" t="s">
        <v>57</v>
      </c>
      <c r="F325" s="1373" t="s">
        <v>582</v>
      </c>
      <c r="G325" s="1374">
        <v>134</v>
      </c>
      <c r="H325" s="1375" t="s">
        <v>18</v>
      </c>
      <c r="I325" s="1376">
        <f t="shared" si="13"/>
        <v>268</v>
      </c>
    </row>
    <row r="326" spans="1:9" ht="47.25">
      <c r="A326" s="1327">
        <v>319</v>
      </c>
      <c r="B326" s="1372">
        <v>1</v>
      </c>
      <c r="C326" s="1294" t="s">
        <v>583</v>
      </c>
      <c r="D326" s="1329" t="s">
        <v>406</v>
      </c>
      <c r="E326" s="1329" t="s">
        <v>57</v>
      </c>
      <c r="F326" s="1373" t="s">
        <v>584</v>
      </c>
      <c r="G326" s="1374">
        <v>2032</v>
      </c>
      <c r="H326" s="1375" t="s">
        <v>18</v>
      </c>
      <c r="I326" s="1376">
        <f t="shared" si="13"/>
        <v>2032</v>
      </c>
    </row>
    <row r="327" spans="1:9" ht="78.75">
      <c r="A327" s="1327">
        <v>320</v>
      </c>
      <c r="B327" s="1372">
        <v>1000</v>
      </c>
      <c r="C327" s="1294" t="s">
        <v>585</v>
      </c>
      <c r="D327" s="1329" t="s">
        <v>406</v>
      </c>
      <c r="E327" s="1329" t="s">
        <v>57</v>
      </c>
      <c r="F327" s="1373" t="s">
        <v>586</v>
      </c>
      <c r="G327" s="1374">
        <v>10</v>
      </c>
      <c r="H327" s="1375" t="s">
        <v>587</v>
      </c>
      <c r="I327" s="1376">
        <f t="shared" si="13"/>
        <v>10000</v>
      </c>
    </row>
    <row r="328" spans="1:9" ht="31.5">
      <c r="A328" s="1327">
        <v>321</v>
      </c>
      <c r="B328" s="1372">
        <v>2</v>
      </c>
      <c r="C328" s="1294" t="s">
        <v>588</v>
      </c>
      <c r="D328" s="1329" t="s">
        <v>406</v>
      </c>
      <c r="E328" s="1329" t="s">
        <v>57</v>
      </c>
      <c r="F328" s="1373" t="s">
        <v>589</v>
      </c>
      <c r="G328" s="1374">
        <v>33</v>
      </c>
      <c r="H328" s="1375" t="s">
        <v>18</v>
      </c>
      <c r="I328" s="1376">
        <f t="shared" si="13"/>
        <v>66</v>
      </c>
    </row>
    <row r="329" spans="1:9" ht="110.25">
      <c r="A329" s="1327">
        <v>322</v>
      </c>
      <c r="B329" s="1372">
        <v>20</v>
      </c>
      <c r="C329" s="1337" t="s">
        <v>590</v>
      </c>
      <c r="D329" s="1329" t="s">
        <v>406</v>
      </c>
      <c r="E329" s="1329" t="s">
        <v>57</v>
      </c>
      <c r="F329" s="1373" t="s">
        <v>591</v>
      </c>
      <c r="G329" s="1374">
        <v>239</v>
      </c>
      <c r="H329" s="1375" t="s">
        <v>86</v>
      </c>
      <c r="I329" s="1376">
        <f t="shared" si="13"/>
        <v>4780</v>
      </c>
    </row>
    <row r="330" spans="1:9" ht="110.25">
      <c r="A330" s="1327">
        <v>323</v>
      </c>
      <c r="B330" s="1372">
        <v>50</v>
      </c>
      <c r="C330" s="1337" t="s">
        <v>592</v>
      </c>
      <c r="D330" s="1329" t="s">
        <v>406</v>
      </c>
      <c r="E330" s="1329" t="s">
        <v>57</v>
      </c>
      <c r="F330" s="1373" t="s">
        <v>413</v>
      </c>
      <c r="G330" s="1374">
        <v>313</v>
      </c>
      <c r="H330" s="1375" t="s">
        <v>86</v>
      </c>
      <c r="I330" s="1376">
        <f t="shared" si="13"/>
        <v>15650</v>
      </c>
    </row>
    <row r="331" spans="1:9" ht="110.25">
      <c r="A331" s="1327">
        <v>324</v>
      </c>
      <c r="B331" s="1372">
        <v>40</v>
      </c>
      <c r="C331" s="1337" t="s">
        <v>593</v>
      </c>
      <c r="D331" s="1329" t="s">
        <v>406</v>
      </c>
      <c r="E331" s="1329" t="s">
        <v>57</v>
      </c>
      <c r="F331" s="1373" t="s">
        <v>594</v>
      </c>
      <c r="G331" s="1374">
        <v>410</v>
      </c>
      <c r="H331" s="1375" t="s">
        <v>86</v>
      </c>
      <c r="I331" s="1376">
        <f t="shared" si="13"/>
        <v>16400</v>
      </c>
    </row>
    <row r="332" spans="1:9" ht="47.25">
      <c r="A332" s="1327">
        <v>325</v>
      </c>
      <c r="B332" s="1372">
        <v>2</v>
      </c>
      <c r="C332" s="1294" t="s">
        <v>595</v>
      </c>
      <c r="D332" s="1329" t="s">
        <v>406</v>
      </c>
      <c r="E332" s="1329" t="s">
        <v>57</v>
      </c>
      <c r="F332" s="1373" t="s">
        <v>596</v>
      </c>
      <c r="G332" s="1374">
        <v>466</v>
      </c>
      <c r="H332" s="1375" t="s">
        <v>18</v>
      </c>
      <c r="I332" s="1376">
        <f t="shared" si="13"/>
        <v>932</v>
      </c>
    </row>
    <row r="333" spans="1:9" ht="47.25">
      <c r="A333" s="1327">
        <v>326</v>
      </c>
      <c r="B333" s="1372">
        <v>20</v>
      </c>
      <c r="C333" s="1294" t="s">
        <v>597</v>
      </c>
      <c r="D333" s="1329" t="s">
        <v>406</v>
      </c>
      <c r="E333" s="1329" t="s">
        <v>57</v>
      </c>
      <c r="F333" s="1373" t="s">
        <v>598</v>
      </c>
      <c r="G333" s="1374">
        <v>331</v>
      </c>
      <c r="H333" s="1375" t="s">
        <v>18</v>
      </c>
      <c r="I333" s="1376">
        <f t="shared" si="13"/>
        <v>6620</v>
      </c>
    </row>
    <row r="334" spans="1:9" ht="31.5">
      <c r="A334" s="1327">
        <v>327</v>
      </c>
      <c r="B334" s="1372">
        <v>1</v>
      </c>
      <c r="C334" s="1294" t="s">
        <v>599</v>
      </c>
      <c r="D334" s="1329" t="s">
        <v>406</v>
      </c>
      <c r="E334" s="1329" t="s">
        <v>57</v>
      </c>
      <c r="F334" s="1373" t="s">
        <v>600</v>
      </c>
      <c r="G334" s="1374">
        <v>489</v>
      </c>
      <c r="H334" s="1375" t="s">
        <v>18</v>
      </c>
      <c r="I334" s="1376">
        <f t="shared" si="13"/>
        <v>489</v>
      </c>
    </row>
    <row r="335" spans="1:9" ht="16.5">
      <c r="A335" s="1327">
        <v>328</v>
      </c>
      <c r="B335" s="1372">
        <v>1</v>
      </c>
      <c r="C335" s="1294" t="s">
        <v>601</v>
      </c>
      <c r="D335" s="1329" t="s">
        <v>406</v>
      </c>
      <c r="E335" s="1329" t="s">
        <v>57</v>
      </c>
      <c r="F335" s="1373" t="s">
        <v>602</v>
      </c>
      <c r="G335" s="1374">
        <v>675</v>
      </c>
      <c r="H335" s="1375" t="s">
        <v>18</v>
      </c>
      <c r="I335" s="1376">
        <f t="shared" si="13"/>
        <v>675</v>
      </c>
    </row>
    <row r="336" spans="1:9" ht="47.25">
      <c r="A336" s="1327">
        <v>329</v>
      </c>
      <c r="B336" s="1372">
        <v>17.5</v>
      </c>
      <c r="C336" s="1294" t="s">
        <v>603</v>
      </c>
      <c r="D336" s="1329" t="s">
        <v>406</v>
      </c>
      <c r="E336" s="1329" t="s">
        <v>57</v>
      </c>
      <c r="F336" s="1373" t="s">
        <v>604</v>
      </c>
      <c r="G336" s="1374">
        <v>395</v>
      </c>
      <c r="H336" s="1375" t="s">
        <v>363</v>
      </c>
      <c r="I336" s="1376">
        <f t="shared" si="13"/>
        <v>6912.5</v>
      </c>
    </row>
    <row r="337" spans="1:9" ht="47.25">
      <c r="A337" s="1327">
        <v>330</v>
      </c>
      <c r="B337" s="1372">
        <v>3.05</v>
      </c>
      <c r="C337" s="1294" t="s">
        <v>605</v>
      </c>
      <c r="D337" s="1329" t="s">
        <v>406</v>
      </c>
      <c r="E337" s="1329" t="s">
        <v>57</v>
      </c>
      <c r="F337" s="1373" t="s">
        <v>606</v>
      </c>
      <c r="G337" s="1374">
        <v>3553</v>
      </c>
      <c r="H337" s="1375" t="s">
        <v>485</v>
      </c>
      <c r="I337" s="1376">
        <f t="shared" si="13"/>
        <v>10836.65</v>
      </c>
    </row>
    <row r="338" spans="1:9" ht="31.5">
      <c r="A338" s="1327">
        <v>331</v>
      </c>
      <c r="B338" s="1372">
        <v>211.06</v>
      </c>
      <c r="C338" s="1341" t="s">
        <v>607</v>
      </c>
      <c r="D338" s="1329" t="s">
        <v>406</v>
      </c>
      <c r="E338" s="1329" t="s">
        <v>57</v>
      </c>
      <c r="F338" s="1373" t="s">
        <v>608</v>
      </c>
      <c r="G338" s="1374">
        <v>270</v>
      </c>
      <c r="H338" s="1375" t="s">
        <v>455</v>
      </c>
      <c r="I338" s="1376">
        <f t="shared" si="13"/>
        <v>56986.2</v>
      </c>
    </row>
    <row r="339" spans="1:9" ht="31.5">
      <c r="A339" s="1327">
        <v>332</v>
      </c>
      <c r="B339" s="1372">
        <v>9.3999999999999986</v>
      </c>
      <c r="C339" s="1294" t="s">
        <v>609</v>
      </c>
      <c r="D339" s="1329" t="s">
        <v>406</v>
      </c>
      <c r="E339" s="1329" t="s">
        <v>57</v>
      </c>
      <c r="F339" s="1373" t="s">
        <v>610</v>
      </c>
      <c r="G339" s="1374">
        <v>1601</v>
      </c>
      <c r="H339" s="1375" t="s">
        <v>455</v>
      </c>
      <c r="I339" s="1376">
        <f t="shared" si="13"/>
        <v>15049.399999999998</v>
      </c>
    </row>
    <row r="340" spans="1:9" ht="126">
      <c r="A340" s="1327">
        <v>333</v>
      </c>
      <c r="B340" s="1372">
        <v>50</v>
      </c>
      <c r="C340" s="1337" t="s">
        <v>611</v>
      </c>
      <c r="D340" s="1329" t="s">
        <v>406</v>
      </c>
      <c r="E340" s="1329" t="s">
        <v>57</v>
      </c>
      <c r="F340" s="1373" t="s">
        <v>612</v>
      </c>
      <c r="G340" s="1374">
        <v>916</v>
      </c>
      <c r="H340" s="1375" t="s">
        <v>485</v>
      </c>
      <c r="I340" s="1376">
        <f t="shared" si="13"/>
        <v>45800</v>
      </c>
    </row>
    <row r="341" spans="1:9" ht="47.25">
      <c r="A341" s="1327">
        <v>334</v>
      </c>
      <c r="B341" s="1372">
        <v>25.68</v>
      </c>
      <c r="C341" s="1296" t="s">
        <v>613</v>
      </c>
      <c r="D341" s="1329" t="s">
        <v>406</v>
      </c>
      <c r="E341" s="1329" t="s">
        <v>57</v>
      </c>
      <c r="F341" s="1373" t="s">
        <v>614</v>
      </c>
      <c r="G341" s="1374">
        <v>5299</v>
      </c>
      <c r="H341" s="1375" t="s">
        <v>499</v>
      </c>
      <c r="I341" s="1376">
        <f t="shared" si="13"/>
        <v>136078.32</v>
      </c>
    </row>
    <row r="342" spans="1:9" ht="47.25">
      <c r="A342" s="1327">
        <v>335</v>
      </c>
      <c r="B342" s="1372">
        <v>1</v>
      </c>
      <c r="C342" s="1299" t="s">
        <v>615</v>
      </c>
      <c r="D342" s="1329" t="s">
        <v>406</v>
      </c>
      <c r="E342" s="1329" t="s">
        <v>57</v>
      </c>
      <c r="F342" s="1373" t="s">
        <v>616</v>
      </c>
      <c r="G342" s="1374">
        <v>5000</v>
      </c>
      <c r="H342" s="1375" t="s">
        <v>485</v>
      </c>
      <c r="I342" s="1376">
        <f t="shared" si="13"/>
        <v>5000</v>
      </c>
    </row>
    <row r="343" spans="1:9" ht="63">
      <c r="A343" s="1327">
        <v>336</v>
      </c>
      <c r="B343" s="1372">
        <v>225</v>
      </c>
      <c r="C343" s="1335" t="s">
        <v>617</v>
      </c>
      <c r="D343" s="1329" t="s">
        <v>406</v>
      </c>
      <c r="E343" s="1329" t="s">
        <v>57</v>
      </c>
      <c r="F343" s="1373" t="s">
        <v>618</v>
      </c>
      <c r="G343" s="1374">
        <v>336</v>
      </c>
      <c r="H343" s="1375" t="s">
        <v>459</v>
      </c>
      <c r="I343" s="1376">
        <f t="shared" si="13"/>
        <v>75600</v>
      </c>
    </row>
    <row r="344" spans="1:9" ht="63">
      <c r="A344" s="1327">
        <v>337</v>
      </c>
      <c r="B344" s="1372">
        <v>25</v>
      </c>
      <c r="C344" s="1335" t="s">
        <v>619</v>
      </c>
      <c r="D344" s="1329" t="s">
        <v>406</v>
      </c>
      <c r="E344" s="1329" t="s">
        <v>443</v>
      </c>
      <c r="F344" s="1373" t="s">
        <v>620</v>
      </c>
      <c r="G344" s="1374">
        <v>883</v>
      </c>
      <c r="H344" s="1375" t="s">
        <v>459</v>
      </c>
      <c r="I344" s="1376">
        <f t="shared" si="13"/>
        <v>22075</v>
      </c>
    </row>
    <row r="345" spans="1:9" ht="63">
      <c r="A345" s="1327">
        <v>338</v>
      </c>
      <c r="B345" s="1372">
        <v>1</v>
      </c>
      <c r="C345" s="1296" t="s">
        <v>621</v>
      </c>
      <c r="D345" s="1329" t="s">
        <v>406</v>
      </c>
      <c r="E345" s="1329" t="s">
        <v>443</v>
      </c>
      <c r="F345" s="1373" t="s">
        <v>622</v>
      </c>
      <c r="G345" s="1374">
        <v>21619</v>
      </c>
      <c r="H345" s="1375" t="s">
        <v>18</v>
      </c>
      <c r="I345" s="1376">
        <f t="shared" si="13"/>
        <v>21619</v>
      </c>
    </row>
    <row r="346" spans="1:9" ht="63">
      <c r="A346" s="1327">
        <v>339</v>
      </c>
      <c r="B346" s="1372">
        <v>168</v>
      </c>
      <c r="C346" s="1335" t="s">
        <v>623</v>
      </c>
      <c r="D346" s="1329" t="s">
        <v>406</v>
      </c>
      <c r="E346" s="1329" t="s">
        <v>443</v>
      </c>
      <c r="F346" s="1373" t="s">
        <v>624</v>
      </c>
      <c r="G346" s="1374">
        <v>180</v>
      </c>
      <c r="H346" s="1375" t="s">
        <v>459</v>
      </c>
      <c r="I346" s="1376">
        <f t="shared" si="13"/>
        <v>30240</v>
      </c>
    </row>
    <row r="347" spans="1:9" ht="47.25">
      <c r="A347" s="1327">
        <v>340</v>
      </c>
      <c r="B347" s="1372">
        <v>1</v>
      </c>
      <c r="C347" s="1296" t="s">
        <v>625</v>
      </c>
      <c r="D347" s="1329" t="s">
        <v>406</v>
      </c>
      <c r="E347" s="1329" t="s">
        <v>57</v>
      </c>
      <c r="F347" s="1373" t="s">
        <v>626</v>
      </c>
      <c r="G347" s="1374">
        <v>1040</v>
      </c>
      <c r="H347" s="1375" t="s">
        <v>18</v>
      </c>
      <c r="I347" s="1376">
        <f t="shared" si="13"/>
        <v>1040</v>
      </c>
    </row>
    <row r="348" spans="1:9" ht="47.25">
      <c r="A348" s="1327">
        <v>341</v>
      </c>
      <c r="B348" s="1372">
        <v>180</v>
      </c>
      <c r="C348" s="1296" t="s">
        <v>627</v>
      </c>
      <c r="D348" s="1329" t="s">
        <v>406</v>
      </c>
      <c r="E348" s="1329" t="s">
        <v>443</v>
      </c>
      <c r="F348" s="1373" t="s">
        <v>628</v>
      </c>
      <c r="G348" s="1374">
        <v>192</v>
      </c>
      <c r="H348" s="1375" t="s">
        <v>459</v>
      </c>
      <c r="I348" s="1376">
        <f t="shared" si="13"/>
        <v>34560</v>
      </c>
    </row>
    <row r="349" spans="1:9" ht="16.5">
      <c r="A349" s="1327">
        <v>342</v>
      </c>
      <c r="B349" s="1372">
        <v>1</v>
      </c>
      <c r="C349" s="1296" t="s">
        <v>629</v>
      </c>
      <c r="D349" s="1329" t="s">
        <v>406</v>
      </c>
      <c r="E349" s="1329" t="s">
        <v>443</v>
      </c>
      <c r="F349" s="1373" t="s">
        <v>630</v>
      </c>
      <c r="G349" s="1374">
        <v>5000</v>
      </c>
      <c r="H349" s="1375" t="s">
        <v>18</v>
      </c>
      <c r="I349" s="1376">
        <f t="shared" si="13"/>
        <v>5000</v>
      </c>
    </row>
    <row r="350" spans="1:9" ht="47.25">
      <c r="A350" s="1327">
        <v>343</v>
      </c>
      <c r="B350" s="1372">
        <v>1</v>
      </c>
      <c r="C350" s="1335" t="s">
        <v>631</v>
      </c>
      <c r="D350" s="1329" t="s">
        <v>406</v>
      </c>
      <c r="E350" s="1329" t="s">
        <v>57</v>
      </c>
      <c r="F350" s="1373" t="s">
        <v>632</v>
      </c>
      <c r="G350" s="1374">
        <v>5408</v>
      </c>
      <c r="H350" s="1375" t="s">
        <v>18</v>
      </c>
      <c r="I350" s="1376">
        <f t="shared" si="13"/>
        <v>5408</v>
      </c>
    </row>
    <row r="351" spans="1:9" ht="16.5">
      <c r="A351" s="1327">
        <v>344</v>
      </c>
      <c r="B351" s="1372">
        <v>288.39999999999998</v>
      </c>
      <c r="C351" s="1335" t="s">
        <v>633</v>
      </c>
      <c r="D351" s="1329" t="s">
        <v>406</v>
      </c>
      <c r="E351" s="1329" t="s">
        <v>57</v>
      </c>
      <c r="F351" s="1373" t="s">
        <v>634</v>
      </c>
      <c r="G351" s="1374">
        <v>40</v>
      </c>
      <c r="H351" s="1375" t="s">
        <v>455</v>
      </c>
      <c r="I351" s="1376">
        <f t="shared" si="13"/>
        <v>11536</v>
      </c>
    </row>
    <row r="352" spans="1:9" ht="16.5">
      <c r="A352" s="1327">
        <v>345</v>
      </c>
      <c r="B352" s="1372">
        <v>547.35</v>
      </c>
      <c r="C352" s="1335" t="s">
        <v>635</v>
      </c>
      <c r="D352" s="1329" t="s">
        <v>406</v>
      </c>
      <c r="E352" s="1329" t="s">
        <v>57</v>
      </c>
      <c r="F352" s="1373" t="s">
        <v>636</v>
      </c>
      <c r="G352" s="1374">
        <v>97.5</v>
      </c>
      <c r="H352" s="1375" t="s">
        <v>455</v>
      </c>
      <c r="I352" s="1376">
        <f t="shared" si="13"/>
        <v>53366.625</v>
      </c>
    </row>
    <row r="353" spans="1:9" ht="16.5">
      <c r="A353" s="1327">
        <v>346</v>
      </c>
      <c r="B353" s="1372">
        <v>350</v>
      </c>
      <c r="C353" s="1335" t="s">
        <v>637</v>
      </c>
      <c r="D353" s="1329" t="s">
        <v>406</v>
      </c>
      <c r="E353" s="1329" t="s">
        <v>57</v>
      </c>
      <c r="F353" s="1373" t="s">
        <v>638</v>
      </c>
      <c r="G353" s="466">
        <v>30</v>
      </c>
      <c r="H353" s="1375" t="s">
        <v>455</v>
      </c>
      <c r="I353" s="1376">
        <f t="shared" si="13"/>
        <v>10500</v>
      </c>
    </row>
    <row r="354" spans="1:9" ht="16.5">
      <c r="A354" s="104"/>
      <c r="B354" s="433"/>
      <c r="C354" s="104"/>
      <c r="D354" s="104"/>
      <c r="E354" s="1491" t="s">
        <v>1289</v>
      </c>
      <c r="F354" s="1491"/>
      <c r="G354" s="1491"/>
      <c r="H354" s="1491"/>
      <c r="I354" s="1408">
        <f>SUM(I259:I353)</f>
        <v>10099422.215</v>
      </c>
    </row>
    <row r="355" spans="1:9" ht="16.5">
      <c r="A355" s="104"/>
      <c r="B355" s="433"/>
      <c r="C355" s="104"/>
      <c r="D355" s="104"/>
      <c r="E355" s="1479" t="s">
        <v>1290</v>
      </c>
      <c r="F355" s="1479"/>
      <c r="G355" s="1479"/>
      <c r="H355" s="1479"/>
      <c r="I355" s="1408">
        <f>I354+I257</f>
        <v>28179798.499479998</v>
      </c>
    </row>
    <row r="356" spans="1:9" ht="16.5">
      <c r="A356" s="104"/>
      <c r="B356" s="433"/>
      <c r="C356" s="104"/>
      <c r="D356" s="104"/>
      <c r="E356" s="1479" t="s">
        <v>1291</v>
      </c>
      <c r="F356" s="1479"/>
      <c r="G356" s="1479"/>
      <c r="H356" s="1479"/>
      <c r="I356" s="1408">
        <f>I355*18/100</f>
        <v>5072363.7299063997</v>
      </c>
    </row>
    <row r="357" spans="1:9" ht="16.5">
      <c r="A357" s="104"/>
      <c r="B357" s="433"/>
      <c r="C357" s="104"/>
      <c r="D357" s="104"/>
      <c r="E357" s="1479" t="s">
        <v>1292</v>
      </c>
      <c r="F357" s="1479"/>
      <c r="G357" s="1479"/>
      <c r="H357" s="1479"/>
      <c r="I357" s="1408">
        <f>I356+I355</f>
        <v>33252162.229386397</v>
      </c>
    </row>
    <row r="358" spans="1:9">
      <c r="B358" s="1319"/>
      <c r="G358" s="1382"/>
      <c r="H358" s="428"/>
      <c r="I358" s="427"/>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8.xml><?xml version="1.0" encoding="utf-8"?>
<worksheet xmlns="http://schemas.openxmlformats.org/spreadsheetml/2006/main" xmlns:r="http://schemas.openxmlformats.org/officeDocument/2006/relationships">
  <dimension ref="A1:N357"/>
  <sheetViews>
    <sheetView view="pageBreakPreview" topLeftCell="A346" zoomScale="85" zoomScaleSheetLayoutView="85" workbookViewId="0">
      <selection activeCell="A191" sqref="A191:IV191"/>
    </sheetView>
  </sheetViews>
  <sheetFormatPr defaultRowHeight="15.75"/>
  <cols>
    <col min="1" max="1" width="6.42578125" style="428" customWidth="1"/>
    <col min="2" max="2" width="12.28515625" style="1347" bestFit="1" customWidth="1"/>
    <col min="3" max="3" width="70.85546875" style="428" customWidth="1"/>
    <col min="4" max="4" width="8.85546875" style="428" customWidth="1"/>
    <col min="5" max="5" width="15.140625" style="428" customWidth="1"/>
    <col min="6" max="6" width="14.5703125" style="428" customWidth="1"/>
    <col min="7" max="7" width="14.28515625" style="1348" bestFit="1" customWidth="1"/>
    <col min="8" max="8" width="8" style="485" customWidth="1"/>
    <col min="9" max="9" width="19.5703125" style="483" customWidth="1"/>
    <col min="10" max="10" width="26.5703125" style="419" customWidth="1"/>
    <col min="11" max="11" width="19" style="419" bestFit="1" customWidth="1"/>
    <col min="12" max="12" width="16.42578125" style="419" bestFit="1" customWidth="1"/>
    <col min="13" max="13" width="9.140625" style="419"/>
    <col min="14" max="14" width="16.42578125" style="419" bestFit="1" customWidth="1"/>
    <col min="15" max="256" width="9.140625" style="419"/>
    <col min="257" max="257" width="6.42578125" style="419" customWidth="1"/>
    <col min="258" max="258" width="12.28515625" style="419" bestFit="1" customWidth="1"/>
    <col min="259" max="259" width="70.85546875" style="419" customWidth="1"/>
    <col min="260" max="260" width="8.85546875" style="419" customWidth="1"/>
    <col min="261" max="261" width="15.140625" style="419" customWidth="1"/>
    <col min="262" max="262" width="14.5703125" style="419" customWidth="1"/>
    <col min="263" max="263" width="14.28515625" style="419" bestFit="1" customWidth="1"/>
    <col min="264" max="264" width="8" style="419" customWidth="1"/>
    <col min="265" max="265" width="19.5703125" style="419" customWidth="1"/>
    <col min="266" max="266" width="26.5703125" style="419" customWidth="1"/>
    <col min="267" max="267" width="19" style="419" bestFit="1" customWidth="1"/>
    <col min="268" max="268" width="16.42578125" style="419" bestFit="1" customWidth="1"/>
    <col min="269" max="269" width="9.140625" style="419"/>
    <col min="270" max="270" width="16.42578125" style="419" bestFit="1" customWidth="1"/>
    <col min="271" max="512" width="9.140625" style="419"/>
    <col min="513" max="513" width="6.42578125" style="419" customWidth="1"/>
    <col min="514" max="514" width="12.28515625" style="419" bestFit="1" customWidth="1"/>
    <col min="515" max="515" width="70.85546875" style="419" customWidth="1"/>
    <col min="516" max="516" width="8.85546875" style="419" customWidth="1"/>
    <col min="517" max="517" width="15.140625" style="419" customWidth="1"/>
    <col min="518" max="518" width="14.5703125" style="419" customWidth="1"/>
    <col min="519" max="519" width="14.28515625" style="419" bestFit="1" customWidth="1"/>
    <col min="520" max="520" width="8" style="419" customWidth="1"/>
    <col min="521" max="521" width="19.5703125" style="419" customWidth="1"/>
    <col min="522" max="522" width="26.5703125" style="419" customWidth="1"/>
    <col min="523" max="523" width="19" style="419" bestFit="1" customWidth="1"/>
    <col min="524" max="524" width="16.42578125" style="419" bestFit="1" customWidth="1"/>
    <col min="525" max="525" width="9.140625" style="419"/>
    <col min="526" max="526" width="16.42578125" style="419" bestFit="1" customWidth="1"/>
    <col min="527" max="768" width="9.140625" style="419"/>
    <col min="769" max="769" width="6.42578125" style="419" customWidth="1"/>
    <col min="770" max="770" width="12.28515625" style="419" bestFit="1" customWidth="1"/>
    <col min="771" max="771" width="70.85546875" style="419" customWidth="1"/>
    <col min="772" max="772" width="8.85546875" style="419" customWidth="1"/>
    <col min="773" max="773" width="15.140625" style="419" customWidth="1"/>
    <col min="774" max="774" width="14.5703125" style="419" customWidth="1"/>
    <col min="775" max="775" width="14.28515625" style="419" bestFit="1" customWidth="1"/>
    <col min="776" max="776" width="8" style="419" customWidth="1"/>
    <col min="777" max="777" width="19.5703125" style="419" customWidth="1"/>
    <col min="778" max="778" width="26.5703125" style="419" customWidth="1"/>
    <col min="779" max="779" width="19" style="419" bestFit="1" customWidth="1"/>
    <col min="780" max="780" width="16.42578125" style="419" bestFit="1" customWidth="1"/>
    <col min="781" max="781" width="9.140625" style="419"/>
    <col min="782" max="782" width="16.42578125" style="419" bestFit="1" customWidth="1"/>
    <col min="783" max="1024" width="9.140625" style="419"/>
    <col min="1025" max="1025" width="6.42578125" style="419" customWidth="1"/>
    <col min="1026" max="1026" width="12.28515625" style="419" bestFit="1" customWidth="1"/>
    <col min="1027" max="1027" width="70.85546875" style="419" customWidth="1"/>
    <col min="1028" max="1028" width="8.85546875" style="419" customWidth="1"/>
    <col min="1029" max="1029" width="15.140625" style="419" customWidth="1"/>
    <col min="1030" max="1030" width="14.5703125" style="419" customWidth="1"/>
    <col min="1031" max="1031" width="14.28515625" style="419" bestFit="1" customWidth="1"/>
    <col min="1032" max="1032" width="8" style="419" customWidth="1"/>
    <col min="1033" max="1033" width="19.5703125" style="419" customWidth="1"/>
    <col min="1034" max="1034" width="26.5703125" style="419" customWidth="1"/>
    <col min="1035" max="1035" width="19" style="419" bestFit="1" customWidth="1"/>
    <col min="1036" max="1036" width="16.42578125" style="419" bestFit="1" customWidth="1"/>
    <col min="1037" max="1037" width="9.140625" style="419"/>
    <col min="1038" max="1038" width="16.42578125" style="419" bestFit="1" customWidth="1"/>
    <col min="1039" max="1280" width="9.140625" style="419"/>
    <col min="1281" max="1281" width="6.42578125" style="419" customWidth="1"/>
    <col min="1282" max="1282" width="12.28515625" style="419" bestFit="1" customWidth="1"/>
    <col min="1283" max="1283" width="70.85546875" style="419" customWidth="1"/>
    <col min="1284" max="1284" width="8.85546875" style="419" customWidth="1"/>
    <col min="1285" max="1285" width="15.140625" style="419" customWidth="1"/>
    <col min="1286" max="1286" width="14.5703125" style="419" customWidth="1"/>
    <col min="1287" max="1287" width="14.28515625" style="419" bestFit="1" customWidth="1"/>
    <col min="1288" max="1288" width="8" style="419" customWidth="1"/>
    <col min="1289" max="1289" width="19.5703125" style="419" customWidth="1"/>
    <col min="1290" max="1290" width="26.5703125" style="419" customWidth="1"/>
    <col min="1291" max="1291" width="19" style="419" bestFit="1" customWidth="1"/>
    <col min="1292" max="1292" width="16.42578125" style="419" bestFit="1" customWidth="1"/>
    <col min="1293" max="1293" width="9.140625" style="419"/>
    <col min="1294" max="1294" width="16.42578125" style="419" bestFit="1" customWidth="1"/>
    <col min="1295" max="1536" width="9.140625" style="419"/>
    <col min="1537" max="1537" width="6.42578125" style="419" customWidth="1"/>
    <col min="1538" max="1538" width="12.28515625" style="419" bestFit="1" customWidth="1"/>
    <col min="1539" max="1539" width="70.85546875" style="419" customWidth="1"/>
    <col min="1540" max="1540" width="8.85546875" style="419" customWidth="1"/>
    <col min="1541" max="1541" width="15.140625" style="419" customWidth="1"/>
    <col min="1542" max="1542" width="14.5703125" style="419" customWidth="1"/>
    <col min="1543" max="1543" width="14.28515625" style="419" bestFit="1" customWidth="1"/>
    <col min="1544" max="1544" width="8" style="419" customWidth="1"/>
    <col min="1545" max="1545" width="19.5703125" style="419" customWidth="1"/>
    <col min="1546" max="1546" width="26.5703125" style="419" customWidth="1"/>
    <col min="1547" max="1547" width="19" style="419" bestFit="1" customWidth="1"/>
    <col min="1548" max="1548" width="16.42578125" style="419" bestFit="1" customWidth="1"/>
    <col min="1549" max="1549" width="9.140625" style="419"/>
    <col min="1550" max="1550" width="16.42578125" style="419" bestFit="1" customWidth="1"/>
    <col min="1551" max="1792" width="9.140625" style="419"/>
    <col min="1793" max="1793" width="6.42578125" style="419" customWidth="1"/>
    <col min="1794" max="1794" width="12.28515625" style="419" bestFit="1" customWidth="1"/>
    <col min="1795" max="1795" width="70.85546875" style="419" customWidth="1"/>
    <col min="1796" max="1796" width="8.85546875" style="419" customWidth="1"/>
    <col min="1797" max="1797" width="15.140625" style="419" customWidth="1"/>
    <col min="1798" max="1798" width="14.5703125" style="419" customWidth="1"/>
    <col min="1799" max="1799" width="14.28515625" style="419" bestFit="1" customWidth="1"/>
    <col min="1800" max="1800" width="8" style="419" customWidth="1"/>
    <col min="1801" max="1801" width="19.5703125" style="419" customWidth="1"/>
    <col min="1802" max="1802" width="26.5703125" style="419" customWidth="1"/>
    <col min="1803" max="1803" width="19" style="419" bestFit="1" customWidth="1"/>
    <col min="1804" max="1804" width="16.42578125" style="419" bestFit="1" customWidth="1"/>
    <col min="1805" max="1805" width="9.140625" style="419"/>
    <col min="1806" max="1806" width="16.42578125" style="419" bestFit="1" customWidth="1"/>
    <col min="1807" max="2048" width="9.140625" style="419"/>
    <col min="2049" max="2049" width="6.42578125" style="419" customWidth="1"/>
    <col min="2050" max="2050" width="12.28515625" style="419" bestFit="1" customWidth="1"/>
    <col min="2051" max="2051" width="70.85546875" style="419" customWidth="1"/>
    <col min="2052" max="2052" width="8.85546875" style="419" customWidth="1"/>
    <col min="2053" max="2053" width="15.140625" style="419" customWidth="1"/>
    <col min="2054" max="2054" width="14.5703125" style="419" customWidth="1"/>
    <col min="2055" max="2055" width="14.28515625" style="419" bestFit="1" customWidth="1"/>
    <col min="2056" max="2056" width="8" style="419" customWidth="1"/>
    <col min="2057" max="2057" width="19.5703125" style="419" customWidth="1"/>
    <col min="2058" max="2058" width="26.5703125" style="419" customWidth="1"/>
    <col min="2059" max="2059" width="19" style="419" bestFit="1" customWidth="1"/>
    <col min="2060" max="2060" width="16.42578125" style="419" bestFit="1" customWidth="1"/>
    <col min="2061" max="2061" width="9.140625" style="419"/>
    <col min="2062" max="2062" width="16.42578125" style="419" bestFit="1" customWidth="1"/>
    <col min="2063" max="2304" width="9.140625" style="419"/>
    <col min="2305" max="2305" width="6.42578125" style="419" customWidth="1"/>
    <col min="2306" max="2306" width="12.28515625" style="419" bestFit="1" customWidth="1"/>
    <col min="2307" max="2307" width="70.85546875" style="419" customWidth="1"/>
    <col min="2308" max="2308" width="8.85546875" style="419" customWidth="1"/>
    <col min="2309" max="2309" width="15.140625" style="419" customWidth="1"/>
    <col min="2310" max="2310" width="14.5703125" style="419" customWidth="1"/>
    <col min="2311" max="2311" width="14.28515625" style="419" bestFit="1" customWidth="1"/>
    <col min="2312" max="2312" width="8" style="419" customWidth="1"/>
    <col min="2313" max="2313" width="19.5703125" style="419" customWidth="1"/>
    <col min="2314" max="2314" width="26.5703125" style="419" customWidth="1"/>
    <col min="2315" max="2315" width="19" style="419" bestFit="1" customWidth="1"/>
    <col min="2316" max="2316" width="16.42578125" style="419" bestFit="1" customWidth="1"/>
    <col min="2317" max="2317" width="9.140625" style="419"/>
    <col min="2318" max="2318" width="16.42578125" style="419" bestFit="1" customWidth="1"/>
    <col min="2319" max="2560" width="9.140625" style="419"/>
    <col min="2561" max="2561" width="6.42578125" style="419" customWidth="1"/>
    <col min="2562" max="2562" width="12.28515625" style="419" bestFit="1" customWidth="1"/>
    <col min="2563" max="2563" width="70.85546875" style="419" customWidth="1"/>
    <col min="2564" max="2564" width="8.85546875" style="419" customWidth="1"/>
    <col min="2565" max="2565" width="15.140625" style="419" customWidth="1"/>
    <col min="2566" max="2566" width="14.5703125" style="419" customWidth="1"/>
    <col min="2567" max="2567" width="14.28515625" style="419" bestFit="1" customWidth="1"/>
    <col min="2568" max="2568" width="8" style="419" customWidth="1"/>
    <col min="2569" max="2569" width="19.5703125" style="419" customWidth="1"/>
    <col min="2570" max="2570" width="26.5703125" style="419" customWidth="1"/>
    <col min="2571" max="2571" width="19" style="419" bestFit="1" customWidth="1"/>
    <col min="2572" max="2572" width="16.42578125" style="419" bestFit="1" customWidth="1"/>
    <col min="2573" max="2573" width="9.140625" style="419"/>
    <col min="2574" max="2574" width="16.42578125" style="419" bestFit="1" customWidth="1"/>
    <col min="2575" max="2816" width="9.140625" style="419"/>
    <col min="2817" max="2817" width="6.42578125" style="419" customWidth="1"/>
    <col min="2818" max="2818" width="12.28515625" style="419" bestFit="1" customWidth="1"/>
    <col min="2819" max="2819" width="70.85546875" style="419" customWidth="1"/>
    <col min="2820" max="2820" width="8.85546875" style="419" customWidth="1"/>
    <col min="2821" max="2821" width="15.140625" style="419" customWidth="1"/>
    <col min="2822" max="2822" width="14.5703125" style="419" customWidth="1"/>
    <col min="2823" max="2823" width="14.28515625" style="419" bestFit="1" customWidth="1"/>
    <col min="2824" max="2824" width="8" style="419" customWidth="1"/>
    <col min="2825" max="2825" width="19.5703125" style="419" customWidth="1"/>
    <col min="2826" max="2826" width="26.5703125" style="419" customWidth="1"/>
    <col min="2827" max="2827" width="19" style="419" bestFit="1" customWidth="1"/>
    <col min="2828" max="2828" width="16.42578125" style="419" bestFit="1" customWidth="1"/>
    <col min="2829" max="2829" width="9.140625" style="419"/>
    <col min="2830" max="2830" width="16.42578125" style="419" bestFit="1" customWidth="1"/>
    <col min="2831" max="3072" width="9.140625" style="419"/>
    <col min="3073" max="3073" width="6.42578125" style="419" customWidth="1"/>
    <col min="3074" max="3074" width="12.28515625" style="419" bestFit="1" customWidth="1"/>
    <col min="3075" max="3075" width="70.85546875" style="419" customWidth="1"/>
    <col min="3076" max="3076" width="8.85546875" style="419" customWidth="1"/>
    <col min="3077" max="3077" width="15.140625" style="419" customWidth="1"/>
    <col min="3078" max="3078" width="14.5703125" style="419" customWidth="1"/>
    <col min="3079" max="3079" width="14.28515625" style="419" bestFit="1" customWidth="1"/>
    <col min="3080" max="3080" width="8" style="419" customWidth="1"/>
    <col min="3081" max="3081" width="19.5703125" style="419" customWidth="1"/>
    <col min="3082" max="3082" width="26.5703125" style="419" customWidth="1"/>
    <col min="3083" max="3083" width="19" style="419" bestFit="1" customWidth="1"/>
    <col min="3084" max="3084" width="16.42578125" style="419" bestFit="1" customWidth="1"/>
    <col min="3085" max="3085" width="9.140625" style="419"/>
    <col min="3086" max="3086" width="16.42578125" style="419" bestFit="1" customWidth="1"/>
    <col min="3087" max="3328" width="9.140625" style="419"/>
    <col min="3329" max="3329" width="6.42578125" style="419" customWidth="1"/>
    <col min="3330" max="3330" width="12.28515625" style="419" bestFit="1" customWidth="1"/>
    <col min="3331" max="3331" width="70.85546875" style="419" customWidth="1"/>
    <col min="3332" max="3332" width="8.85546875" style="419" customWidth="1"/>
    <col min="3333" max="3333" width="15.140625" style="419" customWidth="1"/>
    <col min="3334" max="3334" width="14.5703125" style="419" customWidth="1"/>
    <col min="3335" max="3335" width="14.28515625" style="419" bestFit="1" customWidth="1"/>
    <col min="3336" max="3336" width="8" style="419" customWidth="1"/>
    <col min="3337" max="3337" width="19.5703125" style="419" customWidth="1"/>
    <col min="3338" max="3338" width="26.5703125" style="419" customWidth="1"/>
    <col min="3339" max="3339" width="19" style="419" bestFit="1" customWidth="1"/>
    <col min="3340" max="3340" width="16.42578125" style="419" bestFit="1" customWidth="1"/>
    <col min="3341" max="3341" width="9.140625" style="419"/>
    <col min="3342" max="3342" width="16.42578125" style="419" bestFit="1" customWidth="1"/>
    <col min="3343" max="3584" width="9.140625" style="419"/>
    <col min="3585" max="3585" width="6.42578125" style="419" customWidth="1"/>
    <col min="3586" max="3586" width="12.28515625" style="419" bestFit="1" customWidth="1"/>
    <col min="3587" max="3587" width="70.85546875" style="419" customWidth="1"/>
    <col min="3588" max="3588" width="8.85546875" style="419" customWidth="1"/>
    <col min="3589" max="3589" width="15.140625" style="419" customWidth="1"/>
    <col min="3590" max="3590" width="14.5703125" style="419" customWidth="1"/>
    <col min="3591" max="3591" width="14.28515625" style="419" bestFit="1" customWidth="1"/>
    <col min="3592" max="3592" width="8" style="419" customWidth="1"/>
    <col min="3593" max="3593" width="19.5703125" style="419" customWidth="1"/>
    <col min="3594" max="3594" width="26.5703125" style="419" customWidth="1"/>
    <col min="3595" max="3595" width="19" style="419" bestFit="1" customWidth="1"/>
    <col min="3596" max="3596" width="16.42578125" style="419" bestFit="1" customWidth="1"/>
    <col min="3597" max="3597" width="9.140625" style="419"/>
    <col min="3598" max="3598" width="16.42578125" style="419" bestFit="1" customWidth="1"/>
    <col min="3599" max="3840" width="9.140625" style="419"/>
    <col min="3841" max="3841" width="6.42578125" style="419" customWidth="1"/>
    <col min="3842" max="3842" width="12.28515625" style="419" bestFit="1" customWidth="1"/>
    <col min="3843" max="3843" width="70.85546875" style="419" customWidth="1"/>
    <col min="3844" max="3844" width="8.85546875" style="419" customWidth="1"/>
    <col min="3845" max="3845" width="15.140625" style="419" customWidth="1"/>
    <col min="3846" max="3846" width="14.5703125" style="419" customWidth="1"/>
    <col min="3847" max="3847" width="14.28515625" style="419" bestFit="1" customWidth="1"/>
    <col min="3848" max="3848" width="8" style="419" customWidth="1"/>
    <col min="3849" max="3849" width="19.5703125" style="419" customWidth="1"/>
    <col min="3850" max="3850" width="26.5703125" style="419" customWidth="1"/>
    <col min="3851" max="3851" width="19" style="419" bestFit="1" customWidth="1"/>
    <col min="3852" max="3852" width="16.42578125" style="419" bestFit="1" customWidth="1"/>
    <col min="3853" max="3853" width="9.140625" style="419"/>
    <col min="3854" max="3854" width="16.42578125" style="419" bestFit="1" customWidth="1"/>
    <col min="3855" max="4096" width="9.140625" style="419"/>
    <col min="4097" max="4097" width="6.42578125" style="419" customWidth="1"/>
    <col min="4098" max="4098" width="12.28515625" style="419" bestFit="1" customWidth="1"/>
    <col min="4099" max="4099" width="70.85546875" style="419" customWidth="1"/>
    <col min="4100" max="4100" width="8.85546875" style="419" customWidth="1"/>
    <col min="4101" max="4101" width="15.140625" style="419" customWidth="1"/>
    <col min="4102" max="4102" width="14.5703125" style="419" customWidth="1"/>
    <col min="4103" max="4103" width="14.28515625" style="419" bestFit="1" customWidth="1"/>
    <col min="4104" max="4104" width="8" style="419" customWidth="1"/>
    <col min="4105" max="4105" width="19.5703125" style="419" customWidth="1"/>
    <col min="4106" max="4106" width="26.5703125" style="419" customWidth="1"/>
    <col min="4107" max="4107" width="19" style="419" bestFit="1" customWidth="1"/>
    <col min="4108" max="4108" width="16.42578125" style="419" bestFit="1" customWidth="1"/>
    <col min="4109" max="4109" width="9.140625" style="419"/>
    <col min="4110" max="4110" width="16.42578125" style="419" bestFit="1" customWidth="1"/>
    <col min="4111" max="4352" width="9.140625" style="419"/>
    <col min="4353" max="4353" width="6.42578125" style="419" customWidth="1"/>
    <col min="4354" max="4354" width="12.28515625" style="419" bestFit="1" customWidth="1"/>
    <col min="4355" max="4355" width="70.85546875" style="419" customWidth="1"/>
    <col min="4356" max="4356" width="8.85546875" style="419" customWidth="1"/>
    <col min="4357" max="4357" width="15.140625" style="419" customWidth="1"/>
    <col min="4358" max="4358" width="14.5703125" style="419" customWidth="1"/>
    <col min="4359" max="4359" width="14.28515625" style="419" bestFit="1" customWidth="1"/>
    <col min="4360" max="4360" width="8" style="419" customWidth="1"/>
    <col min="4361" max="4361" width="19.5703125" style="419" customWidth="1"/>
    <col min="4362" max="4362" width="26.5703125" style="419" customWidth="1"/>
    <col min="4363" max="4363" width="19" style="419" bestFit="1" customWidth="1"/>
    <col min="4364" max="4364" width="16.42578125" style="419" bestFit="1" customWidth="1"/>
    <col min="4365" max="4365" width="9.140625" style="419"/>
    <col min="4366" max="4366" width="16.42578125" style="419" bestFit="1" customWidth="1"/>
    <col min="4367" max="4608" width="9.140625" style="419"/>
    <col min="4609" max="4609" width="6.42578125" style="419" customWidth="1"/>
    <col min="4610" max="4610" width="12.28515625" style="419" bestFit="1" customWidth="1"/>
    <col min="4611" max="4611" width="70.85546875" style="419" customWidth="1"/>
    <col min="4612" max="4612" width="8.85546875" style="419" customWidth="1"/>
    <col min="4613" max="4613" width="15.140625" style="419" customWidth="1"/>
    <col min="4614" max="4614" width="14.5703125" style="419" customWidth="1"/>
    <col min="4615" max="4615" width="14.28515625" style="419" bestFit="1" customWidth="1"/>
    <col min="4616" max="4616" width="8" style="419" customWidth="1"/>
    <col min="4617" max="4617" width="19.5703125" style="419" customWidth="1"/>
    <col min="4618" max="4618" width="26.5703125" style="419" customWidth="1"/>
    <col min="4619" max="4619" width="19" style="419" bestFit="1" customWidth="1"/>
    <col min="4620" max="4620" width="16.42578125" style="419" bestFit="1" customWidth="1"/>
    <col min="4621" max="4621" width="9.140625" style="419"/>
    <col min="4622" max="4622" width="16.42578125" style="419" bestFit="1" customWidth="1"/>
    <col min="4623" max="4864" width="9.140625" style="419"/>
    <col min="4865" max="4865" width="6.42578125" style="419" customWidth="1"/>
    <col min="4866" max="4866" width="12.28515625" style="419" bestFit="1" customWidth="1"/>
    <col min="4867" max="4867" width="70.85546875" style="419" customWidth="1"/>
    <col min="4868" max="4868" width="8.85546875" style="419" customWidth="1"/>
    <col min="4869" max="4869" width="15.140625" style="419" customWidth="1"/>
    <col min="4870" max="4870" width="14.5703125" style="419" customWidth="1"/>
    <col min="4871" max="4871" width="14.28515625" style="419" bestFit="1" customWidth="1"/>
    <col min="4872" max="4872" width="8" style="419" customWidth="1"/>
    <col min="4873" max="4873" width="19.5703125" style="419" customWidth="1"/>
    <col min="4874" max="4874" width="26.5703125" style="419" customWidth="1"/>
    <col min="4875" max="4875" width="19" style="419" bestFit="1" customWidth="1"/>
    <col min="4876" max="4876" width="16.42578125" style="419" bestFit="1" customWidth="1"/>
    <col min="4877" max="4877" width="9.140625" style="419"/>
    <col min="4878" max="4878" width="16.42578125" style="419" bestFit="1" customWidth="1"/>
    <col min="4879" max="5120" width="9.140625" style="419"/>
    <col min="5121" max="5121" width="6.42578125" style="419" customWidth="1"/>
    <col min="5122" max="5122" width="12.28515625" style="419" bestFit="1" customWidth="1"/>
    <col min="5123" max="5123" width="70.85546875" style="419" customWidth="1"/>
    <col min="5124" max="5124" width="8.85546875" style="419" customWidth="1"/>
    <col min="5125" max="5125" width="15.140625" style="419" customWidth="1"/>
    <col min="5126" max="5126" width="14.5703125" style="419" customWidth="1"/>
    <col min="5127" max="5127" width="14.28515625" style="419" bestFit="1" customWidth="1"/>
    <col min="5128" max="5128" width="8" style="419" customWidth="1"/>
    <col min="5129" max="5129" width="19.5703125" style="419" customWidth="1"/>
    <col min="5130" max="5130" width="26.5703125" style="419" customWidth="1"/>
    <col min="5131" max="5131" width="19" style="419" bestFit="1" customWidth="1"/>
    <col min="5132" max="5132" width="16.42578125" style="419" bestFit="1" customWidth="1"/>
    <col min="5133" max="5133" width="9.140625" style="419"/>
    <col min="5134" max="5134" width="16.42578125" style="419" bestFit="1" customWidth="1"/>
    <col min="5135" max="5376" width="9.140625" style="419"/>
    <col min="5377" max="5377" width="6.42578125" style="419" customWidth="1"/>
    <col min="5378" max="5378" width="12.28515625" style="419" bestFit="1" customWidth="1"/>
    <col min="5379" max="5379" width="70.85546875" style="419" customWidth="1"/>
    <col min="5380" max="5380" width="8.85546875" style="419" customWidth="1"/>
    <col min="5381" max="5381" width="15.140625" style="419" customWidth="1"/>
    <col min="5382" max="5382" width="14.5703125" style="419" customWidth="1"/>
    <col min="5383" max="5383" width="14.28515625" style="419" bestFit="1" customWidth="1"/>
    <col min="5384" max="5384" width="8" style="419" customWidth="1"/>
    <col min="5385" max="5385" width="19.5703125" style="419" customWidth="1"/>
    <col min="5386" max="5386" width="26.5703125" style="419" customWidth="1"/>
    <col min="5387" max="5387" width="19" style="419" bestFit="1" customWidth="1"/>
    <col min="5388" max="5388" width="16.42578125" style="419" bestFit="1" customWidth="1"/>
    <col min="5389" max="5389" width="9.140625" style="419"/>
    <col min="5390" max="5390" width="16.42578125" style="419" bestFit="1" customWidth="1"/>
    <col min="5391" max="5632" width="9.140625" style="419"/>
    <col min="5633" max="5633" width="6.42578125" style="419" customWidth="1"/>
    <col min="5634" max="5634" width="12.28515625" style="419" bestFit="1" customWidth="1"/>
    <col min="5635" max="5635" width="70.85546875" style="419" customWidth="1"/>
    <col min="5636" max="5636" width="8.85546875" style="419" customWidth="1"/>
    <col min="5637" max="5637" width="15.140625" style="419" customWidth="1"/>
    <col min="5638" max="5638" width="14.5703125" style="419" customWidth="1"/>
    <col min="5639" max="5639" width="14.28515625" style="419" bestFit="1" customWidth="1"/>
    <col min="5640" max="5640" width="8" style="419" customWidth="1"/>
    <col min="5641" max="5641" width="19.5703125" style="419" customWidth="1"/>
    <col min="5642" max="5642" width="26.5703125" style="419" customWidth="1"/>
    <col min="5643" max="5643" width="19" style="419" bestFit="1" customWidth="1"/>
    <col min="5644" max="5644" width="16.42578125" style="419" bestFit="1" customWidth="1"/>
    <col min="5645" max="5645" width="9.140625" style="419"/>
    <col min="5646" max="5646" width="16.42578125" style="419" bestFit="1" customWidth="1"/>
    <col min="5647" max="5888" width="9.140625" style="419"/>
    <col min="5889" max="5889" width="6.42578125" style="419" customWidth="1"/>
    <col min="5890" max="5890" width="12.28515625" style="419" bestFit="1" customWidth="1"/>
    <col min="5891" max="5891" width="70.85546875" style="419" customWidth="1"/>
    <col min="5892" max="5892" width="8.85546875" style="419" customWidth="1"/>
    <col min="5893" max="5893" width="15.140625" style="419" customWidth="1"/>
    <col min="5894" max="5894" width="14.5703125" style="419" customWidth="1"/>
    <col min="5895" max="5895" width="14.28515625" style="419" bestFit="1" customWidth="1"/>
    <col min="5896" max="5896" width="8" style="419" customWidth="1"/>
    <col min="5897" max="5897" width="19.5703125" style="419" customWidth="1"/>
    <col min="5898" max="5898" width="26.5703125" style="419" customWidth="1"/>
    <col min="5899" max="5899" width="19" style="419" bestFit="1" customWidth="1"/>
    <col min="5900" max="5900" width="16.42578125" style="419" bestFit="1" customWidth="1"/>
    <col min="5901" max="5901" width="9.140625" style="419"/>
    <col min="5902" max="5902" width="16.42578125" style="419" bestFit="1" customWidth="1"/>
    <col min="5903" max="6144" width="9.140625" style="419"/>
    <col min="6145" max="6145" width="6.42578125" style="419" customWidth="1"/>
    <col min="6146" max="6146" width="12.28515625" style="419" bestFit="1" customWidth="1"/>
    <col min="6147" max="6147" width="70.85546875" style="419" customWidth="1"/>
    <col min="6148" max="6148" width="8.85546875" style="419" customWidth="1"/>
    <col min="6149" max="6149" width="15.140625" style="419" customWidth="1"/>
    <col min="6150" max="6150" width="14.5703125" style="419" customWidth="1"/>
    <col min="6151" max="6151" width="14.28515625" style="419" bestFit="1" customWidth="1"/>
    <col min="6152" max="6152" width="8" style="419" customWidth="1"/>
    <col min="6153" max="6153" width="19.5703125" style="419" customWidth="1"/>
    <col min="6154" max="6154" width="26.5703125" style="419" customWidth="1"/>
    <col min="6155" max="6155" width="19" style="419" bestFit="1" customWidth="1"/>
    <col min="6156" max="6156" width="16.42578125" style="419" bestFit="1" customWidth="1"/>
    <col min="6157" max="6157" width="9.140625" style="419"/>
    <col min="6158" max="6158" width="16.42578125" style="419" bestFit="1" customWidth="1"/>
    <col min="6159" max="6400" width="9.140625" style="419"/>
    <col min="6401" max="6401" width="6.42578125" style="419" customWidth="1"/>
    <col min="6402" max="6402" width="12.28515625" style="419" bestFit="1" customWidth="1"/>
    <col min="6403" max="6403" width="70.85546875" style="419" customWidth="1"/>
    <col min="6404" max="6404" width="8.85546875" style="419" customWidth="1"/>
    <col min="6405" max="6405" width="15.140625" style="419" customWidth="1"/>
    <col min="6406" max="6406" width="14.5703125" style="419" customWidth="1"/>
    <col min="6407" max="6407" width="14.28515625" style="419" bestFit="1" customWidth="1"/>
    <col min="6408" max="6408" width="8" style="419" customWidth="1"/>
    <col min="6409" max="6409" width="19.5703125" style="419" customWidth="1"/>
    <col min="6410" max="6410" width="26.5703125" style="419" customWidth="1"/>
    <col min="6411" max="6411" width="19" style="419" bestFit="1" customWidth="1"/>
    <col min="6412" max="6412" width="16.42578125" style="419" bestFit="1" customWidth="1"/>
    <col min="6413" max="6413" width="9.140625" style="419"/>
    <col min="6414" max="6414" width="16.42578125" style="419" bestFit="1" customWidth="1"/>
    <col min="6415" max="6656" width="9.140625" style="419"/>
    <col min="6657" max="6657" width="6.42578125" style="419" customWidth="1"/>
    <col min="6658" max="6658" width="12.28515625" style="419" bestFit="1" customWidth="1"/>
    <col min="6659" max="6659" width="70.85546875" style="419" customWidth="1"/>
    <col min="6660" max="6660" width="8.85546875" style="419" customWidth="1"/>
    <col min="6661" max="6661" width="15.140625" style="419" customWidth="1"/>
    <col min="6662" max="6662" width="14.5703125" style="419" customWidth="1"/>
    <col min="6663" max="6663" width="14.28515625" style="419" bestFit="1" customWidth="1"/>
    <col min="6664" max="6664" width="8" style="419" customWidth="1"/>
    <col min="6665" max="6665" width="19.5703125" style="419" customWidth="1"/>
    <col min="6666" max="6666" width="26.5703125" style="419" customWidth="1"/>
    <col min="6667" max="6667" width="19" style="419" bestFit="1" customWidth="1"/>
    <col min="6668" max="6668" width="16.42578125" style="419" bestFit="1" customWidth="1"/>
    <col min="6669" max="6669" width="9.140625" style="419"/>
    <col min="6670" max="6670" width="16.42578125" style="419" bestFit="1" customWidth="1"/>
    <col min="6671" max="6912" width="9.140625" style="419"/>
    <col min="6913" max="6913" width="6.42578125" style="419" customWidth="1"/>
    <col min="6914" max="6914" width="12.28515625" style="419" bestFit="1" customWidth="1"/>
    <col min="6915" max="6915" width="70.85546875" style="419" customWidth="1"/>
    <col min="6916" max="6916" width="8.85546875" style="419" customWidth="1"/>
    <col min="6917" max="6917" width="15.140625" style="419" customWidth="1"/>
    <col min="6918" max="6918" width="14.5703125" style="419" customWidth="1"/>
    <col min="6919" max="6919" width="14.28515625" style="419" bestFit="1" customWidth="1"/>
    <col min="6920" max="6920" width="8" style="419" customWidth="1"/>
    <col min="6921" max="6921" width="19.5703125" style="419" customWidth="1"/>
    <col min="6922" max="6922" width="26.5703125" style="419" customWidth="1"/>
    <col min="6923" max="6923" width="19" style="419" bestFit="1" customWidth="1"/>
    <col min="6924" max="6924" width="16.42578125" style="419" bestFit="1" customWidth="1"/>
    <col min="6925" max="6925" width="9.140625" style="419"/>
    <col min="6926" max="6926" width="16.42578125" style="419" bestFit="1" customWidth="1"/>
    <col min="6927" max="7168" width="9.140625" style="419"/>
    <col min="7169" max="7169" width="6.42578125" style="419" customWidth="1"/>
    <col min="7170" max="7170" width="12.28515625" style="419" bestFit="1" customWidth="1"/>
    <col min="7171" max="7171" width="70.85546875" style="419" customWidth="1"/>
    <col min="7172" max="7172" width="8.85546875" style="419" customWidth="1"/>
    <col min="7173" max="7173" width="15.140625" style="419" customWidth="1"/>
    <col min="7174" max="7174" width="14.5703125" style="419" customWidth="1"/>
    <col min="7175" max="7175" width="14.28515625" style="419" bestFit="1" customWidth="1"/>
    <col min="7176" max="7176" width="8" style="419" customWidth="1"/>
    <col min="7177" max="7177" width="19.5703125" style="419" customWidth="1"/>
    <col min="7178" max="7178" width="26.5703125" style="419" customWidth="1"/>
    <col min="7179" max="7179" width="19" style="419" bestFit="1" customWidth="1"/>
    <col min="7180" max="7180" width="16.42578125" style="419" bestFit="1" customWidth="1"/>
    <col min="7181" max="7181" width="9.140625" style="419"/>
    <col min="7182" max="7182" width="16.42578125" style="419" bestFit="1" customWidth="1"/>
    <col min="7183" max="7424" width="9.140625" style="419"/>
    <col min="7425" max="7425" width="6.42578125" style="419" customWidth="1"/>
    <col min="7426" max="7426" width="12.28515625" style="419" bestFit="1" customWidth="1"/>
    <col min="7427" max="7427" width="70.85546875" style="419" customWidth="1"/>
    <col min="7428" max="7428" width="8.85546875" style="419" customWidth="1"/>
    <col min="7429" max="7429" width="15.140625" style="419" customWidth="1"/>
    <col min="7430" max="7430" width="14.5703125" style="419" customWidth="1"/>
    <col min="7431" max="7431" width="14.28515625" style="419" bestFit="1" customWidth="1"/>
    <col min="7432" max="7432" width="8" style="419" customWidth="1"/>
    <col min="7433" max="7433" width="19.5703125" style="419" customWidth="1"/>
    <col min="7434" max="7434" width="26.5703125" style="419" customWidth="1"/>
    <col min="7435" max="7435" width="19" style="419" bestFit="1" customWidth="1"/>
    <col min="7436" max="7436" width="16.42578125" style="419" bestFit="1" customWidth="1"/>
    <col min="7437" max="7437" width="9.140625" style="419"/>
    <col min="7438" max="7438" width="16.42578125" style="419" bestFit="1" customWidth="1"/>
    <col min="7439" max="7680" width="9.140625" style="419"/>
    <col min="7681" max="7681" width="6.42578125" style="419" customWidth="1"/>
    <col min="7682" max="7682" width="12.28515625" style="419" bestFit="1" customWidth="1"/>
    <col min="7683" max="7683" width="70.85546875" style="419" customWidth="1"/>
    <col min="7684" max="7684" width="8.85546875" style="419" customWidth="1"/>
    <col min="7685" max="7685" width="15.140625" style="419" customWidth="1"/>
    <col min="7686" max="7686" width="14.5703125" style="419" customWidth="1"/>
    <col min="7687" max="7687" width="14.28515625" style="419" bestFit="1" customWidth="1"/>
    <col min="7688" max="7688" width="8" style="419" customWidth="1"/>
    <col min="7689" max="7689" width="19.5703125" style="419" customWidth="1"/>
    <col min="7690" max="7690" width="26.5703125" style="419" customWidth="1"/>
    <col min="7691" max="7691" width="19" style="419" bestFit="1" customWidth="1"/>
    <col min="7692" max="7692" width="16.42578125" style="419" bestFit="1" customWidth="1"/>
    <col min="7693" max="7693" width="9.140625" style="419"/>
    <col min="7694" max="7694" width="16.42578125" style="419" bestFit="1" customWidth="1"/>
    <col min="7695" max="7936" width="9.140625" style="419"/>
    <col min="7937" max="7937" width="6.42578125" style="419" customWidth="1"/>
    <col min="7938" max="7938" width="12.28515625" style="419" bestFit="1" customWidth="1"/>
    <col min="7939" max="7939" width="70.85546875" style="419" customWidth="1"/>
    <col min="7940" max="7940" width="8.85546875" style="419" customWidth="1"/>
    <col min="7941" max="7941" width="15.140625" style="419" customWidth="1"/>
    <col min="7942" max="7942" width="14.5703125" style="419" customWidth="1"/>
    <col min="7943" max="7943" width="14.28515625" style="419" bestFit="1" customWidth="1"/>
    <col min="7944" max="7944" width="8" style="419" customWidth="1"/>
    <col min="7945" max="7945" width="19.5703125" style="419" customWidth="1"/>
    <col min="7946" max="7946" width="26.5703125" style="419" customWidth="1"/>
    <col min="7947" max="7947" width="19" style="419" bestFit="1" customWidth="1"/>
    <col min="7948" max="7948" width="16.42578125" style="419" bestFit="1" customWidth="1"/>
    <col min="7949" max="7949" width="9.140625" style="419"/>
    <col min="7950" max="7950" width="16.42578125" style="419" bestFit="1" customWidth="1"/>
    <col min="7951" max="8192" width="9.140625" style="419"/>
    <col min="8193" max="8193" width="6.42578125" style="419" customWidth="1"/>
    <col min="8194" max="8194" width="12.28515625" style="419" bestFit="1" customWidth="1"/>
    <col min="8195" max="8195" width="70.85546875" style="419" customWidth="1"/>
    <col min="8196" max="8196" width="8.85546875" style="419" customWidth="1"/>
    <col min="8197" max="8197" width="15.140625" style="419" customWidth="1"/>
    <col min="8198" max="8198" width="14.5703125" style="419" customWidth="1"/>
    <col min="8199" max="8199" width="14.28515625" style="419" bestFit="1" customWidth="1"/>
    <col min="8200" max="8200" width="8" style="419" customWidth="1"/>
    <col min="8201" max="8201" width="19.5703125" style="419" customWidth="1"/>
    <col min="8202" max="8202" width="26.5703125" style="419" customWidth="1"/>
    <col min="8203" max="8203" width="19" style="419" bestFit="1" customWidth="1"/>
    <col min="8204" max="8204" width="16.42578125" style="419" bestFit="1" customWidth="1"/>
    <col min="8205" max="8205" width="9.140625" style="419"/>
    <col min="8206" max="8206" width="16.42578125" style="419" bestFit="1" customWidth="1"/>
    <col min="8207" max="8448" width="9.140625" style="419"/>
    <col min="8449" max="8449" width="6.42578125" style="419" customWidth="1"/>
    <col min="8450" max="8450" width="12.28515625" style="419" bestFit="1" customWidth="1"/>
    <col min="8451" max="8451" width="70.85546875" style="419" customWidth="1"/>
    <col min="8452" max="8452" width="8.85546875" style="419" customWidth="1"/>
    <col min="8453" max="8453" width="15.140625" style="419" customWidth="1"/>
    <col min="8454" max="8454" width="14.5703125" style="419" customWidth="1"/>
    <col min="8455" max="8455" width="14.28515625" style="419" bestFit="1" customWidth="1"/>
    <col min="8456" max="8456" width="8" style="419" customWidth="1"/>
    <col min="8457" max="8457" width="19.5703125" style="419" customWidth="1"/>
    <col min="8458" max="8458" width="26.5703125" style="419" customWidth="1"/>
    <col min="8459" max="8459" width="19" style="419" bestFit="1" customWidth="1"/>
    <col min="8460" max="8460" width="16.42578125" style="419" bestFit="1" customWidth="1"/>
    <col min="8461" max="8461" width="9.140625" style="419"/>
    <col min="8462" max="8462" width="16.42578125" style="419" bestFit="1" customWidth="1"/>
    <col min="8463" max="8704" width="9.140625" style="419"/>
    <col min="8705" max="8705" width="6.42578125" style="419" customWidth="1"/>
    <col min="8706" max="8706" width="12.28515625" style="419" bestFit="1" customWidth="1"/>
    <col min="8707" max="8707" width="70.85546875" style="419" customWidth="1"/>
    <col min="8708" max="8708" width="8.85546875" style="419" customWidth="1"/>
    <col min="8709" max="8709" width="15.140625" style="419" customWidth="1"/>
    <col min="8710" max="8710" width="14.5703125" style="419" customWidth="1"/>
    <col min="8711" max="8711" width="14.28515625" style="419" bestFit="1" customWidth="1"/>
    <col min="8712" max="8712" width="8" style="419" customWidth="1"/>
    <col min="8713" max="8713" width="19.5703125" style="419" customWidth="1"/>
    <col min="8714" max="8714" width="26.5703125" style="419" customWidth="1"/>
    <col min="8715" max="8715" width="19" style="419" bestFit="1" customWidth="1"/>
    <col min="8716" max="8716" width="16.42578125" style="419" bestFit="1" customWidth="1"/>
    <col min="8717" max="8717" width="9.140625" style="419"/>
    <col min="8718" max="8718" width="16.42578125" style="419" bestFit="1" customWidth="1"/>
    <col min="8719" max="8960" width="9.140625" style="419"/>
    <col min="8961" max="8961" width="6.42578125" style="419" customWidth="1"/>
    <col min="8962" max="8962" width="12.28515625" style="419" bestFit="1" customWidth="1"/>
    <col min="8963" max="8963" width="70.85546875" style="419" customWidth="1"/>
    <col min="8964" max="8964" width="8.85546875" style="419" customWidth="1"/>
    <col min="8965" max="8965" width="15.140625" style="419" customWidth="1"/>
    <col min="8966" max="8966" width="14.5703125" style="419" customWidth="1"/>
    <col min="8967" max="8967" width="14.28515625" style="419" bestFit="1" customWidth="1"/>
    <col min="8968" max="8968" width="8" style="419" customWidth="1"/>
    <col min="8969" max="8969" width="19.5703125" style="419" customWidth="1"/>
    <col min="8970" max="8970" width="26.5703125" style="419" customWidth="1"/>
    <col min="8971" max="8971" width="19" style="419" bestFit="1" customWidth="1"/>
    <col min="8972" max="8972" width="16.42578125" style="419" bestFit="1" customWidth="1"/>
    <col min="8973" max="8973" width="9.140625" style="419"/>
    <col min="8974" max="8974" width="16.42578125" style="419" bestFit="1" customWidth="1"/>
    <col min="8975" max="9216" width="9.140625" style="419"/>
    <col min="9217" max="9217" width="6.42578125" style="419" customWidth="1"/>
    <col min="9218" max="9218" width="12.28515625" style="419" bestFit="1" customWidth="1"/>
    <col min="9219" max="9219" width="70.85546875" style="419" customWidth="1"/>
    <col min="9220" max="9220" width="8.85546875" style="419" customWidth="1"/>
    <col min="9221" max="9221" width="15.140625" style="419" customWidth="1"/>
    <col min="9222" max="9222" width="14.5703125" style="419" customWidth="1"/>
    <col min="9223" max="9223" width="14.28515625" style="419" bestFit="1" customWidth="1"/>
    <col min="9224" max="9224" width="8" style="419" customWidth="1"/>
    <col min="9225" max="9225" width="19.5703125" style="419" customWidth="1"/>
    <col min="9226" max="9226" width="26.5703125" style="419" customWidth="1"/>
    <col min="9227" max="9227" width="19" style="419" bestFit="1" customWidth="1"/>
    <col min="9228" max="9228" width="16.42578125" style="419" bestFit="1" customWidth="1"/>
    <col min="9229" max="9229" width="9.140625" style="419"/>
    <col min="9230" max="9230" width="16.42578125" style="419" bestFit="1" customWidth="1"/>
    <col min="9231" max="9472" width="9.140625" style="419"/>
    <col min="9473" max="9473" width="6.42578125" style="419" customWidth="1"/>
    <col min="9474" max="9474" width="12.28515625" style="419" bestFit="1" customWidth="1"/>
    <col min="9475" max="9475" width="70.85546875" style="419" customWidth="1"/>
    <col min="9476" max="9476" width="8.85546875" style="419" customWidth="1"/>
    <col min="9477" max="9477" width="15.140625" style="419" customWidth="1"/>
    <col min="9478" max="9478" width="14.5703125" style="419" customWidth="1"/>
    <col min="9479" max="9479" width="14.28515625" style="419" bestFit="1" customWidth="1"/>
    <col min="9480" max="9480" width="8" style="419" customWidth="1"/>
    <col min="9481" max="9481" width="19.5703125" style="419" customWidth="1"/>
    <col min="9482" max="9482" width="26.5703125" style="419" customWidth="1"/>
    <col min="9483" max="9483" width="19" style="419" bestFit="1" customWidth="1"/>
    <col min="9484" max="9484" width="16.42578125" style="419" bestFit="1" customWidth="1"/>
    <col min="9485" max="9485" width="9.140625" style="419"/>
    <col min="9486" max="9486" width="16.42578125" style="419" bestFit="1" customWidth="1"/>
    <col min="9487" max="9728" width="9.140625" style="419"/>
    <col min="9729" max="9729" width="6.42578125" style="419" customWidth="1"/>
    <col min="9730" max="9730" width="12.28515625" style="419" bestFit="1" customWidth="1"/>
    <col min="9731" max="9731" width="70.85546875" style="419" customWidth="1"/>
    <col min="9732" max="9732" width="8.85546875" style="419" customWidth="1"/>
    <col min="9733" max="9733" width="15.140625" style="419" customWidth="1"/>
    <col min="9734" max="9734" width="14.5703125" style="419" customWidth="1"/>
    <col min="9735" max="9735" width="14.28515625" style="419" bestFit="1" customWidth="1"/>
    <col min="9736" max="9736" width="8" style="419" customWidth="1"/>
    <col min="9737" max="9737" width="19.5703125" style="419" customWidth="1"/>
    <col min="9738" max="9738" width="26.5703125" style="419" customWidth="1"/>
    <col min="9739" max="9739" width="19" style="419" bestFit="1" customWidth="1"/>
    <col min="9740" max="9740" width="16.42578125" style="419" bestFit="1" customWidth="1"/>
    <col min="9741" max="9741" width="9.140625" style="419"/>
    <col min="9742" max="9742" width="16.42578125" style="419" bestFit="1" customWidth="1"/>
    <col min="9743" max="9984" width="9.140625" style="419"/>
    <col min="9985" max="9985" width="6.42578125" style="419" customWidth="1"/>
    <col min="9986" max="9986" width="12.28515625" style="419" bestFit="1" customWidth="1"/>
    <col min="9987" max="9987" width="70.85546875" style="419" customWidth="1"/>
    <col min="9988" max="9988" width="8.85546875" style="419" customWidth="1"/>
    <col min="9989" max="9989" width="15.140625" style="419" customWidth="1"/>
    <col min="9990" max="9990" width="14.5703125" style="419" customWidth="1"/>
    <col min="9991" max="9991" width="14.28515625" style="419" bestFit="1" customWidth="1"/>
    <col min="9992" max="9992" width="8" style="419" customWidth="1"/>
    <col min="9993" max="9993" width="19.5703125" style="419" customWidth="1"/>
    <col min="9994" max="9994" width="26.5703125" style="419" customWidth="1"/>
    <col min="9995" max="9995" width="19" style="419" bestFit="1" customWidth="1"/>
    <col min="9996" max="9996" width="16.42578125" style="419" bestFit="1" customWidth="1"/>
    <col min="9997" max="9997" width="9.140625" style="419"/>
    <col min="9998" max="9998" width="16.42578125" style="419" bestFit="1" customWidth="1"/>
    <col min="9999" max="10240" width="9.140625" style="419"/>
    <col min="10241" max="10241" width="6.42578125" style="419" customWidth="1"/>
    <col min="10242" max="10242" width="12.28515625" style="419" bestFit="1" customWidth="1"/>
    <col min="10243" max="10243" width="70.85546875" style="419" customWidth="1"/>
    <col min="10244" max="10244" width="8.85546875" style="419" customWidth="1"/>
    <col min="10245" max="10245" width="15.140625" style="419" customWidth="1"/>
    <col min="10246" max="10246" width="14.5703125" style="419" customWidth="1"/>
    <col min="10247" max="10247" width="14.28515625" style="419" bestFit="1" customWidth="1"/>
    <col min="10248" max="10248" width="8" style="419" customWidth="1"/>
    <col min="10249" max="10249" width="19.5703125" style="419" customWidth="1"/>
    <col min="10250" max="10250" width="26.5703125" style="419" customWidth="1"/>
    <col min="10251" max="10251" width="19" style="419" bestFit="1" customWidth="1"/>
    <col min="10252" max="10252" width="16.42578125" style="419" bestFit="1" customWidth="1"/>
    <col min="10253" max="10253" width="9.140625" style="419"/>
    <col min="10254" max="10254" width="16.42578125" style="419" bestFit="1" customWidth="1"/>
    <col min="10255" max="10496" width="9.140625" style="419"/>
    <col min="10497" max="10497" width="6.42578125" style="419" customWidth="1"/>
    <col min="10498" max="10498" width="12.28515625" style="419" bestFit="1" customWidth="1"/>
    <col min="10499" max="10499" width="70.85546875" style="419" customWidth="1"/>
    <col min="10500" max="10500" width="8.85546875" style="419" customWidth="1"/>
    <col min="10501" max="10501" width="15.140625" style="419" customWidth="1"/>
    <col min="10502" max="10502" width="14.5703125" style="419" customWidth="1"/>
    <col min="10503" max="10503" width="14.28515625" style="419" bestFit="1" customWidth="1"/>
    <col min="10504" max="10504" width="8" style="419" customWidth="1"/>
    <col min="10505" max="10505" width="19.5703125" style="419" customWidth="1"/>
    <col min="10506" max="10506" width="26.5703125" style="419" customWidth="1"/>
    <col min="10507" max="10507" width="19" style="419" bestFit="1" customWidth="1"/>
    <col min="10508" max="10508" width="16.42578125" style="419" bestFit="1" customWidth="1"/>
    <col min="10509" max="10509" width="9.140625" style="419"/>
    <col min="10510" max="10510" width="16.42578125" style="419" bestFit="1" customWidth="1"/>
    <col min="10511" max="10752" width="9.140625" style="419"/>
    <col min="10753" max="10753" width="6.42578125" style="419" customWidth="1"/>
    <col min="10754" max="10754" width="12.28515625" style="419" bestFit="1" customWidth="1"/>
    <col min="10755" max="10755" width="70.85546875" style="419" customWidth="1"/>
    <col min="10756" max="10756" width="8.85546875" style="419" customWidth="1"/>
    <col min="10757" max="10757" width="15.140625" style="419" customWidth="1"/>
    <col min="10758" max="10758" width="14.5703125" style="419" customWidth="1"/>
    <col min="10759" max="10759" width="14.28515625" style="419" bestFit="1" customWidth="1"/>
    <col min="10760" max="10760" width="8" style="419" customWidth="1"/>
    <col min="10761" max="10761" width="19.5703125" style="419" customWidth="1"/>
    <col min="10762" max="10762" width="26.5703125" style="419" customWidth="1"/>
    <col min="10763" max="10763" width="19" style="419" bestFit="1" customWidth="1"/>
    <col min="10764" max="10764" width="16.42578125" style="419" bestFit="1" customWidth="1"/>
    <col min="10765" max="10765" width="9.140625" style="419"/>
    <col min="10766" max="10766" width="16.42578125" style="419" bestFit="1" customWidth="1"/>
    <col min="10767" max="11008" width="9.140625" style="419"/>
    <col min="11009" max="11009" width="6.42578125" style="419" customWidth="1"/>
    <col min="11010" max="11010" width="12.28515625" style="419" bestFit="1" customWidth="1"/>
    <col min="11011" max="11011" width="70.85546875" style="419" customWidth="1"/>
    <col min="11012" max="11012" width="8.85546875" style="419" customWidth="1"/>
    <col min="11013" max="11013" width="15.140625" style="419" customWidth="1"/>
    <col min="11014" max="11014" width="14.5703125" style="419" customWidth="1"/>
    <col min="11015" max="11015" width="14.28515625" style="419" bestFit="1" customWidth="1"/>
    <col min="11016" max="11016" width="8" style="419" customWidth="1"/>
    <col min="11017" max="11017" width="19.5703125" style="419" customWidth="1"/>
    <col min="11018" max="11018" width="26.5703125" style="419" customWidth="1"/>
    <col min="11019" max="11019" width="19" style="419" bestFit="1" customWidth="1"/>
    <col min="11020" max="11020" width="16.42578125" style="419" bestFit="1" customWidth="1"/>
    <col min="11021" max="11021" width="9.140625" style="419"/>
    <col min="11022" max="11022" width="16.42578125" style="419" bestFit="1" customWidth="1"/>
    <col min="11023" max="11264" width="9.140625" style="419"/>
    <col min="11265" max="11265" width="6.42578125" style="419" customWidth="1"/>
    <col min="11266" max="11266" width="12.28515625" style="419" bestFit="1" customWidth="1"/>
    <col min="11267" max="11267" width="70.85546875" style="419" customWidth="1"/>
    <col min="11268" max="11268" width="8.85546875" style="419" customWidth="1"/>
    <col min="11269" max="11269" width="15.140625" style="419" customWidth="1"/>
    <col min="11270" max="11270" width="14.5703125" style="419" customWidth="1"/>
    <col min="11271" max="11271" width="14.28515625" style="419" bestFit="1" customWidth="1"/>
    <col min="11272" max="11272" width="8" style="419" customWidth="1"/>
    <col min="11273" max="11273" width="19.5703125" style="419" customWidth="1"/>
    <col min="11274" max="11274" width="26.5703125" style="419" customWidth="1"/>
    <col min="11275" max="11275" width="19" style="419" bestFit="1" customWidth="1"/>
    <col min="11276" max="11276" width="16.42578125" style="419" bestFit="1" customWidth="1"/>
    <col min="11277" max="11277" width="9.140625" style="419"/>
    <col min="11278" max="11278" width="16.42578125" style="419" bestFit="1" customWidth="1"/>
    <col min="11279" max="11520" width="9.140625" style="419"/>
    <col min="11521" max="11521" width="6.42578125" style="419" customWidth="1"/>
    <col min="11522" max="11522" width="12.28515625" style="419" bestFit="1" customWidth="1"/>
    <col min="11523" max="11523" width="70.85546875" style="419" customWidth="1"/>
    <col min="11524" max="11524" width="8.85546875" style="419" customWidth="1"/>
    <col min="11525" max="11525" width="15.140625" style="419" customWidth="1"/>
    <col min="11526" max="11526" width="14.5703125" style="419" customWidth="1"/>
    <col min="11527" max="11527" width="14.28515625" style="419" bestFit="1" customWidth="1"/>
    <col min="11528" max="11528" width="8" style="419" customWidth="1"/>
    <col min="11529" max="11529" width="19.5703125" style="419" customWidth="1"/>
    <col min="11530" max="11530" width="26.5703125" style="419" customWidth="1"/>
    <col min="11531" max="11531" width="19" style="419" bestFit="1" customWidth="1"/>
    <col min="11532" max="11532" width="16.42578125" style="419" bestFit="1" customWidth="1"/>
    <col min="11533" max="11533" width="9.140625" style="419"/>
    <col min="11534" max="11534" width="16.42578125" style="419" bestFit="1" customWidth="1"/>
    <col min="11535" max="11776" width="9.140625" style="419"/>
    <col min="11777" max="11777" width="6.42578125" style="419" customWidth="1"/>
    <col min="11778" max="11778" width="12.28515625" style="419" bestFit="1" customWidth="1"/>
    <col min="11779" max="11779" width="70.85546875" style="419" customWidth="1"/>
    <col min="11780" max="11780" width="8.85546875" style="419" customWidth="1"/>
    <col min="11781" max="11781" width="15.140625" style="419" customWidth="1"/>
    <col min="11782" max="11782" width="14.5703125" style="419" customWidth="1"/>
    <col min="11783" max="11783" width="14.28515625" style="419" bestFit="1" customWidth="1"/>
    <col min="11784" max="11784" width="8" style="419" customWidth="1"/>
    <col min="11785" max="11785" width="19.5703125" style="419" customWidth="1"/>
    <col min="11786" max="11786" width="26.5703125" style="419" customWidth="1"/>
    <col min="11787" max="11787" width="19" style="419" bestFit="1" customWidth="1"/>
    <col min="11788" max="11788" width="16.42578125" style="419" bestFit="1" customWidth="1"/>
    <col min="11789" max="11789" width="9.140625" style="419"/>
    <col min="11790" max="11790" width="16.42578125" style="419" bestFit="1" customWidth="1"/>
    <col min="11791" max="12032" width="9.140625" style="419"/>
    <col min="12033" max="12033" width="6.42578125" style="419" customWidth="1"/>
    <col min="12034" max="12034" width="12.28515625" style="419" bestFit="1" customWidth="1"/>
    <col min="12035" max="12035" width="70.85546875" style="419" customWidth="1"/>
    <col min="12036" max="12036" width="8.85546875" style="419" customWidth="1"/>
    <col min="12037" max="12037" width="15.140625" style="419" customWidth="1"/>
    <col min="12038" max="12038" width="14.5703125" style="419" customWidth="1"/>
    <col min="12039" max="12039" width="14.28515625" style="419" bestFit="1" customWidth="1"/>
    <col min="12040" max="12040" width="8" style="419" customWidth="1"/>
    <col min="12041" max="12041" width="19.5703125" style="419" customWidth="1"/>
    <col min="12042" max="12042" width="26.5703125" style="419" customWidth="1"/>
    <col min="12043" max="12043" width="19" style="419" bestFit="1" customWidth="1"/>
    <col min="12044" max="12044" width="16.42578125" style="419" bestFit="1" customWidth="1"/>
    <col min="12045" max="12045" width="9.140625" style="419"/>
    <col min="12046" max="12046" width="16.42578125" style="419" bestFit="1" customWidth="1"/>
    <col min="12047" max="12288" width="9.140625" style="419"/>
    <col min="12289" max="12289" width="6.42578125" style="419" customWidth="1"/>
    <col min="12290" max="12290" width="12.28515625" style="419" bestFit="1" customWidth="1"/>
    <col min="12291" max="12291" width="70.85546875" style="419" customWidth="1"/>
    <col min="12292" max="12292" width="8.85546875" style="419" customWidth="1"/>
    <col min="12293" max="12293" width="15.140625" style="419" customWidth="1"/>
    <col min="12294" max="12294" width="14.5703125" style="419" customWidth="1"/>
    <col min="12295" max="12295" width="14.28515625" style="419" bestFit="1" customWidth="1"/>
    <col min="12296" max="12296" width="8" style="419" customWidth="1"/>
    <col min="12297" max="12297" width="19.5703125" style="419" customWidth="1"/>
    <col min="12298" max="12298" width="26.5703125" style="419" customWidth="1"/>
    <col min="12299" max="12299" width="19" style="419" bestFit="1" customWidth="1"/>
    <col min="12300" max="12300" width="16.42578125" style="419" bestFit="1" customWidth="1"/>
    <col min="12301" max="12301" width="9.140625" style="419"/>
    <col min="12302" max="12302" width="16.42578125" style="419" bestFit="1" customWidth="1"/>
    <col min="12303" max="12544" width="9.140625" style="419"/>
    <col min="12545" max="12545" width="6.42578125" style="419" customWidth="1"/>
    <col min="12546" max="12546" width="12.28515625" style="419" bestFit="1" customWidth="1"/>
    <col min="12547" max="12547" width="70.85546875" style="419" customWidth="1"/>
    <col min="12548" max="12548" width="8.85546875" style="419" customWidth="1"/>
    <col min="12549" max="12549" width="15.140625" style="419" customWidth="1"/>
    <col min="12550" max="12550" width="14.5703125" style="419" customWidth="1"/>
    <col min="12551" max="12551" width="14.28515625" style="419" bestFit="1" customWidth="1"/>
    <col min="12552" max="12552" width="8" style="419" customWidth="1"/>
    <col min="12553" max="12553" width="19.5703125" style="419" customWidth="1"/>
    <col min="12554" max="12554" width="26.5703125" style="419" customWidth="1"/>
    <col min="12555" max="12555" width="19" style="419" bestFit="1" customWidth="1"/>
    <col min="12556" max="12556" width="16.42578125" style="419" bestFit="1" customWidth="1"/>
    <col min="12557" max="12557" width="9.140625" style="419"/>
    <col min="12558" max="12558" width="16.42578125" style="419" bestFit="1" customWidth="1"/>
    <col min="12559" max="12800" width="9.140625" style="419"/>
    <col min="12801" max="12801" width="6.42578125" style="419" customWidth="1"/>
    <col min="12802" max="12802" width="12.28515625" style="419" bestFit="1" customWidth="1"/>
    <col min="12803" max="12803" width="70.85546875" style="419" customWidth="1"/>
    <col min="12804" max="12804" width="8.85546875" style="419" customWidth="1"/>
    <col min="12805" max="12805" width="15.140625" style="419" customWidth="1"/>
    <col min="12806" max="12806" width="14.5703125" style="419" customWidth="1"/>
    <col min="12807" max="12807" width="14.28515625" style="419" bestFit="1" customWidth="1"/>
    <col min="12808" max="12808" width="8" style="419" customWidth="1"/>
    <col min="12809" max="12809" width="19.5703125" style="419" customWidth="1"/>
    <col min="12810" max="12810" width="26.5703125" style="419" customWidth="1"/>
    <col min="12811" max="12811" width="19" style="419" bestFit="1" customWidth="1"/>
    <col min="12812" max="12812" width="16.42578125" style="419" bestFit="1" customWidth="1"/>
    <col min="12813" max="12813" width="9.140625" style="419"/>
    <col min="12814" max="12814" width="16.42578125" style="419" bestFit="1" customWidth="1"/>
    <col min="12815" max="13056" width="9.140625" style="419"/>
    <col min="13057" max="13057" width="6.42578125" style="419" customWidth="1"/>
    <col min="13058" max="13058" width="12.28515625" style="419" bestFit="1" customWidth="1"/>
    <col min="13059" max="13059" width="70.85546875" style="419" customWidth="1"/>
    <col min="13060" max="13060" width="8.85546875" style="419" customWidth="1"/>
    <col min="13061" max="13061" width="15.140625" style="419" customWidth="1"/>
    <col min="13062" max="13062" width="14.5703125" style="419" customWidth="1"/>
    <col min="13063" max="13063" width="14.28515625" style="419" bestFit="1" customWidth="1"/>
    <col min="13064" max="13064" width="8" style="419" customWidth="1"/>
    <col min="13065" max="13065" width="19.5703125" style="419" customWidth="1"/>
    <col min="13066" max="13066" width="26.5703125" style="419" customWidth="1"/>
    <col min="13067" max="13067" width="19" style="419" bestFit="1" customWidth="1"/>
    <col min="13068" max="13068" width="16.42578125" style="419" bestFit="1" customWidth="1"/>
    <col min="13069" max="13069" width="9.140625" style="419"/>
    <col min="13070" max="13070" width="16.42578125" style="419" bestFit="1" customWidth="1"/>
    <col min="13071" max="13312" width="9.140625" style="419"/>
    <col min="13313" max="13313" width="6.42578125" style="419" customWidth="1"/>
    <col min="13314" max="13314" width="12.28515625" style="419" bestFit="1" customWidth="1"/>
    <col min="13315" max="13315" width="70.85546875" style="419" customWidth="1"/>
    <col min="13316" max="13316" width="8.85546875" style="419" customWidth="1"/>
    <col min="13317" max="13317" width="15.140625" style="419" customWidth="1"/>
    <col min="13318" max="13318" width="14.5703125" style="419" customWidth="1"/>
    <col min="13319" max="13319" width="14.28515625" style="419" bestFit="1" customWidth="1"/>
    <col min="13320" max="13320" width="8" style="419" customWidth="1"/>
    <col min="13321" max="13321" width="19.5703125" style="419" customWidth="1"/>
    <col min="13322" max="13322" width="26.5703125" style="419" customWidth="1"/>
    <col min="13323" max="13323" width="19" style="419" bestFit="1" customWidth="1"/>
    <col min="13324" max="13324" width="16.42578125" style="419" bestFit="1" customWidth="1"/>
    <col min="13325" max="13325" width="9.140625" style="419"/>
    <col min="13326" max="13326" width="16.42578125" style="419" bestFit="1" customWidth="1"/>
    <col min="13327" max="13568" width="9.140625" style="419"/>
    <col min="13569" max="13569" width="6.42578125" style="419" customWidth="1"/>
    <col min="13570" max="13570" width="12.28515625" style="419" bestFit="1" customWidth="1"/>
    <col min="13571" max="13571" width="70.85546875" style="419" customWidth="1"/>
    <col min="13572" max="13572" width="8.85546875" style="419" customWidth="1"/>
    <col min="13573" max="13573" width="15.140625" style="419" customWidth="1"/>
    <col min="13574" max="13574" width="14.5703125" style="419" customWidth="1"/>
    <col min="13575" max="13575" width="14.28515625" style="419" bestFit="1" customWidth="1"/>
    <col min="13576" max="13576" width="8" style="419" customWidth="1"/>
    <col min="13577" max="13577" width="19.5703125" style="419" customWidth="1"/>
    <col min="13578" max="13578" width="26.5703125" style="419" customWidth="1"/>
    <col min="13579" max="13579" width="19" style="419" bestFit="1" customWidth="1"/>
    <col min="13580" max="13580" width="16.42578125" style="419" bestFit="1" customWidth="1"/>
    <col min="13581" max="13581" width="9.140625" style="419"/>
    <col min="13582" max="13582" width="16.42578125" style="419" bestFit="1" customWidth="1"/>
    <col min="13583" max="13824" width="9.140625" style="419"/>
    <col min="13825" max="13825" width="6.42578125" style="419" customWidth="1"/>
    <col min="13826" max="13826" width="12.28515625" style="419" bestFit="1" customWidth="1"/>
    <col min="13827" max="13827" width="70.85546875" style="419" customWidth="1"/>
    <col min="13828" max="13828" width="8.85546875" style="419" customWidth="1"/>
    <col min="13829" max="13829" width="15.140625" style="419" customWidth="1"/>
    <col min="13830" max="13830" width="14.5703125" style="419" customWidth="1"/>
    <col min="13831" max="13831" width="14.28515625" style="419" bestFit="1" customWidth="1"/>
    <col min="13832" max="13832" width="8" style="419" customWidth="1"/>
    <col min="13833" max="13833" width="19.5703125" style="419" customWidth="1"/>
    <col min="13834" max="13834" width="26.5703125" style="419" customWidth="1"/>
    <col min="13835" max="13835" width="19" style="419" bestFit="1" customWidth="1"/>
    <col min="13836" max="13836" width="16.42578125" style="419" bestFit="1" customWidth="1"/>
    <col min="13837" max="13837" width="9.140625" style="419"/>
    <col min="13838" max="13838" width="16.42578125" style="419" bestFit="1" customWidth="1"/>
    <col min="13839" max="14080" width="9.140625" style="419"/>
    <col min="14081" max="14081" width="6.42578125" style="419" customWidth="1"/>
    <col min="14082" max="14082" width="12.28515625" style="419" bestFit="1" customWidth="1"/>
    <col min="14083" max="14083" width="70.85546875" style="419" customWidth="1"/>
    <col min="14084" max="14084" width="8.85546875" style="419" customWidth="1"/>
    <col min="14085" max="14085" width="15.140625" style="419" customWidth="1"/>
    <col min="14086" max="14086" width="14.5703125" style="419" customWidth="1"/>
    <col min="14087" max="14087" width="14.28515625" style="419" bestFit="1" customWidth="1"/>
    <col min="14088" max="14088" width="8" style="419" customWidth="1"/>
    <col min="14089" max="14089" width="19.5703125" style="419" customWidth="1"/>
    <col min="14090" max="14090" width="26.5703125" style="419" customWidth="1"/>
    <col min="14091" max="14091" width="19" style="419" bestFit="1" customWidth="1"/>
    <col min="14092" max="14092" width="16.42578125" style="419" bestFit="1" customWidth="1"/>
    <col min="14093" max="14093" width="9.140625" style="419"/>
    <col min="14094" max="14094" width="16.42578125" style="419" bestFit="1" customWidth="1"/>
    <col min="14095" max="14336" width="9.140625" style="419"/>
    <col min="14337" max="14337" width="6.42578125" style="419" customWidth="1"/>
    <col min="14338" max="14338" width="12.28515625" style="419" bestFit="1" customWidth="1"/>
    <col min="14339" max="14339" width="70.85546875" style="419" customWidth="1"/>
    <col min="14340" max="14340" width="8.85546875" style="419" customWidth="1"/>
    <col min="14341" max="14341" width="15.140625" style="419" customWidth="1"/>
    <col min="14342" max="14342" width="14.5703125" style="419" customWidth="1"/>
    <col min="14343" max="14343" width="14.28515625" style="419" bestFit="1" customWidth="1"/>
    <col min="14344" max="14344" width="8" style="419" customWidth="1"/>
    <col min="14345" max="14345" width="19.5703125" style="419" customWidth="1"/>
    <col min="14346" max="14346" width="26.5703125" style="419" customWidth="1"/>
    <col min="14347" max="14347" width="19" style="419" bestFit="1" customWidth="1"/>
    <col min="14348" max="14348" width="16.42578125" style="419" bestFit="1" customWidth="1"/>
    <col min="14349" max="14349" width="9.140625" style="419"/>
    <col min="14350" max="14350" width="16.42578125" style="419" bestFit="1" customWidth="1"/>
    <col min="14351" max="14592" width="9.140625" style="419"/>
    <col min="14593" max="14593" width="6.42578125" style="419" customWidth="1"/>
    <col min="14594" max="14594" width="12.28515625" style="419" bestFit="1" customWidth="1"/>
    <col min="14595" max="14595" width="70.85546875" style="419" customWidth="1"/>
    <col min="14596" max="14596" width="8.85546875" style="419" customWidth="1"/>
    <col min="14597" max="14597" width="15.140625" style="419" customWidth="1"/>
    <col min="14598" max="14598" width="14.5703125" style="419" customWidth="1"/>
    <col min="14599" max="14599" width="14.28515625" style="419" bestFit="1" customWidth="1"/>
    <col min="14600" max="14600" width="8" style="419" customWidth="1"/>
    <col min="14601" max="14601" width="19.5703125" style="419" customWidth="1"/>
    <col min="14602" max="14602" width="26.5703125" style="419" customWidth="1"/>
    <col min="14603" max="14603" width="19" style="419" bestFit="1" customWidth="1"/>
    <col min="14604" max="14604" width="16.42578125" style="419" bestFit="1" customWidth="1"/>
    <col min="14605" max="14605" width="9.140625" style="419"/>
    <col min="14606" max="14606" width="16.42578125" style="419" bestFit="1" customWidth="1"/>
    <col min="14607" max="14848" width="9.140625" style="419"/>
    <col min="14849" max="14849" width="6.42578125" style="419" customWidth="1"/>
    <col min="14850" max="14850" width="12.28515625" style="419" bestFit="1" customWidth="1"/>
    <col min="14851" max="14851" width="70.85546875" style="419" customWidth="1"/>
    <col min="14852" max="14852" width="8.85546875" style="419" customWidth="1"/>
    <col min="14853" max="14853" width="15.140625" style="419" customWidth="1"/>
    <col min="14854" max="14854" width="14.5703125" style="419" customWidth="1"/>
    <col min="14855" max="14855" width="14.28515625" style="419" bestFit="1" customWidth="1"/>
    <col min="14856" max="14856" width="8" style="419" customWidth="1"/>
    <col min="14857" max="14857" width="19.5703125" style="419" customWidth="1"/>
    <col min="14858" max="14858" width="26.5703125" style="419" customWidth="1"/>
    <col min="14859" max="14859" width="19" style="419" bestFit="1" customWidth="1"/>
    <col min="14860" max="14860" width="16.42578125" style="419" bestFit="1" customWidth="1"/>
    <col min="14861" max="14861" width="9.140625" style="419"/>
    <col min="14862" max="14862" width="16.42578125" style="419" bestFit="1" customWidth="1"/>
    <col min="14863" max="15104" width="9.140625" style="419"/>
    <col min="15105" max="15105" width="6.42578125" style="419" customWidth="1"/>
    <col min="15106" max="15106" width="12.28515625" style="419" bestFit="1" customWidth="1"/>
    <col min="15107" max="15107" width="70.85546875" style="419" customWidth="1"/>
    <col min="15108" max="15108" width="8.85546875" style="419" customWidth="1"/>
    <col min="15109" max="15109" width="15.140625" style="419" customWidth="1"/>
    <col min="15110" max="15110" width="14.5703125" style="419" customWidth="1"/>
    <col min="15111" max="15111" width="14.28515625" style="419" bestFit="1" customWidth="1"/>
    <col min="15112" max="15112" width="8" style="419" customWidth="1"/>
    <col min="15113" max="15113" width="19.5703125" style="419" customWidth="1"/>
    <col min="15114" max="15114" width="26.5703125" style="419" customWidth="1"/>
    <col min="15115" max="15115" width="19" style="419" bestFit="1" customWidth="1"/>
    <col min="15116" max="15116" width="16.42578125" style="419" bestFit="1" customWidth="1"/>
    <col min="15117" max="15117" width="9.140625" style="419"/>
    <col min="15118" max="15118" width="16.42578125" style="419" bestFit="1" customWidth="1"/>
    <col min="15119" max="15360" width="9.140625" style="419"/>
    <col min="15361" max="15361" width="6.42578125" style="419" customWidth="1"/>
    <col min="15362" max="15362" width="12.28515625" style="419" bestFit="1" customWidth="1"/>
    <col min="15363" max="15363" width="70.85546875" style="419" customWidth="1"/>
    <col min="15364" max="15364" width="8.85546875" style="419" customWidth="1"/>
    <col min="15365" max="15365" width="15.140625" style="419" customWidth="1"/>
    <col min="15366" max="15366" width="14.5703125" style="419" customWidth="1"/>
    <col min="15367" max="15367" width="14.28515625" style="419" bestFit="1" customWidth="1"/>
    <col min="15368" max="15368" width="8" style="419" customWidth="1"/>
    <col min="15369" max="15369" width="19.5703125" style="419" customWidth="1"/>
    <col min="15370" max="15370" width="26.5703125" style="419" customWidth="1"/>
    <col min="15371" max="15371" width="19" style="419" bestFit="1" customWidth="1"/>
    <col min="15372" max="15372" width="16.42578125" style="419" bestFit="1" customWidth="1"/>
    <col min="15373" max="15373" width="9.140625" style="419"/>
    <col min="15374" max="15374" width="16.42578125" style="419" bestFit="1" customWidth="1"/>
    <col min="15375" max="15616" width="9.140625" style="419"/>
    <col min="15617" max="15617" width="6.42578125" style="419" customWidth="1"/>
    <col min="15618" max="15618" width="12.28515625" style="419" bestFit="1" customWidth="1"/>
    <col min="15619" max="15619" width="70.85546875" style="419" customWidth="1"/>
    <col min="15620" max="15620" width="8.85546875" style="419" customWidth="1"/>
    <col min="15621" max="15621" width="15.140625" style="419" customWidth="1"/>
    <col min="15622" max="15622" width="14.5703125" style="419" customWidth="1"/>
    <col min="15623" max="15623" width="14.28515625" style="419" bestFit="1" customWidth="1"/>
    <col min="15624" max="15624" width="8" style="419" customWidth="1"/>
    <col min="15625" max="15625" width="19.5703125" style="419" customWidth="1"/>
    <col min="15626" max="15626" width="26.5703125" style="419" customWidth="1"/>
    <col min="15627" max="15627" width="19" style="419" bestFit="1" customWidth="1"/>
    <col min="15628" max="15628" width="16.42578125" style="419" bestFit="1" customWidth="1"/>
    <col min="15629" max="15629" width="9.140625" style="419"/>
    <col min="15630" max="15630" width="16.42578125" style="419" bestFit="1" customWidth="1"/>
    <col min="15631" max="15872" width="9.140625" style="419"/>
    <col min="15873" max="15873" width="6.42578125" style="419" customWidth="1"/>
    <col min="15874" max="15874" width="12.28515625" style="419" bestFit="1" customWidth="1"/>
    <col min="15875" max="15875" width="70.85546875" style="419" customWidth="1"/>
    <col min="15876" max="15876" width="8.85546875" style="419" customWidth="1"/>
    <col min="15877" max="15877" width="15.140625" style="419" customWidth="1"/>
    <col min="15878" max="15878" width="14.5703125" style="419" customWidth="1"/>
    <col min="15879" max="15879" width="14.28515625" style="419" bestFit="1" customWidth="1"/>
    <col min="15880" max="15880" width="8" style="419" customWidth="1"/>
    <col min="15881" max="15881" width="19.5703125" style="419" customWidth="1"/>
    <col min="15882" max="15882" width="26.5703125" style="419" customWidth="1"/>
    <col min="15883" max="15883" width="19" style="419" bestFit="1" customWidth="1"/>
    <col min="15884" max="15884" width="16.42578125" style="419" bestFit="1" customWidth="1"/>
    <col min="15885" max="15885" width="9.140625" style="419"/>
    <col min="15886" max="15886" width="16.42578125" style="419" bestFit="1" customWidth="1"/>
    <col min="15887" max="16128" width="9.140625" style="419"/>
    <col min="16129" max="16129" width="6.42578125" style="419" customWidth="1"/>
    <col min="16130" max="16130" width="12.28515625" style="419" bestFit="1" customWidth="1"/>
    <col min="16131" max="16131" width="70.85546875" style="419" customWidth="1"/>
    <col min="16132" max="16132" width="8.85546875" style="419" customWidth="1"/>
    <col min="16133" max="16133" width="15.140625" style="419" customWidth="1"/>
    <col min="16134" max="16134" width="14.5703125" style="419" customWidth="1"/>
    <col min="16135" max="16135" width="14.28515625" style="419" bestFit="1" customWidth="1"/>
    <col min="16136" max="16136" width="8" style="419" customWidth="1"/>
    <col min="16137" max="16137" width="19.5703125" style="419" customWidth="1"/>
    <col min="16138" max="16138" width="26.5703125" style="419" customWidth="1"/>
    <col min="16139" max="16139" width="19" style="419" bestFit="1" customWidth="1"/>
    <col min="16140" max="16140" width="16.42578125" style="419" bestFit="1" customWidth="1"/>
    <col min="16141" max="16141" width="9.140625" style="419"/>
    <col min="16142" max="16142" width="16.42578125" style="419" bestFit="1" customWidth="1"/>
    <col min="16143" max="16384" width="9.140625" style="419"/>
  </cols>
  <sheetData>
    <row r="1" spans="1:11" ht="85.5" customHeight="1">
      <c r="A1" s="1638" t="s">
        <v>1964</v>
      </c>
      <c r="B1" s="1638"/>
      <c r="C1" s="1638"/>
      <c r="D1" s="1638"/>
      <c r="E1" s="1638"/>
      <c r="F1" s="1638"/>
      <c r="G1" s="1638"/>
      <c r="H1" s="1638"/>
      <c r="I1" s="1638"/>
    </row>
    <row r="2" spans="1:11" ht="25.5" customHeight="1">
      <c r="A2" s="1639" t="s">
        <v>3</v>
      </c>
      <c r="B2" s="1640"/>
      <c r="C2" s="1640"/>
      <c r="D2" s="1640"/>
      <c r="E2" s="1640"/>
      <c r="F2" s="1640"/>
      <c r="G2" s="1640"/>
      <c r="H2" s="1640"/>
      <c r="I2" s="1641"/>
    </row>
    <row r="3" spans="1:11" ht="16.5">
      <c r="A3" s="1638" t="s">
        <v>1965</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f t="shared" ref="A8:A71" si="2">A7+1</f>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f t="shared" si="2"/>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f t="shared" si="2"/>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79.5">
      <c r="A11" s="104">
        <f t="shared" si="2"/>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si="2"/>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 t="shared" si="2"/>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79.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 t="shared" si="2"/>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 t="shared" si="2"/>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79.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 t="shared" si="2"/>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 t="shared" si="2"/>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 t="shared" si="2"/>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 t="shared" si="2"/>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 t="shared" si="2"/>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 t="shared" si="2"/>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 t="shared" si="2"/>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63">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428" customFormat="1" ht="47.25">
      <c r="A41" s="104">
        <f t="shared" si="2"/>
        <v>36</v>
      </c>
      <c r="B41" s="434">
        <v>208.3</v>
      </c>
      <c r="C41" s="425" t="s">
        <v>87</v>
      </c>
      <c r="D41" s="302" t="s">
        <v>655</v>
      </c>
      <c r="E41" s="302" t="s">
        <v>16</v>
      </c>
      <c r="F41" s="104" t="s">
        <v>88</v>
      </c>
      <c r="G41" s="433">
        <v>41</v>
      </c>
      <c r="H41" s="104" t="s">
        <v>86</v>
      </c>
      <c r="I41" s="303">
        <f t="shared" si="0"/>
        <v>8540.3000000000011</v>
      </c>
      <c r="J41" s="426">
        <v>8540.2999999999993</v>
      </c>
      <c r="K41" s="426">
        <f t="shared" si="1"/>
        <v>0</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 t="shared" si="2"/>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76.25">
      <c r="A46" s="104">
        <f t="shared" si="2"/>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 t="shared" si="2"/>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 t="shared" si="2"/>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 t="shared" si="2"/>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 t="shared" si="2"/>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 t="shared" si="2"/>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 t="shared" si="2"/>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 t="shared" si="2"/>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 t="shared" si="2"/>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 t="shared" si="2"/>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ref="A72:A135" si="5">A71+1</f>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 t="shared" si="5"/>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5"/>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5"/>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si="5"/>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1391" customFormat="1" ht="16.5">
      <c r="A84" s="1387">
        <f t="shared" si="5"/>
        <v>79</v>
      </c>
      <c r="B84" s="1384">
        <v>8</v>
      </c>
      <c r="C84" s="1385" t="s">
        <v>374</v>
      </c>
      <c r="D84" s="1386" t="s">
        <v>655</v>
      </c>
      <c r="E84" s="1386" t="s">
        <v>16</v>
      </c>
      <c r="F84" s="1387" t="s">
        <v>168</v>
      </c>
      <c r="G84" s="1388">
        <v>1379</v>
      </c>
      <c r="H84" s="1387" t="s">
        <v>18</v>
      </c>
      <c r="I84" s="1389">
        <f t="shared" si="3"/>
        <v>11032</v>
      </c>
      <c r="J84" s="1390">
        <v>11032</v>
      </c>
      <c r="K84" s="1390">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169</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J99" s="426">
        <v>2312</v>
      </c>
      <c r="K99" s="426">
        <f t="shared" si="4"/>
        <v>0</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1156</v>
      </c>
      <c r="K100" s="426">
        <f t="shared" si="4"/>
        <v>0</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1386</v>
      </c>
      <c r="K101" s="426">
        <f t="shared" si="4"/>
        <v>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6050</v>
      </c>
      <c r="K102" s="426">
        <f t="shared" si="4"/>
        <v>0</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3696</v>
      </c>
      <c r="K103" s="426">
        <f t="shared" si="4"/>
        <v>0</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1733</v>
      </c>
      <c r="K104" s="426">
        <f t="shared" si="4"/>
        <v>0</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1160</v>
      </c>
      <c r="K105" s="426">
        <f t="shared" si="4"/>
        <v>0</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10238</v>
      </c>
      <c r="K106" s="426">
        <f t="shared" si="4"/>
        <v>0</v>
      </c>
    </row>
    <row r="107" spans="1:11" s="428" customFormat="1">
      <c r="A107" s="104">
        <f t="shared" si="5"/>
        <v>102</v>
      </c>
      <c r="B107" s="434">
        <v>1</v>
      </c>
      <c r="C107" s="425" t="s">
        <v>206</v>
      </c>
      <c r="D107" s="302" t="s">
        <v>655</v>
      </c>
      <c r="E107" s="302" t="s">
        <v>57</v>
      </c>
      <c r="F107" s="990" t="s">
        <v>207</v>
      </c>
      <c r="G107" s="303">
        <v>578</v>
      </c>
      <c r="H107" s="104" t="s">
        <v>18</v>
      </c>
      <c r="I107" s="303">
        <f t="shared" si="3"/>
        <v>578</v>
      </c>
      <c r="J107" s="427">
        <v>578</v>
      </c>
      <c r="K107" s="426">
        <f t="shared" si="4"/>
        <v>0</v>
      </c>
    </row>
    <row r="108" spans="1:11" s="428" customFormat="1" ht="267.75">
      <c r="A108" s="104">
        <f t="shared" si="5"/>
        <v>103</v>
      </c>
      <c r="B108" s="434">
        <v>1</v>
      </c>
      <c r="C108" s="425" t="s">
        <v>1443</v>
      </c>
      <c r="D108" s="302" t="s">
        <v>655</v>
      </c>
      <c r="E108" s="302" t="s">
        <v>57</v>
      </c>
      <c r="F108" s="990" t="s">
        <v>209</v>
      </c>
      <c r="G108" s="431">
        <v>4925</v>
      </c>
      <c r="H108" s="104" t="s">
        <v>50</v>
      </c>
      <c r="I108" s="303">
        <f t="shared" si="3"/>
        <v>4925</v>
      </c>
      <c r="J108" s="1392">
        <v>4925</v>
      </c>
      <c r="K108" s="426">
        <f t="shared" si="4"/>
        <v>0</v>
      </c>
    </row>
    <row r="109" spans="1:11" s="428" customFormat="1">
      <c r="A109" s="104">
        <f t="shared" si="5"/>
        <v>104</v>
      </c>
      <c r="B109" s="434">
        <v>1</v>
      </c>
      <c r="C109" s="425" t="s">
        <v>981</v>
      </c>
      <c r="D109" s="302" t="s">
        <v>655</v>
      </c>
      <c r="E109" s="302" t="s">
        <v>57</v>
      </c>
      <c r="F109" s="990" t="s">
        <v>211</v>
      </c>
      <c r="G109" s="431">
        <v>1733</v>
      </c>
      <c r="H109" s="104" t="s">
        <v>18</v>
      </c>
      <c r="I109" s="303">
        <f t="shared" si="3"/>
        <v>1733</v>
      </c>
      <c r="J109" s="426">
        <v>1733</v>
      </c>
      <c r="K109" s="426">
        <f t="shared" si="4"/>
        <v>0</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7">
        <v>289</v>
      </c>
      <c r="K110" s="426">
        <f t="shared" si="4"/>
        <v>0</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928</v>
      </c>
      <c r="K111" s="426">
        <f t="shared" si="4"/>
        <v>0</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6">
        <v>1386</v>
      </c>
      <c r="K112" s="426">
        <f t="shared" si="4"/>
        <v>0</v>
      </c>
    </row>
    <row r="113" spans="1:14" s="428" customFormat="1">
      <c r="A113" s="104">
        <f t="shared" si="5"/>
        <v>108</v>
      </c>
      <c r="B113" s="434">
        <v>1</v>
      </c>
      <c r="C113" s="425" t="s">
        <v>218</v>
      </c>
      <c r="D113" s="302" t="s">
        <v>655</v>
      </c>
      <c r="E113" s="302" t="s">
        <v>57</v>
      </c>
      <c r="F113" s="104" t="s">
        <v>219</v>
      </c>
      <c r="G113" s="431">
        <v>2888</v>
      </c>
      <c r="H113" s="104" t="s">
        <v>18</v>
      </c>
      <c r="I113" s="303">
        <f t="shared" si="3"/>
        <v>2888</v>
      </c>
      <c r="J113" s="426">
        <v>2888</v>
      </c>
      <c r="K113" s="426">
        <f t="shared" si="4"/>
        <v>0</v>
      </c>
    </row>
    <row r="114" spans="1:14" s="428" customFormat="1">
      <c r="A114" s="104">
        <f t="shared" si="5"/>
        <v>109</v>
      </c>
      <c r="B114" s="434">
        <v>1</v>
      </c>
      <c r="C114" s="425" t="s">
        <v>220</v>
      </c>
      <c r="D114" s="302" t="s">
        <v>655</v>
      </c>
      <c r="E114" s="302" t="s">
        <v>57</v>
      </c>
      <c r="F114" s="104" t="s">
        <v>221</v>
      </c>
      <c r="G114" s="431">
        <v>13860</v>
      </c>
      <c r="H114" s="104" t="s">
        <v>18</v>
      </c>
      <c r="I114" s="303">
        <f t="shared" si="3"/>
        <v>13860</v>
      </c>
      <c r="J114" s="426">
        <v>13860</v>
      </c>
      <c r="K114" s="426">
        <f t="shared" si="4"/>
        <v>0</v>
      </c>
    </row>
    <row r="115" spans="1:14" s="428" customFormat="1" ht="31.5">
      <c r="A115" s="104">
        <f t="shared" si="5"/>
        <v>110</v>
      </c>
      <c r="B115" s="434">
        <v>1</v>
      </c>
      <c r="C115" s="425" t="s">
        <v>977</v>
      </c>
      <c r="D115" s="302" t="s">
        <v>655</v>
      </c>
      <c r="E115" s="302" t="s">
        <v>16</v>
      </c>
      <c r="F115" s="104" t="s">
        <v>222</v>
      </c>
      <c r="G115" s="431">
        <v>1654</v>
      </c>
      <c r="H115" s="104" t="s">
        <v>18</v>
      </c>
      <c r="I115" s="303">
        <f t="shared" si="3"/>
        <v>1654</v>
      </c>
      <c r="J115" s="426">
        <v>1654</v>
      </c>
      <c r="K115" s="426">
        <f t="shared" si="4"/>
        <v>0</v>
      </c>
    </row>
    <row r="116" spans="1:14" s="428" customFormat="1" ht="31.5">
      <c r="A116" s="104">
        <f t="shared" si="5"/>
        <v>111</v>
      </c>
      <c r="B116" s="434">
        <v>1</v>
      </c>
      <c r="C116" s="425" t="s">
        <v>978</v>
      </c>
      <c r="D116" s="302" t="s">
        <v>655</v>
      </c>
      <c r="E116" s="302" t="s">
        <v>16</v>
      </c>
      <c r="F116" s="104" t="s">
        <v>224</v>
      </c>
      <c r="G116" s="431">
        <v>2205</v>
      </c>
      <c r="H116" s="104" t="s">
        <v>18</v>
      </c>
      <c r="I116" s="303">
        <f t="shared" si="3"/>
        <v>2205</v>
      </c>
      <c r="J116" s="426">
        <v>2205</v>
      </c>
      <c r="K116" s="426">
        <f t="shared" si="4"/>
        <v>0</v>
      </c>
    </row>
    <row r="117" spans="1:14" s="428" customFormat="1">
      <c r="A117" s="104">
        <f t="shared" si="5"/>
        <v>112</v>
      </c>
      <c r="B117" s="434">
        <v>1</v>
      </c>
      <c r="C117" s="425" t="s">
        <v>225</v>
      </c>
      <c r="D117" s="302" t="s">
        <v>655</v>
      </c>
      <c r="E117" s="302" t="s">
        <v>57</v>
      </c>
      <c r="F117" s="104" t="s">
        <v>226</v>
      </c>
      <c r="G117" s="431">
        <v>1654</v>
      </c>
      <c r="H117" s="104" t="s">
        <v>18</v>
      </c>
      <c r="I117" s="303">
        <f t="shared" si="3"/>
        <v>1654</v>
      </c>
      <c r="J117" s="426">
        <v>1654</v>
      </c>
      <c r="K117" s="426">
        <f t="shared" si="4"/>
        <v>0</v>
      </c>
      <c r="N117" s="427">
        <f>SUM(I6:I117)</f>
        <v>2093014.19869</v>
      </c>
    </row>
    <row r="118" spans="1:14" s="428" customFormat="1">
      <c r="A118" s="104">
        <f t="shared" si="5"/>
        <v>113</v>
      </c>
      <c r="B118" s="113">
        <v>3000</v>
      </c>
      <c r="C118" s="425" t="s">
        <v>227</v>
      </c>
      <c r="D118" s="302" t="s">
        <v>655</v>
      </c>
      <c r="E118" s="302" t="s">
        <v>57</v>
      </c>
      <c r="F118" s="104" t="s">
        <v>228</v>
      </c>
      <c r="G118" s="303">
        <v>59.25</v>
      </c>
      <c r="H118" s="104" t="s">
        <v>91</v>
      </c>
      <c r="I118" s="303">
        <f t="shared" si="3"/>
        <v>177750</v>
      </c>
      <c r="J118" s="426"/>
      <c r="K118" s="426"/>
      <c r="N118" s="427"/>
    </row>
    <row r="119" spans="1:14" s="428" customFormat="1">
      <c r="A119" s="104">
        <f t="shared" si="5"/>
        <v>114</v>
      </c>
      <c r="B119" s="113">
        <v>830</v>
      </c>
      <c r="C119" s="425" t="s">
        <v>1005</v>
      </c>
      <c r="D119" s="302" t="s">
        <v>655</v>
      </c>
      <c r="E119" s="302" t="s">
        <v>57</v>
      </c>
      <c r="F119" s="104" t="s">
        <v>230</v>
      </c>
      <c r="G119" s="303">
        <v>57.45</v>
      </c>
      <c r="H119" s="104" t="s">
        <v>1006</v>
      </c>
      <c r="I119" s="303">
        <f t="shared" si="3"/>
        <v>47683.5</v>
      </c>
      <c r="J119" s="426"/>
      <c r="K119" s="426"/>
      <c r="N119" s="427"/>
    </row>
    <row r="120" spans="1:14" s="428" customFormat="1">
      <c r="A120" s="104">
        <f t="shared" si="5"/>
        <v>115</v>
      </c>
      <c r="B120" s="113">
        <v>2500</v>
      </c>
      <c r="C120" s="425" t="s">
        <v>231</v>
      </c>
      <c r="D120" s="302" t="s">
        <v>655</v>
      </c>
      <c r="E120" s="302" t="s">
        <v>57</v>
      </c>
      <c r="F120" s="104" t="s">
        <v>232</v>
      </c>
      <c r="G120" s="303">
        <v>56.42</v>
      </c>
      <c r="H120" s="104" t="s">
        <v>91</v>
      </c>
      <c r="I120" s="303">
        <f t="shared" si="3"/>
        <v>141050</v>
      </c>
      <c r="J120" s="426"/>
      <c r="K120" s="426"/>
      <c r="N120" s="427"/>
    </row>
    <row r="121" spans="1:14" s="428" customFormat="1">
      <c r="A121" s="104">
        <f t="shared" si="5"/>
        <v>116</v>
      </c>
      <c r="B121" s="113">
        <v>500</v>
      </c>
      <c r="C121" s="425" t="s">
        <v>233</v>
      </c>
      <c r="D121" s="302" t="s">
        <v>655</v>
      </c>
      <c r="E121" s="302" t="s">
        <v>57</v>
      </c>
      <c r="F121" s="104" t="s">
        <v>234</v>
      </c>
      <c r="G121" s="303">
        <v>56.5</v>
      </c>
      <c r="H121" s="104" t="s">
        <v>91</v>
      </c>
      <c r="I121" s="303">
        <f t="shared" si="3"/>
        <v>28250</v>
      </c>
      <c r="J121" s="426"/>
      <c r="K121" s="426"/>
      <c r="N121" s="427"/>
    </row>
    <row r="122" spans="1:14" s="428" customFormat="1">
      <c r="A122" s="104">
        <f t="shared" si="5"/>
        <v>117</v>
      </c>
      <c r="B122" s="113">
        <v>400</v>
      </c>
      <c r="C122" s="425" t="s">
        <v>1005</v>
      </c>
      <c r="D122" s="302" t="s">
        <v>655</v>
      </c>
      <c r="E122" s="302" t="s">
        <v>57</v>
      </c>
      <c r="F122" s="104" t="s">
        <v>230</v>
      </c>
      <c r="G122" s="303">
        <v>57.45</v>
      </c>
      <c r="H122" s="104" t="s">
        <v>1006</v>
      </c>
      <c r="I122" s="303">
        <f t="shared" si="3"/>
        <v>22980</v>
      </c>
      <c r="J122" s="426"/>
      <c r="K122" s="426"/>
      <c r="N122" s="427"/>
    </row>
    <row r="123" spans="1:14" s="428" customFormat="1">
      <c r="A123" s="104">
        <f t="shared" si="5"/>
        <v>118</v>
      </c>
      <c r="B123" s="113">
        <v>2</v>
      </c>
      <c r="C123" s="425" t="s">
        <v>235</v>
      </c>
      <c r="D123" s="302" t="s">
        <v>655</v>
      </c>
      <c r="E123" s="302" t="s">
        <v>57</v>
      </c>
      <c r="F123" s="104" t="s">
        <v>236</v>
      </c>
      <c r="G123" s="303">
        <v>4554</v>
      </c>
      <c r="H123" s="104" t="s">
        <v>18</v>
      </c>
      <c r="I123" s="303">
        <f t="shared" si="3"/>
        <v>9108</v>
      </c>
      <c r="J123" s="426"/>
      <c r="K123" s="426"/>
      <c r="N123" s="427"/>
    </row>
    <row r="124" spans="1:14" s="428" customFormat="1">
      <c r="A124" s="104">
        <f t="shared" si="5"/>
        <v>119</v>
      </c>
      <c r="B124" s="113">
        <v>2</v>
      </c>
      <c r="C124" s="425" t="s">
        <v>237</v>
      </c>
      <c r="D124" s="302" t="s">
        <v>655</v>
      </c>
      <c r="E124" s="302" t="s">
        <v>57</v>
      </c>
      <c r="F124" s="104" t="s">
        <v>238</v>
      </c>
      <c r="G124" s="303">
        <v>3589.96</v>
      </c>
      <c r="H124" s="104" t="s">
        <v>18</v>
      </c>
      <c r="I124" s="303">
        <f t="shared" si="3"/>
        <v>7179.92</v>
      </c>
      <c r="J124" s="426"/>
      <c r="K124" s="426"/>
      <c r="N124" s="427"/>
    </row>
    <row r="125" spans="1:14" s="428" customFormat="1">
      <c r="A125" s="104">
        <f t="shared" si="5"/>
        <v>120</v>
      </c>
      <c r="B125" s="113">
        <v>1500</v>
      </c>
      <c r="C125" s="425" t="s">
        <v>247</v>
      </c>
      <c r="D125" s="302" t="s">
        <v>655</v>
      </c>
      <c r="E125" s="302" t="s">
        <v>57</v>
      </c>
      <c r="F125" s="104" t="s">
        <v>248</v>
      </c>
      <c r="G125" s="303">
        <v>60.75</v>
      </c>
      <c r="H125" s="104" t="s">
        <v>91</v>
      </c>
      <c r="I125" s="303">
        <f t="shared" si="3"/>
        <v>91125</v>
      </c>
      <c r="J125" s="426"/>
      <c r="K125" s="426"/>
      <c r="N125" s="427"/>
    </row>
    <row r="126" spans="1:14" s="428" customFormat="1">
      <c r="A126" s="104">
        <f t="shared" si="5"/>
        <v>121</v>
      </c>
      <c r="B126" s="113">
        <v>100</v>
      </c>
      <c r="C126" s="425" t="s">
        <v>245</v>
      </c>
      <c r="D126" s="302" t="s">
        <v>655</v>
      </c>
      <c r="E126" s="302" t="s">
        <v>57</v>
      </c>
      <c r="F126" s="104" t="s">
        <v>246</v>
      </c>
      <c r="G126" s="303">
        <v>58.45</v>
      </c>
      <c r="H126" s="104" t="s">
        <v>91</v>
      </c>
      <c r="I126" s="303">
        <f t="shared" si="3"/>
        <v>5845</v>
      </c>
      <c r="J126" s="426"/>
      <c r="K126" s="426"/>
      <c r="N126" s="427"/>
    </row>
    <row r="127" spans="1:14" s="428" customFormat="1">
      <c r="A127" s="104">
        <f t="shared" si="5"/>
        <v>122</v>
      </c>
      <c r="B127" s="113">
        <v>1</v>
      </c>
      <c r="C127" s="425" t="s">
        <v>1921</v>
      </c>
      <c r="D127" s="302" t="s">
        <v>655</v>
      </c>
      <c r="E127" s="302" t="s">
        <v>57</v>
      </c>
      <c r="F127" s="104" t="s">
        <v>250</v>
      </c>
      <c r="G127" s="303">
        <v>1974</v>
      </c>
      <c r="H127" s="104" t="s">
        <v>18</v>
      </c>
      <c r="I127" s="303">
        <f t="shared" si="3"/>
        <v>1974</v>
      </c>
      <c r="J127" s="426"/>
      <c r="K127" s="426"/>
      <c r="N127" s="427"/>
    </row>
    <row r="128" spans="1:14" s="428" customFormat="1">
      <c r="A128" s="104">
        <f t="shared" si="5"/>
        <v>123</v>
      </c>
      <c r="B128" s="433">
        <v>1</v>
      </c>
      <c r="C128" s="425" t="s">
        <v>251</v>
      </c>
      <c r="D128" s="302" t="s">
        <v>655</v>
      </c>
      <c r="E128" s="302" t="s">
        <v>57</v>
      </c>
      <c r="F128" s="104" t="s">
        <v>252</v>
      </c>
      <c r="G128" s="431">
        <v>8991</v>
      </c>
      <c r="H128" s="104" t="s">
        <v>18</v>
      </c>
      <c r="I128" s="303">
        <f t="shared" si="3"/>
        <v>8991</v>
      </c>
      <c r="J128" s="426"/>
      <c r="K128" s="426"/>
      <c r="N128" s="427"/>
    </row>
    <row r="129" spans="1:14" s="428" customFormat="1">
      <c r="A129" s="104">
        <f t="shared" si="5"/>
        <v>124</v>
      </c>
      <c r="B129" s="433">
        <v>1</v>
      </c>
      <c r="C129" s="425" t="s">
        <v>253</v>
      </c>
      <c r="D129" s="302" t="s">
        <v>655</v>
      </c>
      <c r="E129" s="302" t="s">
        <v>57</v>
      </c>
      <c r="F129" s="104" t="s">
        <v>254</v>
      </c>
      <c r="G129" s="431">
        <v>7797</v>
      </c>
      <c r="H129" s="104" t="s">
        <v>18</v>
      </c>
      <c r="I129" s="303">
        <f t="shared" si="3"/>
        <v>7797</v>
      </c>
      <c r="J129" s="426"/>
      <c r="K129" s="426"/>
      <c r="N129" s="427"/>
    </row>
    <row r="130" spans="1:14" s="428" customFormat="1">
      <c r="A130" s="104">
        <f t="shared" si="5"/>
        <v>125</v>
      </c>
      <c r="B130" s="433">
        <v>60</v>
      </c>
      <c r="C130" s="425" t="s">
        <v>255</v>
      </c>
      <c r="D130" s="302" t="s">
        <v>655</v>
      </c>
      <c r="E130" s="302" t="s">
        <v>57</v>
      </c>
      <c r="F130" s="104" t="s">
        <v>256</v>
      </c>
      <c r="G130" s="303">
        <v>114.83</v>
      </c>
      <c r="H130" s="104" t="s">
        <v>94</v>
      </c>
      <c r="I130" s="303">
        <f t="shared" si="3"/>
        <v>6889.8</v>
      </c>
      <c r="J130" s="426"/>
      <c r="K130" s="426"/>
      <c r="N130" s="427"/>
    </row>
    <row r="131" spans="1:14" s="428" customFormat="1">
      <c r="A131" s="104">
        <f t="shared" si="5"/>
        <v>126</v>
      </c>
      <c r="B131" s="433">
        <v>1</v>
      </c>
      <c r="C131" s="425" t="s">
        <v>239</v>
      </c>
      <c r="D131" s="302" t="s">
        <v>655</v>
      </c>
      <c r="E131" s="302" t="s">
        <v>57</v>
      </c>
      <c r="F131" s="104" t="s">
        <v>240</v>
      </c>
      <c r="G131" s="431">
        <v>1182.97</v>
      </c>
      <c r="H131" s="104" t="s">
        <v>18</v>
      </c>
      <c r="I131" s="303">
        <f t="shared" si="3"/>
        <v>1182.97</v>
      </c>
      <c r="J131" s="426"/>
      <c r="K131" s="426"/>
      <c r="N131" s="427"/>
    </row>
    <row r="132" spans="1:14" s="428" customFormat="1">
      <c r="A132" s="104">
        <f t="shared" si="5"/>
        <v>127</v>
      </c>
      <c r="B132" s="433">
        <v>1</v>
      </c>
      <c r="C132" s="425" t="s">
        <v>241</v>
      </c>
      <c r="D132" s="302" t="s">
        <v>655</v>
      </c>
      <c r="E132" s="302" t="s">
        <v>57</v>
      </c>
      <c r="F132" s="104" t="s">
        <v>242</v>
      </c>
      <c r="G132" s="431">
        <v>1085</v>
      </c>
      <c r="H132" s="104" t="s">
        <v>18</v>
      </c>
      <c r="I132" s="303">
        <f t="shared" si="3"/>
        <v>1085</v>
      </c>
      <c r="J132" s="426"/>
      <c r="K132" s="426"/>
      <c r="N132" s="427"/>
    </row>
    <row r="133" spans="1:14" s="428" customFormat="1">
      <c r="A133" s="104">
        <f t="shared" si="5"/>
        <v>128</v>
      </c>
      <c r="B133" s="433">
        <v>100</v>
      </c>
      <c r="C133" s="425" t="s">
        <v>243</v>
      </c>
      <c r="D133" s="302" t="s">
        <v>655</v>
      </c>
      <c r="E133" s="302" t="s">
        <v>57</v>
      </c>
      <c r="F133" s="104" t="s">
        <v>244</v>
      </c>
      <c r="G133" s="303">
        <v>547</v>
      </c>
      <c r="H133" s="104" t="s">
        <v>94</v>
      </c>
      <c r="I133" s="303">
        <f t="shared" si="3"/>
        <v>54700</v>
      </c>
      <c r="J133" s="426"/>
      <c r="K133" s="426"/>
      <c r="L133" s="427">
        <f>SUM(I6:I133)</f>
        <v>2706605.3886899999</v>
      </c>
      <c r="N133" s="427">
        <f>SUM(I6:I133)</f>
        <v>2706605.3886899999</v>
      </c>
    </row>
    <row r="134" spans="1:14"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7">
        <v>765</v>
      </c>
      <c r="K134" s="427">
        <f>I134-J134</f>
        <v>0</v>
      </c>
    </row>
    <row r="135" spans="1:14" s="428" customFormat="1">
      <c r="A135" s="104">
        <f t="shared" si="5"/>
        <v>130</v>
      </c>
      <c r="B135" s="434">
        <v>10</v>
      </c>
      <c r="C135" s="425" t="s">
        <v>1773</v>
      </c>
      <c r="D135" s="302" t="s">
        <v>655</v>
      </c>
      <c r="E135" s="302" t="s">
        <v>16</v>
      </c>
      <c r="F135" s="104" t="s">
        <v>158</v>
      </c>
      <c r="G135" s="431">
        <v>1024</v>
      </c>
      <c r="H135" s="104" t="s">
        <v>159</v>
      </c>
      <c r="I135" s="303">
        <f t="shared" si="6"/>
        <v>10240</v>
      </c>
      <c r="J135" s="426">
        <v>13312</v>
      </c>
      <c r="K135" s="427">
        <f t="shared" ref="K135:K198" si="7">I135-J135</f>
        <v>-3072</v>
      </c>
    </row>
    <row r="136" spans="1:14" s="428" customFormat="1" ht="80.25">
      <c r="A136" s="104">
        <f t="shared" ref="A136:A199" si="8">A135+1</f>
        <v>131</v>
      </c>
      <c r="B136" s="434">
        <v>5</v>
      </c>
      <c r="C136" s="425" t="s">
        <v>1774</v>
      </c>
      <c r="D136" s="302" t="s">
        <v>655</v>
      </c>
      <c r="E136" s="302" t="s">
        <v>16</v>
      </c>
      <c r="F136" s="104" t="s">
        <v>264</v>
      </c>
      <c r="G136" s="431">
        <v>2720.34</v>
      </c>
      <c r="H136" s="104" t="s">
        <v>18</v>
      </c>
      <c r="I136" s="303">
        <f t="shared" si="6"/>
        <v>13601.7</v>
      </c>
      <c r="J136" s="426">
        <v>19042.38</v>
      </c>
      <c r="K136" s="427">
        <f t="shared" si="7"/>
        <v>-5440.68</v>
      </c>
    </row>
    <row r="137" spans="1:14" s="428" customFormat="1">
      <c r="A137" s="104">
        <f t="shared" si="8"/>
        <v>132</v>
      </c>
      <c r="B137" s="434">
        <v>10</v>
      </c>
      <c r="C137" s="425" t="s">
        <v>1489</v>
      </c>
      <c r="D137" s="302" t="s">
        <v>655</v>
      </c>
      <c r="E137" s="302" t="s">
        <v>16</v>
      </c>
      <c r="F137" s="104" t="s">
        <v>162</v>
      </c>
      <c r="G137" s="431">
        <v>1024</v>
      </c>
      <c r="H137" s="104" t="s">
        <v>159</v>
      </c>
      <c r="I137" s="303">
        <f t="shared" si="6"/>
        <v>10240</v>
      </c>
      <c r="J137" s="426">
        <v>13312</v>
      </c>
      <c r="K137" s="427">
        <f t="shared" si="7"/>
        <v>-3072</v>
      </c>
    </row>
    <row r="138" spans="1:14" s="428" customFormat="1" ht="223.5">
      <c r="A138" s="104">
        <f t="shared" si="8"/>
        <v>133</v>
      </c>
      <c r="B138" s="434">
        <v>1500</v>
      </c>
      <c r="C138" s="425" t="s">
        <v>1775</v>
      </c>
      <c r="D138" s="302" t="s">
        <v>655</v>
      </c>
      <c r="E138" s="302" t="s">
        <v>16</v>
      </c>
      <c r="F138" s="104" t="s">
        <v>266</v>
      </c>
      <c r="G138" s="431">
        <v>1388.84</v>
      </c>
      <c r="H138" s="104" t="s">
        <v>94</v>
      </c>
      <c r="I138" s="303">
        <f t="shared" si="6"/>
        <v>2083259.9999999998</v>
      </c>
      <c r="J138" s="426">
        <v>2638796</v>
      </c>
      <c r="K138" s="427">
        <f t="shared" si="7"/>
        <v>-555536.00000000023</v>
      </c>
    </row>
    <row r="139" spans="1:14" s="428" customFormat="1">
      <c r="A139" s="104">
        <f t="shared" si="8"/>
        <v>134</v>
      </c>
      <c r="B139" s="434">
        <v>1500</v>
      </c>
      <c r="C139" s="425" t="s">
        <v>267</v>
      </c>
      <c r="D139" s="302" t="s">
        <v>655</v>
      </c>
      <c r="E139" s="302" t="s">
        <v>16</v>
      </c>
      <c r="F139" s="104" t="s">
        <v>268</v>
      </c>
      <c r="G139" s="303">
        <v>204.1</v>
      </c>
      <c r="H139" s="104" t="s">
        <v>94</v>
      </c>
      <c r="I139" s="303">
        <f t="shared" si="6"/>
        <v>306150</v>
      </c>
      <c r="J139" s="426">
        <v>387790</v>
      </c>
      <c r="K139" s="427">
        <f t="shared" si="7"/>
        <v>-81640</v>
      </c>
    </row>
    <row r="140" spans="1:14" s="428" customFormat="1">
      <c r="A140" s="104">
        <f t="shared" si="8"/>
        <v>135</v>
      </c>
      <c r="B140" s="434">
        <v>16</v>
      </c>
      <c r="C140" s="425" t="s">
        <v>269</v>
      </c>
      <c r="D140" s="302" t="s">
        <v>655</v>
      </c>
      <c r="E140" s="302" t="s">
        <v>16</v>
      </c>
      <c r="F140" s="104" t="s">
        <v>270</v>
      </c>
      <c r="G140" s="431">
        <v>2745</v>
      </c>
      <c r="H140" s="104" t="s">
        <v>18</v>
      </c>
      <c r="I140" s="303">
        <f t="shared" si="6"/>
        <v>43920</v>
      </c>
      <c r="J140" s="426">
        <v>54900</v>
      </c>
      <c r="K140" s="427">
        <f t="shared" si="7"/>
        <v>-10980</v>
      </c>
    </row>
    <row r="141" spans="1:14" s="428" customFormat="1" ht="31.5">
      <c r="A141" s="104">
        <f t="shared" si="8"/>
        <v>136</v>
      </c>
      <c r="B141" s="434">
        <v>10</v>
      </c>
      <c r="C141" s="425" t="s">
        <v>1502</v>
      </c>
      <c r="D141" s="302" t="s">
        <v>655</v>
      </c>
      <c r="E141" s="302" t="s">
        <v>16</v>
      </c>
      <c r="F141" s="104" t="s">
        <v>272</v>
      </c>
      <c r="G141" s="431">
        <v>5700.78</v>
      </c>
      <c r="H141" s="104" t="s">
        <v>18</v>
      </c>
      <c r="I141" s="303">
        <f t="shared" si="6"/>
        <v>57007.799999999996</v>
      </c>
      <c r="J141" s="426">
        <v>74110.14</v>
      </c>
      <c r="K141" s="427">
        <f t="shared" si="7"/>
        <v>-17102.340000000004</v>
      </c>
    </row>
    <row r="142" spans="1:14" s="428" customFormat="1">
      <c r="A142" s="104">
        <f t="shared" si="8"/>
        <v>137</v>
      </c>
      <c r="B142" s="434">
        <v>1033.33</v>
      </c>
      <c r="C142" s="425" t="s">
        <v>1029</v>
      </c>
      <c r="D142" s="302" t="s">
        <v>655</v>
      </c>
      <c r="E142" s="302" t="s">
        <v>57</v>
      </c>
      <c r="F142" s="104" t="s">
        <v>274</v>
      </c>
      <c r="G142" s="431">
        <v>1044</v>
      </c>
      <c r="H142" s="104" t="s">
        <v>94</v>
      </c>
      <c r="I142" s="303">
        <f t="shared" si="6"/>
        <v>1078796.52</v>
      </c>
      <c r="J142" s="426">
        <v>1357200</v>
      </c>
      <c r="K142" s="427">
        <f t="shared" si="7"/>
        <v>-278403.48</v>
      </c>
    </row>
    <row r="143" spans="1:14"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4"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6</v>
      </c>
      <c r="C145" s="425" t="s">
        <v>1023</v>
      </c>
      <c r="D145" s="302" t="s">
        <v>655</v>
      </c>
      <c r="E145" s="302" t="s">
        <v>16</v>
      </c>
      <c r="F145" s="104" t="s">
        <v>116</v>
      </c>
      <c r="G145" s="431">
        <v>2764.76</v>
      </c>
      <c r="H145" s="104" t="s">
        <v>18</v>
      </c>
      <c r="I145" s="303">
        <f t="shared" si="6"/>
        <v>16588.560000000001</v>
      </c>
      <c r="J145" s="426">
        <v>27647.599999999999</v>
      </c>
      <c r="K145" s="427">
        <f t="shared" si="7"/>
        <v>-11059.039999999997</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1500</v>
      </c>
      <c r="C147" s="425" t="s">
        <v>1032</v>
      </c>
      <c r="D147" s="302" t="s">
        <v>655</v>
      </c>
      <c r="E147" s="302" t="s">
        <v>16</v>
      </c>
      <c r="F147" s="104" t="s">
        <v>282</v>
      </c>
      <c r="G147" s="303">
        <v>30</v>
      </c>
      <c r="H147" s="104" t="s">
        <v>94</v>
      </c>
      <c r="I147" s="303">
        <f t="shared" si="6"/>
        <v>45000</v>
      </c>
      <c r="J147" s="426">
        <v>57000</v>
      </c>
      <c r="K147" s="427">
        <f t="shared" si="7"/>
        <v>-12000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1391" customFormat="1" ht="47.25">
      <c r="A152" s="1387">
        <f t="shared" si="8"/>
        <v>147</v>
      </c>
      <c r="B152" s="1384">
        <v>208.33</v>
      </c>
      <c r="C152" s="1393" t="s">
        <v>87</v>
      </c>
      <c r="D152" s="1386" t="s">
        <v>655</v>
      </c>
      <c r="E152" s="1386" t="s">
        <v>16</v>
      </c>
      <c r="F152" s="1387" t="s">
        <v>88</v>
      </c>
      <c r="G152" s="1389">
        <v>41</v>
      </c>
      <c r="H152" s="1387" t="s">
        <v>86</v>
      </c>
      <c r="I152" s="1389">
        <f t="shared" si="6"/>
        <v>8541.5300000000007</v>
      </c>
      <c r="J152" s="1390">
        <v>8541.5300000000007</v>
      </c>
      <c r="K152" s="456">
        <f t="shared" si="7"/>
        <v>0</v>
      </c>
    </row>
    <row r="153" spans="1:11" s="428" customFormat="1" ht="47.25">
      <c r="A153" s="104">
        <f t="shared" si="8"/>
        <v>148</v>
      </c>
      <c r="B153" s="434">
        <v>5.6420000000000003</v>
      </c>
      <c r="C153" s="425" t="s">
        <v>138</v>
      </c>
      <c r="D153" s="302" t="s">
        <v>655</v>
      </c>
      <c r="E153" s="302" t="s">
        <v>16</v>
      </c>
      <c r="F153" s="104" t="s">
        <v>139</v>
      </c>
      <c r="G153" s="431">
        <v>6579</v>
      </c>
      <c r="H153" s="104" t="s">
        <v>140</v>
      </c>
      <c r="I153" s="303">
        <f t="shared" si="6"/>
        <v>37118.718000000001</v>
      </c>
      <c r="J153" s="426">
        <v>37118.720000000001</v>
      </c>
      <c r="K153" s="427">
        <f t="shared" si="7"/>
        <v>-2.0000000004074536E-3</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0.6</v>
      </c>
      <c r="C155" s="425" t="s">
        <v>679</v>
      </c>
      <c r="D155" s="302" t="s">
        <v>655</v>
      </c>
      <c r="E155" s="302" t="s">
        <v>16</v>
      </c>
      <c r="F155" s="302" t="s">
        <v>64</v>
      </c>
      <c r="G155" s="431">
        <v>3426</v>
      </c>
      <c r="H155" s="104" t="s">
        <v>65</v>
      </c>
      <c r="I155" s="303">
        <f t="shared" si="6"/>
        <v>2055.6</v>
      </c>
      <c r="J155" s="426">
        <v>2055.6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63">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4" s="428" customFormat="1" ht="94.5">
      <c r="A161" s="104">
        <f t="shared" si="8"/>
        <v>156</v>
      </c>
      <c r="B161" s="434">
        <v>16</v>
      </c>
      <c r="C161" s="425" t="s">
        <v>1521</v>
      </c>
      <c r="D161" s="302" t="s">
        <v>655</v>
      </c>
      <c r="E161" s="302" t="s">
        <v>57</v>
      </c>
      <c r="F161" s="104" t="s">
        <v>300</v>
      </c>
      <c r="G161" s="303">
        <v>484</v>
      </c>
      <c r="H161" s="104" t="s">
        <v>18</v>
      </c>
      <c r="I161" s="303">
        <f t="shared" si="6"/>
        <v>7744</v>
      </c>
      <c r="J161" s="426">
        <v>9680</v>
      </c>
      <c r="K161" s="427">
        <f t="shared" si="7"/>
        <v>-1936</v>
      </c>
    </row>
    <row r="162" spans="1:14" s="428" customFormat="1">
      <c r="A162" s="104">
        <f t="shared" si="8"/>
        <v>157</v>
      </c>
      <c r="B162" s="458">
        <v>3</v>
      </c>
      <c r="C162" s="425" t="s">
        <v>301</v>
      </c>
      <c r="D162" s="302" t="s">
        <v>655</v>
      </c>
      <c r="E162" s="302" t="s">
        <v>16</v>
      </c>
      <c r="F162" s="990" t="s">
        <v>302</v>
      </c>
      <c r="G162" s="450">
        <v>53</v>
      </c>
      <c r="H162" s="302" t="s">
        <v>18</v>
      </c>
      <c r="I162" s="303">
        <f t="shared" si="6"/>
        <v>159</v>
      </c>
      <c r="J162" s="427">
        <v>159</v>
      </c>
      <c r="K162" s="427">
        <f t="shared" si="7"/>
        <v>0</v>
      </c>
    </row>
    <row r="163" spans="1:14"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4"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4"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4" s="428" customFormat="1">
      <c r="A166" s="104">
        <f t="shared" si="8"/>
        <v>161</v>
      </c>
      <c r="B166" s="458">
        <v>9</v>
      </c>
      <c r="C166" s="425" t="s">
        <v>1926</v>
      </c>
      <c r="D166" s="302" t="s">
        <v>655</v>
      </c>
      <c r="E166" s="302" t="s">
        <v>16</v>
      </c>
      <c r="F166" s="302" t="s">
        <v>307</v>
      </c>
      <c r="G166" s="450">
        <v>41</v>
      </c>
      <c r="H166" s="302" t="s">
        <v>18</v>
      </c>
      <c r="I166" s="303">
        <f t="shared" si="6"/>
        <v>369</v>
      </c>
      <c r="J166" s="427">
        <v>369</v>
      </c>
      <c r="K166" s="427">
        <f t="shared" si="7"/>
        <v>0</v>
      </c>
    </row>
    <row r="167" spans="1:14" s="428" customFormat="1">
      <c r="A167" s="104">
        <f t="shared" si="8"/>
        <v>162</v>
      </c>
      <c r="B167" s="458">
        <v>9</v>
      </c>
      <c r="C167" s="425" t="s">
        <v>1927</v>
      </c>
      <c r="D167" s="302" t="s">
        <v>655</v>
      </c>
      <c r="E167" s="302" t="s">
        <v>16</v>
      </c>
      <c r="F167" s="302" t="s">
        <v>309</v>
      </c>
      <c r="G167" s="450">
        <v>35</v>
      </c>
      <c r="H167" s="302" t="s">
        <v>18</v>
      </c>
      <c r="I167" s="303">
        <f t="shared" si="6"/>
        <v>315</v>
      </c>
      <c r="J167" s="427">
        <v>315</v>
      </c>
      <c r="K167" s="427">
        <f t="shared" si="7"/>
        <v>0</v>
      </c>
    </row>
    <row r="168" spans="1:14" s="428" customFormat="1">
      <c r="A168" s="104">
        <f t="shared" si="8"/>
        <v>163</v>
      </c>
      <c r="B168" s="458">
        <v>6</v>
      </c>
      <c r="C168" s="425" t="s">
        <v>235</v>
      </c>
      <c r="D168" s="302" t="s">
        <v>655</v>
      </c>
      <c r="E168" s="302" t="s">
        <v>57</v>
      </c>
      <c r="F168" s="302" t="s">
        <v>236</v>
      </c>
      <c r="G168" s="449">
        <v>4554</v>
      </c>
      <c r="H168" s="302" t="s">
        <v>18</v>
      </c>
      <c r="I168" s="303">
        <f t="shared" si="6"/>
        <v>27324</v>
      </c>
      <c r="J168" s="426">
        <v>45540</v>
      </c>
      <c r="K168" s="427">
        <f t="shared" si="7"/>
        <v>-18216</v>
      </c>
    </row>
    <row r="169" spans="1:14" s="428" customFormat="1">
      <c r="A169" s="104">
        <f t="shared" si="8"/>
        <v>164</v>
      </c>
      <c r="B169" s="458">
        <v>10</v>
      </c>
      <c r="C169" s="425" t="s">
        <v>313</v>
      </c>
      <c r="D169" s="302" t="s">
        <v>655</v>
      </c>
      <c r="E169" s="302" t="s">
        <v>57</v>
      </c>
      <c r="F169" s="302" t="s">
        <v>314</v>
      </c>
      <c r="G169" s="449">
        <v>24151</v>
      </c>
      <c r="H169" s="302" t="s">
        <v>18</v>
      </c>
      <c r="I169" s="303">
        <f t="shared" si="6"/>
        <v>241510</v>
      </c>
      <c r="J169" s="426">
        <v>313963</v>
      </c>
      <c r="K169" s="427">
        <f t="shared" si="7"/>
        <v>-72453</v>
      </c>
    </row>
    <row r="170" spans="1:14" s="428" customFormat="1">
      <c r="A170" s="104">
        <f t="shared" si="8"/>
        <v>165</v>
      </c>
      <c r="B170" s="458">
        <v>3</v>
      </c>
      <c r="C170" s="425" t="s">
        <v>316</v>
      </c>
      <c r="D170" s="302" t="s">
        <v>655</v>
      </c>
      <c r="E170" s="302" t="s">
        <v>57</v>
      </c>
      <c r="F170" s="302" t="s">
        <v>317</v>
      </c>
      <c r="G170" s="449">
        <v>40658.78</v>
      </c>
      <c r="H170" s="302" t="s">
        <v>91</v>
      </c>
      <c r="I170" s="303">
        <f t="shared" si="6"/>
        <v>121976.34</v>
      </c>
      <c r="J170" s="426">
        <v>121976.34</v>
      </c>
      <c r="K170" s="427">
        <f t="shared" si="7"/>
        <v>0</v>
      </c>
    </row>
    <row r="171" spans="1:14" s="428" customFormat="1">
      <c r="A171" s="104">
        <f t="shared" si="8"/>
        <v>166</v>
      </c>
      <c r="B171" s="458">
        <v>3000</v>
      </c>
      <c r="C171" s="425" t="s">
        <v>247</v>
      </c>
      <c r="D171" s="302" t="s">
        <v>655</v>
      </c>
      <c r="E171" s="302" t="s">
        <v>57</v>
      </c>
      <c r="F171" s="302" t="s">
        <v>248</v>
      </c>
      <c r="G171" s="450">
        <v>60.75</v>
      </c>
      <c r="H171" s="302" t="s">
        <v>91</v>
      </c>
      <c r="I171" s="303">
        <f t="shared" si="6"/>
        <v>182250</v>
      </c>
      <c r="J171" s="426">
        <v>182250</v>
      </c>
      <c r="K171" s="427">
        <f t="shared" si="7"/>
        <v>0</v>
      </c>
    </row>
    <row r="172" spans="1:14" s="428" customFormat="1">
      <c r="A172" s="104">
        <f t="shared" si="8"/>
        <v>167</v>
      </c>
      <c r="B172" s="458">
        <v>500</v>
      </c>
      <c r="C172" s="425" t="s">
        <v>233</v>
      </c>
      <c r="D172" s="302" t="s">
        <v>655</v>
      </c>
      <c r="E172" s="302" t="s">
        <v>57</v>
      </c>
      <c r="F172" s="302" t="s">
        <v>234</v>
      </c>
      <c r="G172" s="450">
        <v>56.5</v>
      </c>
      <c r="H172" s="302" t="s">
        <v>1006</v>
      </c>
      <c r="I172" s="303">
        <f t="shared" si="6"/>
        <v>28250</v>
      </c>
      <c r="J172" s="426">
        <v>28250</v>
      </c>
      <c r="K172" s="427">
        <f t="shared" si="7"/>
        <v>0</v>
      </c>
    </row>
    <row r="173" spans="1:14" s="428" customFormat="1">
      <c r="A173" s="104">
        <f t="shared" si="8"/>
        <v>168</v>
      </c>
      <c r="B173" s="458">
        <v>600</v>
      </c>
      <c r="C173" s="425" t="s">
        <v>1005</v>
      </c>
      <c r="D173" s="302" t="s">
        <v>655</v>
      </c>
      <c r="E173" s="302" t="s">
        <v>57</v>
      </c>
      <c r="F173" s="302" t="s">
        <v>230</v>
      </c>
      <c r="G173" s="450">
        <v>57.45</v>
      </c>
      <c r="H173" s="302" t="s">
        <v>18</v>
      </c>
      <c r="I173" s="303">
        <f t="shared" si="6"/>
        <v>34470</v>
      </c>
      <c r="J173" s="426">
        <v>34470</v>
      </c>
      <c r="K173" s="427">
        <f t="shared" si="7"/>
        <v>0</v>
      </c>
      <c r="N173" s="427">
        <f>SUM(I134:I173)</f>
        <v>4521799.1359999999</v>
      </c>
    </row>
    <row r="174" spans="1:14"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 t="shared" si="7"/>
        <v>0</v>
      </c>
    </row>
    <row r="175" spans="1:14" s="428" customFormat="1">
      <c r="A175" s="104">
        <f t="shared" si="8"/>
        <v>170</v>
      </c>
      <c r="B175" s="458">
        <v>18</v>
      </c>
      <c r="C175" s="425" t="s">
        <v>157</v>
      </c>
      <c r="D175" s="302" t="s">
        <v>655</v>
      </c>
      <c r="E175" s="302" t="s">
        <v>16</v>
      </c>
      <c r="F175" s="302" t="s">
        <v>158</v>
      </c>
      <c r="G175" s="449">
        <v>1024</v>
      </c>
      <c r="H175" s="302" t="s">
        <v>159</v>
      </c>
      <c r="I175" s="303">
        <f t="shared" si="6"/>
        <v>18432</v>
      </c>
      <c r="J175" s="426">
        <v>22528</v>
      </c>
      <c r="K175" s="427">
        <f t="shared" si="7"/>
        <v>-4096</v>
      </c>
      <c r="L175" s="427">
        <f>SUM(I134:I173)</f>
        <v>4521799.1359999999</v>
      </c>
    </row>
    <row r="176" spans="1:14" s="428" customFormat="1" ht="79.5">
      <c r="A176" s="104">
        <f t="shared" si="8"/>
        <v>171</v>
      </c>
      <c r="B176" s="458">
        <v>9</v>
      </c>
      <c r="C176" s="425" t="s">
        <v>1120</v>
      </c>
      <c r="D176" s="302" t="s">
        <v>655</v>
      </c>
      <c r="E176" s="302" t="s">
        <v>16</v>
      </c>
      <c r="F176" s="302" t="s">
        <v>29</v>
      </c>
      <c r="G176" s="449">
        <v>3299.7</v>
      </c>
      <c r="H176" s="302" t="s">
        <v>18</v>
      </c>
      <c r="I176" s="303">
        <f t="shared" si="6"/>
        <v>29697.3</v>
      </c>
      <c r="J176" s="426">
        <v>36296.699999999997</v>
      </c>
      <c r="K176" s="427">
        <f t="shared" si="7"/>
        <v>-6599.3999999999978</v>
      </c>
    </row>
    <row r="177" spans="1:11" s="428" customFormat="1">
      <c r="A177" s="104">
        <f t="shared" si="8"/>
        <v>172</v>
      </c>
      <c r="B177" s="458">
        <v>18</v>
      </c>
      <c r="C177" s="425" t="s">
        <v>161</v>
      </c>
      <c r="D177" s="302" t="s">
        <v>655</v>
      </c>
      <c r="E177" s="302" t="s">
        <v>16</v>
      </c>
      <c r="F177" s="302" t="s">
        <v>162</v>
      </c>
      <c r="G177" s="449">
        <v>1024</v>
      </c>
      <c r="H177" s="302" t="s">
        <v>159</v>
      </c>
      <c r="I177" s="303">
        <f t="shared" si="6"/>
        <v>18432</v>
      </c>
      <c r="J177" s="426">
        <v>22528</v>
      </c>
      <c r="K177" s="427">
        <f t="shared" si="7"/>
        <v>-4096</v>
      </c>
    </row>
    <row r="178" spans="1:11" s="428" customFormat="1" ht="191.25">
      <c r="A178" s="104">
        <f t="shared" si="8"/>
        <v>173</v>
      </c>
      <c r="B178" s="458">
        <v>5300</v>
      </c>
      <c r="C178" s="425" t="s">
        <v>1782</v>
      </c>
      <c r="D178" s="302" t="s">
        <v>655</v>
      </c>
      <c r="E178" s="302" t="s">
        <v>16</v>
      </c>
      <c r="F178" s="302" t="s">
        <v>322</v>
      </c>
      <c r="G178" s="449">
        <v>1073.94</v>
      </c>
      <c r="H178" s="302" t="s">
        <v>94</v>
      </c>
      <c r="I178" s="303">
        <f t="shared" si="6"/>
        <v>5691882</v>
      </c>
      <c r="J178" s="426">
        <v>6873216</v>
      </c>
      <c r="K178" s="427">
        <f t="shared" si="7"/>
        <v>-1181334</v>
      </c>
    </row>
    <row r="179" spans="1:11" s="428" customFormat="1">
      <c r="A179" s="104">
        <f t="shared" si="8"/>
        <v>174</v>
      </c>
      <c r="B179" s="458">
        <v>53</v>
      </c>
      <c r="C179" s="425" t="s">
        <v>269</v>
      </c>
      <c r="D179" s="302" t="s">
        <v>655</v>
      </c>
      <c r="E179" s="302" t="s">
        <v>16</v>
      </c>
      <c r="F179" s="302" t="s">
        <v>270</v>
      </c>
      <c r="G179" s="449">
        <v>2745</v>
      </c>
      <c r="H179" s="302" t="s">
        <v>18</v>
      </c>
      <c r="I179" s="303">
        <f t="shared" si="6"/>
        <v>145485</v>
      </c>
      <c r="J179" s="426">
        <v>175680</v>
      </c>
      <c r="K179" s="427">
        <f t="shared" si="7"/>
        <v>-30195</v>
      </c>
    </row>
    <row r="180" spans="1:11" s="428" customFormat="1">
      <c r="A180" s="104">
        <f t="shared" si="8"/>
        <v>175</v>
      </c>
      <c r="B180" s="458">
        <v>24</v>
      </c>
      <c r="C180" s="425" t="s">
        <v>1783</v>
      </c>
      <c r="D180" s="302" t="s">
        <v>655</v>
      </c>
      <c r="E180" s="302" t="s">
        <v>16</v>
      </c>
      <c r="F180" s="302" t="s">
        <v>327</v>
      </c>
      <c r="G180" s="449">
        <v>3725.45</v>
      </c>
      <c r="H180" s="302" t="s">
        <v>18</v>
      </c>
      <c r="I180" s="303">
        <f t="shared" si="6"/>
        <v>89410.799999999988</v>
      </c>
      <c r="J180" s="426">
        <v>89410.8</v>
      </c>
      <c r="K180" s="427">
        <f t="shared" si="7"/>
        <v>0</v>
      </c>
    </row>
    <row r="181" spans="1:11" s="428" customFormat="1">
      <c r="A181" s="104">
        <f t="shared" si="8"/>
        <v>176</v>
      </c>
      <c r="B181" s="458">
        <v>1820</v>
      </c>
      <c r="C181" s="425" t="s">
        <v>1784</v>
      </c>
      <c r="D181" s="302" t="s">
        <v>655</v>
      </c>
      <c r="E181" s="302" t="s">
        <v>57</v>
      </c>
      <c r="F181" s="302" t="s">
        <v>329</v>
      </c>
      <c r="G181" s="450">
        <v>740</v>
      </c>
      <c r="H181" s="302" t="s">
        <v>94</v>
      </c>
      <c r="I181" s="303">
        <f t="shared" si="6"/>
        <v>1346800</v>
      </c>
      <c r="J181" s="426">
        <v>1618380</v>
      </c>
      <c r="K181" s="427">
        <f t="shared" si="7"/>
        <v>-271580</v>
      </c>
    </row>
    <row r="182" spans="1:11"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7"/>
        <v>0</v>
      </c>
    </row>
    <row r="183" spans="1:11"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7"/>
        <v>0</v>
      </c>
    </row>
    <row r="184" spans="1:11"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7"/>
        <v>0</v>
      </c>
    </row>
    <row r="185" spans="1:11"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7"/>
        <v>0</v>
      </c>
    </row>
    <row r="186" spans="1:11" s="428" customFormat="1" ht="47.25">
      <c r="A186" s="104">
        <f t="shared" si="8"/>
        <v>181</v>
      </c>
      <c r="B186" s="458">
        <v>5300</v>
      </c>
      <c r="C186" s="425" t="s">
        <v>1032</v>
      </c>
      <c r="D186" s="302" t="s">
        <v>655</v>
      </c>
      <c r="E186" s="302" t="s">
        <v>16</v>
      </c>
      <c r="F186" s="302" t="s">
        <v>282</v>
      </c>
      <c r="G186" s="450">
        <v>30</v>
      </c>
      <c r="H186" s="302" t="s">
        <v>94</v>
      </c>
      <c r="I186" s="303">
        <f t="shared" si="6"/>
        <v>159000</v>
      </c>
      <c r="J186" s="426">
        <v>192000</v>
      </c>
      <c r="K186" s="427">
        <f t="shared" si="7"/>
        <v>-33000</v>
      </c>
    </row>
    <row r="187" spans="1:11"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7"/>
        <v>0</v>
      </c>
    </row>
    <row r="188" spans="1:11"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7"/>
        <v>0</v>
      </c>
    </row>
    <row r="189" spans="1:11"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7"/>
        <v>0</v>
      </c>
    </row>
    <row r="190" spans="1:11"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7"/>
        <v>0</v>
      </c>
    </row>
    <row r="191" spans="1:11" s="1391" customFormat="1" ht="47.25">
      <c r="A191" s="1387">
        <f t="shared" si="8"/>
        <v>186</v>
      </c>
      <c r="B191" s="1394">
        <v>233.33</v>
      </c>
      <c r="C191" s="1393" t="s">
        <v>87</v>
      </c>
      <c r="D191" s="1386" t="s">
        <v>655</v>
      </c>
      <c r="E191" s="1386" t="s">
        <v>16</v>
      </c>
      <c r="F191" s="1386" t="s">
        <v>88</v>
      </c>
      <c r="G191" s="1395">
        <v>41</v>
      </c>
      <c r="H191" s="1386" t="s">
        <v>1962</v>
      </c>
      <c r="I191" s="1389">
        <f t="shared" si="6"/>
        <v>9566.5300000000007</v>
      </c>
      <c r="J191" s="1390">
        <v>9566.5300000000007</v>
      </c>
      <c r="K191" s="456">
        <f t="shared" si="7"/>
        <v>0</v>
      </c>
    </row>
    <row r="192" spans="1:11" s="428" customFormat="1" ht="47.25">
      <c r="A192" s="104">
        <f t="shared" si="8"/>
        <v>187</v>
      </c>
      <c r="B192" s="458">
        <v>9.4</v>
      </c>
      <c r="C192" s="425" t="s">
        <v>138</v>
      </c>
      <c r="D192" s="302" t="s">
        <v>655</v>
      </c>
      <c r="E192" s="302" t="s">
        <v>16</v>
      </c>
      <c r="F192" s="302" t="s">
        <v>139</v>
      </c>
      <c r="G192" s="449">
        <v>6579</v>
      </c>
      <c r="H192" s="302" t="s">
        <v>997</v>
      </c>
      <c r="I192" s="303">
        <f t="shared" si="6"/>
        <v>61842.600000000006</v>
      </c>
      <c r="J192" s="426">
        <v>61842.6</v>
      </c>
      <c r="K192" s="427">
        <f t="shared" si="7"/>
        <v>0</v>
      </c>
    </row>
    <row r="193" spans="1:11" s="428" customFormat="1" ht="31.5">
      <c r="A193" s="104">
        <f t="shared" si="8"/>
        <v>188</v>
      </c>
      <c r="B193" s="458">
        <v>0.31</v>
      </c>
      <c r="C193" s="425" t="s">
        <v>141</v>
      </c>
      <c r="D193" s="302" t="s">
        <v>655</v>
      </c>
      <c r="E193" s="302" t="s">
        <v>16</v>
      </c>
      <c r="F193" s="302" t="s">
        <v>142</v>
      </c>
      <c r="G193" s="449">
        <v>3893</v>
      </c>
      <c r="H193" s="302" t="s">
        <v>997</v>
      </c>
      <c r="I193" s="303">
        <f t="shared" si="6"/>
        <v>1206.83</v>
      </c>
      <c r="J193" s="426">
        <v>1206.83</v>
      </c>
      <c r="K193" s="427">
        <f t="shared" si="7"/>
        <v>0</v>
      </c>
    </row>
    <row r="194" spans="1:11" s="428" customFormat="1" ht="78.75">
      <c r="A194" s="104">
        <f t="shared" si="8"/>
        <v>189</v>
      </c>
      <c r="B194" s="458">
        <v>0.86</v>
      </c>
      <c r="C194" s="425" t="s">
        <v>679</v>
      </c>
      <c r="D194" s="302" t="s">
        <v>655</v>
      </c>
      <c r="E194" s="302" t="s">
        <v>16</v>
      </c>
      <c r="F194" s="302" t="s">
        <v>64</v>
      </c>
      <c r="G194" s="449">
        <v>3426</v>
      </c>
      <c r="H194" s="302" t="s">
        <v>1963</v>
      </c>
      <c r="I194" s="303">
        <f t="shared" si="6"/>
        <v>2946.36</v>
      </c>
      <c r="J194" s="426">
        <v>2946.36</v>
      </c>
      <c r="K194" s="427">
        <f t="shared" si="7"/>
        <v>0</v>
      </c>
    </row>
    <row r="195" spans="1:11" s="428" customFormat="1" ht="31.5">
      <c r="A195" s="104">
        <f t="shared" si="8"/>
        <v>190</v>
      </c>
      <c r="B195" s="458">
        <v>8</v>
      </c>
      <c r="C195" s="425" t="s">
        <v>340</v>
      </c>
      <c r="D195" s="302" t="s">
        <v>655</v>
      </c>
      <c r="E195" s="302" t="s">
        <v>16</v>
      </c>
      <c r="F195" s="302" t="s">
        <v>341</v>
      </c>
      <c r="G195" s="449">
        <v>3200</v>
      </c>
      <c r="H195" s="302" t="s">
        <v>1014</v>
      </c>
      <c r="I195" s="303">
        <f t="shared" si="6"/>
        <v>25600</v>
      </c>
      <c r="J195" s="426">
        <v>25600</v>
      </c>
      <c r="K195" s="427">
        <f t="shared" si="7"/>
        <v>0</v>
      </c>
    </row>
    <row r="196" spans="1:11" s="428" customFormat="1">
      <c r="A196" s="104">
        <f t="shared" si="8"/>
        <v>191</v>
      </c>
      <c r="B196" s="458">
        <v>16</v>
      </c>
      <c r="C196" s="425" t="s">
        <v>1780</v>
      </c>
      <c r="D196" s="302" t="s">
        <v>655</v>
      </c>
      <c r="E196" s="302" t="s">
        <v>57</v>
      </c>
      <c r="F196" s="302" t="s">
        <v>296</v>
      </c>
      <c r="G196" s="449">
        <v>2789</v>
      </c>
      <c r="H196" s="302" t="s">
        <v>1014</v>
      </c>
      <c r="I196" s="303">
        <f t="shared" si="6"/>
        <v>44624</v>
      </c>
      <c r="J196" s="426">
        <v>44624</v>
      </c>
      <c r="K196" s="427">
        <f t="shared" si="7"/>
        <v>0</v>
      </c>
    </row>
    <row r="197" spans="1:11" s="428" customFormat="1" ht="63">
      <c r="A197" s="104">
        <f t="shared" si="8"/>
        <v>192</v>
      </c>
      <c r="B197" s="458">
        <v>16</v>
      </c>
      <c r="C197" s="425" t="s">
        <v>717</v>
      </c>
      <c r="D197" s="302" t="s">
        <v>655</v>
      </c>
      <c r="E197" s="302" t="s">
        <v>16</v>
      </c>
      <c r="F197" s="302" t="s">
        <v>81</v>
      </c>
      <c r="G197" s="449">
        <v>1234.2</v>
      </c>
      <c r="H197" s="302" t="s">
        <v>1014</v>
      </c>
      <c r="I197" s="303">
        <f t="shared" si="6"/>
        <v>19747.2</v>
      </c>
      <c r="J197" s="426">
        <v>19747.2</v>
      </c>
      <c r="K197" s="427">
        <f t="shared" si="7"/>
        <v>0</v>
      </c>
    </row>
    <row r="198" spans="1:11" s="428" customFormat="1" ht="63">
      <c r="A198" s="104">
        <f t="shared" si="8"/>
        <v>193</v>
      </c>
      <c r="B198" s="458">
        <v>16</v>
      </c>
      <c r="C198" s="425" t="s">
        <v>298</v>
      </c>
      <c r="D198" s="302" t="s">
        <v>655</v>
      </c>
      <c r="E198" s="302" t="s">
        <v>16</v>
      </c>
      <c r="F198" s="302" t="s">
        <v>83</v>
      </c>
      <c r="G198" s="449">
        <v>386</v>
      </c>
      <c r="H198" s="302" t="s">
        <v>1014</v>
      </c>
      <c r="I198" s="303">
        <f t="shared" ref="I198:I256" si="9">B198*G198</f>
        <v>6176</v>
      </c>
      <c r="J198" s="426">
        <v>6176</v>
      </c>
      <c r="K198" s="427">
        <f t="shared" si="7"/>
        <v>0</v>
      </c>
    </row>
    <row r="199" spans="1:11" s="428" customFormat="1" ht="78.75">
      <c r="A199" s="104">
        <f t="shared" si="8"/>
        <v>194</v>
      </c>
      <c r="B199" s="458">
        <v>53</v>
      </c>
      <c r="C199" s="425" t="s">
        <v>344</v>
      </c>
      <c r="D199" s="302" t="s">
        <v>655</v>
      </c>
      <c r="E199" s="302" t="s">
        <v>57</v>
      </c>
      <c r="F199" s="302" t="s">
        <v>300</v>
      </c>
      <c r="G199" s="449">
        <v>484</v>
      </c>
      <c r="H199" s="302" t="s">
        <v>1014</v>
      </c>
      <c r="I199" s="303">
        <f t="shared" si="9"/>
        <v>25652</v>
      </c>
      <c r="J199" s="426">
        <v>30976</v>
      </c>
      <c r="K199" s="427">
        <f t="shared" ref="K199:K256" si="10">I199-J199</f>
        <v>-5324</v>
      </c>
    </row>
    <row r="200" spans="1:11" s="428" customFormat="1">
      <c r="A200" s="104">
        <f t="shared" ref="A200:A256" si="11">A199+1</f>
        <v>195</v>
      </c>
      <c r="B200" s="458">
        <v>8</v>
      </c>
      <c r="C200" s="425" t="s">
        <v>301</v>
      </c>
      <c r="D200" s="302" t="s">
        <v>655</v>
      </c>
      <c r="E200" s="302" t="s">
        <v>16</v>
      </c>
      <c r="F200" s="302" t="s">
        <v>302</v>
      </c>
      <c r="G200" s="449">
        <v>53</v>
      </c>
      <c r="H200" s="302" t="s">
        <v>1014</v>
      </c>
      <c r="I200" s="303">
        <f t="shared" si="9"/>
        <v>424</v>
      </c>
      <c r="J200" s="427">
        <v>424</v>
      </c>
      <c r="K200" s="427">
        <f t="shared" si="10"/>
        <v>0</v>
      </c>
    </row>
    <row r="201" spans="1:11" s="428" customFormat="1">
      <c r="A201" s="104">
        <f t="shared" si="11"/>
        <v>196</v>
      </c>
      <c r="B201" s="458">
        <v>80</v>
      </c>
      <c r="C201" s="425" t="s">
        <v>1792</v>
      </c>
      <c r="D201" s="302" t="s">
        <v>655</v>
      </c>
      <c r="E201" s="302" t="s">
        <v>57</v>
      </c>
      <c r="F201" s="302" t="s">
        <v>90</v>
      </c>
      <c r="G201" s="449">
        <v>117.5</v>
      </c>
      <c r="H201" s="302" t="s">
        <v>1084</v>
      </c>
      <c r="I201" s="303">
        <f t="shared" si="9"/>
        <v>9400</v>
      </c>
      <c r="J201" s="426">
        <v>9400</v>
      </c>
      <c r="K201" s="427">
        <f t="shared" si="10"/>
        <v>0</v>
      </c>
    </row>
    <row r="202" spans="1:11" s="428" customFormat="1" ht="31.5">
      <c r="A202" s="104">
        <f t="shared" si="11"/>
        <v>197</v>
      </c>
      <c r="B202" s="458">
        <v>8</v>
      </c>
      <c r="C202" s="425" t="s">
        <v>1934</v>
      </c>
      <c r="D202" s="302" t="s">
        <v>655</v>
      </c>
      <c r="E202" s="302" t="s">
        <v>16</v>
      </c>
      <c r="F202" s="302" t="s">
        <v>311</v>
      </c>
      <c r="G202" s="449">
        <v>146.63</v>
      </c>
      <c r="H202" s="302" t="s">
        <v>18</v>
      </c>
      <c r="I202" s="303">
        <f t="shared" si="9"/>
        <v>1173.04</v>
      </c>
      <c r="J202" s="426">
        <v>1173.04</v>
      </c>
      <c r="K202" s="427">
        <f t="shared" si="10"/>
        <v>0</v>
      </c>
    </row>
    <row r="203" spans="1:11" s="428" customFormat="1" ht="31.5">
      <c r="A203" s="104">
        <f t="shared" si="11"/>
        <v>198</v>
      </c>
      <c r="B203" s="458">
        <v>8</v>
      </c>
      <c r="C203" s="425" t="s">
        <v>312</v>
      </c>
      <c r="D203" s="302" t="s">
        <v>655</v>
      </c>
      <c r="E203" s="302" t="s">
        <v>16</v>
      </c>
      <c r="F203" s="302" t="s">
        <v>150</v>
      </c>
      <c r="G203" s="449">
        <v>142</v>
      </c>
      <c r="H203" s="302" t="s">
        <v>18</v>
      </c>
      <c r="I203" s="303">
        <f t="shared" si="9"/>
        <v>1136</v>
      </c>
      <c r="J203" s="426">
        <v>1136</v>
      </c>
      <c r="K203" s="427">
        <f t="shared" si="10"/>
        <v>0</v>
      </c>
    </row>
    <row r="204" spans="1:11" s="428" customFormat="1">
      <c r="A204" s="104">
        <f t="shared" si="11"/>
        <v>199</v>
      </c>
      <c r="B204" s="458">
        <v>8</v>
      </c>
      <c r="C204" s="425" t="s">
        <v>347</v>
      </c>
      <c r="D204" s="302" t="s">
        <v>655</v>
      </c>
      <c r="E204" s="302" t="s">
        <v>57</v>
      </c>
      <c r="F204" s="302" t="s">
        <v>348</v>
      </c>
      <c r="G204" s="449">
        <v>1372.88</v>
      </c>
      <c r="H204" s="302" t="s">
        <v>18</v>
      </c>
      <c r="I204" s="303">
        <f t="shared" si="9"/>
        <v>10983.04</v>
      </c>
      <c r="J204" s="1318">
        <v>10983.04</v>
      </c>
      <c r="K204" s="427">
        <f t="shared" si="10"/>
        <v>0</v>
      </c>
    </row>
    <row r="205" spans="1:11" s="428" customFormat="1">
      <c r="A205" s="104">
        <f t="shared" si="11"/>
        <v>200</v>
      </c>
      <c r="B205" s="458">
        <v>24</v>
      </c>
      <c r="C205" s="425" t="s">
        <v>345</v>
      </c>
      <c r="D205" s="302" t="s">
        <v>655</v>
      </c>
      <c r="E205" s="302" t="s">
        <v>57</v>
      </c>
      <c r="F205" s="302" t="s">
        <v>346</v>
      </c>
      <c r="G205" s="449">
        <v>4110.17</v>
      </c>
      <c r="H205" s="302" t="s">
        <v>18</v>
      </c>
      <c r="I205" s="303">
        <f t="shared" si="9"/>
        <v>98644.08</v>
      </c>
      <c r="J205" s="1318">
        <v>98644.08</v>
      </c>
      <c r="K205" s="427">
        <f t="shared" si="10"/>
        <v>0</v>
      </c>
    </row>
    <row r="206" spans="1:11" s="428" customFormat="1">
      <c r="A206" s="104">
        <f t="shared" si="11"/>
        <v>201</v>
      </c>
      <c r="B206" s="458">
        <v>8</v>
      </c>
      <c r="C206" s="425" t="s">
        <v>1178</v>
      </c>
      <c r="D206" s="302" t="s">
        <v>655</v>
      </c>
      <c r="E206" s="302" t="s">
        <v>57</v>
      </c>
      <c r="F206" s="302" t="s">
        <v>1179</v>
      </c>
      <c r="G206" s="449">
        <v>18150</v>
      </c>
      <c r="H206" s="302" t="s">
        <v>18</v>
      </c>
      <c r="I206" s="303">
        <f t="shared" si="9"/>
        <v>145200</v>
      </c>
      <c r="J206" s="1318">
        <v>145200</v>
      </c>
      <c r="K206" s="427">
        <f t="shared" si="10"/>
        <v>0</v>
      </c>
    </row>
    <row r="207" spans="1:11" s="428" customFormat="1">
      <c r="A207" s="104">
        <f t="shared" si="11"/>
        <v>202</v>
      </c>
      <c r="B207" s="458">
        <v>5000</v>
      </c>
      <c r="C207" s="425" t="s">
        <v>247</v>
      </c>
      <c r="D207" s="302" t="s">
        <v>655</v>
      </c>
      <c r="E207" s="302" t="s">
        <v>57</v>
      </c>
      <c r="F207" s="302" t="s">
        <v>248</v>
      </c>
      <c r="G207" s="450">
        <v>60.75</v>
      </c>
      <c r="H207" s="302" t="s">
        <v>91</v>
      </c>
      <c r="I207" s="303">
        <f t="shared" si="9"/>
        <v>303750</v>
      </c>
      <c r="J207" s="1318">
        <v>303750</v>
      </c>
      <c r="K207" s="427">
        <f t="shared" si="10"/>
        <v>0</v>
      </c>
    </row>
    <row r="208" spans="1:11" s="428" customFormat="1">
      <c r="A208" s="104">
        <f t="shared" si="11"/>
        <v>203</v>
      </c>
      <c r="B208" s="458">
        <v>560</v>
      </c>
      <c r="C208" s="425" t="s">
        <v>233</v>
      </c>
      <c r="D208" s="302" t="s">
        <v>655</v>
      </c>
      <c r="E208" s="302" t="s">
        <v>57</v>
      </c>
      <c r="F208" s="302" t="s">
        <v>234</v>
      </c>
      <c r="G208" s="450">
        <v>56.5</v>
      </c>
      <c r="H208" s="302" t="s">
        <v>91</v>
      </c>
      <c r="I208" s="303">
        <f t="shared" si="9"/>
        <v>31640</v>
      </c>
      <c r="J208" s="1318">
        <v>31640</v>
      </c>
      <c r="K208" s="427">
        <f t="shared" si="10"/>
        <v>0</v>
      </c>
    </row>
    <row r="209" spans="1:12" s="428" customFormat="1">
      <c r="A209" s="104">
        <f t="shared" si="11"/>
        <v>204</v>
      </c>
      <c r="B209" s="458">
        <v>560</v>
      </c>
      <c r="C209" s="425" t="s">
        <v>245</v>
      </c>
      <c r="D209" s="302" t="s">
        <v>655</v>
      </c>
      <c r="E209" s="302" t="s">
        <v>57</v>
      </c>
      <c r="F209" s="302" t="s">
        <v>246</v>
      </c>
      <c r="G209" s="450">
        <v>58.45</v>
      </c>
      <c r="H209" s="302" t="s">
        <v>91</v>
      </c>
      <c r="I209" s="303">
        <f t="shared" si="9"/>
        <v>32732</v>
      </c>
      <c r="J209" s="1318">
        <v>32732</v>
      </c>
      <c r="K209" s="427">
        <f t="shared" si="10"/>
        <v>0</v>
      </c>
    </row>
    <row r="210" spans="1:12" s="428" customFormat="1">
      <c r="A210" s="104">
        <f t="shared" si="11"/>
        <v>205</v>
      </c>
      <c r="B210" s="458">
        <v>300</v>
      </c>
      <c r="C210" s="425" t="s">
        <v>1182</v>
      </c>
      <c r="D210" s="302" t="s">
        <v>655</v>
      </c>
      <c r="E210" s="302" t="s">
        <v>57</v>
      </c>
      <c r="F210" s="302" t="s">
        <v>1183</v>
      </c>
      <c r="G210" s="450">
        <v>58.15</v>
      </c>
      <c r="H210" s="302" t="s">
        <v>91</v>
      </c>
      <c r="I210" s="303">
        <f t="shared" si="9"/>
        <v>17445</v>
      </c>
      <c r="J210" s="1318">
        <v>17445</v>
      </c>
      <c r="K210" s="427">
        <f t="shared" si="10"/>
        <v>0</v>
      </c>
    </row>
    <row r="211" spans="1:12" s="428" customFormat="1">
      <c r="A211" s="104">
        <f t="shared" si="11"/>
        <v>206</v>
      </c>
      <c r="B211" s="458">
        <v>8</v>
      </c>
      <c r="C211" s="425" t="s">
        <v>349</v>
      </c>
      <c r="D211" s="302" t="s">
        <v>655</v>
      </c>
      <c r="E211" s="302" t="s">
        <v>57</v>
      </c>
      <c r="F211" s="302" t="s">
        <v>350</v>
      </c>
      <c r="G211" s="449">
        <v>1459.83</v>
      </c>
      <c r="H211" s="302" t="s">
        <v>18</v>
      </c>
      <c r="I211" s="303">
        <f t="shared" si="9"/>
        <v>11678.64</v>
      </c>
      <c r="J211" s="1318">
        <v>11678.64</v>
      </c>
      <c r="K211" s="427">
        <f t="shared" si="10"/>
        <v>0</v>
      </c>
    </row>
    <row r="212" spans="1:12" s="428" customFormat="1" ht="18">
      <c r="A212" s="104">
        <f t="shared" si="11"/>
        <v>207</v>
      </c>
      <c r="B212" s="458">
        <v>3</v>
      </c>
      <c r="C212" s="301" t="s">
        <v>294</v>
      </c>
      <c r="D212" s="302" t="s">
        <v>655</v>
      </c>
      <c r="E212" s="302" t="s">
        <v>16</v>
      </c>
      <c r="F212" s="302" t="s">
        <v>295</v>
      </c>
      <c r="G212" s="449">
        <v>4500</v>
      </c>
      <c r="H212" s="302" t="s">
        <v>18</v>
      </c>
      <c r="I212" s="303">
        <f t="shared" si="9"/>
        <v>13500</v>
      </c>
      <c r="J212" s="1318">
        <v>13500</v>
      </c>
      <c r="K212" s="427">
        <f t="shared" si="10"/>
        <v>0</v>
      </c>
      <c r="L212" s="1320">
        <f>SUM(I174:I211)</f>
        <v>8533640.4000000004</v>
      </c>
    </row>
    <row r="213" spans="1:12" s="428" customFormat="1">
      <c r="A213" s="104">
        <f t="shared" si="11"/>
        <v>208</v>
      </c>
      <c r="B213" s="458">
        <v>1</v>
      </c>
      <c r="C213" s="301" t="s">
        <v>292</v>
      </c>
      <c r="D213" s="302" t="s">
        <v>655</v>
      </c>
      <c r="E213" s="302" t="s">
        <v>16</v>
      </c>
      <c r="F213" s="302" t="s">
        <v>293</v>
      </c>
      <c r="G213" s="450">
        <v>880</v>
      </c>
      <c r="H213" s="302" t="s">
        <v>50</v>
      </c>
      <c r="I213" s="303">
        <f t="shared" si="9"/>
        <v>880</v>
      </c>
      <c r="J213" s="1321">
        <v>880</v>
      </c>
      <c r="K213" s="427">
        <f t="shared" si="10"/>
        <v>0</v>
      </c>
    </row>
    <row r="214" spans="1:12" s="428" customFormat="1" ht="207.75">
      <c r="A214" s="104">
        <f t="shared" si="11"/>
        <v>209</v>
      </c>
      <c r="B214" s="458">
        <v>100</v>
      </c>
      <c r="C214" s="425" t="s">
        <v>1950</v>
      </c>
      <c r="D214" s="302" t="s">
        <v>655</v>
      </c>
      <c r="E214" s="302" t="s">
        <v>16</v>
      </c>
      <c r="F214" s="302" t="s">
        <v>893</v>
      </c>
      <c r="G214" s="450">
        <v>572.1</v>
      </c>
      <c r="H214" s="302" t="s">
        <v>94</v>
      </c>
      <c r="I214" s="303">
        <f t="shared" si="9"/>
        <v>57210</v>
      </c>
      <c r="J214" s="1318">
        <v>57210</v>
      </c>
      <c r="K214" s="427">
        <f t="shared" si="10"/>
        <v>0</v>
      </c>
    </row>
    <row r="215" spans="1:12" s="428" customFormat="1" ht="63.75">
      <c r="A215" s="104">
        <f t="shared" si="11"/>
        <v>210</v>
      </c>
      <c r="B215" s="458">
        <v>50</v>
      </c>
      <c r="C215" s="425" t="s">
        <v>1951</v>
      </c>
      <c r="D215" s="302" t="s">
        <v>655</v>
      </c>
      <c r="E215" s="302" t="s">
        <v>16</v>
      </c>
      <c r="F215" s="302" t="s">
        <v>106</v>
      </c>
      <c r="G215" s="450">
        <v>135.66</v>
      </c>
      <c r="H215" s="302" t="s">
        <v>94</v>
      </c>
      <c r="I215" s="303">
        <f t="shared" si="9"/>
        <v>6783</v>
      </c>
      <c r="J215" s="1318">
        <v>6783</v>
      </c>
      <c r="K215" s="427">
        <f t="shared" si="10"/>
        <v>0</v>
      </c>
    </row>
    <row r="216" spans="1:12" s="428" customFormat="1">
      <c r="A216" s="104">
        <f t="shared" si="11"/>
        <v>211</v>
      </c>
      <c r="B216" s="458">
        <v>4</v>
      </c>
      <c r="C216" s="301" t="s">
        <v>115</v>
      </c>
      <c r="D216" s="302" t="s">
        <v>655</v>
      </c>
      <c r="E216" s="302" t="s">
        <v>16</v>
      </c>
      <c r="F216" s="302" t="s">
        <v>116</v>
      </c>
      <c r="G216" s="449">
        <v>2764.76</v>
      </c>
      <c r="H216" s="302" t="s">
        <v>18</v>
      </c>
      <c r="I216" s="303">
        <f t="shared" si="9"/>
        <v>11059.04</v>
      </c>
      <c r="J216" s="1318">
        <v>11059.04</v>
      </c>
      <c r="K216" s="427">
        <f t="shared" si="10"/>
        <v>0</v>
      </c>
    </row>
    <row r="217" spans="1:12" s="428" customFormat="1">
      <c r="A217" s="104">
        <f t="shared" si="11"/>
        <v>212</v>
      </c>
      <c r="B217" s="458">
        <v>1</v>
      </c>
      <c r="C217" s="425" t="s">
        <v>1935</v>
      </c>
      <c r="D217" s="302" t="s">
        <v>655</v>
      </c>
      <c r="E217" s="302" t="s">
        <v>16</v>
      </c>
      <c r="F217" s="302" t="s">
        <v>43</v>
      </c>
      <c r="G217" s="449">
        <v>1024</v>
      </c>
      <c r="H217" s="302" t="s">
        <v>18</v>
      </c>
      <c r="I217" s="303">
        <f t="shared" si="9"/>
        <v>1024</v>
      </c>
      <c r="J217" s="1318">
        <v>1024</v>
      </c>
      <c r="K217" s="427">
        <f t="shared" si="10"/>
        <v>0</v>
      </c>
    </row>
    <row r="218" spans="1:12" s="428" customFormat="1">
      <c r="A218" s="104">
        <f t="shared" si="11"/>
        <v>213</v>
      </c>
      <c r="B218" s="458">
        <v>1</v>
      </c>
      <c r="C218" s="425" t="s">
        <v>1911</v>
      </c>
      <c r="D218" s="302" t="s">
        <v>655</v>
      </c>
      <c r="E218" s="302" t="s">
        <v>16</v>
      </c>
      <c r="F218" s="302" t="s">
        <v>45</v>
      </c>
      <c r="G218" s="449">
        <v>1044.48</v>
      </c>
      <c r="H218" s="302" t="s">
        <v>18</v>
      </c>
      <c r="I218" s="303">
        <f t="shared" si="9"/>
        <v>1044.48</v>
      </c>
      <c r="J218" s="1318">
        <v>1044.48</v>
      </c>
      <c r="K218" s="427">
        <f t="shared" si="10"/>
        <v>0</v>
      </c>
    </row>
    <row r="219" spans="1:12" s="428" customFormat="1" ht="79.5">
      <c r="A219" s="104">
        <f t="shared" si="11"/>
        <v>214</v>
      </c>
      <c r="B219" s="458">
        <v>1</v>
      </c>
      <c r="C219" s="301" t="s">
        <v>686</v>
      </c>
      <c r="D219" s="302" t="s">
        <v>655</v>
      </c>
      <c r="E219" s="302" t="s">
        <v>16</v>
      </c>
      <c r="F219" s="302" t="s">
        <v>29</v>
      </c>
      <c r="G219" s="449">
        <v>3299.7</v>
      </c>
      <c r="H219" s="302" t="s">
        <v>18</v>
      </c>
      <c r="I219" s="303">
        <f>B219*G219</f>
        <v>3299.7</v>
      </c>
      <c r="J219" s="1318">
        <v>3299.7</v>
      </c>
      <c r="K219" s="427">
        <f>I219-J219</f>
        <v>0</v>
      </c>
    </row>
    <row r="220" spans="1:12" s="428" customFormat="1">
      <c r="A220" s="104">
        <f t="shared" si="11"/>
        <v>215</v>
      </c>
      <c r="B220" s="458">
        <v>1</v>
      </c>
      <c r="C220" s="301" t="s">
        <v>366</v>
      </c>
      <c r="D220" s="302" t="s">
        <v>655</v>
      </c>
      <c r="E220" s="302" t="s">
        <v>16</v>
      </c>
      <c r="F220" s="302" t="s">
        <v>367</v>
      </c>
      <c r="G220" s="449">
        <v>12500</v>
      </c>
      <c r="H220" s="302" t="s">
        <v>18</v>
      </c>
      <c r="I220" s="303">
        <f>B220*G220</f>
        <v>12500</v>
      </c>
      <c r="J220" s="1318">
        <v>12500</v>
      </c>
      <c r="K220" s="427">
        <f>I220-J220</f>
        <v>0</v>
      </c>
    </row>
    <row r="221" spans="1:12" s="428" customFormat="1">
      <c r="A221" s="104">
        <f t="shared" si="11"/>
        <v>216</v>
      </c>
      <c r="B221" s="458">
        <v>1</v>
      </c>
      <c r="C221" s="301" t="s">
        <v>368</v>
      </c>
      <c r="D221" s="302" t="s">
        <v>655</v>
      </c>
      <c r="E221" s="302" t="s">
        <v>16</v>
      </c>
      <c r="F221" s="302" t="s">
        <v>369</v>
      </c>
      <c r="G221" s="449">
        <v>1079</v>
      </c>
      <c r="H221" s="302" t="s">
        <v>50</v>
      </c>
      <c r="I221" s="303">
        <f>B221*G221</f>
        <v>1079</v>
      </c>
      <c r="J221" s="1318">
        <v>1079</v>
      </c>
      <c r="K221" s="427">
        <f>I221-J221</f>
        <v>0</v>
      </c>
    </row>
    <row r="222" spans="1:12" s="428" customFormat="1">
      <c r="A222" s="104">
        <f t="shared" si="11"/>
        <v>217</v>
      </c>
      <c r="B222" s="458">
        <v>4.8</v>
      </c>
      <c r="C222" s="301" t="s">
        <v>760</v>
      </c>
      <c r="D222" s="302" t="s">
        <v>655</v>
      </c>
      <c r="E222" s="302" t="s">
        <v>16</v>
      </c>
      <c r="F222" s="302" t="s">
        <v>358</v>
      </c>
      <c r="G222" s="450">
        <v>331</v>
      </c>
      <c r="H222" s="302" t="s">
        <v>140</v>
      </c>
      <c r="I222" s="303">
        <f>B222*G222</f>
        <v>1588.8</v>
      </c>
      <c r="J222" s="1318">
        <v>1588.8</v>
      </c>
      <c r="K222" s="427">
        <f>I222-J222</f>
        <v>0</v>
      </c>
    </row>
    <row r="223" spans="1:12" s="428" customFormat="1" ht="94.5">
      <c r="A223" s="104">
        <f t="shared" si="11"/>
        <v>218</v>
      </c>
      <c r="B223" s="458">
        <v>3</v>
      </c>
      <c r="C223" s="301" t="s">
        <v>163</v>
      </c>
      <c r="D223" s="302" t="s">
        <v>655</v>
      </c>
      <c r="E223" s="302" t="s">
        <v>57</v>
      </c>
      <c r="F223" s="302" t="s">
        <v>164</v>
      </c>
      <c r="G223" s="449">
        <v>13913</v>
      </c>
      <c r="H223" s="302" t="s">
        <v>18</v>
      </c>
      <c r="I223" s="303">
        <f t="shared" si="9"/>
        <v>41739</v>
      </c>
      <c r="J223" s="1318">
        <v>41739</v>
      </c>
      <c r="K223" s="427">
        <f t="shared" si="10"/>
        <v>0</v>
      </c>
    </row>
    <row r="224" spans="1:12" s="428" customFormat="1">
      <c r="A224" s="104">
        <f t="shared" si="11"/>
        <v>219</v>
      </c>
      <c r="B224" s="458">
        <v>3</v>
      </c>
      <c r="C224" s="301" t="s">
        <v>167</v>
      </c>
      <c r="D224" s="302" t="s">
        <v>655</v>
      </c>
      <c r="E224" s="302" t="s">
        <v>16</v>
      </c>
      <c r="F224" s="302" t="s">
        <v>168</v>
      </c>
      <c r="G224" s="449">
        <v>1379</v>
      </c>
      <c r="H224" s="302" t="s">
        <v>18</v>
      </c>
      <c r="I224" s="303">
        <f t="shared" si="9"/>
        <v>4137</v>
      </c>
      <c r="J224" s="1318">
        <v>4137</v>
      </c>
      <c r="K224" s="427">
        <f t="shared" si="10"/>
        <v>0</v>
      </c>
    </row>
    <row r="225" spans="1:11" s="428" customFormat="1" ht="284.25">
      <c r="A225" s="104">
        <f t="shared" si="11"/>
        <v>220</v>
      </c>
      <c r="B225" s="458">
        <v>3</v>
      </c>
      <c r="C225" s="301" t="s">
        <v>1937</v>
      </c>
      <c r="D225" s="302" t="s">
        <v>655</v>
      </c>
      <c r="E225" s="302" t="s">
        <v>57</v>
      </c>
      <c r="F225" s="302" t="s">
        <v>376</v>
      </c>
      <c r="G225" s="449">
        <v>8200</v>
      </c>
      <c r="H225" s="302" t="s">
        <v>18</v>
      </c>
      <c r="I225" s="303">
        <f t="shared" si="9"/>
        <v>24600</v>
      </c>
      <c r="J225" s="1318">
        <v>24600</v>
      </c>
      <c r="K225" s="427">
        <f t="shared" si="10"/>
        <v>0</v>
      </c>
    </row>
    <row r="226" spans="1:11" s="428" customFormat="1" ht="47.25">
      <c r="A226" s="104">
        <f t="shared" si="11"/>
        <v>221</v>
      </c>
      <c r="B226" s="458">
        <v>3</v>
      </c>
      <c r="C226" s="301" t="s">
        <v>762</v>
      </c>
      <c r="D226" s="302" t="s">
        <v>655</v>
      </c>
      <c r="E226" s="302" t="s">
        <v>16</v>
      </c>
      <c r="F226" s="302" t="s">
        <v>173</v>
      </c>
      <c r="G226" s="449">
        <v>1268</v>
      </c>
      <c r="H226" s="302" t="s">
        <v>18</v>
      </c>
      <c r="I226" s="303">
        <f t="shared" si="9"/>
        <v>3804</v>
      </c>
      <c r="J226" s="1318">
        <v>3804</v>
      </c>
      <c r="K226" s="427">
        <f t="shared" si="10"/>
        <v>0</v>
      </c>
    </row>
    <row r="227" spans="1:11" s="428" customFormat="1">
      <c r="A227" s="104">
        <f t="shared" si="11"/>
        <v>222</v>
      </c>
      <c r="B227" s="458">
        <v>60</v>
      </c>
      <c r="C227" s="301" t="s">
        <v>378</v>
      </c>
      <c r="D227" s="302" t="s">
        <v>655</v>
      </c>
      <c r="E227" s="302" t="s">
        <v>16</v>
      </c>
      <c r="F227" s="302" t="s">
        <v>379</v>
      </c>
      <c r="G227" s="450">
        <v>65</v>
      </c>
      <c r="H227" s="302" t="s">
        <v>18</v>
      </c>
      <c r="I227" s="303">
        <f t="shared" si="9"/>
        <v>3900</v>
      </c>
      <c r="J227" s="1318">
        <v>3900</v>
      </c>
      <c r="K227" s="427">
        <f t="shared" si="10"/>
        <v>0</v>
      </c>
    </row>
    <row r="228" spans="1:11" s="428" customFormat="1" ht="47.25">
      <c r="A228" s="104">
        <f t="shared" si="11"/>
        <v>223</v>
      </c>
      <c r="B228" s="458">
        <v>1100</v>
      </c>
      <c r="C228" s="301" t="s">
        <v>129</v>
      </c>
      <c r="D228" s="302" t="s">
        <v>655</v>
      </c>
      <c r="E228" s="302" t="s">
        <v>16</v>
      </c>
      <c r="F228" s="302" t="s">
        <v>130</v>
      </c>
      <c r="G228" s="450">
        <v>27</v>
      </c>
      <c r="H228" s="302" t="s">
        <v>94</v>
      </c>
      <c r="I228" s="303">
        <f t="shared" si="9"/>
        <v>29700</v>
      </c>
      <c r="J228" s="1318">
        <v>29700</v>
      </c>
      <c r="K228" s="427">
        <f t="shared" si="10"/>
        <v>0</v>
      </c>
    </row>
    <row r="229" spans="1:11" s="428" customFormat="1" ht="47.25">
      <c r="A229" s="104">
        <f t="shared" si="11"/>
        <v>224</v>
      </c>
      <c r="B229" s="458">
        <v>7.93</v>
      </c>
      <c r="C229" s="301" t="s">
        <v>763</v>
      </c>
      <c r="D229" s="302" t="s">
        <v>655</v>
      </c>
      <c r="E229" s="302" t="s">
        <v>16</v>
      </c>
      <c r="F229" s="302" t="s">
        <v>139</v>
      </c>
      <c r="G229" s="449">
        <v>6579</v>
      </c>
      <c r="H229" s="302" t="s">
        <v>140</v>
      </c>
      <c r="I229" s="303">
        <f t="shared" si="9"/>
        <v>52171.47</v>
      </c>
      <c r="J229" s="1318">
        <v>52171.47</v>
      </c>
      <c r="K229" s="427">
        <f t="shared" si="10"/>
        <v>0</v>
      </c>
    </row>
    <row r="230" spans="1:11" s="428" customFormat="1">
      <c r="A230" s="104">
        <f t="shared" si="11"/>
        <v>225</v>
      </c>
      <c r="B230" s="458">
        <v>0.27900000000000003</v>
      </c>
      <c r="C230" s="301" t="s">
        <v>764</v>
      </c>
      <c r="D230" s="302" t="s">
        <v>655</v>
      </c>
      <c r="E230" s="302" t="s">
        <v>16</v>
      </c>
      <c r="F230" s="302" t="s">
        <v>142</v>
      </c>
      <c r="G230" s="449">
        <v>3893.01</v>
      </c>
      <c r="H230" s="302" t="s">
        <v>140</v>
      </c>
      <c r="I230" s="303">
        <f t="shared" si="9"/>
        <v>1086.1497900000002</v>
      </c>
      <c r="J230" s="1318">
        <v>1086.1500000000001</v>
      </c>
      <c r="K230" s="427">
        <f t="shared" si="10"/>
        <v>-2.0999999992454832E-4</v>
      </c>
    </row>
    <row r="231" spans="1:11" s="428" customFormat="1" ht="47.25">
      <c r="A231" s="104">
        <f t="shared" si="11"/>
        <v>226</v>
      </c>
      <c r="B231" s="458">
        <v>3</v>
      </c>
      <c r="C231" s="301" t="s">
        <v>854</v>
      </c>
      <c r="D231" s="302" t="s">
        <v>655</v>
      </c>
      <c r="E231" s="302" t="s">
        <v>16</v>
      </c>
      <c r="F231" s="302" t="s">
        <v>778</v>
      </c>
      <c r="G231" s="450">
        <v>700</v>
      </c>
      <c r="H231" s="302" t="s">
        <v>18</v>
      </c>
      <c r="I231" s="303">
        <f t="shared" si="9"/>
        <v>2100</v>
      </c>
      <c r="J231" s="1318">
        <v>2100</v>
      </c>
      <c r="K231" s="427">
        <f t="shared" si="10"/>
        <v>0</v>
      </c>
    </row>
    <row r="232" spans="1:11" s="428" customFormat="1" ht="47.25">
      <c r="A232" s="104">
        <f t="shared" si="11"/>
        <v>227</v>
      </c>
      <c r="B232" s="458">
        <v>12</v>
      </c>
      <c r="C232" s="301" t="s">
        <v>283</v>
      </c>
      <c r="D232" s="302" t="s">
        <v>655</v>
      </c>
      <c r="E232" s="302" t="s">
        <v>16</v>
      </c>
      <c r="F232" s="302" t="s">
        <v>284</v>
      </c>
      <c r="G232" s="450">
        <v>512.54999999999995</v>
      </c>
      <c r="H232" s="302" t="s">
        <v>18</v>
      </c>
      <c r="I232" s="303">
        <f t="shared" si="9"/>
        <v>6150.5999999999995</v>
      </c>
      <c r="J232" s="1318">
        <v>6150.6</v>
      </c>
      <c r="K232" s="427">
        <f t="shared" si="10"/>
        <v>0</v>
      </c>
    </row>
    <row r="233" spans="1:11" s="428" customFormat="1" ht="80.25">
      <c r="A233" s="104">
        <f t="shared" si="11"/>
        <v>228</v>
      </c>
      <c r="B233" s="458">
        <v>6</v>
      </c>
      <c r="C233" s="301" t="s">
        <v>1952</v>
      </c>
      <c r="D233" s="302" t="s">
        <v>655</v>
      </c>
      <c r="E233" s="302" t="s">
        <v>16</v>
      </c>
      <c r="F233" s="302" t="s">
        <v>137</v>
      </c>
      <c r="G233" s="449">
        <v>2643.83</v>
      </c>
      <c r="H233" s="302" t="s">
        <v>18</v>
      </c>
      <c r="I233" s="303">
        <f t="shared" si="9"/>
        <v>15862.98</v>
      </c>
      <c r="J233" s="1318">
        <v>15862.98</v>
      </c>
      <c r="K233" s="427">
        <f t="shared" si="10"/>
        <v>0</v>
      </c>
    </row>
    <row r="234" spans="1:11" s="428" customFormat="1" ht="47.25">
      <c r="A234" s="104">
        <f t="shared" si="11"/>
        <v>229</v>
      </c>
      <c r="B234" s="458">
        <v>12</v>
      </c>
      <c r="C234" s="301" t="s">
        <v>285</v>
      </c>
      <c r="D234" s="302" t="s">
        <v>655</v>
      </c>
      <c r="E234" s="302" t="s">
        <v>16</v>
      </c>
      <c r="F234" s="302" t="s">
        <v>286</v>
      </c>
      <c r="G234" s="449">
        <v>1132</v>
      </c>
      <c r="H234" s="302" t="s">
        <v>18</v>
      </c>
      <c r="I234" s="303">
        <f t="shared" si="9"/>
        <v>13584</v>
      </c>
      <c r="J234" s="1318">
        <v>13584</v>
      </c>
      <c r="K234" s="427">
        <f t="shared" si="10"/>
        <v>0</v>
      </c>
    </row>
    <row r="235" spans="1:11" s="428" customFormat="1" ht="31.5">
      <c r="A235" s="104">
        <f t="shared" si="11"/>
        <v>230</v>
      </c>
      <c r="B235" s="458">
        <v>0.04</v>
      </c>
      <c r="C235" s="301" t="s">
        <v>766</v>
      </c>
      <c r="D235" s="302" t="s">
        <v>655</v>
      </c>
      <c r="E235" s="302" t="s">
        <v>57</v>
      </c>
      <c r="F235" s="302" t="s">
        <v>382</v>
      </c>
      <c r="G235" s="449">
        <v>299369</v>
      </c>
      <c r="H235" s="302" t="s">
        <v>259</v>
      </c>
      <c r="I235" s="303">
        <f t="shared" si="9"/>
        <v>11974.76</v>
      </c>
      <c r="J235" s="1318">
        <v>11974.76</v>
      </c>
      <c r="K235" s="427">
        <f t="shared" si="10"/>
        <v>0</v>
      </c>
    </row>
    <row r="236" spans="1:11" s="428" customFormat="1" ht="63">
      <c r="A236" s="104">
        <f t="shared" si="11"/>
        <v>231</v>
      </c>
      <c r="B236" s="458">
        <v>9</v>
      </c>
      <c r="C236" s="301" t="s">
        <v>383</v>
      </c>
      <c r="D236" s="302" t="s">
        <v>655</v>
      </c>
      <c r="E236" s="302" t="s">
        <v>16</v>
      </c>
      <c r="F236" s="302" t="s">
        <v>384</v>
      </c>
      <c r="G236" s="450">
        <v>224</v>
      </c>
      <c r="H236" s="302" t="s">
        <v>18</v>
      </c>
      <c r="I236" s="303">
        <f t="shared" si="9"/>
        <v>2016</v>
      </c>
      <c r="J236" s="1318">
        <v>2016</v>
      </c>
      <c r="K236" s="427">
        <f t="shared" si="10"/>
        <v>0</v>
      </c>
    </row>
    <row r="237" spans="1:11" s="428" customFormat="1" ht="31.5">
      <c r="A237" s="104">
        <f t="shared" si="11"/>
        <v>232</v>
      </c>
      <c r="B237" s="458">
        <v>7</v>
      </c>
      <c r="C237" s="301" t="s">
        <v>728</v>
      </c>
      <c r="D237" s="302" t="s">
        <v>655</v>
      </c>
      <c r="E237" s="302" t="s">
        <v>57</v>
      </c>
      <c r="F237" s="302" t="s">
        <v>79</v>
      </c>
      <c r="G237" s="449">
        <v>3486</v>
      </c>
      <c r="H237" s="302" t="s">
        <v>18</v>
      </c>
      <c r="I237" s="303">
        <f t="shared" si="9"/>
        <v>24402</v>
      </c>
      <c r="J237" s="1318">
        <v>24402</v>
      </c>
      <c r="K237" s="427">
        <f t="shared" si="10"/>
        <v>0</v>
      </c>
    </row>
    <row r="238" spans="1:11" s="428" customFormat="1">
      <c r="A238" s="104">
        <f t="shared" si="11"/>
        <v>233</v>
      </c>
      <c r="B238" s="458">
        <v>18</v>
      </c>
      <c r="C238" s="301" t="s">
        <v>767</v>
      </c>
      <c r="D238" s="302" t="s">
        <v>655</v>
      </c>
      <c r="E238" s="302" t="s">
        <v>57</v>
      </c>
      <c r="F238" s="302" t="s">
        <v>768</v>
      </c>
      <c r="G238" s="450">
        <v>500</v>
      </c>
      <c r="H238" s="302" t="s">
        <v>18</v>
      </c>
      <c r="I238" s="303">
        <f t="shared" si="9"/>
        <v>9000</v>
      </c>
      <c r="J238" s="1318">
        <v>9000</v>
      </c>
      <c r="K238" s="427">
        <f t="shared" si="10"/>
        <v>0</v>
      </c>
    </row>
    <row r="239" spans="1:11" s="428" customFormat="1">
      <c r="A239" s="104">
        <f t="shared" si="11"/>
        <v>234</v>
      </c>
      <c r="B239" s="458">
        <v>9</v>
      </c>
      <c r="C239" s="301" t="s">
        <v>769</v>
      </c>
      <c r="D239" s="302" t="s">
        <v>655</v>
      </c>
      <c r="E239" s="302" t="s">
        <v>57</v>
      </c>
      <c r="F239" s="302" t="s">
        <v>770</v>
      </c>
      <c r="G239" s="450">
        <v>600</v>
      </c>
      <c r="H239" s="302" t="s">
        <v>18</v>
      </c>
      <c r="I239" s="303">
        <f t="shared" si="9"/>
        <v>5400</v>
      </c>
      <c r="J239" s="1318">
        <v>5400</v>
      </c>
      <c r="K239" s="427">
        <f t="shared" si="10"/>
        <v>0</v>
      </c>
    </row>
    <row r="240" spans="1:11" s="428" customFormat="1" ht="63">
      <c r="A240" s="104">
        <f t="shared" si="11"/>
        <v>235</v>
      </c>
      <c r="B240" s="458">
        <v>10</v>
      </c>
      <c r="C240" s="301" t="s">
        <v>401</v>
      </c>
      <c r="D240" s="302" t="s">
        <v>655</v>
      </c>
      <c r="E240" s="302" t="s">
        <v>16</v>
      </c>
      <c r="F240" s="302" t="s">
        <v>402</v>
      </c>
      <c r="G240" s="449">
        <v>2113</v>
      </c>
      <c r="H240" s="302" t="s">
        <v>140</v>
      </c>
      <c r="I240" s="303">
        <f t="shared" si="9"/>
        <v>21130</v>
      </c>
      <c r="J240" s="1318">
        <v>21130</v>
      </c>
      <c r="K240" s="427">
        <f t="shared" si="10"/>
        <v>0</v>
      </c>
    </row>
    <row r="241" spans="1:11" s="428" customFormat="1" ht="63">
      <c r="A241" s="104">
        <f t="shared" si="11"/>
        <v>236</v>
      </c>
      <c r="B241" s="458">
        <v>7</v>
      </c>
      <c r="C241" s="301" t="s">
        <v>771</v>
      </c>
      <c r="D241" s="302" t="s">
        <v>655</v>
      </c>
      <c r="E241" s="302" t="s">
        <v>16</v>
      </c>
      <c r="F241" s="302" t="s">
        <v>81</v>
      </c>
      <c r="G241" s="449">
        <v>1234.2</v>
      </c>
      <c r="H241" s="302" t="s">
        <v>18</v>
      </c>
      <c r="I241" s="303">
        <f t="shared" si="9"/>
        <v>8639.4</v>
      </c>
      <c r="J241" s="1318">
        <v>8639.4</v>
      </c>
      <c r="K241" s="427">
        <f t="shared" si="10"/>
        <v>0</v>
      </c>
    </row>
    <row r="242" spans="1:11" s="428" customFormat="1" ht="63">
      <c r="A242" s="104">
        <f t="shared" si="11"/>
        <v>237</v>
      </c>
      <c r="B242" s="458">
        <v>7</v>
      </c>
      <c r="C242" s="301" t="s">
        <v>298</v>
      </c>
      <c r="D242" s="302" t="s">
        <v>655</v>
      </c>
      <c r="E242" s="302" t="s">
        <v>16</v>
      </c>
      <c r="F242" s="302" t="s">
        <v>83</v>
      </c>
      <c r="G242" s="450">
        <v>386</v>
      </c>
      <c r="H242" s="302" t="s">
        <v>18</v>
      </c>
      <c r="I242" s="303">
        <f t="shared" si="9"/>
        <v>2702</v>
      </c>
      <c r="J242" s="1318">
        <v>2702</v>
      </c>
      <c r="K242" s="427">
        <f t="shared" si="10"/>
        <v>0</v>
      </c>
    </row>
    <row r="243" spans="1:11" s="428" customFormat="1" ht="47.25">
      <c r="A243" s="104">
        <f t="shared" si="11"/>
        <v>238</v>
      </c>
      <c r="B243" s="458">
        <v>6</v>
      </c>
      <c r="C243" s="301" t="s">
        <v>772</v>
      </c>
      <c r="D243" s="302" t="s">
        <v>655</v>
      </c>
      <c r="E243" s="302" t="s">
        <v>16</v>
      </c>
      <c r="F243" s="302" t="s">
        <v>360</v>
      </c>
      <c r="G243" s="449">
        <v>5160</v>
      </c>
      <c r="H243" s="302" t="s">
        <v>140</v>
      </c>
      <c r="I243" s="303">
        <f>B243*G243</f>
        <v>30960</v>
      </c>
      <c r="J243" s="1318">
        <v>30960</v>
      </c>
      <c r="K243" s="427">
        <f>I243-J243</f>
        <v>0</v>
      </c>
    </row>
    <row r="244" spans="1:11" s="428" customFormat="1">
      <c r="A244" s="104">
        <f t="shared" si="11"/>
        <v>239</v>
      </c>
      <c r="B244" s="458">
        <v>6.4</v>
      </c>
      <c r="C244" s="301" t="s">
        <v>361</v>
      </c>
      <c r="D244" s="302" t="s">
        <v>655</v>
      </c>
      <c r="E244" s="302" t="s">
        <v>16</v>
      </c>
      <c r="F244" s="302" t="s">
        <v>362</v>
      </c>
      <c r="G244" s="450">
        <v>373</v>
      </c>
      <c r="H244" s="302" t="s">
        <v>363</v>
      </c>
      <c r="I244" s="303">
        <f>B244*G244</f>
        <v>2387.2000000000003</v>
      </c>
      <c r="J244" s="1318">
        <v>2387.1999999999998</v>
      </c>
      <c r="K244" s="427">
        <f>I244-J244</f>
        <v>0</v>
      </c>
    </row>
    <row r="245" spans="1:11" s="428" customFormat="1" ht="31.5">
      <c r="A245" s="104">
        <f t="shared" si="11"/>
        <v>240</v>
      </c>
      <c r="B245" s="458">
        <v>3</v>
      </c>
      <c r="C245" s="301" t="s">
        <v>773</v>
      </c>
      <c r="D245" s="302" t="s">
        <v>655</v>
      </c>
      <c r="E245" s="302" t="s">
        <v>16</v>
      </c>
      <c r="F245" s="302" t="s">
        <v>311</v>
      </c>
      <c r="G245" s="450">
        <v>146.63</v>
      </c>
      <c r="H245" s="302" t="s">
        <v>18</v>
      </c>
      <c r="I245" s="303">
        <f t="shared" si="9"/>
        <v>439.89</v>
      </c>
      <c r="J245" s="1321">
        <v>439.89</v>
      </c>
      <c r="K245" s="427">
        <f t="shared" si="10"/>
        <v>0</v>
      </c>
    </row>
    <row r="246" spans="1:11" s="428" customFormat="1" ht="31.5">
      <c r="A246" s="104">
        <f t="shared" si="11"/>
        <v>241</v>
      </c>
      <c r="B246" s="458">
        <v>3</v>
      </c>
      <c r="C246" s="301" t="s">
        <v>719</v>
      </c>
      <c r="D246" s="302" t="s">
        <v>655</v>
      </c>
      <c r="E246" s="302" t="s">
        <v>16</v>
      </c>
      <c r="F246" s="302" t="s">
        <v>150</v>
      </c>
      <c r="G246" s="450">
        <v>142</v>
      </c>
      <c r="H246" s="302" t="s">
        <v>18</v>
      </c>
      <c r="I246" s="303">
        <f t="shared" si="9"/>
        <v>426</v>
      </c>
      <c r="J246" s="1321">
        <v>426</v>
      </c>
      <c r="K246" s="427">
        <f t="shared" si="10"/>
        <v>0</v>
      </c>
    </row>
    <row r="247" spans="1:11" s="428" customFormat="1" ht="63">
      <c r="A247" s="104">
        <f t="shared" si="11"/>
        <v>242</v>
      </c>
      <c r="B247" s="458">
        <v>83.33</v>
      </c>
      <c r="C247" s="301" t="s">
        <v>715</v>
      </c>
      <c r="D247" s="302" t="s">
        <v>655</v>
      </c>
      <c r="E247" s="302" t="s">
        <v>16</v>
      </c>
      <c r="F247" s="302" t="s">
        <v>88</v>
      </c>
      <c r="G247" s="450">
        <v>41</v>
      </c>
      <c r="H247" s="302" t="s">
        <v>86</v>
      </c>
      <c r="I247" s="303">
        <f>B247*G247</f>
        <v>3416.5299999999997</v>
      </c>
      <c r="J247" s="1318">
        <v>1024</v>
      </c>
      <c r="K247" s="427">
        <f>I247-J247</f>
        <v>2392.5299999999997</v>
      </c>
    </row>
    <row r="248" spans="1:11" s="428" customFormat="1" ht="78.75">
      <c r="A248" s="104">
        <f t="shared" si="11"/>
        <v>243</v>
      </c>
      <c r="B248" s="458">
        <v>2</v>
      </c>
      <c r="C248" s="301" t="s">
        <v>646</v>
      </c>
      <c r="D248" s="302" t="s">
        <v>655</v>
      </c>
      <c r="E248" s="302" t="s">
        <v>16</v>
      </c>
      <c r="F248" s="302" t="s">
        <v>64</v>
      </c>
      <c r="G248" s="449">
        <v>3426</v>
      </c>
      <c r="H248" s="302" t="s">
        <v>65</v>
      </c>
      <c r="I248" s="303">
        <f>B248*G248</f>
        <v>6852</v>
      </c>
      <c r="J248" s="1318">
        <v>3779.1</v>
      </c>
      <c r="K248" s="427">
        <f>I248-J248</f>
        <v>3072.9</v>
      </c>
    </row>
    <row r="249" spans="1:11" s="428" customFormat="1">
      <c r="A249" s="104">
        <f t="shared" si="11"/>
        <v>244</v>
      </c>
      <c r="B249" s="458">
        <v>1</v>
      </c>
      <c r="C249" s="425" t="s">
        <v>744</v>
      </c>
      <c r="D249" s="302" t="s">
        <v>655</v>
      </c>
      <c r="E249" s="302" t="s">
        <v>16</v>
      </c>
      <c r="F249" s="302" t="s">
        <v>162</v>
      </c>
      <c r="G249" s="449">
        <v>1024</v>
      </c>
      <c r="H249" s="302" t="s">
        <v>159</v>
      </c>
      <c r="I249" s="303">
        <f t="shared" si="9"/>
        <v>1024</v>
      </c>
      <c r="J249" s="1318">
        <v>3416.53</v>
      </c>
      <c r="K249" s="427">
        <f t="shared" si="10"/>
        <v>-2392.5300000000002</v>
      </c>
    </row>
    <row r="250" spans="1:11" s="428" customFormat="1">
      <c r="A250" s="104">
        <f t="shared" si="11"/>
        <v>245</v>
      </c>
      <c r="B250" s="458">
        <v>1</v>
      </c>
      <c r="C250" s="425" t="s">
        <v>743</v>
      </c>
      <c r="D250" s="302" t="s">
        <v>655</v>
      </c>
      <c r="E250" s="302" t="s">
        <v>16</v>
      </c>
      <c r="F250" s="302" t="s">
        <v>158</v>
      </c>
      <c r="G250" s="449">
        <v>1024</v>
      </c>
      <c r="H250" s="302" t="s">
        <v>159</v>
      </c>
      <c r="I250" s="303">
        <f t="shared" si="9"/>
        <v>1024</v>
      </c>
      <c r="J250" s="1318">
        <v>6852</v>
      </c>
      <c r="K250" s="427">
        <f t="shared" si="10"/>
        <v>-5828</v>
      </c>
    </row>
    <row r="251" spans="1:11" s="428" customFormat="1">
      <c r="A251" s="104">
        <f t="shared" si="11"/>
        <v>246</v>
      </c>
      <c r="B251" s="458">
        <v>6</v>
      </c>
      <c r="C251" s="301" t="s">
        <v>774</v>
      </c>
      <c r="D251" s="302" t="s">
        <v>655</v>
      </c>
      <c r="E251" s="302" t="s">
        <v>16</v>
      </c>
      <c r="F251" s="302" t="s">
        <v>775</v>
      </c>
      <c r="G251" s="450">
        <v>629.85</v>
      </c>
      <c r="H251" s="302" t="s">
        <v>18</v>
      </c>
      <c r="I251" s="303">
        <f t="shared" si="9"/>
        <v>3779.1000000000004</v>
      </c>
      <c r="J251" s="1318">
        <v>1024</v>
      </c>
      <c r="K251" s="427">
        <f t="shared" si="10"/>
        <v>2755.1000000000004</v>
      </c>
    </row>
    <row r="252" spans="1:11" s="428" customFormat="1">
      <c r="A252" s="104">
        <f t="shared" si="11"/>
        <v>247</v>
      </c>
      <c r="B252" s="458">
        <v>3000</v>
      </c>
      <c r="C252" s="425" t="s">
        <v>247</v>
      </c>
      <c r="D252" s="302" t="s">
        <v>655</v>
      </c>
      <c r="E252" s="302" t="s">
        <v>57</v>
      </c>
      <c r="F252" s="302" t="s">
        <v>248</v>
      </c>
      <c r="G252" s="450">
        <v>60.75</v>
      </c>
      <c r="H252" s="302" t="s">
        <v>91</v>
      </c>
      <c r="I252" s="303">
        <f t="shared" si="9"/>
        <v>182250</v>
      </c>
      <c r="J252" s="1318">
        <v>182250</v>
      </c>
      <c r="K252" s="427">
        <f t="shared" si="10"/>
        <v>0</v>
      </c>
    </row>
    <row r="253" spans="1:11" s="428" customFormat="1">
      <c r="A253" s="104">
        <f t="shared" si="11"/>
        <v>248</v>
      </c>
      <c r="B253" s="458">
        <v>2000</v>
      </c>
      <c r="C253" s="425" t="s">
        <v>1005</v>
      </c>
      <c r="D253" s="302" t="s">
        <v>655</v>
      </c>
      <c r="E253" s="302" t="s">
        <v>57</v>
      </c>
      <c r="F253" s="302" t="s">
        <v>230</v>
      </c>
      <c r="G253" s="450">
        <v>57.45</v>
      </c>
      <c r="H253" s="302" t="s">
        <v>1006</v>
      </c>
      <c r="I253" s="303">
        <f t="shared" si="9"/>
        <v>114900</v>
      </c>
      <c r="J253" s="1318">
        <v>114900</v>
      </c>
      <c r="K253" s="427">
        <f t="shared" si="10"/>
        <v>0</v>
      </c>
    </row>
    <row r="254" spans="1:11" s="428" customFormat="1">
      <c r="A254" s="104">
        <f t="shared" si="11"/>
        <v>249</v>
      </c>
      <c r="B254" s="458">
        <v>4</v>
      </c>
      <c r="C254" s="425" t="s">
        <v>235</v>
      </c>
      <c r="D254" s="302" t="s">
        <v>655</v>
      </c>
      <c r="E254" s="302" t="s">
        <v>57</v>
      </c>
      <c r="F254" s="302" t="s">
        <v>236</v>
      </c>
      <c r="G254" s="449">
        <v>4554</v>
      </c>
      <c r="H254" s="302" t="s">
        <v>18</v>
      </c>
      <c r="I254" s="303">
        <f t="shared" si="9"/>
        <v>18216</v>
      </c>
      <c r="J254" s="1318">
        <v>18216</v>
      </c>
      <c r="K254" s="427">
        <f t="shared" si="10"/>
        <v>0</v>
      </c>
    </row>
    <row r="255" spans="1:11" s="428" customFormat="1">
      <c r="A255" s="104">
        <f t="shared" si="11"/>
        <v>250</v>
      </c>
      <c r="B255" s="458">
        <v>200</v>
      </c>
      <c r="C255" s="425" t="s">
        <v>233</v>
      </c>
      <c r="D255" s="302" t="s">
        <v>655</v>
      </c>
      <c r="E255" s="302" t="s">
        <v>57</v>
      </c>
      <c r="F255" s="302" t="s">
        <v>234</v>
      </c>
      <c r="G255" s="450">
        <v>56.5</v>
      </c>
      <c r="H255" s="302" t="s">
        <v>91</v>
      </c>
      <c r="I255" s="303">
        <f t="shared" si="9"/>
        <v>11300</v>
      </c>
      <c r="J255" s="1318">
        <v>11300</v>
      </c>
      <c r="K255" s="427">
        <f t="shared" si="10"/>
        <v>0</v>
      </c>
    </row>
    <row r="256" spans="1:11" s="428" customFormat="1">
      <c r="A256" s="104">
        <f t="shared" si="11"/>
        <v>251</v>
      </c>
      <c r="B256" s="458">
        <v>3</v>
      </c>
      <c r="C256" s="425" t="s">
        <v>316</v>
      </c>
      <c r="D256" s="302" t="s">
        <v>655</v>
      </c>
      <c r="E256" s="302" t="s">
        <v>57</v>
      </c>
      <c r="F256" s="302" t="s">
        <v>317</v>
      </c>
      <c r="G256" s="449">
        <v>40658.78</v>
      </c>
      <c r="H256" s="302" t="s">
        <v>18</v>
      </c>
      <c r="I256" s="303">
        <f t="shared" si="9"/>
        <v>121976.34</v>
      </c>
      <c r="J256" s="1318">
        <v>121976.34</v>
      </c>
      <c r="K256" s="427">
        <f t="shared" si="10"/>
        <v>0</v>
      </c>
    </row>
    <row r="257" spans="1:12" s="1400" customFormat="1" ht="18.75">
      <c r="A257" s="104"/>
      <c r="B257" s="1646" t="s">
        <v>1198</v>
      </c>
      <c r="C257" s="1647"/>
      <c r="D257" s="1647"/>
      <c r="E257" s="1647"/>
      <c r="F257" s="1647"/>
      <c r="G257" s="1647"/>
      <c r="H257" s="1648"/>
      <c r="I257" s="459">
        <f>SUM(I6:I256)</f>
        <v>16655063.364479998</v>
      </c>
      <c r="J257" s="1398">
        <v>3299.7</v>
      </c>
      <c r="K257" s="1399"/>
      <c r="L257" s="1320">
        <f>SUM(I212:I256)</f>
        <v>893018.43978999997</v>
      </c>
    </row>
    <row r="258" spans="1:12" ht="16.5">
      <c r="B258" s="1410" t="s">
        <v>721</v>
      </c>
      <c r="G258" s="1382"/>
      <c r="H258" s="428"/>
      <c r="I258" s="427"/>
      <c r="K258" s="427"/>
    </row>
    <row r="259" spans="1:12" ht="31.5">
      <c r="A259" s="1411">
        <v>252</v>
      </c>
      <c r="B259" s="1412">
        <v>24</v>
      </c>
      <c r="C259" s="1413" t="s">
        <v>442</v>
      </c>
      <c r="D259" s="1329" t="s">
        <v>406</v>
      </c>
      <c r="E259" s="1329" t="s">
        <v>443</v>
      </c>
      <c r="F259" s="104" t="s">
        <v>444</v>
      </c>
      <c r="G259" s="1415">
        <v>2165</v>
      </c>
      <c r="H259" s="1416" t="s">
        <v>445</v>
      </c>
      <c r="I259" s="751">
        <f>G259*B259</f>
        <v>51960</v>
      </c>
      <c r="K259" s="427"/>
    </row>
    <row r="260" spans="1:12" ht="47.25">
      <c r="A260" s="1411">
        <v>253</v>
      </c>
      <c r="B260" s="1412">
        <v>2</v>
      </c>
      <c r="C260" s="1413" t="s">
        <v>446</v>
      </c>
      <c r="D260" s="1329" t="s">
        <v>406</v>
      </c>
      <c r="E260" s="1329" t="s">
        <v>443</v>
      </c>
      <c r="F260" s="104" t="s">
        <v>447</v>
      </c>
      <c r="G260" s="1415">
        <v>5665</v>
      </c>
      <c r="H260" s="1416" t="s">
        <v>18</v>
      </c>
      <c r="I260" s="751">
        <f t="shared" ref="I260:I323" si="12">G260*B260</f>
        <v>11330</v>
      </c>
      <c r="K260" s="427"/>
    </row>
    <row r="261" spans="1:12">
      <c r="A261" s="1411">
        <v>254</v>
      </c>
      <c r="B261" s="1412">
        <v>2</v>
      </c>
      <c r="C261" s="1296" t="s">
        <v>448</v>
      </c>
      <c r="D261" s="1329" t="s">
        <v>406</v>
      </c>
      <c r="E261" s="1329" t="s">
        <v>443</v>
      </c>
      <c r="F261" s="104" t="s">
        <v>449</v>
      </c>
      <c r="G261" s="1415">
        <v>4500</v>
      </c>
      <c r="H261" s="1416" t="s">
        <v>18</v>
      </c>
      <c r="I261" s="751">
        <f t="shared" si="12"/>
        <v>9000</v>
      </c>
    </row>
    <row r="262" spans="1:12" ht="31.5">
      <c r="A262" s="1411">
        <v>255</v>
      </c>
      <c r="B262" s="1412">
        <v>7500</v>
      </c>
      <c r="C262" s="1413" t="s">
        <v>450</v>
      </c>
      <c r="D262" s="1329" t="s">
        <v>406</v>
      </c>
      <c r="E262" s="1329" t="s">
        <v>443</v>
      </c>
      <c r="F262" s="104" t="s">
        <v>451</v>
      </c>
      <c r="G262" s="1415">
        <v>5</v>
      </c>
      <c r="H262" s="1416" t="s">
        <v>452</v>
      </c>
      <c r="I262" s="751">
        <f t="shared" si="12"/>
        <v>37500</v>
      </c>
    </row>
    <row r="263" spans="1:12" ht="94.5">
      <c r="A263" s="1411">
        <v>256</v>
      </c>
      <c r="B263" s="1417">
        <v>27.65</v>
      </c>
      <c r="C263" s="1297" t="s">
        <v>453</v>
      </c>
      <c r="D263" s="1329" t="s">
        <v>406</v>
      </c>
      <c r="E263" s="1329" t="s">
        <v>443</v>
      </c>
      <c r="F263" s="1422" t="s">
        <v>454</v>
      </c>
      <c r="G263" s="1419">
        <v>1440</v>
      </c>
      <c r="H263" s="1375" t="s">
        <v>455</v>
      </c>
      <c r="I263" s="559">
        <f t="shared" si="12"/>
        <v>39816</v>
      </c>
    </row>
    <row r="264" spans="1:12" ht="78.75">
      <c r="A264" s="1411">
        <v>257</v>
      </c>
      <c r="B264" s="1417">
        <v>771.84</v>
      </c>
      <c r="C264" s="1294" t="s">
        <v>456</v>
      </c>
      <c r="D264" s="1329" t="s">
        <v>406</v>
      </c>
      <c r="E264" s="1329" t="s">
        <v>443</v>
      </c>
      <c r="F264" s="1422" t="s">
        <v>409</v>
      </c>
      <c r="G264" s="1419">
        <v>486</v>
      </c>
      <c r="H264" s="1375" t="s">
        <v>455</v>
      </c>
      <c r="I264" s="559">
        <f t="shared" si="12"/>
        <v>375114.23999999999</v>
      </c>
    </row>
    <row r="265" spans="1:12" ht="31.5">
      <c r="A265" s="1411">
        <v>258</v>
      </c>
      <c r="B265" s="1417">
        <v>144</v>
      </c>
      <c r="C265" s="1294" t="s">
        <v>457</v>
      </c>
      <c r="D265" s="1329" t="s">
        <v>406</v>
      </c>
      <c r="E265" s="1329" t="s">
        <v>443</v>
      </c>
      <c r="F265" s="1422" t="s">
        <v>458</v>
      </c>
      <c r="G265" s="1419">
        <v>144</v>
      </c>
      <c r="H265" s="1375" t="s">
        <v>459</v>
      </c>
      <c r="I265" s="559">
        <f t="shared" si="12"/>
        <v>20736</v>
      </c>
    </row>
    <row r="266" spans="1:12" ht="63">
      <c r="A266" s="1411">
        <v>259</v>
      </c>
      <c r="B266" s="1417">
        <v>144</v>
      </c>
      <c r="C266" s="1294" t="s">
        <v>460</v>
      </c>
      <c r="D266" s="1329" t="s">
        <v>406</v>
      </c>
      <c r="E266" s="1329" t="s">
        <v>443</v>
      </c>
      <c r="F266" s="1422" t="s">
        <v>461</v>
      </c>
      <c r="G266" s="1419">
        <v>93</v>
      </c>
      <c r="H266" s="1375" t="s">
        <v>18</v>
      </c>
      <c r="I266" s="559">
        <f t="shared" si="12"/>
        <v>13392</v>
      </c>
    </row>
    <row r="267" spans="1:12" ht="47.25">
      <c r="A267" s="1411">
        <v>260</v>
      </c>
      <c r="B267" s="1417">
        <v>211.23</v>
      </c>
      <c r="C267" s="1294" t="s">
        <v>462</v>
      </c>
      <c r="D267" s="1329" t="s">
        <v>406</v>
      </c>
      <c r="E267" s="1329" t="s">
        <v>443</v>
      </c>
      <c r="F267" s="1422" t="s">
        <v>463</v>
      </c>
      <c r="G267" s="1419">
        <v>202</v>
      </c>
      <c r="H267" s="1375" t="s">
        <v>455</v>
      </c>
      <c r="I267" s="559">
        <f t="shared" si="12"/>
        <v>42668.46</v>
      </c>
    </row>
    <row r="268" spans="1:12" ht="126">
      <c r="A268" s="1411">
        <v>261</v>
      </c>
      <c r="B268" s="1417">
        <v>90.38000000000001</v>
      </c>
      <c r="C268" s="1294" t="s">
        <v>464</v>
      </c>
      <c r="D268" s="1329" t="s">
        <v>406</v>
      </c>
      <c r="E268" s="1329" t="s">
        <v>443</v>
      </c>
      <c r="F268" s="1422" t="s">
        <v>465</v>
      </c>
      <c r="G268" s="1419">
        <v>4918</v>
      </c>
      <c r="H268" s="1375" t="s">
        <v>455</v>
      </c>
      <c r="I268" s="559">
        <f t="shared" si="12"/>
        <v>444488.84</v>
      </c>
    </row>
    <row r="269" spans="1:12" ht="189">
      <c r="A269" s="1411">
        <v>262</v>
      </c>
      <c r="B269" s="1417">
        <v>74.89</v>
      </c>
      <c r="C269" s="1294" t="s">
        <v>466</v>
      </c>
      <c r="D269" s="1329" t="s">
        <v>406</v>
      </c>
      <c r="E269" s="1329" t="s">
        <v>443</v>
      </c>
      <c r="F269" s="1422" t="s">
        <v>467</v>
      </c>
      <c r="G269" s="1419">
        <v>9669</v>
      </c>
      <c r="H269" s="1375" t="s">
        <v>455</v>
      </c>
      <c r="I269" s="559">
        <f t="shared" si="12"/>
        <v>724111.41</v>
      </c>
    </row>
    <row r="270" spans="1:12" ht="94.5">
      <c r="A270" s="1411">
        <v>263</v>
      </c>
      <c r="B270" s="1417">
        <v>21</v>
      </c>
      <c r="C270" s="1294" t="s">
        <v>468</v>
      </c>
      <c r="D270" s="1329" t="s">
        <v>406</v>
      </c>
      <c r="E270" s="1329" t="s">
        <v>443</v>
      </c>
      <c r="F270" s="1422" t="s">
        <v>469</v>
      </c>
      <c r="G270" s="1419">
        <v>13418</v>
      </c>
      <c r="H270" s="1375" t="s">
        <v>455</v>
      </c>
      <c r="I270" s="559">
        <f t="shared" si="12"/>
        <v>281778</v>
      </c>
    </row>
    <row r="271" spans="1:12" ht="189">
      <c r="A271" s="1411">
        <v>264</v>
      </c>
      <c r="B271" s="1417">
        <v>5.37</v>
      </c>
      <c r="C271" s="1294" t="s">
        <v>470</v>
      </c>
      <c r="D271" s="1329" t="s">
        <v>406</v>
      </c>
      <c r="E271" s="1329" t="s">
        <v>443</v>
      </c>
      <c r="F271" s="1422" t="s">
        <v>471</v>
      </c>
      <c r="G271" s="1419">
        <v>12540</v>
      </c>
      <c r="H271" s="1375" t="s">
        <v>455</v>
      </c>
      <c r="I271" s="559">
        <f t="shared" si="12"/>
        <v>67339.8</v>
      </c>
    </row>
    <row r="272" spans="1:12" ht="94.5">
      <c r="A272" s="1411">
        <v>265</v>
      </c>
      <c r="B272" s="1417">
        <v>18.400000000000002</v>
      </c>
      <c r="C272" s="1294" t="s">
        <v>472</v>
      </c>
      <c r="D272" s="1329" t="s">
        <v>406</v>
      </c>
      <c r="E272" s="1329" t="s">
        <v>443</v>
      </c>
      <c r="F272" s="1422" t="s">
        <v>473</v>
      </c>
      <c r="G272" s="1419">
        <v>12456</v>
      </c>
      <c r="H272" s="1375" t="s">
        <v>455</v>
      </c>
      <c r="I272" s="559">
        <f t="shared" si="12"/>
        <v>229190.40000000002</v>
      </c>
    </row>
    <row r="273" spans="1:9" ht="204.75">
      <c r="A273" s="1411">
        <v>266</v>
      </c>
      <c r="B273" s="1417">
        <v>1.82</v>
      </c>
      <c r="C273" s="1294" t="s">
        <v>474</v>
      </c>
      <c r="D273" s="1329" t="s">
        <v>406</v>
      </c>
      <c r="E273" s="1329" t="s">
        <v>443</v>
      </c>
      <c r="F273" s="1422" t="s">
        <v>475</v>
      </c>
      <c r="G273" s="1419">
        <v>13248</v>
      </c>
      <c r="H273" s="1375" t="s">
        <v>455</v>
      </c>
      <c r="I273" s="559">
        <f t="shared" si="12"/>
        <v>24111.360000000001</v>
      </c>
    </row>
    <row r="274" spans="1:9" ht="94.5">
      <c r="A274" s="1411">
        <v>267</v>
      </c>
      <c r="B274" s="1417">
        <v>43.83</v>
      </c>
      <c r="C274" s="1294" t="s">
        <v>476</v>
      </c>
      <c r="D274" s="1329" t="s">
        <v>406</v>
      </c>
      <c r="E274" s="1329" t="s">
        <v>443</v>
      </c>
      <c r="F274" s="1422" t="s">
        <v>477</v>
      </c>
      <c r="G274" s="1419">
        <v>11044</v>
      </c>
      <c r="H274" s="1375" t="s">
        <v>455</v>
      </c>
      <c r="I274" s="559">
        <f t="shared" si="12"/>
        <v>484058.51999999996</v>
      </c>
    </row>
    <row r="275" spans="1:9" ht="78.75">
      <c r="A275" s="1411">
        <v>268</v>
      </c>
      <c r="B275" s="1417">
        <v>17.5</v>
      </c>
      <c r="C275" s="1294" t="s">
        <v>478</v>
      </c>
      <c r="D275" s="1329" t="s">
        <v>406</v>
      </c>
      <c r="E275" s="1329" t="s">
        <v>57</v>
      </c>
      <c r="F275" s="1422" t="s">
        <v>479</v>
      </c>
      <c r="G275" s="1419">
        <v>75636</v>
      </c>
      <c r="H275" s="1375" t="s">
        <v>480</v>
      </c>
      <c r="I275" s="559">
        <f t="shared" si="12"/>
        <v>1323630</v>
      </c>
    </row>
    <row r="276" spans="1:9" ht="78.75">
      <c r="A276" s="1411">
        <v>269</v>
      </c>
      <c r="B276" s="1417">
        <v>232</v>
      </c>
      <c r="C276" s="1294" t="s">
        <v>481</v>
      </c>
      <c r="D276" s="1329" t="s">
        <v>406</v>
      </c>
      <c r="E276" s="1329" t="s">
        <v>443</v>
      </c>
      <c r="F276" s="1422" t="s">
        <v>482</v>
      </c>
      <c r="G276" s="1419">
        <v>4998</v>
      </c>
      <c r="H276" s="1375" t="s">
        <v>455</v>
      </c>
      <c r="I276" s="559">
        <f t="shared" si="12"/>
        <v>1159536</v>
      </c>
    </row>
    <row r="277" spans="1:9" ht="63">
      <c r="A277" s="1411">
        <v>270</v>
      </c>
      <c r="B277" s="1417">
        <v>80.460000000000008</v>
      </c>
      <c r="C277" s="1294" t="s">
        <v>483</v>
      </c>
      <c r="D277" s="1329" t="s">
        <v>406</v>
      </c>
      <c r="E277" s="1329" t="s">
        <v>443</v>
      </c>
      <c r="F277" s="1422" t="s">
        <v>484</v>
      </c>
      <c r="G277" s="1419">
        <v>124</v>
      </c>
      <c r="H277" s="1375" t="s">
        <v>485</v>
      </c>
      <c r="I277" s="559">
        <f t="shared" si="12"/>
        <v>9977.0400000000009</v>
      </c>
    </row>
    <row r="278" spans="1:9" ht="78.75">
      <c r="A278" s="1411">
        <v>271</v>
      </c>
      <c r="B278" s="1417">
        <v>95.54</v>
      </c>
      <c r="C278" s="1294" t="s">
        <v>486</v>
      </c>
      <c r="D278" s="1329" t="s">
        <v>406</v>
      </c>
      <c r="E278" s="1329" t="s">
        <v>443</v>
      </c>
      <c r="F278" s="1422" t="s">
        <v>407</v>
      </c>
      <c r="G278" s="1419">
        <v>8346</v>
      </c>
      <c r="H278" s="1375" t="s">
        <v>455</v>
      </c>
      <c r="I278" s="559">
        <f t="shared" si="12"/>
        <v>797376.84000000008</v>
      </c>
    </row>
    <row r="279" spans="1:9" ht="47.25">
      <c r="A279" s="1411">
        <v>272</v>
      </c>
      <c r="B279" s="1417">
        <v>372.29999999999995</v>
      </c>
      <c r="C279" s="1294" t="s">
        <v>487</v>
      </c>
      <c r="D279" s="1329" t="s">
        <v>406</v>
      </c>
      <c r="E279" s="1329" t="s">
        <v>57</v>
      </c>
      <c r="F279" s="1422" t="s">
        <v>488</v>
      </c>
      <c r="G279" s="1419">
        <v>493</v>
      </c>
      <c r="H279" s="1375" t="s">
        <v>455</v>
      </c>
      <c r="I279" s="559">
        <f t="shared" si="12"/>
        <v>183543.89999999997</v>
      </c>
    </row>
    <row r="280" spans="1:9" ht="126">
      <c r="A280" s="1411">
        <v>273</v>
      </c>
      <c r="B280" s="1417">
        <v>1738.39</v>
      </c>
      <c r="C280" s="1294" t="s">
        <v>489</v>
      </c>
      <c r="D280" s="1329" t="s">
        <v>406</v>
      </c>
      <c r="E280" s="1329" t="s">
        <v>443</v>
      </c>
      <c r="F280" s="1422" t="s">
        <v>490</v>
      </c>
      <c r="G280" s="1419">
        <v>560</v>
      </c>
      <c r="H280" s="1375" t="s">
        <v>485</v>
      </c>
      <c r="I280" s="559">
        <f t="shared" si="12"/>
        <v>973498.4</v>
      </c>
    </row>
    <row r="281" spans="1:9" ht="141.75">
      <c r="A281" s="1411">
        <v>274</v>
      </c>
      <c r="B281" s="1417">
        <v>266.18</v>
      </c>
      <c r="C281" s="1294" t="s">
        <v>491</v>
      </c>
      <c r="D281" s="1329" t="s">
        <v>406</v>
      </c>
      <c r="E281" s="1329" t="s">
        <v>443</v>
      </c>
      <c r="F281" s="1422" t="s">
        <v>492</v>
      </c>
      <c r="G281" s="1419">
        <v>582</v>
      </c>
      <c r="H281" s="1375" t="s">
        <v>485</v>
      </c>
      <c r="I281" s="559">
        <f t="shared" si="12"/>
        <v>154916.76</v>
      </c>
    </row>
    <row r="282" spans="1:9" ht="141.75">
      <c r="A282" s="1411">
        <v>275</v>
      </c>
      <c r="B282" s="1417">
        <v>86.69</v>
      </c>
      <c r="C282" s="1294" t="s">
        <v>493</v>
      </c>
      <c r="D282" s="1329" t="s">
        <v>406</v>
      </c>
      <c r="E282" s="1329" t="s">
        <v>443</v>
      </c>
      <c r="F282" s="1422" t="s">
        <v>494</v>
      </c>
      <c r="G282" s="1419">
        <v>3040</v>
      </c>
      <c r="H282" s="1375" t="s">
        <v>485</v>
      </c>
      <c r="I282" s="559">
        <f t="shared" si="12"/>
        <v>263537.59999999998</v>
      </c>
    </row>
    <row r="283" spans="1:9" ht="204.75">
      <c r="A283" s="1411">
        <v>276</v>
      </c>
      <c r="B283" s="1417">
        <v>23.400000000000002</v>
      </c>
      <c r="C283" s="1294" t="s">
        <v>495</v>
      </c>
      <c r="D283" s="1329" t="s">
        <v>406</v>
      </c>
      <c r="E283" s="1329" t="s">
        <v>57</v>
      </c>
      <c r="F283" s="1422" t="s">
        <v>496</v>
      </c>
      <c r="G283" s="1419">
        <v>3623</v>
      </c>
      <c r="H283" s="1375" t="s">
        <v>485</v>
      </c>
      <c r="I283" s="559">
        <f t="shared" si="12"/>
        <v>84778.200000000012</v>
      </c>
    </row>
    <row r="284" spans="1:9" ht="63">
      <c r="A284" s="1411">
        <v>277</v>
      </c>
      <c r="B284" s="1417">
        <v>27.750000000000004</v>
      </c>
      <c r="C284" s="1294" t="s">
        <v>497</v>
      </c>
      <c r="D284" s="1329" t="s">
        <v>406</v>
      </c>
      <c r="E284" s="1329" t="s">
        <v>57</v>
      </c>
      <c r="F284" s="1422" t="s">
        <v>498</v>
      </c>
      <c r="G284" s="1419">
        <v>2990</v>
      </c>
      <c r="H284" s="1375" t="s">
        <v>499</v>
      </c>
      <c r="I284" s="559">
        <f t="shared" si="12"/>
        <v>82972.500000000015</v>
      </c>
    </row>
    <row r="285" spans="1:9" ht="157.5">
      <c r="A285" s="1411">
        <v>278</v>
      </c>
      <c r="B285" s="1417">
        <v>8.6999999999999993</v>
      </c>
      <c r="C285" s="1294" t="s">
        <v>500</v>
      </c>
      <c r="D285" s="1329" t="s">
        <v>406</v>
      </c>
      <c r="E285" s="1329" t="s">
        <v>57</v>
      </c>
      <c r="F285" s="1422" t="s">
        <v>501</v>
      </c>
      <c r="G285" s="1419">
        <v>4017</v>
      </c>
      <c r="H285" s="1375" t="s">
        <v>485</v>
      </c>
      <c r="I285" s="559">
        <f t="shared" si="12"/>
        <v>34947.899999999994</v>
      </c>
    </row>
    <row r="286" spans="1:9" ht="63">
      <c r="A286" s="1411">
        <v>279</v>
      </c>
      <c r="B286" s="1417">
        <v>3.8499999999999996</v>
      </c>
      <c r="C286" s="1294" t="s">
        <v>502</v>
      </c>
      <c r="D286" s="1329" t="s">
        <v>406</v>
      </c>
      <c r="E286" s="1329" t="s">
        <v>57</v>
      </c>
      <c r="F286" s="1422" t="s">
        <v>503</v>
      </c>
      <c r="G286" s="1419">
        <v>4371</v>
      </c>
      <c r="H286" s="1375" t="s">
        <v>485</v>
      </c>
      <c r="I286" s="559">
        <f t="shared" si="12"/>
        <v>16828.349999999999</v>
      </c>
    </row>
    <row r="287" spans="1:9" ht="126">
      <c r="A287" s="1411">
        <v>280</v>
      </c>
      <c r="B287" s="1417">
        <v>3.2</v>
      </c>
      <c r="C287" s="1294" t="s">
        <v>504</v>
      </c>
      <c r="D287" s="1329" t="s">
        <v>406</v>
      </c>
      <c r="E287" s="1329" t="s">
        <v>443</v>
      </c>
      <c r="F287" s="1422" t="s">
        <v>505</v>
      </c>
      <c r="G287" s="1419">
        <v>913</v>
      </c>
      <c r="H287" s="1375" t="s">
        <v>485</v>
      </c>
      <c r="I287" s="559">
        <f t="shared" si="12"/>
        <v>2921.6000000000004</v>
      </c>
    </row>
    <row r="288" spans="1:9" ht="126">
      <c r="A288" s="1411">
        <v>281</v>
      </c>
      <c r="B288" s="1417">
        <v>224.7</v>
      </c>
      <c r="C288" s="1294" t="s">
        <v>506</v>
      </c>
      <c r="D288" s="1329" t="s">
        <v>406</v>
      </c>
      <c r="E288" s="1329" t="s">
        <v>443</v>
      </c>
      <c r="F288" s="1422" t="s">
        <v>507</v>
      </c>
      <c r="G288" s="1419">
        <v>785</v>
      </c>
      <c r="H288" s="1375" t="s">
        <v>485</v>
      </c>
      <c r="I288" s="559">
        <f t="shared" si="12"/>
        <v>176389.5</v>
      </c>
    </row>
    <row r="289" spans="1:9" ht="141.75">
      <c r="A289" s="1411">
        <v>282</v>
      </c>
      <c r="B289" s="1417">
        <v>12.459999999999999</v>
      </c>
      <c r="C289" s="1294" t="s">
        <v>508</v>
      </c>
      <c r="D289" s="1329" t="s">
        <v>406</v>
      </c>
      <c r="E289" s="1329" t="s">
        <v>443</v>
      </c>
      <c r="F289" s="1422" t="s">
        <v>509</v>
      </c>
      <c r="G289" s="1419">
        <v>882</v>
      </c>
      <c r="H289" s="1375" t="s">
        <v>485</v>
      </c>
      <c r="I289" s="559">
        <f t="shared" si="12"/>
        <v>10989.72</v>
      </c>
    </row>
    <row r="290" spans="1:9" ht="157.5">
      <c r="A290" s="1411">
        <v>283</v>
      </c>
      <c r="B290" s="1417">
        <v>21.580000000000002</v>
      </c>
      <c r="C290" s="1294" t="s">
        <v>510</v>
      </c>
      <c r="D290" s="1329" t="s">
        <v>406</v>
      </c>
      <c r="E290" s="1329" t="s">
        <v>443</v>
      </c>
      <c r="F290" s="1422" t="s">
        <v>511</v>
      </c>
      <c r="G290" s="1419">
        <v>875</v>
      </c>
      <c r="H290" s="1375" t="s">
        <v>485</v>
      </c>
      <c r="I290" s="559">
        <f t="shared" si="12"/>
        <v>18882.5</v>
      </c>
    </row>
    <row r="291" spans="1:9" ht="141.75">
      <c r="A291" s="1411">
        <v>284</v>
      </c>
      <c r="B291" s="1417">
        <v>582.17999999999995</v>
      </c>
      <c r="C291" s="1294" t="s">
        <v>512</v>
      </c>
      <c r="D291" s="1329" t="s">
        <v>406</v>
      </c>
      <c r="E291" s="1329" t="s">
        <v>443</v>
      </c>
      <c r="F291" s="1422" t="s">
        <v>513</v>
      </c>
      <c r="G291" s="1419">
        <v>146</v>
      </c>
      <c r="H291" s="1375" t="s">
        <v>485</v>
      </c>
      <c r="I291" s="559">
        <f t="shared" si="12"/>
        <v>84998.28</v>
      </c>
    </row>
    <row r="292" spans="1:9" ht="141.75">
      <c r="A292" s="1411">
        <v>285</v>
      </c>
      <c r="B292" s="1417">
        <v>1530.98</v>
      </c>
      <c r="C292" s="1294" t="s">
        <v>514</v>
      </c>
      <c r="D292" s="1329" t="s">
        <v>406</v>
      </c>
      <c r="E292" s="1329" t="s">
        <v>443</v>
      </c>
      <c r="F292" s="1422" t="s">
        <v>515</v>
      </c>
      <c r="G292" s="1419">
        <v>154</v>
      </c>
      <c r="H292" s="1375" t="s">
        <v>485</v>
      </c>
      <c r="I292" s="559">
        <f t="shared" si="12"/>
        <v>235770.92</v>
      </c>
    </row>
    <row r="293" spans="1:9" ht="78.75">
      <c r="A293" s="1411">
        <v>286</v>
      </c>
      <c r="B293" s="1417">
        <v>10.15</v>
      </c>
      <c r="C293" s="1294" t="s">
        <v>516</v>
      </c>
      <c r="D293" s="1329" t="s">
        <v>406</v>
      </c>
      <c r="E293" s="1329" t="s">
        <v>57</v>
      </c>
      <c r="F293" s="1422" t="s">
        <v>517</v>
      </c>
      <c r="G293" s="1419">
        <v>6162</v>
      </c>
      <c r="H293" s="1375" t="s">
        <v>485</v>
      </c>
      <c r="I293" s="559">
        <f t="shared" si="12"/>
        <v>62544.3</v>
      </c>
    </row>
    <row r="294" spans="1:9" ht="110.25">
      <c r="A294" s="1411">
        <v>287</v>
      </c>
      <c r="B294" s="1417">
        <v>26.099999999999998</v>
      </c>
      <c r="C294" s="1294" t="s">
        <v>518</v>
      </c>
      <c r="D294" s="1329" t="s">
        <v>406</v>
      </c>
      <c r="E294" s="1329" t="s">
        <v>443</v>
      </c>
      <c r="F294" s="1422" t="s">
        <v>519</v>
      </c>
      <c r="G294" s="1419">
        <v>6287</v>
      </c>
      <c r="H294" s="1375" t="s">
        <v>455</v>
      </c>
      <c r="I294" s="559">
        <f t="shared" si="12"/>
        <v>164090.69999999998</v>
      </c>
    </row>
    <row r="295" spans="1:9" ht="110.25">
      <c r="A295" s="1411">
        <v>288</v>
      </c>
      <c r="B295" s="1417">
        <v>35.56</v>
      </c>
      <c r="C295" s="1294" t="s">
        <v>520</v>
      </c>
      <c r="D295" s="1329" t="s">
        <v>406</v>
      </c>
      <c r="E295" s="1329" t="s">
        <v>443</v>
      </c>
      <c r="F295" s="1422" t="s">
        <v>521</v>
      </c>
      <c r="G295" s="1419">
        <v>5208</v>
      </c>
      <c r="H295" s="1375" t="s">
        <v>455</v>
      </c>
      <c r="I295" s="559">
        <f t="shared" si="12"/>
        <v>185196.48</v>
      </c>
    </row>
    <row r="296" spans="1:9" ht="31.5">
      <c r="A296" s="1411">
        <v>289</v>
      </c>
      <c r="B296" s="1417">
        <v>2491</v>
      </c>
      <c r="C296" s="1294" t="s">
        <v>522</v>
      </c>
      <c r="D296" s="1329" t="s">
        <v>406</v>
      </c>
      <c r="E296" s="1329" t="s">
        <v>57</v>
      </c>
      <c r="F296" s="1422" t="s">
        <v>523</v>
      </c>
      <c r="G296" s="1419">
        <v>128</v>
      </c>
      <c r="H296" s="1375" t="s">
        <v>524</v>
      </c>
      <c r="I296" s="559">
        <f t="shared" si="12"/>
        <v>318848</v>
      </c>
    </row>
    <row r="297" spans="1:9" ht="47.25">
      <c r="A297" s="1411">
        <v>290</v>
      </c>
      <c r="B297" s="1417">
        <v>355</v>
      </c>
      <c r="C297" s="1294" t="s">
        <v>525</v>
      </c>
      <c r="D297" s="1329" t="s">
        <v>406</v>
      </c>
      <c r="E297" s="1329" t="s">
        <v>57</v>
      </c>
      <c r="F297" s="1422" t="s">
        <v>526</v>
      </c>
      <c r="G297" s="1419">
        <v>108</v>
      </c>
      <c r="H297" s="1375" t="s">
        <v>459</v>
      </c>
      <c r="I297" s="559">
        <f t="shared" si="12"/>
        <v>38340</v>
      </c>
    </row>
    <row r="298" spans="1:9" ht="78.75">
      <c r="A298" s="1411">
        <v>291</v>
      </c>
      <c r="B298" s="1417">
        <v>1</v>
      </c>
      <c r="C298" s="1294" t="s">
        <v>527</v>
      </c>
      <c r="D298" s="1329" t="s">
        <v>406</v>
      </c>
      <c r="E298" s="1329" t="s">
        <v>57</v>
      </c>
      <c r="F298" s="1422" t="s">
        <v>528</v>
      </c>
      <c r="G298" s="1419">
        <v>11353</v>
      </c>
      <c r="H298" s="1375" t="s">
        <v>18</v>
      </c>
      <c r="I298" s="559">
        <f t="shared" si="12"/>
        <v>11353</v>
      </c>
    </row>
    <row r="299" spans="1:9" ht="63">
      <c r="A299" s="1411">
        <v>292</v>
      </c>
      <c r="B299" s="1417">
        <v>8</v>
      </c>
      <c r="C299" s="1294" t="s">
        <v>529</v>
      </c>
      <c r="D299" s="1329" t="s">
        <v>406</v>
      </c>
      <c r="E299" s="1329" t="s">
        <v>57</v>
      </c>
      <c r="F299" s="1422" t="s">
        <v>530</v>
      </c>
      <c r="G299" s="1419">
        <v>166</v>
      </c>
      <c r="H299" s="1375" t="s">
        <v>18</v>
      </c>
      <c r="I299" s="559">
        <f t="shared" si="12"/>
        <v>1328</v>
      </c>
    </row>
    <row r="300" spans="1:9" ht="78.75">
      <c r="A300" s="1411">
        <v>293</v>
      </c>
      <c r="B300" s="1417">
        <v>2</v>
      </c>
      <c r="C300" s="1294" t="s">
        <v>531</v>
      </c>
      <c r="D300" s="1329" t="s">
        <v>406</v>
      </c>
      <c r="E300" s="1329" t="s">
        <v>57</v>
      </c>
      <c r="F300" s="1422" t="s">
        <v>532</v>
      </c>
      <c r="G300" s="1419">
        <v>449</v>
      </c>
      <c r="H300" s="1375" t="s">
        <v>18</v>
      </c>
      <c r="I300" s="559">
        <f t="shared" si="12"/>
        <v>898</v>
      </c>
    </row>
    <row r="301" spans="1:9" ht="94.5">
      <c r="A301" s="1411">
        <v>294</v>
      </c>
      <c r="B301" s="1417">
        <v>64</v>
      </c>
      <c r="C301" s="1294" t="s">
        <v>533</v>
      </c>
      <c r="D301" s="1329" t="s">
        <v>406</v>
      </c>
      <c r="E301" s="1329" t="s">
        <v>57</v>
      </c>
      <c r="F301" s="1422" t="s">
        <v>534</v>
      </c>
      <c r="G301" s="1419">
        <v>676</v>
      </c>
      <c r="H301" s="1375" t="s">
        <v>18</v>
      </c>
      <c r="I301" s="559">
        <f t="shared" si="12"/>
        <v>43264</v>
      </c>
    </row>
    <row r="302" spans="1:9" ht="47.25">
      <c r="A302" s="1411">
        <v>295</v>
      </c>
      <c r="B302" s="1417">
        <v>24</v>
      </c>
      <c r="C302" s="1294" t="s">
        <v>535</v>
      </c>
      <c r="D302" s="1329" t="s">
        <v>406</v>
      </c>
      <c r="E302" s="1329" t="s">
        <v>57</v>
      </c>
      <c r="F302" s="1422" t="s">
        <v>536</v>
      </c>
      <c r="G302" s="1419">
        <v>148</v>
      </c>
      <c r="H302" s="1375" t="s">
        <v>18</v>
      </c>
      <c r="I302" s="559">
        <f t="shared" si="12"/>
        <v>3552</v>
      </c>
    </row>
    <row r="303" spans="1:9" ht="47.25">
      <c r="A303" s="1411">
        <v>296</v>
      </c>
      <c r="B303" s="1417">
        <v>1</v>
      </c>
      <c r="C303" s="1294" t="s">
        <v>537</v>
      </c>
      <c r="D303" s="1329" t="s">
        <v>406</v>
      </c>
      <c r="E303" s="1329" t="s">
        <v>57</v>
      </c>
      <c r="F303" s="1422" t="s">
        <v>538</v>
      </c>
      <c r="G303" s="1419">
        <v>2192</v>
      </c>
      <c r="H303" s="1375" t="s">
        <v>18</v>
      </c>
      <c r="I303" s="559">
        <f t="shared" si="12"/>
        <v>2192</v>
      </c>
    </row>
    <row r="304" spans="1:9" ht="47.25">
      <c r="A304" s="1411">
        <v>297</v>
      </c>
      <c r="B304" s="1417">
        <v>185</v>
      </c>
      <c r="C304" s="1294" t="s">
        <v>539</v>
      </c>
      <c r="D304" s="1329" t="s">
        <v>406</v>
      </c>
      <c r="E304" s="1329" t="s">
        <v>57</v>
      </c>
      <c r="F304" s="1422" t="s">
        <v>540</v>
      </c>
      <c r="G304" s="1419">
        <v>75</v>
      </c>
      <c r="H304" s="1375" t="s">
        <v>86</v>
      </c>
      <c r="I304" s="559">
        <f t="shared" si="12"/>
        <v>13875</v>
      </c>
    </row>
    <row r="305" spans="1:9" ht="47.25">
      <c r="A305" s="1411">
        <v>298</v>
      </c>
      <c r="B305" s="1417">
        <v>310</v>
      </c>
      <c r="C305" s="1294" t="s">
        <v>541</v>
      </c>
      <c r="D305" s="1329" t="s">
        <v>406</v>
      </c>
      <c r="E305" s="1329" t="s">
        <v>57</v>
      </c>
      <c r="F305" s="1422" t="s">
        <v>542</v>
      </c>
      <c r="G305" s="1419">
        <v>103</v>
      </c>
      <c r="H305" s="1375" t="s">
        <v>86</v>
      </c>
      <c r="I305" s="559">
        <f t="shared" si="12"/>
        <v>31930</v>
      </c>
    </row>
    <row r="306" spans="1:9" ht="47.25">
      <c r="A306" s="1411">
        <v>299</v>
      </c>
      <c r="B306" s="1417">
        <v>14</v>
      </c>
      <c r="C306" s="1294" t="s">
        <v>543</v>
      </c>
      <c r="D306" s="1329" t="s">
        <v>406</v>
      </c>
      <c r="E306" s="1329" t="s">
        <v>57</v>
      </c>
      <c r="F306" s="1422" t="s">
        <v>544</v>
      </c>
      <c r="G306" s="1419">
        <v>141</v>
      </c>
      <c r="H306" s="1375" t="s">
        <v>18</v>
      </c>
      <c r="I306" s="559">
        <f t="shared" si="12"/>
        <v>1974</v>
      </c>
    </row>
    <row r="307" spans="1:9" ht="47.25">
      <c r="A307" s="1411">
        <v>300</v>
      </c>
      <c r="B307" s="1417">
        <v>12</v>
      </c>
      <c r="C307" s="1294" t="s">
        <v>545</v>
      </c>
      <c r="D307" s="1329" t="s">
        <v>406</v>
      </c>
      <c r="E307" s="1329" t="s">
        <v>57</v>
      </c>
      <c r="F307" s="1422" t="s">
        <v>546</v>
      </c>
      <c r="G307" s="1419">
        <v>2277</v>
      </c>
      <c r="H307" s="1375" t="s">
        <v>18</v>
      </c>
      <c r="I307" s="559">
        <f t="shared" si="12"/>
        <v>27324</v>
      </c>
    </row>
    <row r="308" spans="1:9" ht="47.25">
      <c r="A308" s="1411">
        <v>301</v>
      </c>
      <c r="B308" s="1417">
        <v>12</v>
      </c>
      <c r="C308" s="1298" t="s">
        <v>547</v>
      </c>
      <c r="D308" s="1329" t="s">
        <v>406</v>
      </c>
      <c r="E308" s="1329" t="s">
        <v>57</v>
      </c>
      <c r="F308" s="1422" t="s">
        <v>548</v>
      </c>
      <c r="G308" s="1419">
        <v>589</v>
      </c>
      <c r="H308" s="1375" t="s">
        <v>18</v>
      </c>
      <c r="I308" s="559">
        <f t="shared" si="12"/>
        <v>7068</v>
      </c>
    </row>
    <row r="309" spans="1:9">
      <c r="A309" s="1411">
        <v>302</v>
      </c>
      <c r="B309" s="1417">
        <v>10</v>
      </c>
      <c r="C309" s="1294" t="e">
        <f>[4]Detaied!B589</f>
        <v>#REF!</v>
      </c>
      <c r="D309" s="1329" t="s">
        <v>406</v>
      </c>
      <c r="E309" s="1329" t="s">
        <v>57</v>
      </c>
      <c r="F309" s="1422" t="s">
        <v>550</v>
      </c>
      <c r="G309" s="1419">
        <v>3887</v>
      </c>
      <c r="H309" s="1375" t="s">
        <v>18</v>
      </c>
      <c r="I309" s="559">
        <f t="shared" si="12"/>
        <v>38870</v>
      </c>
    </row>
    <row r="310" spans="1:9" ht="94.5">
      <c r="A310" s="1411">
        <v>303</v>
      </c>
      <c r="B310" s="1417">
        <v>1</v>
      </c>
      <c r="C310" s="1294" t="s">
        <v>551</v>
      </c>
      <c r="D310" s="1329" t="s">
        <v>406</v>
      </c>
      <c r="E310" s="1329" t="s">
        <v>57</v>
      </c>
      <c r="F310" s="1422" t="s">
        <v>552</v>
      </c>
      <c r="G310" s="1419">
        <v>5345</v>
      </c>
      <c r="H310" s="1375" t="s">
        <v>18</v>
      </c>
      <c r="I310" s="559">
        <f t="shared" si="12"/>
        <v>5345</v>
      </c>
    </row>
    <row r="311" spans="1:9">
      <c r="A311" s="1411">
        <v>304</v>
      </c>
      <c r="B311" s="1417">
        <v>14</v>
      </c>
      <c r="C311" s="563" t="s">
        <v>553</v>
      </c>
      <c r="D311" s="1329" t="s">
        <v>406</v>
      </c>
      <c r="E311" s="1329" t="s">
        <v>57</v>
      </c>
      <c r="F311" s="1378" t="s">
        <v>554</v>
      </c>
      <c r="G311" s="1419">
        <v>582</v>
      </c>
      <c r="H311" s="1375" t="s">
        <v>18</v>
      </c>
      <c r="I311" s="559">
        <f t="shared" si="12"/>
        <v>8148</v>
      </c>
    </row>
    <row r="312" spans="1:9" ht="78.75">
      <c r="A312" s="1411">
        <v>305</v>
      </c>
      <c r="B312" s="1417">
        <v>30</v>
      </c>
      <c r="C312" s="1294" t="s">
        <v>555</v>
      </c>
      <c r="D312" s="1329" t="s">
        <v>406</v>
      </c>
      <c r="E312" s="1329" t="s">
        <v>57</v>
      </c>
      <c r="F312" s="1422" t="s">
        <v>556</v>
      </c>
      <c r="G312" s="1419">
        <v>755</v>
      </c>
      <c r="H312" s="1375" t="s">
        <v>86</v>
      </c>
      <c r="I312" s="559">
        <f t="shared" si="12"/>
        <v>22650</v>
      </c>
    </row>
    <row r="313" spans="1:9" ht="63">
      <c r="A313" s="1411">
        <v>306</v>
      </c>
      <c r="B313" s="1417">
        <v>1</v>
      </c>
      <c r="C313" s="1294" t="s">
        <v>557</v>
      </c>
      <c r="D313" s="1329" t="s">
        <v>406</v>
      </c>
      <c r="E313" s="1329" t="s">
        <v>443</v>
      </c>
      <c r="F313" s="1422" t="s">
        <v>558</v>
      </c>
      <c r="G313" s="1419">
        <v>8766</v>
      </c>
      <c r="H313" s="1375" t="s">
        <v>18</v>
      </c>
      <c r="I313" s="559">
        <f t="shared" si="12"/>
        <v>8766</v>
      </c>
    </row>
    <row r="314" spans="1:9" ht="31.5">
      <c r="A314" s="1411">
        <v>307</v>
      </c>
      <c r="B314" s="1417">
        <v>2</v>
      </c>
      <c r="C314" s="1294" t="s">
        <v>559</v>
      </c>
      <c r="D314" s="1329" t="s">
        <v>406</v>
      </c>
      <c r="E314" s="1329" t="s">
        <v>57</v>
      </c>
      <c r="F314" s="1422" t="s">
        <v>560</v>
      </c>
      <c r="G314" s="1419">
        <v>128</v>
      </c>
      <c r="H314" s="1375" t="s">
        <v>18</v>
      </c>
      <c r="I314" s="559">
        <f t="shared" si="12"/>
        <v>256</v>
      </c>
    </row>
    <row r="315" spans="1:9" ht="31.5">
      <c r="A315" s="1411">
        <v>308</v>
      </c>
      <c r="B315" s="1417">
        <v>2</v>
      </c>
      <c r="C315" s="1294" t="s">
        <v>561</v>
      </c>
      <c r="D315" s="1329" t="s">
        <v>406</v>
      </c>
      <c r="E315" s="1329" t="s">
        <v>57</v>
      </c>
      <c r="F315" s="1422" t="s">
        <v>562</v>
      </c>
      <c r="G315" s="1419">
        <v>100</v>
      </c>
      <c r="H315" s="1375" t="s">
        <v>18</v>
      </c>
      <c r="I315" s="559">
        <f t="shared" si="12"/>
        <v>200</v>
      </c>
    </row>
    <row r="316" spans="1:9" ht="31.5">
      <c r="A316" s="1411">
        <v>309</v>
      </c>
      <c r="B316" s="1417">
        <v>12</v>
      </c>
      <c r="C316" s="1294" t="s">
        <v>563</v>
      </c>
      <c r="D316" s="1329" t="s">
        <v>406</v>
      </c>
      <c r="E316" s="1329" t="s">
        <v>57</v>
      </c>
      <c r="F316" s="1422" t="s">
        <v>564</v>
      </c>
      <c r="G316" s="1419">
        <v>462</v>
      </c>
      <c r="H316" s="1375" t="s">
        <v>86</v>
      </c>
      <c r="I316" s="559">
        <f t="shared" si="12"/>
        <v>5544</v>
      </c>
    </row>
    <row r="317" spans="1:9" ht="31.5">
      <c r="A317" s="1411">
        <v>310</v>
      </c>
      <c r="B317" s="1417">
        <v>20</v>
      </c>
      <c r="C317" s="1294" t="s">
        <v>565</v>
      </c>
      <c r="D317" s="1329" t="s">
        <v>406</v>
      </c>
      <c r="E317" s="1329" t="s">
        <v>57</v>
      </c>
      <c r="F317" s="1422" t="s">
        <v>566</v>
      </c>
      <c r="G317" s="1419">
        <v>410</v>
      </c>
      <c r="H317" s="1375" t="s">
        <v>86</v>
      </c>
      <c r="I317" s="559">
        <f t="shared" si="12"/>
        <v>8200</v>
      </c>
    </row>
    <row r="318" spans="1:9" ht="63">
      <c r="A318" s="1411">
        <v>311</v>
      </c>
      <c r="B318" s="1417">
        <v>2</v>
      </c>
      <c r="C318" s="1294" t="s">
        <v>567</v>
      </c>
      <c r="D318" s="1329" t="s">
        <v>406</v>
      </c>
      <c r="E318" s="1329" t="s">
        <v>57</v>
      </c>
      <c r="F318" s="1422" t="s">
        <v>568</v>
      </c>
      <c r="G318" s="1419">
        <v>767</v>
      </c>
      <c r="H318" s="1375" t="s">
        <v>18</v>
      </c>
      <c r="I318" s="559">
        <f t="shared" si="12"/>
        <v>1534</v>
      </c>
    </row>
    <row r="319" spans="1:9" ht="47.25">
      <c r="A319" s="1411">
        <v>312</v>
      </c>
      <c r="B319" s="1417">
        <v>1</v>
      </c>
      <c r="C319" s="1294" t="s">
        <v>569</v>
      </c>
      <c r="D319" s="1329" t="s">
        <v>406</v>
      </c>
      <c r="E319" s="1329" t="s">
        <v>57</v>
      </c>
      <c r="F319" s="1422" t="s">
        <v>570</v>
      </c>
      <c r="G319" s="1419">
        <v>2228</v>
      </c>
      <c r="H319" s="1375" t="s">
        <v>18</v>
      </c>
      <c r="I319" s="559">
        <f t="shared" si="12"/>
        <v>2228</v>
      </c>
    </row>
    <row r="320" spans="1:9" ht="47.25">
      <c r="A320" s="1411">
        <v>313</v>
      </c>
      <c r="B320" s="1417">
        <v>1</v>
      </c>
      <c r="C320" s="1294" t="s">
        <v>571</v>
      </c>
      <c r="D320" s="1329" t="s">
        <v>406</v>
      </c>
      <c r="E320" s="1329" t="s">
        <v>57</v>
      </c>
      <c r="F320" s="1422" t="s">
        <v>572</v>
      </c>
      <c r="G320" s="1419">
        <v>1324</v>
      </c>
      <c r="H320" s="1375" t="s">
        <v>18</v>
      </c>
      <c r="I320" s="559">
        <f t="shared" si="12"/>
        <v>1324</v>
      </c>
    </row>
    <row r="321" spans="1:9" ht="31.5">
      <c r="A321" s="1411">
        <v>314</v>
      </c>
      <c r="B321" s="1417">
        <v>2</v>
      </c>
      <c r="C321" s="1294" t="s">
        <v>573</v>
      </c>
      <c r="D321" s="1329" t="s">
        <v>406</v>
      </c>
      <c r="E321" s="1329" t="s">
        <v>57</v>
      </c>
      <c r="F321" s="1422" t="s">
        <v>574</v>
      </c>
      <c r="G321" s="1419">
        <v>721</v>
      </c>
      <c r="H321" s="1375" t="s">
        <v>18</v>
      </c>
      <c r="I321" s="559">
        <f t="shared" si="12"/>
        <v>1442</v>
      </c>
    </row>
    <row r="322" spans="1:9" ht="31.5">
      <c r="A322" s="1411">
        <v>315</v>
      </c>
      <c r="B322" s="1417">
        <v>4</v>
      </c>
      <c r="C322" s="1294" t="s">
        <v>575</v>
      </c>
      <c r="D322" s="1329" t="s">
        <v>406</v>
      </c>
      <c r="E322" s="1329" t="s">
        <v>57</v>
      </c>
      <c r="F322" s="1422" t="s">
        <v>576</v>
      </c>
      <c r="G322" s="1419">
        <v>298</v>
      </c>
      <c r="H322" s="1375" t="s">
        <v>18</v>
      </c>
      <c r="I322" s="559">
        <f t="shared" si="12"/>
        <v>1192</v>
      </c>
    </row>
    <row r="323" spans="1:9" ht="126">
      <c r="A323" s="1411">
        <v>316</v>
      </c>
      <c r="B323" s="1417">
        <v>1</v>
      </c>
      <c r="C323" s="1294" t="s">
        <v>577</v>
      </c>
      <c r="D323" s="1329" t="s">
        <v>406</v>
      </c>
      <c r="E323" s="1329" t="s">
        <v>57</v>
      </c>
      <c r="F323" s="1422" t="s">
        <v>578</v>
      </c>
      <c r="G323" s="1419">
        <v>1717</v>
      </c>
      <c r="H323" s="1375" t="s">
        <v>18</v>
      </c>
      <c r="I323" s="559">
        <f t="shared" si="12"/>
        <v>1717</v>
      </c>
    </row>
    <row r="324" spans="1:9" ht="31.5">
      <c r="A324" s="1411">
        <v>317</v>
      </c>
      <c r="B324" s="1417">
        <v>2</v>
      </c>
      <c r="C324" s="1294" t="s">
        <v>579</v>
      </c>
      <c r="D324" s="1329" t="s">
        <v>406</v>
      </c>
      <c r="E324" s="1329" t="s">
        <v>57</v>
      </c>
      <c r="F324" s="1422" t="s">
        <v>580</v>
      </c>
      <c r="G324" s="1419">
        <v>309</v>
      </c>
      <c r="H324" s="1375" t="s">
        <v>18</v>
      </c>
      <c r="I324" s="559">
        <f t="shared" ref="I324:I353" si="13">G324*B324</f>
        <v>618</v>
      </c>
    </row>
    <row r="325" spans="1:9" ht="31.5">
      <c r="A325" s="1411">
        <v>318</v>
      </c>
      <c r="B325" s="1417">
        <v>2</v>
      </c>
      <c r="C325" s="1294" t="s">
        <v>581</v>
      </c>
      <c r="D325" s="1329" t="s">
        <v>406</v>
      </c>
      <c r="E325" s="1329" t="s">
        <v>57</v>
      </c>
      <c r="F325" s="1422" t="s">
        <v>582</v>
      </c>
      <c r="G325" s="1419">
        <v>134</v>
      </c>
      <c r="H325" s="1375" t="s">
        <v>18</v>
      </c>
      <c r="I325" s="559">
        <f t="shared" si="13"/>
        <v>268</v>
      </c>
    </row>
    <row r="326" spans="1:9" ht="47.25">
      <c r="A326" s="1411">
        <v>319</v>
      </c>
      <c r="B326" s="1417">
        <v>1</v>
      </c>
      <c r="C326" s="1294" t="s">
        <v>583</v>
      </c>
      <c r="D326" s="1329" t="s">
        <v>406</v>
      </c>
      <c r="E326" s="1329" t="s">
        <v>57</v>
      </c>
      <c r="F326" s="1422" t="s">
        <v>584</v>
      </c>
      <c r="G326" s="1419">
        <v>2032</v>
      </c>
      <c r="H326" s="1375" t="s">
        <v>18</v>
      </c>
      <c r="I326" s="559">
        <f t="shared" si="13"/>
        <v>2032</v>
      </c>
    </row>
    <row r="327" spans="1:9" ht="78.75">
      <c r="A327" s="1411">
        <v>320</v>
      </c>
      <c r="B327" s="1417">
        <v>1000</v>
      </c>
      <c r="C327" s="1294" t="s">
        <v>585</v>
      </c>
      <c r="D327" s="1329" t="s">
        <v>406</v>
      </c>
      <c r="E327" s="1329" t="s">
        <v>57</v>
      </c>
      <c r="F327" s="1422" t="s">
        <v>586</v>
      </c>
      <c r="G327" s="1419">
        <v>10</v>
      </c>
      <c r="H327" s="1375" t="s">
        <v>587</v>
      </c>
      <c r="I327" s="559">
        <f t="shared" si="13"/>
        <v>10000</v>
      </c>
    </row>
    <row r="328" spans="1:9" ht="31.5">
      <c r="A328" s="1411">
        <v>321</v>
      </c>
      <c r="B328" s="1417">
        <v>2</v>
      </c>
      <c r="C328" s="1294" t="s">
        <v>588</v>
      </c>
      <c r="D328" s="1329" t="s">
        <v>406</v>
      </c>
      <c r="E328" s="1329" t="s">
        <v>57</v>
      </c>
      <c r="F328" s="1422" t="s">
        <v>589</v>
      </c>
      <c r="G328" s="1419">
        <v>33</v>
      </c>
      <c r="H328" s="1375" t="s">
        <v>18</v>
      </c>
      <c r="I328" s="559">
        <f t="shared" si="13"/>
        <v>66</v>
      </c>
    </row>
    <row r="329" spans="1:9" ht="110.25">
      <c r="A329" s="1411">
        <v>322</v>
      </c>
      <c r="B329" s="1417">
        <v>20</v>
      </c>
      <c r="C329" s="1294" t="s">
        <v>590</v>
      </c>
      <c r="D329" s="1329" t="s">
        <v>406</v>
      </c>
      <c r="E329" s="1329" t="s">
        <v>57</v>
      </c>
      <c r="F329" s="1422" t="s">
        <v>591</v>
      </c>
      <c r="G329" s="1419">
        <v>239</v>
      </c>
      <c r="H329" s="1375" t="s">
        <v>86</v>
      </c>
      <c r="I329" s="559">
        <f t="shared" si="13"/>
        <v>4780</v>
      </c>
    </row>
    <row r="330" spans="1:9" ht="110.25">
      <c r="A330" s="1411">
        <v>323</v>
      </c>
      <c r="B330" s="1417">
        <v>50</v>
      </c>
      <c r="C330" s="1294" t="s">
        <v>592</v>
      </c>
      <c r="D330" s="1329" t="s">
        <v>406</v>
      </c>
      <c r="E330" s="1329" t="s">
        <v>57</v>
      </c>
      <c r="F330" s="1422" t="s">
        <v>413</v>
      </c>
      <c r="G330" s="1419">
        <v>313</v>
      </c>
      <c r="H330" s="1375" t="s">
        <v>86</v>
      </c>
      <c r="I330" s="559">
        <f t="shared" si="13"/>
        <v>15650</v>
      </c>
    </row>
    <row r="331" spans="1:9" ht="110.25">
      <c r="A331" s="1411">
        <v>324</v>
      </c>
      <c r="B331" s="1417">
        <v>40</v>
      </c>
      <c r="C331" s="1294" t="s">
        <v>593</v>
      </c>
      <c r="D331" s="1329" t="s">
        <v>406</v>
      </c>
      <c r="E331" s="1329" t="s">
        <v>57</v>
      </c>
      <c r="F331" s="1422" t="s">
        <v>594</v>
      </c>
      <c r="G331" s="1419">
        <v>410</v>
      </c>
      <c r="H331" s="1375" t="s">
        <v>86</v>
      </c>
      <c r="I331" s="559">
        <f t="shared" si="13"/>
        <v>16400</v>
      </c>
    </row>
    <row r="332" spans="1:9" ht="47.25">
      <c r="A332" s="1411">
        <v>325</v>
      </c>
      <c r="B332" s="1417">
        <v>2</v>
      </c>
      <c r="C332" s="1294" t="s">
        <v>595</v>
      </c>
      <c r="D332" s="1329" t="s">
        <v>406</v>
      </c>
      <c r="E332" s="1329" t="s">
        <v>57</v>
      </c>
      <c r="F332" s="1422" t="s">
        <v>596</v>
      </c>
      <c r="G332" s="1419">
        <v>466</v>
      </c>
      <c r="H332" s="1375" t="s">
        <v>18</v>
      </c>
      <c r="I332" s="559">
        <f t="shared" si="13"/>
        <v>932</v>
      </c>
    </row>
    <row r="333" spans="1:9" ht="47.25">
      <c r="A333" s="1411">
        <v>326</v>
      </c>
      <c r="B333" s="1417">
        <v>20</v>
      </c>
      <c r="C333" s="1294" t="s">
        <v>597</v>
      </c>
      <c r="D333" s="1329" t="s">
        <v>406</v>
      </c>
      <c r="E333" s="1329" t="s">
        <v>57</v>
      </c>
      <c r="F333" s="1422" t="s">
        <v>598</v>
      </c>
      <c r="G333" s="1419">
        <v>331</v>
      </c>
      <c r="H333" s="1375" t="s">
        <v>18</v>
      </c>
      <c r="I333" s="559">
        <f t="shared" si="13"/>
        <v>6620</v>
      </c>
    </row>
    <row r="334" spans="1:9" ht="31.5">
      <c r="A334" s="1411">
        <v>327</v>
      </c>
      <c r="B334" s="1417">
        <v>1</v>
      </c>
      <c r="C334" s="1294" t="s">
        <v>599</v>
      </c>
      <c r="D334" s="1329" t="s">
        <v>406</v>
      </c>
      <c r="E334" s="1329" t="s">
        <v>57</v>
      </c>
      <c r="F334" s="1422" t="s">
        <v>600</v>
      </c>
      <c r="G334" s="1419">
        <v>489</v>
      </c>
      <c r="H334" s="1375" t="s">
        <v>18</v>
      </c>
      <c r="I334" s="559">
        <f t="shared" si="13"/>
        <v>489</v>
      </c>
    </row>
    <row r="335" spans="1:9">
      <c r="A335" s="1411">
        <v>328</v>
      </c>
      <c r="B335" s="1417">
        <v>1</v>
      </c>
      <c r="C335" s="1294" t="s">
        <v>601</v>
      </c>
      <c r="D335" s="1329" t="s">
        <v>406</v>
      </c>
      <c r="E335" s="1329" t="s">
        <v>57</v>
      </c>
      <c r="F335" s="1422" t="s">
        <v>602</v>
      </c>
      <c r="G335" s="1419">
        <v>675</v>
      </c>
      <c r="H335" s="1375" t="s">
        <v>18</v>
      </c>
      <c r="I335" s="559">
        <f t="shared" si="13"/>
        <v>675</v>
      </c>
    </row>
    <row r="336" spans="1:9" ht="47.25">
      <c r="A336" s="1411">
        <v>329</v>
      </c>
      <c r="B336" s="1417">
        <v>17.5</v>
      </c>
      <c r="C336" s="1294" t="s">
        <v>603</v>
      </c>
      <c r="D336" s="1329" t="s">
        <v>406</v>
      </c>
      <c r="E336" s="1329" t="s">
        <v>57</v>
      </c>
      <c r="F336" s="1422" t="s">
        <v>604</v>
      </c>
      <c r="G336" s="1419">
        <v>395</v>
      </c>
      <c r="H336" s="1375" t="s">
        <v>363</v>
      </c>
      <c r="I336" s="559">
        <f t="shared" si="13"/>
        <v>6912.5</v>
      </c>
    </row>
    <row r="337" spans="1:9" ht="47.25">
      <c r="A337" s="1411">
        <v>330</v>
      </c>
      <c r="B337" s="1417">
        <v>3.05</v>
      </c>
      <c r="C337" s="1294" t="s">
        <v>605</v>
      </c>
      <c r="D337" s="1329" t="s">
        <v>406</v>
      </c>
      <c r="E337" s="1329" t="s">
        <v>57</v>
      </c>
      <c r="F337" s="1422" t="s">
        <v>606</v>
      </c>
      <c r="G337" s="1419">
        <v>3553</v>
      </c>
      <c r="H337" s="1375" t="s">
        <v>485</v>
      </c>
      <c r="I337" s="559">
        <f t="shared" si="13"/>
        <v>10836.65</v>
      </c>
    </row>
    <row r="338" spans="1:9" ht="31.5">
      <c r="A338" s="1411">
        <v>331</v>
      </c>
      <c r="B338" s="1417">
        <v>211.06</v>
      </c>
      <c r="C338" s="1341" t="s">
        <v>607</v>
      </c>
      <c r="D338" s="1329" t="s">
        <v>406</v>
      </c>
      <c r="E338" s="1329" t="s">
        <v>443</v>
      </c>
      <c r="F338" s="1422" t="s">
        <v>608</v>
      </c>
      <c r="G338" s="1419">
        <v>270</v>
      </c>
      <c r="H338" s="1375" t="s">
        <v>455</v>
      </c>
      <c r="I338" s="559">
        <f t="shared" si="13"/>
        <v>56986.2</v>
      </c>
    </row>
    <row r="339" spans="1:9" ht="31.5">
      <c r="A339" s="1411">
        <v>332</v>
      </c>
      <c r="B339" s="1417">
        <v>9.3999999999999986</v>
      </c>
      <c r="C339" s="1294" t="s">
        <v>609</v>
      </c>
      <c r="D339" s="1329" t="s">
        <v>406</v>
      </c>
      <c r="E339" s="1329" t="s">
        <v>443</v>
      </c>
      <c r="F339" s="1422" t="s">
        <v>610</v>
      </c>
      <c r="G339" s="1419">
        <v>1601</v>
      </c>
      <c r="H339" s="1375" t="s">
        <v>455</v>
      </c>
      <c r="I339" s="559">
        <f t="shared" si="13"/>
        <v>15049.399999999998</v>
      </c>
    </row>
    <row r="340" spans="1:9" ht="126">
      <c r="A340" s="1411">
        <v>333</v>
      </c>
      <c r="B340" s="1417">
        <v>50</v>
      </c>
      <c r="C340" s="1294" t="s">
        <v>611</v>
      </c>
      <c r="D340" s="1329" t="s">
        <v>406</v>
      </c>
      <c r="E340" s="1329" t="s">
        <v>443</v>
      </c>
      <c r="F340" s="1422" t="s">
        <v>612</v>
      </c>
      <c r="G340" s="1419">
        <v>916</v>
      </c>
      <c r="H340" s="1375" t="s">
        <v>485</v>
      </c>
      <c r="I340" s="559">
        <f t="shared" si="13"/>
        <v>45800</v>
      </c>
    </row>
    <row r="341" spans="1:9" ht="47.25">
      <c r="A341" s="1411">
        <v>334</v>
      </c>
      <c r="B341" s="1417">
        <v>25.68</v>
      </c>
      <c r="C341" s="1296" t="s">
        <v>613</v>
      </c>
      <c r="D341" s="1329" t="s">
        <v>406</v>
      </c>
      <c r="E341" s="1329" t="s">
        <v>57</v>
      </c>
      <c r="F341" s="1422" t="s">
        <v>614</v>
      </c>
      <c r="G341" s="1419">
        <v>5299</v>
      </c>
      <c r="H341" s="1375" t="s">
        <v>499</v>
      </c>
      <c r="I341" s="559">
        <f t="shared" si="13"/>
        <v>136078.32</v>
      </c>
    </row>
    <row r="342" spans="1:9" ht="47.25">
      <c r="A342" s="1411">
        <v>335</v>
      </c>
      <c r="B342" s="1417">
        <v>1</v>
      </c>
      <c r="C342" s="1299" t="s">
        <v>615</v>
      </c>
      <c r="D342" s="1329" t="s">
        <v>406</v>
      </c>
      <c r="E342" s="1329" t="s">
        <v>443</v>
      </c>
      <c r="F342" s="1422" t="s">
        <v>616</v>
      </c>
      <c r="G342" s="1419">
        <v>5000</v>
      </c>
      <c r="H342" s="1375" t="s">
        <v>485</v>
      </c>
      <c r="I342" s="559">
        <f t="shared" si="13"/>
        <v>5000</v>
      </c>
    </row>
    <row r="343" spans="1:9" ht="63">
      <c r="A343" s="1411">
        <v>336</v>
      </c>
      <c r="B343" s="1417">
        <v>225</v>
      </c>
      <c r="C343" s="1296" t="s">
        <v>617</v>
      </c>
      <c r="D343" s="1329" t="s">
        <v>406</v>
      </c>
      <c r="E343" s="1329" t="s">
        <v>443</v>
      </c>
      <c r="F343" s="1422" t="s">
        <v>618</v>
      </c>
      <c r="G343" s="1419">
        <v>336</v>
      </c>
      <c r="H343" s="1375" t="s">
        <v>459</v>
      </c>
      <c r="I343" s="559">
        <f t="shared" si="13"/>
        <v>75600</v>
      </c>
    </row>
    <row r="344" spans="1:9" ht="63">
      <c r="A344" s="1411">
        <v>337</v>
      </c>
      <c r="B344" s="1417">
        <v>25</v>
      </c>
      <c r="C344" s="1296" t="s">
        <v>619</v>
      </c>
      <c r="D344" s="1329" t="s">
        <v>406</v>
      </c>
      <c r="E344" s="1329" t="s">
        <v>57</v>
      </c>
      <c r="F344" s="1422" t="s">
        <v>620</v>
      </c>
      <c r="G344" s="1419">
        <v>883</v>
      </c>
      <c r="H344" s="1375" t="s">
        <v>459</v>
      </c>
      <c r="I344" s="559">
        <f t="shared" si="13"/>
        <v>22075</v>
      </c>
    </row>
    <row r="345" spans="1:9" ht="63">
      <c r="A345" s="1411">
        <v>338</v>
      </c>
      <c r="B345" s="1417">
        <v>1</v>
      </c>
      <c r="C345" s="1296" t="s">
        <v>621</v>
      </c>
      <c r="D345" s="1329" t="s">
        <v>406</v>
      </c>
      <c r="E345" s="1329" t="s">
        <v>57</v>
      </c>
      <c r="F345" s="1422" t="s">
        <v>622</v>
      </c>
      <c r="G345" s="1419">
        <v>21619</v>
      </c>
      <c r="H345" s="1375" t="s">
        <v>18</v>
      </c>
      <c r="I345" s="559">
        <f t="shared" si="13"/>
        <v>21619</v>
      </c>
    </row>
    <row r="346" spans="1:9" ht="63">
      <c r="A346" s="1411">
        <v>339</v>
      </c>
      <c r="B346" s="1417">
        <v>168</v>
      </c>
      <c r="C346" s="1296" t="s">
        <v>623</v>
      </c>
      <c r="D346" s="1329" t="s">
        <v>406</v>
      </c>
      <c r="E346" s="1329" t="s">
        <v>57</v>
      </c>
      <c r="F346" s="1422" t="s">
        <v>624</v>
      </c>
      <c r="G346" s="1419">
        <v>180</v>
      </c>
      <c r="H346" s="1375" t="s">
        <v>459</v>
      </c>
      <c r="I346" s="559">
        <f t="shared" si="13"/>
        <v>30240</v>
      </c>
    </row>
    <row r="347" spans="1:9" ht="47.25">
      <c r="A347" s="1411">
        <v>340</v>
      </c>
      <c r="B347" s="1417">
        <v>1</v>
      </c>
      <c r="C347" s="1296" t="s">
        <v>625</v>
      </c>
      <c r="D347" s="1329" t="s">
        <v>406</v>
      </c>
      <c r="E347" s="1329" t="s">
        <v>57</v>
      </c>
      <c r="F347" s="1422" t="s">
        <v>626</v>
      </c>
      <c r="G347" s="1419">
        <v>1040</v>
      </c>
      <c r="H347" s="1375" t="s">
        <v>18</v>
      </c>
      <c r="I347" s="559">
        <f t="shared" si="13"/>
        <v>1040</v>
      </c>
    </row>
    <row r="348" spans="1:9" ht="47.25">
      <c r="A348" s="1411">
        <v>341</v>
      </c>
      <c r="B348" s="1417">
        <v>180</v>
      </c>
      <c r="C348" s="1296" t="s">
        <v>627</v>
      </c>
      <c r="D348" s="1329" t="s">
        <v>406</v>
      </c>
      <c r="E348" s="1329" t="s">
        <v>57</v>
      </c>
      <c r="F348" s="1422" t="s">
        <v>628</v>
      </c>
      <c r="G348" s="1419">
        <v>192</v>
      </c>
      <c r="H348" s="1375" t="s">
        <v>459</v>
      </c>
      <c r="I348" s="559">
        <f t="shared" si="13"/>
        <v>34560</v>
      </c>
    </row>
    <row r="349" spans="1:9">
      <c r="A349" s="1411">
        <v>342</v>
      </c>
      <c r="B349" s="1412">
        <v>1</v>
      </c>
      <c r="C349" s="1296" t="s">
        <v>629</v>
      </c>
      <c r="D349" s="1329" t="s">
        <v>406</v>
      </c>
      <c r="E349" s="1329" t="s">
        <v>443</v>
      </c>
      <c r="F349" s="104" t="s">
        <v>630</v>
      </c>
      <c r="G349" s="1415">
        <v>5000</v>
      </c>
      <c r="H349" s="1416" t="s">
        <v>18</v>
      </c>
      <c r="I349" s="751">
        <f t="shared" si="13"/>
        <v>5000</v>
      </c>
    </row>
    <row r="350" spans="1:9" ht="47.25">
      <c r="A350" s="1411">
        <v>343</v>
      </c>
      <c r="B350" s="1412">
        <v>1</v>
      </c>
      <c r="C350" s="1296" t="s">
        <v>631</v>
      </c>
      <c r="D350" s="1329" t="s">
        <v>406</v>
      </c>
      <c r="E350" s="1329" t="s">
        <v>443</v>
      </c>
      <c r="F350" s="104" t="s">
        <v>632</v>
      </c>
      <c r="G350" s="1415">
        <v>5408</v>
      </c>
      <c r="H350" s="1416" t="s">
        <v>18</v>
      </c>
      <c r="I350" s="751">
        <f t="shared" si="13"/>
        <v>5408</v>
      </c>
    </row>
    <row r="351" spans="1:9">
      <c r="A351" s="1411">
        <v>344</v>
      </c>
      <c r="B351" s="1420">
        <v>288.39999999999998</v>
      </c>
      <c r="C351" s="1296" t="s">
        <v>633</v>
      </c>
      <c r="D351" s="1329" t="s">
        <v>406</v>
      </c>
      <c r="E351" s="1329" t="s">
        <v>443</v>
      </c>
      <c r="F351" s="104" t="s">
        <v>634</v>
      </c>
      <c r="G351" s="1421">
        <v>40</v>
      </c>
      <c r="H351" s="1416" t="s">
        <v>455</v>
      </c>
      <c r="I351" s="751">
        <f t="shared" si="13"/>
        <v>11536</v>
      </c>
    </row>
    <row r="352" spans="1:9">
      <c r="A352" s="1411">
        <v>345</v>
      </c>
      <c r="B352" s="1420">
        <v>547.35</v>
      </c>
      <c r="C352" s="1296" t="s">
        <v>635</v>
      </c>
      <c r="D352" s="1329" t="s">
        <v>406</v>
      </c>
      <c r="E352" s="1329" t="s">
        <v>443</v>
      </c>
      <c r="F352" s="104" t="s">
        <v>636</v>
      </c>
      <c r="G352" s="1421">
        <v>97.5</v>
      </c>
      <c r="H352" s="1416" t="s">
        <v>455</v>
      </c>
      <c r="I352" s="751">
        <f t="shared" si="13"/>
        <v>53366.625</v>
      </c>
    </row>
    <row r="353" spans="1:9">
      <c r="A353" s="1411">
        <v>346</v>
      </c>
      <c r="B353" s="1420">
        <v>350</v>
      </c>
      <c r="C353" s="1296" t="s">
        <v>637</v>
      </c>
      <c r="D353" s="1329" t="s">
        <v>406</v>
      </c>
      <c r="E353" s="1329" t="s">
        <v>443</v>
      </c>
      <c r="F353" s="104" t="s">
        <v>638</v>
      </c>
      <c r="G353" s="1421">
        <v>30</v>
      </c>
      <c r="H353" s="1416" t="s">
        <v>455</v>
      </c>
      <c r="I353" s="751">
        <f t="shared" si="13"/>
        <v>10500</v>
      </c>
    </row>
    <row r="354" spans="1:9" ht="16.5">
      <c r="A354" s="104"/>
      <c r="B354" s="433"/>
      <c r="C354" s="104"/>
      <c r="D354" s="104"/>
      <c r="E354" s="1491" t="s">
        <v>1289</v>
      </c>
      <c r="F354" s="1491"/>
      <c r="G354" s="1491"/>
      <c r="H354" s="1491"/>
      <c r="I354" s="1423">
        <f>SUM(I259:I353)</f>
        <v>10099422.215</v>
      </c>
    </row>
    <row r="355" spans="1:9" ht="16.5">
      <c r="A355" s="104"/>
      <c r="B355" s="433"/>
      <c r="C355" s="104"/>
      <c r="D355" s="104"/>
      <c r="E355" s="1479" t="s">
        <v>1290</v>
      </c>
      <c r="F355" s="1479"/>
      <c r="G355" s="1479"/>
      <c r="H355" s="1479"/>
      <c r="I355" s="1423">
        <f>I354+I257</f>
        <v>26754485.57948</v>
      </c>
    </row>
    <row r="356" spans="1:9" ht="16.5">
      <c r="A356" s="104"/>
      <c r="B356" s="433"/>
      <c r="C356" s="104"/>
      <c r="D356" s="104"/>
      <c r="E356" s="1479" t="s">
        <v>1291</v>
      </c>
      <c r="F356" s="1479"/>
      <c r="G356" s="1479"/>
      <c r="H356" s="1479"/>
      <c r="I356" s="1423">
        <f>I355*18/100</f>
        <v>4815807.4043063996</v>
      </c>
    </row>
    <row r="357" spans="1:9" ht="16.5">
      <c r="A357" s="104"/>
      <c r="B357" s="433"/>
      <c r="C357" s="104"/>
      <c r="D357" s="104"/>
      <c r="E357" s="1479" t="s">
        <v>1292</v>
      </c>
      <c r="F357" s="1479"/>
      <c r="G357" s="1479"/>
      <c r="H357" s="1479"/>
      <c r="I357" s="1423">
        <f>I356+I355</f>
        <v>31570292.9837864</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9.xml><?xml version="1.0" encoding="utf-8"?>
<worksheet xmlns="http://schemas.openxmlformats.org/spreadsheetml/2006/main" xmlns:r="http://schemas.openxmlformats.org/officeDocument/2006/relationships">
  <dimension ref="A1:N357"/>
  <sheetViews>
    <sheetView view="pageBreakPreview" topLeftCell="A352" zoomScale="85" zoomScaleSheetLayoutView="85" workbookViewId="0">
      <selection activeCell="E199" sqref="E199"/>
    </sheetView>
  </sheetViews>
  <sheetFormatPr defaultRowHeight="15.75"/>
  <cols>
    <col min="1" max="1" width="6.42578125" style="428" customWidth="1"/>
    <col min="2" max="2" width="12.28515625" style="1347" bestFit="1" customWidth="1"/>
    <col min="3" max="3" width="70.85546875" style="428" customWidth="1"/>
    <col min="4" max="4" width="8.85546875" style="428" customWidth="1"/>
    <col min="5" max="5" width="15.140625" style="428" customWidth="1"/>
    <col min="6" max="6" width="14.5703125" style="428" customWidth="1"/>
    <col min="7" max="7" width="14.28515625" style="1348" bestFit="1" customWidth="1"/>
    <col min="8" max="8" width="8" style="485" customWidth="1"/>
    <col min="9" max="9" width="17.42578125" style="483" bestFit="1" customWidth="1"/>
    <col min="10" max="10" width="26.5703125" style="419" customWidth="1"/>
    <col min="11" max="11" width="19" style="419" bestFit="1" customWidth="1"/>
    <col min="12" max="12" width="16.42578125" style="419" bestFit="1" customWidth="1"/>
    <col min="13" max="13" width="9.140625" style="419"/>
    <col min="14" max="14" width="16.42578125" style="419" bestFit="1" customWidth="1"/>
    <col min="15" max="256" width="9.140625" style="419"/>
    <col min="257" max="257" width="6.42578125" style="419" customWidth="1"/>
    <col min="258" max="258" width="12.28515625" style="419" bestFit="1" customWidth="1"/>
    <col min="259" max="259" width="70.85546875" style="419" customWidth="1"/>
    <col min="260" max="260" width="8.85546875" style="419" customWidth="1"/>
    <col min="261" max="261" width="15.140625" style="419" customWidth="1"/>
    <col min="262" max="262" width="14.5703125" style="419" customWidth="1"/>
    <col min="263" max="263" width="14.28515625" style="419" bestFit="1" customWidth="1"/>
    <col min="264" max="264" width="8" style="419" customWidth="1"/>
    <col min="265" max="265" width="17.42578125" style="419" bestFit="1" customWidth="1"/>
    <col min="266" max="266" width="26.5703125" style="419" customWidth="1"/>
    <col min="267" max="267" width="19" style="419" bestFit="1" customWidth="1"/>
    <col min="268" max="268" width="16.42578125" style="419" bestFit="1" customWidth="1"/>
    <col min="269" max="269" width="9.140625" style="419"/>
    <col min="270" max="270" width="16.42578125" style="419" bestFit="1" customWidth="1"/>
    <col min="271" max="512" width="9.140625" style="419"/>
    <col min="513" max="513" width="6.42578125" style="419" customWidth="1"/>
    <col min="514" max="514" width="12.28515625" style="419" bestFit="1" customWidth="1"/>
    <col min="515" max="515" width="70.85546875" style="419" customWidth="1"/>
    <col min="516" max="516" width="8.85546875" style="419" customWidth="1"/>
    <col min="517" max="517" width="15.140625" style="419" customWidth="1"/>
    <col min="518" max="518" width="14.5703125" style="419" customWidth="1"/>
    <col min="519" max="519" width="14.28515625" style="419" bestFit="1" customWidth="1"/>
    <col min="520" max="520" width="8" style="419" customWidth="1"/>
    <col min="521" max="521" width="17.42578125" style="419" bestFit="1" customWidth="1"/>
    <col min="522" max="522" width="26.5703125" style="419" customWidth="1"/>
    <col min="523" max="523" width="19" style="419" bestFit="1" customWidth="1"/>
    <col min="524" max="524" width="16.42578125" style="419" bestFit="1" customWidth="1"/>
    <col min="525" max="525" width="9.140625" style="419"/>
    <col min="526" max="526" width="16.42578125" style="419" bestFit="1" customWidth="1"/>
    <col min="527" max="768" width="9.140625" style="419"/>
    <col min="769" max="769" width="6.42578125" style="419" customWidth="1"/>
    <col min="770" max="770" width="12.28515625" style="419" bestFit="1" customWidth="1"/>
    <col min="771" max="771" width="70.85546875" style="419" customWidth="1"/>
    <col min="772" max="772" width="8.85546875" style="419" customWidth="1"/>
    <col min="773" max="773" width="15.140625" style="419" customWidth="1"/>
    <col min="774" max="774" width="14.5703125" style="419" customWidth="1"/>
    <col min="775" max="775" width="14.28515625" style="419" bestFit="1" customWidth="1"/>
    <col min="776" max="776" width="8" style="419" customWidth="1"/>
    <col min="777" max="777" width="17.42578125" style="419" bestFit="1" customWidth="1"/>
    <col min="778" max="778" width="26.5703125" style="419" customWidth="1"/>
    <col min="779" max="779" width="19" style="419" bestFit="1" customWidth="1"/>
    <col min="780" max="780" width="16.42578125" style="419" bestFit="1" customWidth="1"/>
    <col min="781" max="781" width="9.140625" style="419"/>
    <col min="782" max="782" width="16.42578125" style="419" bestFit="1" customWidth="1"/>
    <col min="783" max="1024" width="9.140625" style="419"/>
    <col min="1025" max="1025" width="6.42578125" style="419" customWidth="1"/>
    <col min="1026" max="1026" width="12.28515625" style="419" bestFit="1" customWidth="1"/>
    <col min="1027" max="1027" width="70.85546875" style="419" customWidth="1"/>
    <col min="1028" max="1028" width="8.85546875" style="419" customWidth="1"/>
    <col min="1029" max="1029" width="15.140625" style="419" customWidth="1"/>
    <col min="1030" max="1030" width="14.5703125" style="419" customWidth="1"/>
    <col min="1031" max="1031" width="14.28515625" style="419" bestFit="1" customWidth="1"/>
    <col min="1032" max="1032" width="8" style="419" customWidth="1"/>
    <col min="1033" max="1033" width="17.42578125" style="419" bestFit="1" customWidth="1"/>
    <col min="1034" max="1034" width="26.5703125" style="419" customWidth="1"/>
    <col min="1035" max="1035" width="19" style="419" bestFit="1" customWidth="1"/>
    <col min="1036" max="1036" width="16.42578125" style="419" bestFit="1" customWidth="1"/>
    <col min="1037" max="1037" width="9.140625" style="419"/>
    <col min="1038" max="1038" width="16.42578125" style="419" bestFit="1" customWidth="1"/>
    <col min="1039" max="1280" width="9.140625" style="419"/>
    <col min="1281" max="1281" width="6.42578125" style="419" customWidth="1"/>
    <col min="1282" max="1282" width="12.28515625" style="419" bestFit="1" customWidth="1"/>
    <col min="1283" max="1283" width="70.85546875" style="419" customWidth="1"/>
    <col min="1284" max="1284" width="8.85546875" style="419" customWidth="1"/>
    <col min="1285" max="1285" width="15.140625" style="419" customWidth="1"/>
    <col min="1286" max="1286" width="14.5703125" style="419" customWidth="1"/>
    <col min="1287" max="1287" width="14.28515625" style="419" bestFit="1" customWidth="1"/>
    <col min="1288" max="1288" width="8" style="419" customWidth="1"/>
    <col min="1289" max="1289" width="17.42578125" style="419" bestFit="1" customWidth="1"/>
    <col min="1290" max="1290" width="26.5703125" style="419" customWidth="1"/>
    <col min="1291" max="1291" width="19" style="419" bestFit="1" customWidth="1"/>
    <col min="1292" max="1292" width="16.42578125" style="419" bestFit="1" customWidth="1"/>
    <col min="1293" max="1293" width="9.140625" style="419"/>
    <col min="1294" max="1294" width="16.42578125" style="419" bestFit="1" customWidth="1"/>
    <col min="1295" max="1536" width="9.140625" style="419"/>
    <col min="1537" max="1537" width="6.42578125" style="419" customWidth="1"/>
    <col min="1538" max="1538" width="12.28515625" style="419" bestFit="1" customWidth="1"/>
    <col min="1539" max="1539" width="70.85546875" style="419" customWidth="1"/>
    <col min="1540" max="1540" width="8.85546875" style="419" customWidth="1"/>
    <col min="1541" max="1541" width="15.140625" style="419" customWidth="1"/>
    <col min="1542" max="1542" width="14.5703125" style="419" customWidth="1"/>
    <col min="1543" max="1543" width="14.28515625" style="419" bestFit="1" customWidth="1"/>
    <col min="1544" max="1544" width="8" style="419" customWidth="1"/>
    <col min="1545" max="1545" width="17.42578125" style="419" bestFit="1" customWidth="1"/>
    <col min="1546" max="1546" width="26.5703125" style="419" customWidth="1"/>
    <col min="1547" max="1547" width="19" style="419" bestFit="1" customWidth="1"/>
    <col min="1548" max="1548" width="16.42578125" style="419" bestFit="1" customWidth="1"/>
    <col min="1549" max="1549" width="9.140625" style="419"/>
    <col min="1550" max="1550" width="16.42578125" style="419" bestFit="1" customWidth="1"/>
    <col min="1551" max="1792" width="9.140625" style="419"/>
    <col min="1793" max="1793" width="6.42578125" style="419" customWidth="1"/>
    <col min="1794" max="1794" width="12.28515625" style="419" bestFit="1" customWidth="1"/>
    <col min="1795" max="1795" width="70.85546875" style="419" customWidth="1"/>
    <col min="1796" max="1796" width="8.85546875" style="419" customWidth="1"/>
    <col min="1797" max="1797" width="15.140625" style="419" customWidth="1"/>
    <col min="1798" max="1798" width="14.5703125" style="419" customWidth="1"/>
    <col min="1799" max="1799" width="14.28515625" style="419" bestFit="1" customWidth="1"/>
    <col min="1800" max="1800" width="8" style="419" customWidth="1"/>
    <col min="1801" max="1801" width="17.42578125" style="419" bestFit="1" customWidth="1"/>
    <col min="1802" max="1802" width="26.5703125" style="419" customWidth="1"/>
    <col min="1803" max="1803" width="19" style="419" bestFit="1" customWidth="1"/>
    <col min="1804" max="1804" width="16.42578125" style="419" bestFit="1" customWidth="1"/>
    <col min="1805" max="1805" width="9.140625" style="419"/>
    <col min="1806" max="1806" width="16.42578125" style="419" bestFit="1" customWidth="1"/>
    <col min="1807" max="2048" width="9.140625" style="419"/>
    <col min="2049" max="2049" width="6.42578125" style="419" customWidth="1"/>
    <col min="2050" max="2050" width="12.28515625" style="419" bestFit="1" customWidth="1"/>
    <col min="2051" max="2051" width="70.85546875" style="419" customWidth="1"/>
    <col min="2052" max="2052" width="8.85546875" style="419" customWidth="1"/>
    <col min="2053" max="2053" width="15.140625" style="419" customWidth="1"/>
    <col min="2054" max="2054" width="14.5703125" style="419" customWidth="1"/>
    <col min="2055" max="2055" width="14.28515625" style="419" bestFit="1" customWidth="1"/>
    <col min="2056" max="2056" width="8" style="419" customWidth="1"/>
    <col min="2057" max="2057" width="17.42578125" style="419" bestFit="1" customWidth="1"/>
    <col min="2058" max="2058" width="26.5703125" style="419" customWidth="1"/>
    <col min="2059" max="2059" width="19" style="419" bestFit="1" customWidth="1"/>
    <col min="2060" max="2060" width="16.42578125" style="419" bestFit="1" customWidth="1"/>
    <col min="2061" max="2061" width="9.140625" style="419"/>
    <col min="2062" max="2062" width="16.42578125" style="419" bestFit="1" customWidth="1"/>
    <col min="2063" max="2304" width="9.140625" style="419"/>
    <col min="2305" max="2305" width="6.42578125" style="419" customWidth="1"/>
    <col min="2306" max="2306" width="12.28515625" style="419" bestFit="1" customWidth="1"/>
    <col min="2307" max="2307" width="70.85546875" style="419" customWidth="1"/>
    <col min="2308" max="2308" width="8.85546875" style="419" customWidth="1"/>
    <col min="2309" max="2309" width="15.140625" style="419" customWidth="1"/>
    <col min="2310" max="2310" width="14.5703125" style="419" customWidth="1"/>
    <col min="2311" max="2311" width="14.28515625" style="419" bestFit="1" customWidth="1"/>
    <col min="2312" max="2312" width="8" style="419" customWidth="1"/>
    <col min="2313" max="2313" width="17.42578125" style="419" bestFit="1" customWidth="1"/>
    <col min="2314" max="2314" width="26.5703125" style="419" customWidth="1"/>
    <col min="2315" max="2315" width="19" style="419" bestFit="1" customWidth="1"/>
    <col min="2316" max="2316" width="16.42578125" style="419" bestFit="1" customWidth="1"/>
    <col min="2317" max="2317" width="9.140625" style="419"/>
    <col min="2318" max="2318" width="16.42578125" style="419" bestFit="1" customWidth="1"/>
    <col min="2319" max="2560" width="9.140625" style="419"/>
    <col min="2561" max="2561" width="6.42578125" style="419" customWidth="1"/>
    <col min="2562" max="2562" width="12.28515625" style="419" bestFit="1" customWidth="1"/>
    <col min="2563" max="2563" width="70.85546875" style="419" customWidth="1"/>
    <col min="2564" max="2564" width="8.85546875" style="419" customWidth="1"/>
    <col min="2565" max="2565" width="15.140625" style="419" customWidth="1"/>
    <col min="2566" max="2566" width="14.5703125" style="419" customWidth="1"/>
    <col min="2567" max="2567" width="14.28515625" style="419" bestFit="1" customWidth="1"/>
    <col min="2568" max="2568" width="8" style="419" customWidth="1"/>
    <col min="2569" max="2569" width="17.42578125" style="419" bestFit="1" customWidth="1"/>
    <col min="2570" max="2570" width="26.5703125" style="419" customWidth="1"/>
    <col min="2571" max="2571" width="19" style="419" bestFit="1" customWidth="1"/>
    <col min="2572" max="2572" width="16.42578125" style="419" bestFit="1" customWidth="1"/>
    <col min="2573" max="2573" width="9.140625" style="419"/>
    <col min="2574" max="2574" width="16.42578125" style="419" bestFit="1" customWidth="1"/>
    <col min="2575" max="2816" width="9.140625" style="419"/>
    <col min="2817" max="2817" width="6.42578125" style="419" customWidth="1"/>
    <col min="2818" max="2818" width="12.28515625" style="419" bestFit="1" customWidth="1"/>
    <col min="2819" max="2819" width="70.85546875" style="419" customWidth="1"/>
    <col min="2820" max="2820" width="8.85546875" style="419" customWidth="1"/>
    <col min="2821" max="2821" width="15.140625" style="419" customWidth="1"/>
    <col min="2822" max="2822" width="14.5703125" style="419" customWidth="1"/>
    <col min="2823" max="2823" width="14.28515625" style="419" bestFit="1" customWidth="1"/>
    <col min="2824" max="2824" width="8" style="419" customWidth="1"/>
    <col min="2825" max="2825" width="17.42578125" style="419" bestFit="1" customWidth="1"/>
    <col min="2826" max="2826" width="26.5703125" style="419" customWidth="1"/>
    <col min="2827" max="2827" width="19" style="419" bestFit="1" customWidth="1"/>
    <col min="2828" max="2828" width="16.42578125" style="419" bestFit="1" customWidth="1"/>
    <col min="2829" max="2829" width="9.140625" style="419"/>
    <col min="2830" max="2830" width="16.42578125" style="419" bestFit="1" customWidth="1"/>
    <col min="2831" max="3072" width="9.140625" style="419"/>
    <col min="3073" max="3073" width="6.42578125" style="419" customWidth="1"/>
    <col min="3074" max="3074" width="12.28515625" style="419" bestFit="1" customWidth="1"/>
    <col min="3075" max="3075" width="70.85546875" style="419" customWidth="1"/>
    <col min="3076" max="3076" width="8.85546875" style="419" customWidth="1"/>
    <col min="3077" max="3077" width="15.140625" style="419" customWidth="1"/>
    <col min="3078" max="3078" width="14.5703125" style="419" customWidth="1"/>
    <col min="3079" max="3079" width="14.28515625" style="419" bestFit="1" customWidth="1"/>
    <col min="3080" max="3080" width="8" style="419" customWidth="1"/>
    <col min="3081" max="3081" width="17.42578125" style="419" bestFit="1" customWidth="1"/>
    <col min="3082" max="3082" width="26.5703125" style="419" customWidth="1"/>
    <col min="3083" max="3083" width="19" style="419" bestFit="1" customWidth="1"/>
    <col min="3084" max="3084" width="16.42578125" style="419" bestFit="1" customWidth="1"/>
    <col min="3085" max="3085" width="9.140625" style="419"/>
    <col min="3086" max="3086" width="16.42578125" style="419" bestFit="1" customWidth="1"/>
    <col min="3087" max="3328" width="9.140625" style="419"/>
    <col min="3329" max="3329" width="6.42578125" style="419" customWidth="1"/>
    <col min="3330" max="3330" width="12.28515625" style="419" bestFit="1" customWidth="1"/>
    <col min="3331" max="3331" width="70.85546875" style="419" customWidth="1"/>
    <col min="3332" max="3332" width="8.85546875" style="419" customWidth="1"/>
    <col min="3333" max="3333" width="15.140625" style="419" customWidth="1"/>
    <col min="3334" max="3334" width="14.5703125" style="419" customWidth="1"/>
    <col min="3335" max="3335" width="14.28515625" style="419" bestFit="1" customWidth="1"/>
    <col min="3336" max="3336" width="8" style="419" customWidth="1"/>
    <col min="3337" max="3337" width="17.42578125" style="419" bestFit="1" customWidth="1"/>
    <col min="3338" max="3338" width="26.5703125" style="419" customWidth="1"/>
    <col min="3339" max="3339" width="19" style="419" bestFit="1" customWidth="1"/>
    <col min="3340" max="3340" width="16.42578125" style="419" bestFit="1" customWidth="1"/>
    <col min="3341" max="3341" width="9.140625" style="419"/>
    <col min="3342" max="3342" width="16.42578125" style="419" bestFit="1" customWidth="1"/>
    <col min="3343" max="3584" width="9.140625" style="419"/>
    <col min="3585" max="3585" width="6.42578125" style="419" customWidth="1"/>
    <col min="3586" max="3586" width="12.28515625" style="419" bestFit="1" customWidth="1"/>
    <col min="3587" max="3587" width="70.85546875" style="419" customWidth="1"/>
    <col min="3588" max="3588" width="8.85546875" style="419" customWidth="1"/>
    <col min="3589" max="3589" width="15.140625" style="419" customWidth="1"/>
    <col min="3590" max="3590" width="14.5703125" style="419" customWidth="1"/>
    <col min="3591" max="3591" width="14.28515625" style="419" bestFit="1" customWidth="1"/>
    <col min="3592" max="3592" width="8" style="419" customWidth="1"/>
    <col min="3593" max="3593" width="17.42578125" style="419" bestFit="1" customWidth="1"/>
    <col min="3594" max="3594" width="26.5703125" style="419" customWidth="1"/>
    <col min="3595" max="3595" width="19" style="419" bestFit="1" customWidth="1"/>
    <col min="3596" max="3596" width="16.42578125" style="419" bestFit="1" customWidth="1"/>
    <col min="3597" max="3597" width="9.140625" style="419"/>
    <col min="3598" max="3598" width="16.42578125" style="419" bestFit="1" customWidth="1"/>
    <col min="3599" max="3840" width="9.140625" style="419"/>
    <col min="3841" max="3841" width="6.42578125" style="419" customWidth="1"/>
    <col min="3842" max="3842" width="12.28515625" style="419" bestFit="1" customWidth="1"/>
    <col min="3843" max="3843" width="70.85546875" style="419" customWidth="1"/>
    <col min="3844" max="3844" width="8.85546875" style="419" customWidth="1"/>
    <col min="3845" max="3845" width="15.140625" style="419" customWidth="1"/>
    <col min="3846" max="3846" width="14.5703125" style="419" customWidth="1"/>
    <col min="3847" max="3847" width="14.28515625" style="419" bestFit="1" customWidth="1"/>
    <col min="3848" max="3848" width="8" style="419" customWidth="1"/>
    <col min="3849" max="3849" width="17.42578125" style="419" bestFit="1" customWidth="1"/>
    <col min="3850" max="3850" width="26.5703125" style="419" customWidth="1"/>
    <col min="3851" max="3851" width="19" style="419" bestFit="1" customWidth="1"/>
    <col min="3852" max="3852" width="16.42578125" style="419" bestFit="1" customWidth="1"/>
    <col min="3853" max="3853" width="9.140625" style="419"/>
    <col min="3854" max="3854" width="16.42578125" style="419" bestFit="1" customWidth="1"/>
    <col min="3855" max="4096" width="9.140625" style="419"/>
    <col min="4097" max="4097" width="6.42578125" style="419" customWidth="1"/>
    <col min="4098" max="4098" width="12.28515625" style="419" bestFit="1" customWidth="1"/>
    <col min="4099" max="4099" width="70.85546875" style="419" customWidth="1"/>
    <col min="4100" max="4100" width="8.85546875" style="419" customWidth="1"/>
    <col min="4101" max="4101" width="15.140625" style="419" customWidth="1"/>
    <col min="4102" max="4102" width="14.5703125" style="419" customWidth="1"/>
    <col min="4103" max="4103" width="14.28515625" style="419" bestFit="1" customWidth="1"/>
    <col min="4104" max="4104" width="8" style="419" customWidth="1"/>
    <col min="4105" max="4105" width="17.42578125" style="419" bestFit="1" customWidth="1"/>
    <col min="4106" max="4106" width="26.5703125" style="419" customWidth="1"/>
    <col min="4107" max="4107" width="19" style="419" bestFit="1" customWidth="1"/>
    <col min="4108" max="4108" width="16.42578125" style="419" bestFit="1" customWidth="1"/>
    <col min="4109" max="4109" width="9.140625" style="419"/>
    <col min="4110" max="4110" width="16.42578125" style="419" bestFit="1" customWidth="1"/>
    <col min="4111" max="4352" width="9.140625" style="419"/>
    <col min="4353" max="4353" width="6.42578125" style="419" customWidth="1"/>
    <col min="4354" max="4354" width="12.28515625" style="419" bestFit="1" customWidth="1"/>
    <col min="4355" max="4355" width="70.85546875" style="419" customWidth="1"/>
    <col min="4356" max="4356" width="8.85546875" style="419" customWidth="1"/>
    <col min="4357" max="4357" width="15.140625" style="419" customWidth="1"/>
    <col min="4358" max="4358" width="14.5703125" style="419" customWidth="1"/>
    <col min="4359" max="4359" width="14.28515625" style="419" bestFit="1" customWidth="1"/>
    <col min="4360" max="4360" width="8" style="419" customWidth="1"/>
    <col min="4361" max="4361" width="17.42578125" style="419" bestFit="1" customWidth="1"/>
    <col min="4362" max="4362" width="26.5703125" style="419" customWidth="1"/>
    <col min="4363" max="4363" width="19" style="419" bestFit="1" customWidth="1"/>
    <col min="4364" max="4364" width="16.42578125" style="419" bestFit="1" customWidth="1"/>
    <col min="4365" max="4365" width="9.140625" style="419"/>
    <col min="4366" max="4366" width="16.42578125" style="419" bestFit="1" customWidth="1"/>
    <col min="4367" max="4608" width="9.140625" style="419"/>
    <col min="4609" max="4609" width="6.42578125" style="419" customWidth="1"/>
    <col min="4610" max="4610" width="12.28515625" style="419" bestFit="1" customWidth="1"/>
    <col min="4611" max="4611" width="70.85546875" style="419" customWidth="1"/>
    <col min="4612" max="4612" width="8.85546875" style="419" customWidth="1"/>
    <col min="4613" max="4613" width="15.140625" style="419" customWidth="1"/>
    <col min="4614" max="4614" width="14.5703125" style="419" customWidth="1"/>
    <col min="4615" max="4615" width="14.28515625" style="419" bestFit="1" customWidth="1"/>
    <col min="4616" max="4616" width="8" style="419" customWidth="1"/>
    <col min="4617" max="4617" width="17.42578125" style="419" bestFit="1" customWidth="1"/>
    <col min="4618" max="4618" width="26.5703125" style="419" customWidth="1"/>
    <col min="4619" max="4619" width="19" style="419" bestFit="1" customWidth="1"/>
    <col min="4620" max="4620" width="16.42578125" style="419" bestFit="1" customWidth="1"/>
    <col min="4621" max="4621" width="9.140625" style="419"/>
    <col min="4622" max="4622" width="16.42578125" style="419" bestFit="1" customWidth="1"/>
    <col min="4623" max="4864" width="9.140625" style="419"/>
    <col min="4865" max="4865" width="6.42578125" style="419" customWidth="1"/>
    <col min="4866" max="4866" width="12.28515625" style="419" bestFit="1" customWidth="1"/>
    <col min="4867" max="4867" width="70.85546875" style="419" customWidth="1"/>
    <col min="4868" max="4868" width="8.85546875" style="419" customWidth="1"/>
    <col min="4869" max="4869" width="15.140625" style="419" customWidth="1"/>
    <col min="4870" max="4870" width="14.5703125" style="419" customWidth="1"/>
    <col min="4871" max="4871" width="14.28515625" style="419" bestFit="1" customWidth="1"/>
    <col min="4872" max="4872" width="8" style="419" customWidth="1"/>
    <col min="4873" max="4873" width="17.42578125" style="419" bestFit="1" customWidth="1"/>
    <col min="4874" max="4874" width="26.5703125" style="419" customWidth="1"/>
    <col min="4875" max="4875" width="19" style="419" bestFit="1" customWidth="1"/>
    <col min="4876" max="4876" width="16.42578125" style="419" bestFit="1" customWidth="1"/>
    <col min="4877" max="4877" width="9.140625" style="419"/>
    <col min="4878" max="4878" width="16.42578125" style="419" bestFit="1" customWidth="1"/>
    <col min="4879" max="5120" width="9.140625" style="419"/>
    <col min="5121" max="5121" width="6.42578125" style="419" customWidth="1"/>
    <col min="5122" max="5122" width="12.28515625" style="419" bestFit="1" customWidth="1"/>
    <col min="5123" max="5123" width="70.85546875" style="419" customWidth="1"/>
    <col min="5124" max="5124" width="8.85546875" style="419" customWidth="1"/>
    <col min="5125" max="5125" width="15.140625" style="419" customWidth="1"/>
    <col min="5126" max="5126" width="14.5703125" style="419" customWidth="1"/>
    <col min="5127" max="5127" width="14.28515625" style="419" bestFit="1" customWidth="1"/>
    <col min="5128" max="5128" width="8" style="419" customWidth="1"/>
    <col min="5129" max="5129" width="17.42578125" style="419" bestFit="1" customWidth="1"/>
    <col min="5130" max="5130" width="26.5703125" style="419" customWidth="1"/>
    <col min="5131" max="5131" width="19" style="419" bestFit="1" customWidth="1"/>
    <col min="5132" max="5132" width="16.42578125" style="419" bestFit="1" customWidth="1"/>
    <col min="5133" max="5133" width="9.140625" style="419"/>
    <col min="5134" max="5134" width="16.42578125" style="419" bestFit="1" customWidth="1"/>
    <col min="5135" max="5376" width="9.140625" style="419"/>
    <col min="5377" max="5377" width="6.42578125" style="419" customWidth="1"/>
    <col min="5378" max="5378" width="12.28515625" style="419" bestFit="1" customWidth="1"/>
    <col min="5379" max="5379" width="70.85546875" style="419" customWidth="1"/>
    <col min="5380" max="5380" width="8.85546875" style="419" customWidth="1"/>
    <col min="5381" max="5381" width="15.140625" style="419" customWidth="1"/>
    <col min="5382" max="5382" width="14.5703125" style="419" customWidth="1"/>
    <col min="5383" max="5383" width="14.28515625" style="419" bestFit="1" customWidth="1"/>
    <col min="5384" max="5384" width="8" style="419" customWidth="1"/>
    <col min="5385" max="5385" width="17.42578125" style="419" bestFit="1" customWidth="1"/>
    <col min="5386" max="5386" width="26.5703125" style="419" customWidth="1"/>
    <col min="5387" max="5387" width="19" style="419" bestFit="1" customWidth="1"/>
    <col min="5388" max="5388" width="16.42578125" style="419" bestFit="1" customWidth="1"/>
    <col min="5389" max="5389" width="9.140625" style="419"/>
    <col min="5390" max="5390" width="16.42578125" style="419" bestFit="1" customWidth="1"/>
    <col min="5391" max="5632" width="9.140625" style="419"/>
    <col min="5633" max="5633" width="6.42578125" style="419" customWidth="1"/>
    <col min="5634" max="5634" width="12.28515625" style="419" bestFit="1" customWidth="1"/>
    <col min="5635" max="5635" width="70.85546875" style="419" customWidth="1"/>
    <col min="5636" max="5636" width="8.85546875" style="419" customWidth="1"/>
    <col min="5637" max="5637" width="15.140625" style="419" customWidth="1"/>
    <col min="5638" max="5638" width="14.5703125" style="419" customWidth="1"/>
    <col min="5639" max="5639" width="14.28515625" style="419" bestFit="1" customWidth="1"/>
    <col min="5640" max="5640" width="8" style="419" customWidth="1"/>
    <col min="5641" max="5641" width="17.42578125" style="419" bestFit="1" customWidth="1"/>
    <col min="5642" max="5642" width="26.5703125" style="419" customWidth="1"/>
    <col min="5643" max="5643" width="19" style="419" bestFit="1" customWidth="1"/>
    <col min="5644" max="5644" width="16.42578125" style="419" bestFit="1" customWidth="1"/>
    <col min="5645" max="5645" width="9.140625" style="419"/>
    <col min="5646" max="5646" width="16.42578125" style="419" bestFit="1" customWidth="1"/>
    <col min="5647" max="5888" width="9.140625" style="419"/>
    <col min="5889" max="5889" width="6.42578125" style="419" customWidth="1"/>
    <col min="5890" max="5890" width="12.28515625" style="419" bestFit="1" customWidth="1"/>
    <col min="5891" max="5891" width="70.85546875" style="419" customWidth="1"/>
    <col min="5892" max="5892" width="8.85546875" style="419" customWidth="1"/>
    <col min="5893" max="5893" width="15.140625" style="419" customWidth="1"/>
    <col min="5894" max="5894" width="14.5703125" style="419" customWidth="1"/>
    <col min="5895" max="5895" width="14.28515625" style="419" bestFit="1" customWidth="1"/>
    <col min="5896" max="5896" width="8" style="419" customWidth="1"/>
    <col min="5897" max="5897" width="17.42578125" style="419" bestFit="1" customWidth="1"/>
    <col min="5898" max="5898" width="26.5703125" style="419" customWidth="1"/>
    <col min="5899" max="5899" width="19" style="419" bestFit="1" customWidth="1"/>
    <col min="5900" max="5900" width="16.42578125" style="419" bestFit="1" customWidth="1"/>
    <col min="5901" max="5901" width="9.140625" style="419"/>
    <col min="5902" max="5902" width="16.42578125" style="419" bestFit="1" customWidth="1"/>
    <col min="5903" max="6144" width="9.140625" style="419"/>
    <col min="6145" max="6145" width="6.42578125" style="419" customWidth="1"/>
    <col min="6146" max="6146" width="12.28515625" style="419" bestFit="1" customWidth="1"/>
    <col min="6147" max="6147" width="70.85546875" style="419" customWidth="1"/>
    <col min="6148" max="6148" width="8.85546875" style="419" customWidth="1"/>
    <col min="6149" max="6149" width="15.140625" style="419" customWidth="1"/>
    <col min="6150" max="6150" width="14.5703125" style="419" customWidth="1"/>
    <col min="6151" max="6151" width="14.28515625" style="419" bestFit="1" customWidth="1"/>
    <col min="6152" max="6152" width="8" style="419" customWidth="1"/>
    <col min="6153" max="6153" width="17.42578125" style="419" bestFit="1" customWidth="1"/>
    <col min="6154" max="6154" width="26.5703125" style="419" customWidth="1"/>
    <col min="6155" max="6155" width="19" style="419" bestFit="1" customWidth="1"/>
    <col min="6156" max="6156" width="16.42578125" style="419" bestFit="1" customWidth="1"/>
    <col min="6157" max="6157" width="9.140625" style="419"/>
    <col min="6158" max="6158" width="16.42578125" style="419" bestFit="1" customWidth="1"/>
    <col min="6159" max="6400" width="9.140625" style="419"/>
    <col min="6401" max="6401" width="6.42578125" style="419" customWidth="1"/>
    <col min="6402" max="6402" width="12.28515625" style="419" bestFit="1" customWidth="1"/>
    <col min="6403" max="6403" width="70.85546875" style="419" customWidth="1"/>
    <col min="6404" max="6404" width="8.85546875" style="419" customWidth="1"/>
    <col min="6405" max="6405" width="15.140625" style="419" customWidth="1"/>
    <col min="6406" max="6406" width="14.5703125" style="419" customWidth="1"/>
    <col min="6407" max="6407" width="14.28515625" style="419" bestFit="1" customWidth="1"/>
    <col min="6408" max="6408" width="8" style="419" customWidth="1"/>
    <col min="6409" max="6409" width="17.42578125" style="419" bestFit="1" customWidth="1"/>
    <col min="6410" max="6410" width="26.5703125" style="419" customWidth="1"/>
    <col min="6411" max="6411" width="19" style="419" bestFit="1" customWidth="1"/>
    <col min="6412" max="6412" width="16.42578125" style="419" bestFit="1" customWidth="1"/>
    <col min="6413" max="6413" width="9.140625" style="419"/>
    <col min="6414" max="6414" width="16.42578125" style="419" bestFit="1" customWidth="1"/>
    <col min="6415" max="6656" width="9.140625" style="419"/>
    <col min="6657" max="6657" width="6.42578125" style="419" customWidth="1"/>
    <col min="6658" max="6658" width="12.28515625" style="419" bestFit="1" customWidth="1"/>
    <col min="6659" max="6659" width="70.85546875" style="419" customWidth="1"/>
    <col min="6660" max="6660" width="8.85546875" style="419" customWidth="1"/>
    <col min="6661" max="6661" width="15.140625" style="419" customWidth="1"/>
    <col min="6662" max="6662" width="14.5703125" style="419" customWidth="1"/>
    <col min="6663" max="6663" width="14.28515625" style="419" bestFit="1" customWidth="1"/>
    <col min="6664" max="6664" width="8" style="419" customWidth="1"/>
    <col min="6665" max="6665" width="17.42578125" style="419" bestFit="1" customWidth="1"/>
    <col min="6666" max="6666" width="26.5703125" style="419" customWidth="1"/>
    <col min="6667" max="6667" width="19" style="419" bestFit="1" customWidth="1"/>
    <col min="6668" max="6668" width="16.42578125" style="419" bestFit="1" customWidth="1"/>
    <col min="6669" max="6669" width="9.140625" style="419"/>
    <col min="6670" max="6670" width="16.42578125" style="419" bestFit="1" customWidth="1"/>
    <col min="6671" max="6912" width="9.140625" style="419"/>
    <col min="6913" max="6913" width="6.42578125" style="419" customWidth="1"/>
    <col min="6914" max="6914" width="12.28515625" style="419" bestFit="1" customWidth="1"/>
    <col min="6915" max="6915" width="70.85546875" style="419" customWidth="1"/>
    <col min="6916" max="6916" width="8.85546875" style="419" customWidth="1"/>
    <col min="6917" max="6917" width="15.140625" style="419" customWidth="1"/>
    <col min="6918" max="6918" width="14.5703125" style="419" customWidth="1"/>
    <col min="6919" max="6919" width="14.28515625" style="419" bestFit="1" customWidth="1"/>
    <col min="6920" max="6920" width="8" style="419" customWidth="1"/>
    <col min="6921" max="6921" width="17.42578125" style="419" bestFit="1" customWidth="1"/>
    <col min="6922" max="6922" width="26.5703125" style="419" customWidth="1"/>
    <col min="6923" max="6923" width="19" style="419" bestFit="1" customWidth="1"/>
    <col min="6924" max="6924" width="16.42578125" style="419" bestFit="1" customWidth="1"/>
    <col min="6925" max="6925" width="9.140625" style="419"/>
    <col min="6926" max="6926" width="16.42578125" style="419" bestFit="1" customWidth="1"/>
    <col min="6927" max="7168" width="9.140625" style="419"/>
    <col min="7169" max="7169" width="6.42578125" style="419" customWidth="1"/>
    <col min="7170" max="7170" width="12.28515625" style="419" bestFit="1" customWidth="1"/>
    <col min="7171" max="7171" width="70.85546875" style="419" customWidth="1"/>
    <col min="7172" max="7172" width="8.85546875" style="419" customWidth="1"/>
    <col min="7173" max="7173" width="15.140625" style="419" customWidth="1"/>
    <col min="7174" max="7174" width="14.5703125" style="419" customWidth="1"/>
    <col min="7175" max="7175" width="14.28515625" style="419" bestFit="1" customWidth="1"/>
    <col min="7176" max="7176" width="8" style="419" customWidth="1"/>
    <col min="7177" max="7177" width="17.42578125" style="419" bestFit="1" customWidth="1"/>
    <col min="7178" max="7178" width="26.5703125" style="419" customWidth="1"/>
    <col min="7179" max="7179" width="19" style="419" bestFit="1" customWidth="1"/>
    <col min="7180" max="7180" width="16.42578125" style="419" bestFit="1" customWidth="1"/>
    <col min="7181" max="7181" width="9.140625" style="419"/>
    <col min="7182" max="7182" width="16.42578125" style="419" bestFit="1" customWidth="1"/>
    <col min="7183" max="7424" width="9.140625" style="419"/>
    <col min="7425" max="7425" width="6.42578125" style="419" customWidth="1"/>
    <col min="7426" max="7426" width="12.28515625" style="419" bestFit="1" customWidth="1"/>
    <col min="7427" max="7427" width="70.85546875" style="419" customWidth="1"/>
    <col min="7428" max="7428" width="8.85546875" style="419" customWidth="1"/>
    <col min="7429" max="7429" width="15.140625" style="419" customWidth="1"/>
    <col min="7430" max="7430" width="14.5703125" style="419" customWidth="1"/>
    <col min="7431" max="7431" width="14.28515625" style="419" bestFit="1" customWidth="1"/>
    <col min="7432" max="7432" width="8" style="419" customWidth="1"/>
    <col min="7433" max="7433" width="17.42578125" style="419" bestFit="1" customWidth="1"/>
    <col min="7434" max="7434" width="26.5703125" style="419" customWidth="1"/>
    <col min="7435" max="7435" width="19" style="419" bestFit="1" customWidth="1"/>
    <col min="7436" max="7436" width="16.42578125" style="419" bestFit="1" customWidth="1"/>
    <col min="7437" max="7437" width="9.140625" style="419"/>
    <col min="7438" max="7438" width="16.42578125" style="419" bestFit="1" customWidth="1"/>
    <col min="7439" max="7680" width="9.140625" style="419"/>
    <col min="7681" max="7681" width="6.42578125" style="419" customWidth="1"/>
    <col min="7682" max="7682" width="12.28515625" style="419" bestFit="1" customWidth="1"/>
    <col min="7683" max="7683" width="70.85546875" style="419" customWidth="1"/>
    <col min="7684" max="7684" width="8.85546875" style="419" customWidth="1"/>
    <col min="7685" max="7685" width="15.140625" style="419" customWidth="1"/>
    <col min="7686" max="7686" width="14.5703125" style="419" customWidth="1"/>
    <col min="7687" max="7687" width="14.28515625" style="419" bestFit="1" customWidth="1"/>
    <col min="7688" max="7688" width="8" style="419" customWidth="1"/>
    <col min="7689" max="7689" width="17.42578125" style="419" bestFit="1" customWidth="1"/>
    <col min="7690" max="7690" width="26.5703125" style="419" customWidth="1"/>
    <col min="7691" max="7691" width="19" style="419" bestFit="1" customWidth="1"/>
    <col min="7692" max="7692" width="16.42578125" style="419" bestFit="1" customWidth="1"/>
    <col min="7693" max="7693" width="9.140625" style="419"/>
    <col min="7694" max="7694" width="16.42578125" style="419" bestFit="1" customWidth="1"/>
    <col min="7695" max="7936" width="9.140625" style="419"/>
    <col min="7937" max="7937" width="6.42578125" style="419" customWidth="1"/>
    <col min="7938" max="7938" width="12.28515625" style="419" bestFit="1" customWidth="1"/>
    <col min="7939" max="7939" width="70.85546875" style="419" customWidth="1"/>
    <col min="7940" max="7940" width="8.85546875" style="419" customWidth="1"/>
    <col min="7941" max="7941" width="15.140625" style="419" customWidth="1"/>
    <col min="7942" max="7942" width="14.5703125" style="419" customWidth="1"/>
    <col min="7943" max="7943" width="14.28515625" style="419" bestFit="1" customWidth="1"/>
    <col min="7944" max="7944" width="8" style="419" customWidth="1"/>
    <col min="7945" max="7945" width="17.42578125" style="419" bestFit="1" customWidth="1"/>
    <col min="7946" max="7946" width="26.5703125" style="419" customWidth="1"/>
    <col min="7947" max="7947" width="19" style="419" bestFit="1" customWidth="1"/>
    <col min="7948" max="7948" width="16.42578125" style="419" bestFit="1" customWidth="1"/>
    <col min="7949" max="7949" width="9.140625" style="419"/>
    <col min="7950" max="7950" width="16.42578125" style="419" bestFit="1" customWidth="1"/>
    <col min="7951" max="8192" width="9.140625" style="419"/>
    <col min="8193" max="8193" width="6.42578125" style="419" customWidth="1"/>
    <col min="8194" max="8194" width="12.28515625" style="419" bestFit="1" customWidth="1"/>
    <col min="8195" max="8195" width="70.85546875" style="419" customWidth="1"/>
    <col min="8196" max="8196" width="8.85546875" style="419" customWidth="1"/>
    <col min="8197" max="8197" width="15.140625" style="419" customWidth="1"/>
    <col min="8198" max="8198" width="14.5703125" style="419" customWidth="1"/>
    <col min="8199" max="8199" width="14.28515625" style="419" bestFit="1" customWidth="1"/>
    <col min="8200" max="8200" width="8" style="419" customWidth="1"/>
    <col min="8201" max="8201" width="17.42578125" style="419" bestFit="1" customWidth="1"/>
    <col min="8202" max="8202" width="26.5703125" style="419" customWidth="1"/>
    <col min="8203" max="8203" width="19" style="419" bestFit="1" customWidth="1"/>
    <col min="8204" max="8204" width="16.42578125" style="419" bestFit="1" customWidth="1"/>
    <col min="8205" max="8205" width="9.140625" style="419"/>
    <col min="8206" max="8206" width="16.42578125" style="419" bestFit="1" customWidth="1"/>
    <col min="8207" max="8448" width="9.140625" style="419"/>
    <col min="8449" max="8449" width="6.42578125" style="419" customWidth="1"/>
    <col min="8450" max="8450" width="12.28515625" style="419" bestFit="1" customWidth="1"/>
    <col min="8451" max="8451" width="70.85546875" style="419" customWidth="1"/>
    <col min="8452" max="8452" width="8.85546875" style="419" customWidth="1"/>
    <col min="8453" max="8453" width="15.140625" style="419" customWidth="1"/>
    <col min="8454" max="8454" width="14.5703125" style="419" customWidth="1"/>
    <col min="8455" max="8455" width="14.28515625" style="419" bestFit="1" customWidth="1"/>
    <col min="8456" max="8456" width="8" style="419" customWidth="1"/>
    <col min="8457" max="8457" width="17.42578125" style="419" bestFit="1" customWidth="1"/>
    <col min="8458" max="8458" width="26.5703125" style="419" customWidth="1"/>
    <col min="8459" max="8459" width="19" style="419" bestFit="1" customWidth="1"/>
    <col min="8460" max="8460" width="16.42578125" style="419" bestFit="1" customWidth="1"/>
    <col min="8461" max="8461" width="9.140625" style="419"/>
    <col min="8462" max="8462" width="16.42578125" style="419" bestFit="1" customWidth="1"/>
    <col min="8463" max="8704" width="9.140625" style="419"/>
    <col min="8705" max="8705" width="6.42578125" style="419" customWidth="1"/>
    <col min="8706" max="8706" width="12.28515625" style="419" bestFit="1" customWidth="1"/>
    <col min="8707" max="8707" width="70.85546875" style="419" customWidth="1"/>
    <col min="8708" max="8708" width="8.85546875" style="419" customWidth="1"/>
    <col min="8709" max="8709" width="15.140625" style="419" customWidth="1"/>
    <col min="8710" max="8710" width="14.5703125" style="419" customWidth="1"/>
    <col min="8711" max="8711" width="14.28515625" style="419" bestFit="1" customWidth="1"/>
    <col min="8712" max="8712" width="8" style="419" customWidth="1"/>
    <col min="8713" max="8713" width="17.42578125" style="419" bestFit="1" customWidth="1"/>
    <col min="8714" max="8714" width="26.5703125" style="419" customWidth="1"/>
    <col min="8715" max="8715" width="19" style="419" bestFit="1" customWidth="1"/>
    <col min="8716" max="8716" width="16.42578125" style="419" bestFit="1" customWidth="1"/>
    <col min="8717" max="8717" width="9.140625" style="419"/>
    <col min="8718" max="8718" width="16.42578125" style="419" bestFit="1" customWidth="1"/>
    <col min="8719" max="8960" width="9.140625" style="419"/>
    <col min="8961" max="8961" width="6.42578125" style="419" customWidth="1"/>
    <col min="8962" max="8962" width="12.28515625" style="419" bestFit="1" customWidth="1"/>
    <col min="8963" max="8963" width="70.85546875" style="419" customWidth="1"/>
    <col min="8964" max="8964" width="8.85546875" style="419" customWidth="1"/>
    <col min="8965" max="8965" width="15.140625" style="419" customWidth="1"/>
    <col min="8966" max="8966" width="14.5703125" style="419" customWidth="1"/>
    <col min="8967" max="8967" width="14.28515625" style="419" bestFit="1" customWidth="1"/>
    <col min="8968" max="8968" width="8" style="419" customWidth="1"/>
    <col min="8969" max="8969" width="17.42578125" style="419" bestFit="1" customWidth="1"/>
    <col min="8970" max="8970" width="26.5703125" style="419" customWidth="1"/>
    <col min="8971" max="8971" width="19" style="419" bestFit="1" customWidth="1"/>
    <col min="8972" max="8972" width="16.42578125" style="419" bestFit="1" customWidth="1"/>
    <col min="8973" max="8973" width="9.140625" style="419"/>
    <col min="8974" max="8974" width="16.42578125" style="419" bestFit="1" customWidth="1"/>
    <col min="8975" max="9216" width="9.140625" style="419"/>
    <col min="9217" max="9217" width="6.42578125" style="419" customWidth="1"/>
    <col min="9218" max="9218" width="12.28515625" style="419" bestFit="1" customWidth="1"/>
    <col min="9219" max="9219" width="70.85546875" style="419" customWidth="1"/>
    <col min="9220" max="9220" width="8.85546875" style="419" customWidth="1"/>
    <col min="9221" max="9221" width="15.140625" style="419" customWidth="1"/>
    <col min="9222" max="9222" width="14.5703125" style="419" customWidth="1"/>
    <col min="9223" max="9223" width="14.28515625" style="419" bestFit="1" customWidth="1"/>
    <col min="9224" max="9224" width="8" style="419" customWidth="1"/>
    <col min="9225" max="9225" width="17.42578125" style="419" bestFit="1" customWidth="1"/>
    <col min="9226" max="9226" width="26.5703125" style="419" customWidth="1"/>
    <col min="9227" max="9227" width="19" style="419" bestFit="1" customWidth="1"/>
    <col min="9228" max="9228" width="16.42578125" style="419" bestFit="1" customWidth="1"/>
    <col min="9229" max="9229" width="9.140625" style="419"/>
    <col min="9230" max="9230" width="16.42578125" style="419" bestFit="1" customWidth="1"/>
    <col min="9231" max="9472" width="9.140625" style="419"/>
    <col min="9473" max="9473" width="6.42578125" style="419" customWidth="1"/>
    <col min="9474" max="9474" width="12.28515625" style="419" bestFit="1" customWidth="1"/>
    <col min="9475" max="9475" width="70.85546875" style="419" customWidth="1"/>
    <col min="9476" max="9476" width="8.85546875" style="419" customWidth="1"/>
    <col min="9477" max="9477" width="15.140625" style="419" customWidth="1"/>
    <col min="9478" max="9478" width="14.5703125" style="419" customWidth="1"/>
    <col min="9479" max="9479" width="14.28515625" style="419" bestFit="1" customWidth="1"/>
    <col min="9480" max="9480" width="8" style="419" customWidth="1"/>
    <col min="9481" max="9481" width="17.42578125" style="419" bestFit="1" customWidth="1"/>
    <col min="9482" max="9482" width="26.5703125" style="419" customWidth="1"/>
    <col min="9483" max="9483" width="19" style="419" bestFit="1" customWidth="1"/>
    <col min="9484" max="9484" width="16.42578125" style="419" bestFit="1" customWidth="1"/>
    <col min="9485" max="9485" width="9.140625" style="419"/>
    <col min="9486" max="9486" width="16.42578125" style="419" bestFit="1" customWidth="1"/>
    <col min="9487" max="9728" width="9.140625" style="419"/>
    <col min="9729" max="9729" width="6.42578125" style="419" customWidth="1"/>
    <col min="9730" max="9730" width="12.28515625" style="419" bestFit="1" customWidth="1"/>
    <col min="9731" max="9731" width="70.85546875" style="419" customWidth="1"/>
    <col min="9732" max="9732" width="8.85546875" style="419" customWidth="1"/>
    <col min="9733" max="9733" width="15.140625" style="419" customWidth="1"/>
    <col min="9734" max="9734" width="14.5703125" style="419" customWidth="1"/>
    <col min="9735" max="9735" width="14.28515625" style="419" bestFit="1" customWidth="1"/>
    <col min="9736" max="9736" width="8" style="419" customWidth="1"/>
    <col min="9737" max="9737" width="17.42578125" style="419" bestFit="1" customWidth="1"/>
    <col min="9738" max="9738" width="26.5703125" style="419" customWidth="1"/>
    <col min="9739" max="9739" width="19" style="419" bestFit="1" customWidth="1"/>
    <col min="9740" max="9740" width="16.42578125" style="419" bestFit="1" customWidth="1"/>
    <col min="9741" max="9741" width="9.140625" style="419"/>
    <col min="9742" max="9742" width="16.42578125" style="419" bestFit="1" customWidth="1"/>
    <col min="9743" max="9984" width="9.140625" style="419"/>
    <col min="9985" max="9985" width="6.42578125" style="419" customWidth="1"/>
    <col min="9986" max="9986" width="12.28515625" style="419" bestFit="1" customWidth="1"/>
    <col min="9987" max="9987" width="70.85546875" style="419" customWidth="1"/>
    <col min="9988" max="9988" width="8.85546875" style="419" customWidth="1"/>
    <col min="9989" max="9989" width="15.140625" style="419" customWidth="1"/>
    <col min="9990" max="9990" width="14.5703125" style="419" customWidth="1"/>
    <col min="9991" max="9991" width="14.28515625" style="419" bestFit="1" customWidth="1"/>
    <col min="9992" max="9992" width="8" style="419" customWidth="1"/>
    <col min="9993" max="9993" width="17.42578125" style="419" bestFit="1" customWidth="1"/>
    <col min="9994" max="9994" width="26.5703125" style="419" customWidth="1"/>
    <col min="9995" max="9995" width="19" style="419" bestFit="1" customWidth="1"/>
    <col min="9996" max="9996" width="16.42578125" style="419" bestFit="1" customWidth="1"/>
    <col min="9997" max="9997" width="9.140625" style="419"/>
    <col min="9998" max="9998" width="16.42578125" style="419" bestFit="1" customWidth="1"/>
    <col min="9999" max="10240" width="9.140625" style="419"/>
    <col min="10241" max="10241" width="6.42578125" style="419" customWidth="1"/>
    <col min="10242" max="10242" width="12.28515625" style="419" bestFit="1" customWidth="1"/>
    <col min="10243" max="10243" width="70.85546875" style="419" customWidth="1"/>
    <col min="10244" max="10244" width="8.85546875" style="419" customWidth="1"/>
    <col min="10245" max="10245" width="15.140625" style="419" customWidth="1"/>
    <col min="10246" max="10246" width="14.5703125" style="419" customWidth="1"/>
    <col min="10247" max="10247" width="14.28515625" style="419" bestFit="1" customWidth="1"/>
    <col min="10248" max="10248" width="8" style="419" customWidth="1"/>
    <col min="10249" max="10249" width="17.42578125" style="419" bestFit="1" customWidth="1"/>
    <col min="10250" max="10250" width="26.5703125" style="419" customWidth="1"/>
    <col min="10251" max="10251" width="19" style="419" bestFit="1" customWidth="1"/>
    <col min="10252" max="10252" width="16.42578125" style="419" bestFit="1" customWidth="1"/>
    <col min="10253" max="10253" width="9.140625" style="419"/>
    <col min="10254" max="10254" width="16.42578125" style="419" bestFit="1" customWidth="1"/>
    <col min="10255" max="10496" width="9.140625" style="419"/>
    <col min="10497" max="10497" width="6.42578125" style="419" customWidth="1"/>
    <col min="10498" max="10498" width="12.28515625" style="419" bestFit="1" customWidth="1"/>
    <col min="10499" max="10499" width="70.85546875" style="419" customWidth="1"/>
    <col min="10500" max="10500" width="8.85546875" style="419" customWidth="1"/>
    <col min="10501" max="10501" width="15.140625" style="419" customWidth="1"/>
    <col min="10502" max="10502" width="14.5703125" style="419" customWidth="1"/>
    <col min="10503" max="10503" width="14.28515625" style="419" bestFit="1" customWidth="1"/>
    <col min="10504" max="10504" width="8" style="419" customWidth="1"/>
    <col min="10505" max="10505" width="17.42578125" style="419" bestFit="1" customWidth="1"/>
    <col min="10506" max="10506" width="26.5703125" style="419" customWidth="1"/>
    <col min="10507" max="10507" width="19" style="419" bestFit="1" customWidth="1"/>
    <col min="10508" max="10508" width="16.42578125" style="419" bestFit="1" customWidth="1"/>
    <col min="10509" max="10509" width="9.140625" style="419"/>
    <col min="10510" max="10510" width="16.42578125" style="419" bestFit="1" customWidth="1"/>
    <col min="10511" max="10752" width="9.140625" style="419"/>
    <col min="10753" max="10753" width="6.42578125" style="419" customWidth="1"/>
    <col min="10754" max="10754" width="12.28515625" style="419" bestFit="1" customWidth="1"/>
    <col min="10755" max="10755" width="70.85546875" style="419" customWidth="1"/>
    <col min="10756" max="10756" width="8.85546875" style="419" customWidth="1"/>
    <col min="10757" max="10757" width="15.140625" style="419" customWidth="1"/>
    <col min="10758" max="10758" width="14.5703125" style="419" customWidth="1"/>
    <col min="10759" max="10759" width="14.28515625" style="419" bestFit="1" customWidth="1"/>
    <col min="10760" max="10760" width="8" style="419" customWidth="1"/>
    <col min="10761" max="10761" width="17.42578125" style="419" bestFit="1" customWidth="1"/>
    <col min="10762" max="10762" width="26.5703125" style="419" customWidth="1"/>
    <col min="10763" max="10763" width="19" style="419" bestFit="1" customWidth="1"/>
    <col min="10764" max="10764" width="16.42578125" style="419" bestFit="1" customWidth="1"/>
    <col min="10765" max="10765" width="9.140625" style="419"/>
    <col min="10766" max="10766" width="16.42578125" style="419" bestFit="1" customWidth="1"/>
    <col min="10767" max="11008" width="9.140625" style="419"/>
    <col min="11009" max="11009" width="6.42578125" style="419" customWidth="1"/>
    <col min="11010" max="11010" width="12.28515625" style="419" bestFit="1" customWidth="1"/>
    <col min="11011" max="11011" width="70.85546875" style="419" customWidth="1"/>
    <col min="11012" max="11012" width="8.85546875" style="419" customWidth="1"/>
    <col min="11013" max="11013" width="15.140625" style="419" customWidth="1"/>
    <col min="11014" max="11014" width="14.5703125" style="419" customWidth="1"/>
    <col min="11015" max="11015" width="14.28515625" style="419" bestFit="1" customWidth="1"/>
    <col min="11016" max="11016" width="8" style="419" customWidth="1"/>
    <col min="11017" max="11017" width="17.42578125" style="419" bestFit="1" customWidth="1"/>
    <col min="11018" max="11018" width="26.5703125" style="419" customWidth="1"/>
    <col min="11019" max="11019" width="19" style="419" bestFit="1" customWidth="1"/>
    <col min="11020" max="11020" width="16.42578125" style="419" bestFit="1" customWidth="1"/>
    <col min="11021" max="11021" width="9.140625" style="419"/>
    <col min="11022" max="11022" width="16.42578125" style="419" bestFit="1" customWidth="1"/>
    <col min="11023" max="11264" width="9.140625" style="419"/>
    <col min="11265" max="11265" width="6.42578125" style="419" customWidth="1"/>
    <col min="11266" max="11266" width="12.28515625" style="419" bestFit="1" customWidth="1"/>
    <col min="11267" max="11267" width="70.85546875" style="419" customWidth="1"/>
    <col min="11268" max="11268" width="8.85546875" style="419" customWidth="1"/>
    <col min="11269" max="11269" width="15.140625" style="419" customWidth="1"/>
    <col min="11270" max="11270" width="14.5703125" style="419" customWidth="1"/>
    <col min="11271" max="11271" width="14.28515625" style="419" bestFit="1" customWidth="1"/>
    <col min="11272" max="11272" width="8" style="419" customWidth="1"/>
    <col min="11273" max="11273" width="17.42578125" style="419" bestFit="1" customWidth="1"/>
    <col min="11274" max="11274" width="26.5703125" style="419" customWidth="1"/>
    <col min="11275" max="11275" width="19" style="419" bestFit="1" customWidth="1"/>
    <col min="11276" max="11276" width="16.42578125" style="419" bestFit="1" customWidth="1"/>
    <col min="11277" max="11277" width="9.140625" style="419"/>
    <col min="11278" max="11278" width="16.42578125" style="419" bestFit="1" customWidth="1"/>
    <col min="11279" max="11520" width="9.140625" style="419"/>
    <col min="11521" max="11521" width="6.42578125" style="419" customWidth="1"/>
    <col min="11522" max="11522" width="12.28515625" style="419" bestFit="1" customWidth="1"/>
    <col min="11523" max="11523" width="70.85546875" style="419" customWidth="1"/>
    <col min="11524" max="11524" width="8.85546875" style="419" customWidth="1"/>
    <col min="11525" max="11525" width="15.140625" style="419" customWidth="1"/>
    <col min="11526" max="11526" width="14.5703125" style="419" customWidth="1"/>
    <col min="11527" max="11527" width="14.28515625" style="419" bestFit="1" customWidth="1"/>
    <col min="11528" max="11528" width="8" style="419" customWidth="1"/>
    <col min="11529" max="11529" width="17.42578125" style="419" bestFit="1" customWidth="1"/>
    <col min="11530" max="11530" width="26.5703125" style="419" customWidth="1"/>
    <col min="11531" max="11531" width="19" style="419" bestFit="1" customWidth="1"/>
    <col min="11532" max="11532" width="16.42578125" style="419" bestFit="1" customWidth="1"/>
    <col min="11533" max="11533" width="9.140625" style="419"/>
    <col min="11534" max="11534" width="16.42578125" style="419" bestFit="1" customWidth="1"/>
    <col min="11535" max="11776" width="9.140625" style="419"/>
    <col min="11777" max="11777" width="6.42578125" style="419" customWidth="1"/>
    <col min="11778" max="11778" width="12.28515625" style="419" bestFit="1" customWidth="1"/>
    <col min="11779" max="11779" width="70.85546875" style="419" customWidth="1"/>
    <col min="11780" max="11780" width="8.85546875" style="419" customWidth="1"/>
    <col min="11781" max="11781" width="15.140625" style="419" customWidth="1"/>
    <col min="11782" max="11782" width="14.5703125" style="419" customWidth="1"/>
    <col min="11783" max="11783" width="14.28515625" style="419" bestFit="1" customWidth="1"/>
    <col min="11784" max="11784" width="8" style="419" customWidth="1"/>
    <col min="11785" max="11785" width="17.42578125" style="419" bestFit="1" customWidth="1"/>
    <col min="11786" max="11786" width="26.5703125" style="419" customWidth="1"/>
    <col min="11787" max="11787" width="19" style="419" bestFit="1" customWidth="1"/>
    <col min="11788" max="11788" width="16.42578125" style="419" bestFit="1" customWidth="1"/>
    <col min="11789" max="11789" width="9.140625" style="419"/>
    <col min="11790" max="11790" width="16.42578125" style="419" bestFit="1" customWidth="1"/>
    <col min="11791" max="12032" width="9.140625" style="419"/>
    <col min="12033" max="12033" width="6.42578125" style="419" customWidth="1"/>
    <col min="12034" max="12034" width="12.28515625" style="419" bestFit="1" customWidth="1"/>
    <col min="12035" max="12035" width="70.85546875" style="419" customWidth="1"/>
    <col min="12036" max="12036" width="8.85546875" style="419" customWidth="1"/>
    <col min="12037" max="12037" width="15.140625" style="419" customWidth="1"/>
    <col min="12038" max="12038" width="14.5703125" style="419" customWidth="1"/>
    <col min="12039" max="12039" width="14.28515625" style="419" bestFit="1" customWidth="1"/>
    <col min="12040" max="12040" width="8" style="419" customWidth="1"/>
    <col min="12041" max="12041" width="17.42578125" style="419" bestFit="1" customWidth="1"/>
    <col min="12042" max="12042" width="26.5703125" style="419" customWidth="1"/>
    <col min="12043" max="12043" width="19" style="419" bestFit="1" customWidth="1"/>
    <col min="12044" max="12044" width="16.42578125" style="419" bestFit="1" customWidth="1"/>
    <col min="12045" max="12045" width="9.140625" style="419"/>
    <col min="12046" max="12046" width="16.42578125" style="419" bestFit="1" customWidth="1"/>
    <col min="12047" max="12288" width="9.140625" style="419"/>
    <col min="12289" max="12289" width="6.42578125" style="419" customWidth="1"/>
    <col min="12290" max="12290" width="12.28515625" style="419" bestFit="1" customWidth="1"/>
    <col min="12291" max="12291" width="70.85546875" style="419" customWidth="1"/>
    <col min="12292" max="12292" width="8.85546875" style="419" customWidth="1"/>
    <col min="12293" max="12293" width="15.140625" style="419" customWidth="1"/>
    <col min="12294" max="12294" width="14.5703125" style="419" customWidth="1"/>
    <col min="12295" max="12295" width="14.28515625" style="419" bestFit="1" customWidth="1"/>
    <col min="12296" max="12296" width="8" style="419" customWidth="1"/>
    <col min="12297" max="12297" width="17.42578125" style="419" bestFit="1" customWidth="1"/>
    <col min="12298" max="12298" width="26.5703125" style="419" customWidth="1"/>
    <col min="12299" max="12299" width="19" style="419" bestFit="1" customWidth="1"/>
    <col min="12300" max="12300" width="16.42578125" style="419" bestFit="1" customWidth="1"/>
    <col min="12301" max="12301" width="9.140625" style="419"/>
    <col min="12302" max="12302" width="16.42578125" style="419" bestFit="1" customWidth="1"/>
    <col min="12303" max="12544" width="9.140625" style="419"/>
    <col min="12545" max="12545" width="6.42578125" style="419" customWidth="1"/>
    <col min="12546" max="12546" width="12.28515625" style="419" bestFit="1" customWidth="1"/>
    <col min="12547" max="12547" width="70.85546875" style="419" customWidth="1"/>
    <col min="12548" max="12548" width="8.85546875" style="419" customWidth="1"/>
    <col min="12549" max="12549" width="15.140625" style="419" customWidth="1"/>
    <col min="12550" max="12550" width="14.5703125" style="419" customWidth="1"/>
    <col min="12551" max="12551" width="14.28515625" style="419" bestFit="1" customWidth="1"/>
    <col min="12552" max="12552" width="8" style="419" customWidth="1"/>
    <col min="12553" max="12553" width="17.42578125" style="419" bestFit="1" customWidth="1"/>
    <col min="12554" max="12554" width="26.5703125" style="419" customWidth="1"/>
    <col min="12555" max="12555" width="19" style="419" bestFit="1" customWidth="1"/>
    <col min="12556" max="12556" width="16.42578125" style="419" bestFit="1" customWidth="1"/>
    <col min="12557" max="12557" width="9.140625" style="419"/>
    <col min="12558" max="12558" width="16.42578125" style="419" bestFit="1" customWidth="1"/>
    <col min="12559" max="12800" width="9.140625" style="419"/>
    <col min="12801" max="12801" width="6.42578125" style="419" customWidth="1"/>
    <col min="12802" max="12802" width="12.28515625" style="419" bestFit="1" customWidth="1"/>
    <col min="12803" max="12803" width="70.85546875" style="419" customWidth="1"/>
    <col min="12804" max="12804" width="8.85546875" style="419" customWidth="1"/>
    <col min="12805" max="12805" width="15.140625" style="419" customWidth="1"/>
    <col min="12806" max="12806" width="14.5703125" style="419" customWidth="1"/>
    <col min="12807" max="12807" width="14.28515625" style="419" bestFit="1" customWidth="1"/>
    <col min="12808" max="12808" width="8" style="419" customWidth="1"/>
    <col min="12809" max="12809" width="17.42578125" style="419" bestFit="1" customWidth="1"/>
    <col min="12810" max="12810" width="26.5703125" style="419" customWidth="1"/>
    <col min="12811" max="12811" width="19" style="419" bestFit="1" customWidth="1"/>
    <col min="12812" max="12812" width="16.42578125" style="419" bestFit="1" customWidth="1"/>
    <col min="12813" max="12813" width="9.140625" style="419"/>
    <col min="12814" max="12814" width="16.42578125" style="419" bestFit="1" customWidth="1"/>
    <col min="12815" max="13056" width="9.140625" style="419"/>
    <col min="13057" max="13057" width="6.42578125" style="419" customWidth="1"/>
    <col min="13058" max="13058" width="12.28515625" style="419" bestFit="1" customWidth="1"/>
    <col min="13059" max="13059" width="70.85546875" style="419" customWidth="1"/>
    <col min="13060" max="13060" width="8.85546875" style="419" customWidth="1"/>
    <col min="13061" max="13061" width="15.140625" style="419" customWidth="1"/>
    <col min="13062" max="13062" width="14.5703125" style="419" customWidth="1"/>
    <col min="13063" max="13063" width="14.28515625" style="419" bestFit="1" customWidth="1"/>
    <col min="13064" max="13064" width="8" style="419" customWidth="1"/>
    <col min="13065" max="13065" width="17.42578125" style="419" bestFit="1" customWidth="1"/>
    <col min="13066" max="13066" width="26.5703125" style="419" customWidth="1"/>
    <col min="13067" max="13067" width="19" style="419" bestFit="1" customWidth="1"/>
    <col min="13068" max="13068" width="16.42578125" style="419" bestFit="1" customWidth="1"/>
    <col min="13069" max="13069" width="9.140625" style="419"/>
    <col min="13070" max="13070" width="16.42578125" style="419" bestFit="1" customWidth="1"/>
    <col min="13071" max="13312" width="9.140625" style="419"/>
    <col min="13313" max="13313" width="6.42578125" style="419" customWidth="1"/>
    <col min="13314" max="13314" width="12.28515625" style="419" bestFit="1" customWidth="1"/>
    <col min="13315" max="13315" width="70.85546875" style="419" customWidth="1"/>
    <col min="13316" max="13316" width="8.85546875" style="419" customWidth="1"/>
    <col min="13317" max="13317" width="15.140625" style="419" customWidth="1"/>
    <col min="13318" max="13318" width="14.5703125" style="419" customWidth="1"/>
    <col min="13319" max="13319" width="14.28515625" style="419" bestFit="1" customWidth="1"/>
    <col min="13320" max="13320" width="8" style="419" customWidth="1"/>
    <col min="13321" max="13321" width="17.42578125" style="419" bestFit="1" customWidth="1"/>
    <col min="13322" max="13322" width="26.5703125" style="419" customWidth="1"/>
    <col min="13323" max="13323" width="19" style="419" bestFit="1" customWidth="1"/>
    <col min="13324" max="13324" width="16.42578125" style="419" bestFit="1" customWidth="1"/>
    <col min="13325" max="13325" width="9.140625" style="419"/>
    <col min="13326" max="13326" width="16.42578125" style="419" bestFit="1" customWidth="1"/>
    <col min="13327" max="13568" width="9.140625" style="419"/>
    <col min="13569" max="13569" width="6.42578125" style="419" customWidth="1"/>
    <col min="13570" max="13570" width="12.28515625" style="419" bestFit="1" customWidth="1"/>
    <col min="13571" max="13571" width="70.85546875" style="419" customWidth="1"/>
    <col min="13572" max="13572" width="8.85546875" style="419" customWidth="1"/>
    <col min="13573" max="13573" width="15.140625" style="419" customWidth="1"/>
    <col min="13574" max="13574" width="14.5703125" style="419" customWidth="1"/>
    <col min="13575" max="13575" width="14.28515625" style="419" bestFit="1" customWidth="1"/>
    <col min="13576" max="13576" width="8" style="419" customWidth="1"/>
    <col min="13577" max="13577" width="17.42578125" style="419" bestFit="1" customWidth="1"/>
    <col min="13578" max="13578" width="26.5703125" style="419" customWidth="1"/>
    <col min="13579" max="13579" width="19" style="419" bestFit="1" customWidth="1"/>
    <col min="13580" max="13580" width="16.42578125" style="419" bestFit="1" customWidth="1"/>
    <col min="13581" max="13581" width="9.140625" style="419"/>
    <col min="13582" max="13582" width="16.42578125" style="419" bestFit="1" customWidth="1"/>
    <col min="13583" max="13824" width="9.140625" style="419"/>
    <col min="13825" max="13825" width="6.42578125" style="419" customWidth="1"/>
    <col min="13826" max="13826" width="12.28515625" style="419" bestFit="1" customWidth="1"/>
    <col min="13827" max="13827" width="70.85546875" style="419" customWidth="1"/>
    <col min="13828" max="13828" width="8.85546875" style="419" customWidth="1"/>
    <col min="13829" max="13829" width="15.140625" style="419" customWidth="1"/>
    <col min="13830" max="13830" width="14.5703125" style="419" customWidth="1"/>
    <col min="13831" max="13831" width="14.28515625" style="419" bestFit="1" customWidth="1"/>
    <col min="13832" max="13832" width="8" style="419" customWidth="1"/>
    <col min="13833" max="13833" width="17.42578125" style="419" bestFit="1" customWidth="1"/>
    <col min="13834" max="13834" width="26.5703125" style="419" customWidth="1"/>
    <col min="13835" max="13835" width="19" style="419" bestFit="1" customWidth="1"/>
    <col min="13836" max="13836" width="16.42578125" style="419" bestFit="1" customWidth="1"/>
    <col min="13837" max="13837" width="9.140625" style="419"/>
    <col min="13838" max="13838" width="16.42578125" style="419" bestFit="1" customWidth="1"/>
    <col min="13839" max="14080" width="9.140625" style="419"/>
    <col min="14081" max="14081" width="6.42578125" style="419" customWidth="1"/>
    <col min="14082" max="14082" width="12.28515625" style="419" bestFit="1" customWidth="1"/>
    <col min="14083" max="14083" width="70.85546875" style="419" customWidth="1"/>
    <col min="14084" max="14084" width="8.85546875" style="419" customWidth="1"/>
    <col min="14085" max="14085" width="15.140625" style="419" customWidth="1"/>
    <col min="14086" max="14086" width="14.5703125" style="419" customWidth="1"/>
    <col min="14087" max="14087" width="14.28515625" style="419" bestFit="1" customWidth="1"/>
    <col min="14088" max="14088" width="8" style="419" customWidth="1"/>
    <col min="14089" max="14089" width="17.42578125" style="419" bestFit="1" customWidth="1"/>
    <col min="14090" max="14090" width="26.5703125" style="419" customWidth="1"/>
    <col min="14091" max="14091" width="19" style="419" bestFit="1" customWidth="1"/>
    <col min="14092" max="14092" width="16.42578125" style="419" bestFit="1" customWidth="1"/>
    <col min="14093" max="14093" width="9.140625" style="419"/>
    <col min="14094" max="14094" width="16.42578125" style="419" bestFit="1" customWidth="1"/>
    <col min="14095" max="14336" width="9.140625" style="419"/>
    <col min="14337" max="14337" width="6.42578125" style="419" customWidth="1"/>
    <col min="14338" max="14338" width="12.28515625" style="419" bestFit="1" customWidth="1"/>
    <col min="14339" max="14339" width="70.85546875" style="419" customWidth="1"/>
    <col min="14340" max="14340" width="8.85546875" style="419" customWidth="1"/>
    <col min="14341" max="14341" width="15.140625" style="419" customWidth="1"/>
    <col min="14342" max="14342" width="14.5703125" style="419" customWidth="1"/>
    <col min="14343" max="14343" width="14.28515625" style="419" bestFit="1" customWidth="1"/>
    <col min="14344" max="14344" width="8" style="419" customWidth="1"/>
    <col min="14345" max="14345" width="17.42578125" style="419" bestFit="1" customWidth="1"/>
    <col min="14346" max="14346" width="26.5703125" style="419" customWidth="1"/>
    <col min="14347" max="14347" width="19" style="419" bestFit="1" customWidth="1"/>
    <col min="14348" max="14348" width="16.42578125" style="419" bestFit="1" customWidth="1"/>
    <col min="14349" max="14349" width="9.140625" style="419"/>
    <col min="14350" max="14350" width="16.42578125" style="419" bestFit="1" customWidth="1"/>
    <col min="14351" max="14592" width="9.140625" style="419"/>
    <col min="14593" max="14593" width="6.42578125" style="419" customWidth="1"/>
    <col min="14594" max="14594" width="12.28515625" style="419" bestFit="1" customWidth="1"/>
    <col min="14595" max="14595" width="70.85546875" style="419" customWidth="1"/>
    <col min="14596" max="14596" width="8.85546875" style="419" customWidth="1"/>
    <col min="14597" max="14597" width="15.140625" style="419" customWidth="1"/>
    <col min="14598" max="14598" width="14.5703125" style="419" customWidth="1"/>
    <col min="14599" max="14599" width="14.28515625" style="419" bestFit="1" customWidth="1"/>
    <col min="14600" max="14600" width="8" style="419" customWidth="1"/>
    <col min="14601" max="14601" width="17.42578125" style="419" bestFit="1" customWidth="1"/>
    <col min="14602" max="14602" width="26.5703125" style="419" customWidth="1"/>
    <col min="14603" max="14603" width="19" style="419" bestFit="1" customWidth="1"/>
    <col min="14604" max="14604" width="16.42578125" style="419" bestFit="1" customWidth="1"/>
    <col min="14605" max="14605" width="9.140625" style="419"/>
    <col min="14606" max="14606" width="16.42578125" style="419" bestFit="1" customWidth="1"/>
    <col min="14607" max="14848" width="9.140625" style="419"/>
    <col min="14849" max="14849" width="6.42578125" style="419" customWidth="1"/>
    <col min="14850" max="14850" width="12.28515625" style="419" bestFit="1" customWidth="1"/>
    <col min="14851" max="14851" width="70.85546875" style="419" customWidth="1"/>
    <col min="14852" max="14852" width="8.85546875" style="419" customWidth="1"/>
    <col min="14853" max="14853" width="15.140625" style="419" customWidth="1"/>
    <col min="14854" max="14854" width="14.5703125" style="419" customWidth="1"/>
    <col min="14855" max="14855" width="14.28515625" style="419" bestFit="1" customWidth="1"/>
    <col min="14856" max="14856" width="8" style="419" customWidth="1"/>
    <col min="14857" max="14857" width="17.42578125" style="419" bestFit="1" customWidth="1"/>
    <col min="14858" max="14858" width="26.5703125" style="419" customWidth="1"/>
    <col min="14859" max="14859" width="19" style="419" bestFit="1" customWidth="1"/>
    <col min="14860" max="14860" width="16.42578125" style="419" bestFit="1" customWidth="1"/>
    <col min="14861" max="14861" width="9.140625" style="419"/>
    <col min="14862" max="14862" width="16.42578125" style="419" bestFit="1" customWidth="1"/>
    <col min="14863" max="15104" width="9.140625" style="419"/>
    <col min="15105" max="15105" width="6.42578125" style="419" customWidth="1"/>
    <col min="15106" max="15106" width="12.28515625" style="419" bestFit="1" customWidth="1"/>
    <col min="15107" max="15107" width="70.85546875" style="419" customWidth="1"/>
    <col min="15108" max="15108" width="8.85546875" style="419" customWidth="1"/>
    <col min="15109" max="15109" width="15.140625" style="419" customWidth="1"/>
    <col min="15110" max="15110" width="14.5703125" style="419" customWidth="1"/>
    <col min="15111" max="15111" width="14.28515625" style="419" bestFit="1" customWidth="1"/>
    <col min="15112" max="15112" width="8" style="419" customWidth="1"/>
    <col min="15113" max="15113" width="17.42578125" style="419" bestFit="1" customWidth="1"/>
    <col min="15114" max="15114" width="26.5703125" style="419" customWidth="1"/>
    <col min="15115" max="15115" width="19" style="419" bestFit="1" customWidth="1"/>
    <col min="15116" max="15116" width="16.42578125" style="419" bestFit="1" customWidth="1"/>
    <col min="15117" max="15117" width="9.140625" style="419"/>
    <col min="15118" max="15118" width="16.42578125" style="419" bestFit="1" customWidth="1"/>
    <col min="15119" max="15360" width="9.140625" style="419"/>
    <col min="15361" max="15361" width="6.42578125" style="419" customWidth="1"/>
    <col min="15362" max="15362" width="12.28515625" style="419" bestFit="1" customWidth="1"/>
    <col min="15363" max="15363" width="70.85546875" style="419" customWidth="1"/>
    <col min="15364" max="15364" width="8.85546875" style="419" customWidth="1"/>
    <col min="15365" max="15365" width="15.140625" style="419" customWidth="1"/>
    <col min="15366" max="15366" width="14.5703125" style="419" customWidth="1"/>
    <col min="15367" max="15367" width="14.28515625" style="419" bestFit="1" customWidth="1"/>
    <col min="15368" max="15368" width="8" style="419" customWidth="1"/>
    <col min="15369" max="15369" width="17.42578125" style="419" bestFit="1" customWidth="1"/>
    <col min="15370" max="15370" width="26.5703125" style="419" customWidth="1"/>
    <col min="15371" max="15371" width="19" style="419" bestFit="1" customWidth="1"/>
    <col min="15372" max="15372" width="16.42578125" style="419" bestFit="1" customWidth="1"/>
    <col min="15373" max="15373" width="9.140625" style="419"/>
    <col min="15374" max="15374" width="16.42578125" style="419" bestFit="1" customWidth="1"/>
    <col min="15375" max="15616" width="9.140625" style="419"/>
    <col min="15617" max="15617" width="6.42578125" style="419" customWidth="1"/>
    <col min="15618" max="15618" width="12.28515625" style="419" bestFit="1" customWidth="1"/>
    <col min="15619" max="15619" width="70.85546875" style="419" customWidth="1"/>
    <col min="15620" max="15620" width="8.85546875" style="419" customWidth="1"/>
    <col min="15621" max="15621" width="15.140625" style="419" customWidth="1"/>
    <col min="15622" max="15622" width="14.5703125" style="419" customWidth="1"/>
    <col min="15623" max="15623" width="14.28515625" style="419" bestFit="1" customWidth="1"/>
    <col min="15624" max="15624" width="8" style="419" customWidth="1"/>
    <col min="15625" max="15625" width="17.42578125" style="419" bestFit="1" customWidth="1"/>
    <col min="15626" max="15626" width="26.5703125" style="419" customWidth="1"/>
    <col min="15627" max="15627" width="19" style="419" bestFit="1" customWidth="1"/>
    <col min="15628" max="15628" width="16.42578125" style="419" bestFit="1" customWidth="1"/>
    <col min="15629" max="15629" width="9.140625" style="419"/>
    <col min="15630" max="15630" width="16.42578125" style="419" bestFit="1" customWidth="1"/>
    <col min="15631" max="15872" width="9.140625" style="419"/>
    <col min="15873" max="15873" width="6.42578125" style="419" customWidth="1"/>
    <col min="15874" max="15874" width="12.28515625" style="419" bestFit="1" customWidth="1"/>
    <col min="15875" max="15875" width="70.85546875" style="419" customWidth="1"/>
    <col min="15876" max="15876" width="8.85546875" style="419" customWidth="1"/>
    <col min="15877" max="15877" width="15.140625" style="419" customWidth="1"/>
    <col min="15878" max="15878" width="14.5703125" style="419" customWidth="1"/>
    <col min="15879" max="15879" width="14.28515625" style="419" bestFit="1" customWidth="1"/>
    <col min="15880" max="15880" width="8" style="419" customWidth="1"/>
    <col min="15881" max="15881" width="17.42578125" style="419" bestFit="1" customWidth="1"/>
    <col min="15882" max="15882" width="26.5703125" style="419" customWidth="1"/>
    <col min="15883" max="15883" width="19" style="419" bestFit="1" customWidth="1"/>
    <col min="15884" max="15884" width="16.42578125" style="419" bestFit="1" customWidth="1"/>
    <col min="15885" max="15885" width="9.140625" style="419"/>
    <col min="15886" max="15886" width="16.42578125" style="419" bestFit="1" customWidth="1"/>
    <col min="15887" max="16128" width="9.140625" style="419"/>
    <col min="16129" max="16129" width="6.42578125" style="419" customWidth="1"/>
    <col min="16130" max="16130" width="12.28515625" style="419" bestFit="1" customWidth="1"/>
    <col min="16131" max="16131" width="70.85546875" style="419" customWidth="1"/>
    <col min="16132" max="16132" width="8.85546875" style="419" customWidth="1"/>
    <col min="16133" max="16133" width="15.140625" style="419" customWidth="1"/>
    <col min="16134" max="16134" width="14.5703125" style="419" customWidth="1"/>
    <col min="16135" max="16135" width="14.28515625" style="419" bestFit="1" customWidth="1"/>
    <col min="16136" max="16136" width="8" style="419" customWidth="1"/>
    <col min="16137" max="16137" width="17.42578125" style="419" bestFit="1" customWidth="1"/>
    <col min="16138" max="16138" width="26.5703125" style="419" customWidth="1"/>
    <col min="16139" max="16139" width="19" style="419" bestFit="1" customWidth="1"/>
    <col min="16140" max="16140" width="16.42578125" style="419" bestFit="1" customWidth="1"/>
    <col min="16141" max="16141" width="9.140625" style="419"/>
    <col min="16142" max="16142" width="16.42578125" style="419" bestFit="1" customWidth="1"/>
    <col min="16143" max="16384" width="9.140625" style="419"/>
  </cols>
  <sheetData>
    <row r="1" spans="1:11" ht="75.75" customHeight="1">
      <c r="A1" s="1638" t="s">
        <v>1966</v>
      </c>
      <c r="B1" s="1638"/>
      <c r="C1" s="1638"/>
      <c r="D1" s="1638"/>
      <c r="E1" s="1638"/>
      <c r="F1" s="1638"/>
      <c r="G1" s="1638"/>
      <c r="H1" s="1638"/>
      <c r="I1" s="1638"/>
    </row>
    <row r="2" spans="1:11" ht="25.5" customHeight="1">
      <c r="A2" s="1639" t="s">
        <v>3</v>
      </c>
      <c r="B2" s="1640"/>
      <c r="C2" s="1640"/>
      <c r="D2" s="1640"/>
      <c r="E2" s="1640"/>
      <c r="F2" s="1640"/>
      <c r="G2" s="1640"/>
      <c r="H2" s="1640"/>
      <c r="I2" s="1641"/>
    </row>
    <row r="3" spans="1:11" ht="16.5">
      <c r="A3" s="1638" t="s">
        <v>1967</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f t="shared" ref="A8:A71" si="2">A7+1</f>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f t="shared" si="2"/>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f t="shared" si="2"/>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79.5">
      <c r="A11" s="104">
        <f t="shared" si="2"/>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si="2"/>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 t="shared" si="2"/>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79.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 t="shared" si="2"/>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 t="shared" si="2"/>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79.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 t="shared" si="2"/>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 t="shared" si="2"/>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 t="shared" si="2"/>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 t="shared" si="2"/>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 t="shared" si="2"/>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 t="shared" si="2"/>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 t="shared" si="2"/>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63">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428" customFormat="1" ht="47.25">
      <c r="A41" s="104">
        <f t="shared" si="2"/>
        <v>36</v>
      </c>
      <c r="B41" s="434">
        <v>208.3</v>
      </c>
      <c r="C41" s="425" t="s">
        <v>87</v>
      </c>
      <c r="D41" s="302" t="s">
        <v>655</v>
      </c>
      <c r="E41" s="302" t="s">
        <v>16</v>
      </c>
      <c r="F41" s="104" t="s">
        <v>88</v>
      </c>
      <c r="G41" s="433">
        <v>41</v>
      </c>
      <c r="H41" s="104" t="s">
        <v>86</v>
      </c>
      <c r="I41" s="303">
        <f t="shared" si="0"/>
        <v>8540.3000000000011</v>
      </c>
      <c r="J41" s="426">
        <v>8540.2999999999993</v>
      </c>
      <c r="K41" s="426">
        <f t="shared" si="1"/>
        <v>0</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 t="shared" si="2"/>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76.25">
      <c r="A46" s="104">
        <f t="shared" si="2"/>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 t="shared" si="2"/>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 t="shared" si="2"/>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 t="shared" si="2"/>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 t="shared" si="2"/>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 t="shared" si="2"/>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 t="shared" si="2"/>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 t="shared" si="2"/>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 t="shared" si="2"/>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 t="shared" si="2"/>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ref="A72:A135" si="5">A71+1</f>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 t="shared" si="5"/>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5"/>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5"/>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si="5"/>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1391" customFormat="1" ht="16.5">
      <c r="A84" s="1387">
        <f t="shared" si="5"/>
        <v>79</v>
      </c>
      <c r="B84" s="1384">
        <v>8</v>
      </c>
      <c r="C84" s="1385" t="s">
        <v>374</v>
      </c>
      <c r="D84" s="1386" t="s">
        <v>655</v>
      </c>
      <c r="E84" s="1386" t="s">
        <v>16</v>
      </c>
      <c r="F84" s="1387" t="s">
        <v>168</v>
      </c>
      <c r="G84" s="1388">
        <v>1379</v>
      </c>
      <c r="H84" s="1387" t="s">
        <v>18</v>
      </c>
      <c r="I84" s="1389">
        <f t="shared" si="3"/>
        <v>11032</v>
      </c>
      <c r="J84" s="1390">
        <v>11032</v>
      </c>
      <c r="K84" s="1390">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169</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J99" s="426">
        <v>2312</v>
      </c>
      <c r="K99" s="426">
        <f t="shared" si="4"/>
        <v>0</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1156</v>
      </c>
      <c r="K100" s="426">
        <f t="shared" si="4"/>
        <v>0</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1386</v>
      </c>
      <c r="K101" s="426">
        <f t="shared" si="4"/>
        <v>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6050</v>
      </c>
      <c r="K102" s="426">
        <f t="shared" si="4"/>
        <v>0</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3696</v>
      </c>
      <c r="K103" s="426">
        <f t="shared" si="4"/>
        <v>0</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1733</v>
      </c>
      <c r="K104" s="426">
        <f t="shared" si="4"/>
        <v>0</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1160</v>
      </c>
      <c r="K105" s="426">
        <f t="shared" si="4"/>
        <v>0</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10238</v>
      </c>
      <c r="K106" s="426">
        <f t="shared" si="4"/>
        <v>0</v>
      </c>
    </row>
    <row r="107" spans="1:11" s="428" customFormat="1">
      <c r="A107" s="104">
        <f t="shared" si="5"/>
        <v>102</v>
      </c>
      <c r="B107" s="434">
        <v>1</v>
      </c>
      <c r="C107" s="425" t="s">
        <v>206</v>
      </c>
      <c r="D107" s="302" t="s">
        <v>655</v>
      </c>
      <c r="E107" s="302" t="s">
        <v>57</v>
      </c>
      <c r="F107" s="990" t="s">
        <v>207</v>
      </c>
      <c r="G107" s="303">
        <v>578</v>
      </c>
      <c r="H107" s="104" t="s">
        <v>18</v>
      </c>
      <c r="I107" s="303">
        <f t="shared" si="3"/>
        <v>578</v>
      </c>
      <c r="J107" s="427">
        <v>578</v>
      </c>
      <c r="K107" s="426">
        <f t="shared" si="4"/>
        <v>0</v>
      </c>
    </row>
    <row r="108" spans="1:11" s="428" customFormat="1" ht="267.75">
      <c r="A108" s="104">
        <f t="shared" si="5"/>
        <v>103</v>
      </c>
      <c r="B108" s="434">
        <v>1</v>
      </c>
      <c r="C108" s="425" t="s">
        <v>1443</v>
      </c>
      <c r="D108" s="302" t="s">
        <v>655</v>
      </c>
      <c r="E108" s="302" t="s">
        <v>57</v>
      </c>
      <c r="F108" s="990" t="s">
        <v>209</v>
      </c>
      <c r="G108" s="431">
        <v>4925</v>
      </c>
      <c r="H108" s="104" t="s">
        <v>50</v>
      </c>
      <c r="I108" s="303">
        <f t="shared" si="3"/>
        <v>4925</v>
      </c>
      <c r="J108" s="1392">
        <v>4925</v>
      </c>
      <c r="K108" s="426">
        <f t="shared" si="4"/>
        <v>0</v>
      </c>
    </row>
    <row r="109" spans="1:11" s="428" customFormat="1">
      <c r="A109" s="104">
        <f t="shared" si="5"/>
        <v>104</v>
      </c>
      <c r="B109" s="434">
        <v>1</v>
      </c>
      <c r="C109" s="425" t="s">
        <v>981</v>
      </c>
      <c r="D109" s="302" t="s">
        <v>655</v>
      </c>
      <c r="E109" s="302" t="s">
        <v>57</v>
      </c>
      <c r="F109" s="990" t="s">
        <v>211</v>
      </c>
      <c r="G109" s="431">
        <v>1733</v>
      </c>
      <c r="H109" s="104" t="s">
        <v>18</v>
      </c>
      <c r="I109" s="303">
        <f t="shared" si="3"/>
        <v>1733</v>
      </c>
      <c r="J109" s="426">
        <v>1733</v>
      </c>
      <c r="K109" s="426">
        <f t="shared" si="4"/>
        <v>0</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7">
        <v>289</v>
      </c>
      <c r="K110" s="426">
        <f t="shared" si="4"/>
        <v>0</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928</v>
      </c>
      <c r="K111" s="426">
        <f t="shared" si="4"/>
        <v>0</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6">
        <v>1386</v>
      </c>
      <c r="K112" s="426">
        <f t="shared" si="4"/>
        <v>0</v>
      </c>
    </row>
    <row r="113" spans="1:14" s="428" customFormat="1">
      <c r="A113" s="104">
        <f t="shared" si="5"/>
        <v>108</v>
      </c>
      <c r="B113" s="434">
        <v>1</v>
      </c>
      <c r="C113" s="425" t="s">
        <v>218</v>
      </c>
      <c r="D113" s="302" t="s">
        <v>655</v>
      </c>
      <c r="E113" s="302" t="s">
        <v>57</v>
      </c>
      <c r="F113" s="104" t="s">
        <v>219</v>
      </c>
      <c r="G113" s="431">
        <v>2888</v>
      </c>
      <c r="H113" s="104" t="s">
        <v>18</v>
      </c>
      <c r="I113" s="303">
        <f t="shared" si="3"/>
        <v>2888</v>
      </c>
      <c r="J113" s="426">
        <v>2888</v>
      </c>
      <c r="K113" s="426">
        <f t="shared" si="4"/>
        <v>0</v>
      </c>
    </row>
    <row r="114" spans="1:14" s="428" customFormat="1">
      <c r="A114" s="104">
        <f t="shared" si="5"/>
        <v>109</v>
      </c>
      <c r="B114" s="434">
        <v>1</v>
      </c>
      <c r="C114" s="425" t="s">
        <v>220</v>
      </c>
      <c r="D114" s="302" t="s">
        <v>655</v>
      </c>
      <c r="E114" s="302" t="s">
        <v>57</v>
      </c>
      <c r="F114" s="104" t="s">
        <v>221</v>
      </c>
      <c r="G114" s="431">
        <v>13860</v>
      </c>
      <c r="H114" s="104" t="s">
        <v>18</v>
      </c>
      <c r="I114" s="303">
        <f t="shared" si="3"/>
        <v>13860</v>
      </c>
      <c r="J114" s="426">
        <v>13860</v>
      </c>
      <c r="K114" s="426">
        <f t="shared" si="4"/>
        <v>0</v>
      </c>
    </row>
    <row r="115" spans="1:14" s="428" customFormat="1" ht="31.5">
      <c r="A115" s="104">
        <f t="shared" si="5"/>
        <v>110</v>
      </c>
      <c r="B115" s="434">
        <v>1</v>
      </c>
      <c r="C115" s="425" t="s">
        <v>977</v>
      </c>
      <c r="D115" s="302" t="s">
        <v>655</v>
      </c>
      <c r="E115" s="302" t="s">
        <v>16</v>
      </c>
      <c r="F115" s="104" t="s">
        <v>222</v>
      </c>
      <c r="G115" s="431">
        <v>1654</v>
      </c>
      <c r="H115" s="104" t="s">
        <v>18</v>
      </c>
      <c r="I115" s="303">
        <f t="shared" si="3"/>
        <v>1654</v>
      </c>
      <c r="J115" s="426">
        <v>1654</v>
      </c>
      <c r="K115" s="426">
        <f t="shared" si="4"/>
        <v>0</v>
      </c>
    </row>
    <row r="116" spans="1:14" s="428" customFormat="1" ht="31.5">
      <c r="A116" s="104">
        <f t="shared" si="5"/>
        <v>111</v>
      </c>
      <c r="B116" s="434">
        <v>1</v>
      </c>
      <c r="C116" s="425" t="s">
        <v>978</v>
      </c>
      <c r="D116" s="302" t="s">
        <v>655</v>
      </c>
      <c r="E116" s="302" t="s">
        <v>16</v>
      </c>
      <c r="F116" s="104" t="s">
        <v>224</v>
      </c>
      <c r="G116" s="431">
        <v>2205</v>
      </c>
      <c r="H116" s="104" t="s">
        <v>18</v>
      </c>
      <c r="I116" s="303">
        <f t="shared" si="3"/>
        <v>2205</v>
      </c>
      <c r="J116" s="426">
        <v>2205</v>
      </c>
      <c r="K116" s="426">
        <f t="shared" si="4"/>
        <v>0</v>
      </c>
    </row>
    <row r="117" spans="1:14" s="428" customFormat="1">
      <c r="A117" s="104">
        <f t="shared" si="5"/>
        <v>112</v>
      </c>
      <c r="B117" s="434">
        <v>1</v>
      </c>
      <c r="C117" s="425" t="s">
        <v>225</v>
      </c>
      <c r="D117" s="302" t="s">
        <v>655</v>
      </c>
      <c r="E117" s="302" t="s">
        <v>57</v>
      </c>
      <c r="F117" s="104" t="s">
        <v>226</v>
      </c>
      <c r="G117" s="431">
        <v>1654</v>
      </c>
      <c r="H117" s="104" t="s">
        <v>18</v>
      </c>
      <c r="I117" s="303">
        <f t="shared" si="3"/>
        <v>1654</v>
      </c>
      <c r="J117" s="426">
        <v>1654</v>
      </c>
      <c r="K117" s="426">
        <f t="shared" si="4"/>
        <v>0</v>
      </c>
      <c r="N117" s="427">
        <f>SUM(I6:I117)</f>
        <v>2093014.19869</v>
      </c>
    </row>
    <row r="118" spans="1:14" s="428" customFormat="1">
      <c r="A118" s="104">
        <f t="shared" si="5"/>
        <v>113</v>
      </c>
      <c r="B118" s="113">
        <v>3000</v>
      </c>
      <c r="C118" s="425" t="s">
        <v>227</v>
      </c>
      <c r="D118" s="302" t="s">
        <v>655</v>
      </c>
      <c r="E118" s="302" t="s">
        <v>57</v>
      </c>
      <c r="F118" s="104" t="s">
        <v>228</v>
      </c>
      <c r="G118" s="303">
        <v>59.25</v>
      </c>
      <c r="H118" s="104" t="s">
        <v>91</v>
      </c>
      <c r="I118" s="303">
        <f t="shared" si="3"/>
        <v>177750</v>
      </c>
      <c r="J118" s="426"/>
      <c r="K118" s="426"/>
      <c r="N118" s="427"/>
    </row>
    <row r="119" spans="1:14" s="428" customFormat="1">
      <c r="A119" s="104">
        <f t="shared" si="5"/>
        <v>114</v>
      </c>
      <c r="B119" s="113">
        <v>830</v>
      </c>
      <c r="C119" s="425" t="s">
        <v>1005</v>
      </c>
      <c r="D119" s="302" t="s">
        <v>655</v>
      </c>
      <c r="E119" s="302" t="s">
        <v>57</v>
      </c>
      <c r="F119" s="104" t="s">
        <v>230</v>
      </c>
      <c r="G119" s="303">
        <v>57.45</v>
      </c>
      <c r="H119" s="104" t="s">
        <v>1006</v>
      </c>
      <c r="I119" s="303">
        <f t="shared" si="3"/>
        <v>47683.5</v>
      </c>
      <c r="J119" s="426"/>
      <c r="K119" s="426"/>
      <c r="N119" s="427"/>
    </row>
    <row r="120" spans="1:14" s="428" customFormat="1">
      <c r="A120" s="104">
        <f t="shared" si="5"/>
        <v>115</v>
      </c>
      <c r="B120" s="113">
        <v>2500</v>
      </c>
      <c r="C120" s="425" t="s">
        <v>231</v>
      </c>
      <c r="D120" s="302" t="s">
        <v>655</v>
      </c>
      <c r="E120" s="302" t="s">
        <v>57</v>
      </c>
      <c r="F120" s="104" t="s">
        <v>232</v>
      </c>
      <c r="G120" s="303">
        <v>56.42</v>
      </c>
      <c r="H120" s="104" t="s">
        <v>91</v>
      </c>
      <c r="I120" s="303">
        <f t="shared" si="3"/>
        <v>141050</v>
      </c>
      <c r="J120" s="426"/>
      <c r="K120" s="426"/>
      <c r="N120" s="427"/>
    </row>
    <row r="121" spans="1:14" s="428" customFormat="1">
      <c r="A121" s="104">
        <f t="shared" si="5"/>
        <v>116</v>
      </c>
      <c r="B121" s="113">
        <v>500</v>
      </c>
      <c r="C121" s="425" t="s">
        <v>233</v>
      </c>
      <c r="D121" s="302" t="s">
        <v>655</v>
      </c>
      <c r="E121" s="302" t="s">
        <v>57</v>
      </c>
      <c r="F121" s="104" t="s">
        <v>234</v>
      </c>
      <c r="G121" s="303">
        <v>56.5</v>
      </c>
      <c r="H121" s="104" t="s">
        <v>91</v>
      </c>
      <c r="I121" s="303">
        <f t="shared" si="3"/>
        <v>28250</v>
      </c>
      <c r="J121" s="426"/>
      <c r="K121" s="426"/>
      <c r="N121" s="427"/>
    </row>
    <row r="122" spans="1:14" s="428" customFormat="1">
      <c r="A122" s="104">
        <f t="shared" si="5"/>
        <v>117</v>
      </c>
      <c r="B122" s="113">
        <v>400</v>
      </c>
      <c r="C122" s="425" t="s">
        <v>1005</v>
      </c>
      <c r="D122" s="302" t="s">
        <v>655</v>
      </c>
      <c r="E122" s="302" t="s">
        <v>57</v>
      </c>
      <c r="F122" s="104" t="s">
        <v>230</v>
      </c>
      <c r="G122" s="303">
        <v>57.45</v>
      </c>
      <c r="H122" s="104" t="s">
        <v>1006</v>
      </c>
      <c r="I122" s="303">
        <f t="shared" si="3"/>
        <v>22980</v>
      </c>
      <c r="J122" s="426"/>
      <c r="K122" s="426"/>
      <c r="N122" s="427"/>
    </row>
    <row r="123" spans="1:14" s="428" customFormat="1">
      <c r="A123" s="104">
        <f t="shared" si="5"/>
        <v>118</v>
      </c>
      <c r="B123" s="113">
        <v>2</v>
      </c>
      <c r="C123" s="425" t="s">
        <v>235</v>
      </c>
      <c r="D123" s="302" t="s">
        <v>655</v>
      </c>
      <c r="E123" s="302" t="s">
        <v>57</v>
      </c>
      <c r="F123" s="104" t="s">
        <v>236</v>
      </c>
      <c r="G123" s="303">
        <v>4554</v>
      </c>
      <c r="H123" s="104" t="s">
        <v>18</v>
      </c>
      <c r="I123" s="303">
        <f t="shared" si="3"/>
        <v>9108</v>
      </c>
      <c r="J123" s="426"/>
      <c r="K123" s="426"/>
      <c r="N123" s="427"/>
    </row>
    <row r="124" spans="1:14" s="428" customFormat="1">
      <c r="A124" s="104">
        <f t="shared" si="5"/>
        <v>119</v>
      </c>
      <c r="B124" s="113">
        <v>2</v>
      </c>
      <c r="C124" s="425" t="s">
        <v>237</v>
      </c>
      <c r="D124" s="302" t="s">
        <v>655</v>
      </c>
      <c r="E124" s="302" t="s">
        <v>57</v>
      </c>
      <c r="F124" s="104" t="s">
        <v>238</v>
      </c>
      <c r="G124" s="303">
        <v>3589.96</v>
      </c>
      <c r="H124" s="104" t="s">
        <v>18</v>
      </c>
      <c r="I124" s="303">
        <f t="shared" si="3"/>
        <v>7179.92</v>
      </c>
      <c r="J124" s="426"/>
      <c r="K124" s="426"/>
      <c r="N124" s="427"/>
    </row>
    <row r="125" spans="1:14" s="428" customFormat="1">
      <c r="A125" s="104">
        <f t="shared" si="5"/>
        <v>120</v>
      </c>
      <c r="B125" s="113">
        <v>1500</v>
      </c>
      <c r="C125" s="425" t="s">
        <v>247</v>
      </c>
      <c r="D125" s="302" t="s">
        <v>655</v>
      </c>
      <c r="E125" s="302" t="s">
        <v>57</v>
      </c>
      <c r="F125" s="104" t="s">
        <v>248</v>
      </c>
      <c r="G125" s="303">
        <v>60.75</v>
      </c>
      <c r="H125" s="104" t="s">
        <v>91</v>
      </c>
      <c r="I125" s="303">
        <f t="shared" si="3"/>
        <v>91125</v>
      </c>
      <c r="J125" s="426"/>
      <c r="K125" s="426"/>
      <c r="N125" s="427"/>
    </row>
    <row r="126" spans="1:14" s="428" customFormat="1">
      <c r="A126" s="104">
        <f t="shared" si="5"/>
        <v>121</v>
      </c>
      <c r="B126" s="113">
        <v>100</v>
      </c>
      <c r="C126" s="425" t="s">
        <v>245</v>
      </c>
      <c r="D126" s="302" t="s">
        <v>655</v>
      </c>
      <c r="E126" s="302" t="s">
        <v>57</v>
      </c>
      <c r="F126" s="104" t="s">
        <v>246</v>
      </c>
      <c r="G126" s="303">
        <v>58.45</v>
      </c>
      <c r="H126" s="104" t="s">
        <v>91</v>
      </c>
      <c r="I126" s="303">
        <f t="shared" si="3"/>
        <v>5845</v>
      </c>
      <c r="J126" s="426"/>
      <c r="K126" s="426"/>
      <c r="N126" s="427"/>
    </row>
    <row r="127" spans="1:14" s="428" customFormat="1">
      <c r="A127" s="104">
        <f t="shared" si="5"/>
        <v>122</v>
      </c>
      <c r="B127" s="113">
        <v>1</v>
      </c>
      <c r="C127" s="425" t="s">
        <v>1921</v>
      </c>
      <c r="D127" s="302" t="s">
        <v>655</v>
      </c>
      <c r="E127" s="302" t="s">
        <v>57</v>
      </c>
      <c r="F127" s="104" t="s">
        <v>250</v>
      </c>
      <c r="G127" s="303">
        <v>1974</v>
      </c>
      <c r="H127" s="104" t="s">
        <v>18</v>
      </c>
      <c r="I127" s="303">
        <f t="shared" si="3"/>
        <v>1974</v>
      </c>
      <c r="J127" s="426"/>
      <c r="K127" s="426"/>
      <c r="N127" s="427"/>
    </row>
    <row r="128" spans="1:14" s="428" customFormat="1">
      <c r="A128" s="104">
        <f t="shared" si="5"/>
        <v>123</v>
      </c>
      <c r="B128" s="433">
        <v>1</v>
      </c>
      <c r="C128" s="425" t="s">
        <v>251</v>
      </c>
      <c r="D128" s="302" t="s">
        <v>655</v>
      </c>
      <c r="E128" s="302" t="s">
        <v>57</v>
      </c>
      <c r="F128" s="104" t="s">
        <v>252</v>
      </c>
      <c r="G128" s="431">
        <v>8991</v>
      </c>
      <c r="H128" s="104" t="s">
        <v>18</v>
      </c>
      <c r="I128" s="303">
        <f t="shared" si="3"/>
        <v>8991</v>
      </c>
      <c r="J128" s="426"/>
      <c r="K128" s="426"/>
      <c r="N128" s="427"/>
    </row>
    <row r="129" spans="1:14" s="428" customFormat="1">
      <c r="A129" s="104">
        <f t="shared" si="5"/>
        <v>124</v>
      </c>
      <c r="B129" s="433">
        <v>1</v>
      </c>
      <c r="C129" s="425" t="s">
        <v>253</v>
      </c>
      <c r="D129" s="302" t="s">
        <v>655</v>
      </c>
      <c r="E129" s="302" t="s">
        <v>57</v>
      </c>
      <c r="F129" s="104" t="s">
        <v>254</v>
      </c>
      <c r="G129" s="431">
        <v>7797</v>
      </c>
      <c r="H129" s="104" t="s">
        <v>18</v>
      </c>
      <c r="I129" s="303">
        <f t="shared" si="3"/>
        <v>7797</v>
      </c>
      <c r="J129" s="426"/>
      <c r="K129" s="426"/>
      <c r="N129" s="427"/>
    </row>
    <row r="130" spans="1:14" s="428" customFormat="1">
      <c r="A130" s="104">
        <f t="shared" si="5"/>
        <v>125</v>
      </c>
      <c r="B130" s="433">
        <v>60</v>
      </c>
      <c r="C130" s="425" t="s">
        <v>255</v>
      </c>
      <c r="D130" s="302" t="s">
        <v>655</v>
      </c>
      <c r="E130" s="302" t="s">
        <v>57</v>
      </c>
      <c r="F130" s="104" t="s">
        <v>256</v>
      </c>
      <c r="G130" s="303">
        <v>114.83</v>
      </c>
      <c r="H130" s="104" t="s">
        <v>94</v>
      </c>
      <c r="I130" s="303">
        <f t="shared" si="3"/>
        <v>6889.8</v>
      </c>
      <c r="J130" s="426"/>
      <c r="K130" s="426"/>
      <c r="N130" s="427"/>
    </row>
    <row r="131" spans="1:14" s="428" customFormat="1">
      <c r="A131" s="104">
        <f t="shared" si="5"/>
        <v>126</v>
      </c>
      <c r="B131" s="433">
        <v>1</v>
      </c>
      <c r="C131" s="425" t="s">
        <v>239</v>
      </c>
      <c r="D131" s="302" t="s">
        <v>655</v>
      </c>
      <c r="E131" s="302" t="s">
        <v>57</v>
      </c>
      <c r="F131" s="104" t="s">
        <v>240</v>
      </c>
      <c r="G131" s="431">
        <v>1182.97</v>
      </c>
      <c r="H131" s="104" t="s">
        <v>18</v>
      </c>
      <c r="I131" s="303">
        <f t="shared" si="3"/>
        <v>1182.97</v>
      </c>
      <c r="J131" s="426"/>
      <c r="K131" s="426"/>
      <c r="N131" s="427"/>
    </row>
    <row r="132" spans="1:14" s="428" customFormat="1">
      <c r="A132" s="104">
        <f t="shared" si="5"/>
        <v>127</v>
      </c>
      <c r="B132" s="433">
        <v>1</v>
      </c>
      <c r="C132" s="425" t="s">
        <v>241</v>
      </c>
      <c r="D132" s="302" t="s">
        <v>655</v>
      </c>
      <c r="E132" s="302" t="s">
        <v>57</v>
      </c>
      <c r="F132" s="104" t="s">
        <v>242</v>
      </c>
      <c r="G132" s="431">
        <v>1085</v>
      </c>
      <c r="H132" s="104" t="s">
        <v>18</v>
      </c>
      <c r="I132" s="303">
        <f t="shared" si="3"/>
        <v>1085</v>
      </c>
      <c r="J132" s="426"/>
      <c r="K132" s="426"/>
      <c r="N132" s="427"/>
    </row>
    <row r="133" spans="1:14" s="428" customFormat="1">
      <c r="A133" s="104">
        <f t="shared" si="5"/>
        <v>128</v>
      </c>
      <c r="B133" s="433">
        <v>100</v>
      </c>
      <c r="C133" s="425" t="s">
        <v>243</v>
      </c>
      <c r="D133" s="302" t="s">
        <v>655</v>
      </c>
      <c r="E133" s="302" t="s">
        <v>57</v>
      </c>
      <c r="F133" s="104" t="s">
        <v>244</v>
      </c>
      <c r="G133" s="303">
        <v>547</v>
      </c>
      <c r="H133" s="104" t="s">
        <v>94</v>
      </c>
      <c r="I133" s="303">
        <f t="shared" si="3"/>
        <v>54700</v>
      </c>
      <c r="J133" s="426"/>
      <c r="K133" s="426"/>
      <c r="L133" s="427">
        <f>SUM(I6:I133)</f>
        <v>2706605.3886899999</v>
      </c>
      <c r="N133" s="427">
        <f>SUM(I6:I133)</f>
        <v>2706605.3886899999</v>
      </c>
    </row>
    <row r="134" spans="1:14"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7">
        <v>765</v>
      </c>
      <c r="K134" s="427">
        <f>I134-J134</f>
        <v>0</v>
      </c>
    </row>
    <row r="135" spans="1:14" s="428" customFormat="1">
      <c r="A135" s="104">
        <f t="shared" si="5"/>
        <v>130</v>
      </c>
      <c r="B135" s="434">
        <v>13</v>
      </c>
      <c r="C135" s="425" t="s">
        <v>1773</v>
      </c>
      <c r="D135" s="302" t="s">
        <v>655</v>
      </c>
      <c r="E135" s="302" t="s">
        <v>16</v>
      </c>
      <c r="F135" s="104" t="s">
        <v>158</v>
      </c>
      <c r="G135" s="431">
        <v>1024</v>
      </c>
      <c r="H135" s="104" t="s">
        <v>159</v>
      </c>
      <c r="I135" s="303">
        <f t="shared" si="6"/>
        <v>13312</v>
      </c>
      <c r="J135" s="426">
        <v>13312</v>
      </c>
      <c r="K135" s="427">
        <f t="shared" ref="K135:K198" si="7">I135-J135</f>
        <v>0</v>
      </c>
    </row>
    <row r="136" spans="1:14" s="428" customFormat="1" ht="80.25">
      <c r="A136" s="104">
        <f t="shared" ref="A136:A199" si="8">A135+1</f>
        <v>131</v>
      </c>
      <c r="B136" s="434">
        <v>7</v>
      </c>
      <c r="C136" s="425" t="s">
        <v>1774</v>
      </c>
      <c r="D136" s="302" t="s">
        <v>655</v>
      </c>
      <c r="E136" s="302" t="s">
        <v>16</v>
      </c>
      <c r="F136" s="104" t="s">
        <v>264</v>
      </c>
      <c r="G136" s="431">
        <v>2720.34</v>
      </c>
      <c r="H136" s="104" t="s">
        <v>18</v>
      </c>
      <c r="I136" s="303">
        <f t="shared" si="6"/>
        <v>19042.38</v>
      </c>
      <c r="J136" s="426">
        <v>19042.38</v>
      </c>
      <c r="K136" s="427">
        <f t="shared" si="7"/>
        <v>0</v>
      </c>
    </row>
    <row r="137" spans="1:14" s="428" customFormat="1">
      <c r="A137" s="104">
        <f t="shared" si="8"/>
        <v>132</v>
      </c>
      <c r="B137" s="434">
        <v>13</v>
      </c>
      <c r="C137" s="425" t="s">
        <v>1489</v>
      </c>
      <c r="D137" s="302" t="s">
        <v>655</v>
      </c>
      <c r="E137" s="302" t="s">
        <v>16</v>
      </c>
      <c r="F137" s="104" t="s">
        <v>162</v>
      </c>
      <c r="G137" s="431">
        <v>1024</v>
      </c>
      <c r="H137" s="104" t="s">
        <v>159</v>
      </c>
      <c r="I137" s="303">
        <f t="shared" si="6"/>
        <v>13312</v>
      </c>
      <c r="J137" s="426">
        <v>13312</v>
      </c>
      <c r="K137" s="427">
        <f t="shared" si="7"/>
        <v>0</v>
      </c>
    </row>
    <row r="138" spans="1:14" s="428" customFormat="1" ht="223.5">
      <c r="A138" s="104">
        <f t="shared" si="8"/>
        <v>133</v>
      </c>
      <c r="B138" s="434">
        <v>1900</v>
      </c>
      <c r="C138" s="425" t="s">
        <v>1775</v>
      </c>
      <c r="D138" s="302" t="s">
        <v>655</v>
      </c>
      <c r="E138" s="302" t="s">
        <v>16</v>
      </c>
      <c r="F138" s="104" t="s">
        <v>266</v>
      </c>
      <c r="G138" s="431">
        <v>1388.84</v>
      </c>
      <c r="H138" s="104" t="s">
        <v>94</v>
      </c>
      <c r="I138" s="303">
        <f t="shared" si="6"/>
        <v>2638796</v>
      </c>
      <c r="J138" s="426">
        <v>2638796</v>
      </c>
      <c r="K138" s="427">
        <f t="shared" si="7"/>
        <v>0</v>
      </c>
    </row>
    <row r="139" spans="1:14" s="428" customFormat="1">
      <c r="A139" s="104">
        <f t="shared" si="8"/>
        <v>134</v>
      </c>
      <c r="B139" s="434">
        <v>1900</v>
      </c>
      <c r="C139" s="425" t="s">
        <v>267</v>
      </c>
      <c r="D139" s="302" t="s">
        <v>655</v>
      </c>
      <c r="E139" s="302" t="s">
        <v>16</v>
      </c>
      <c r="F139" s="104" t="s">
        <v>268</v>
      </c>
      <c r="G139" s="303">
        <v>204.1</v>
      </c>
      <c r="H139" s="104" t="s">
        <v>94</v>
      </c>
      <c r="I139" s="303">
        <f t="shared" si="6"/>
        <v>387790</v>
      </c>
      <c r="J139" s="426">
        <v>387790</v>
      </c>
      <c r="K139" s="427">
        <f t="shared" si="7"/>
        <v>0</v>
      </c>
    </row>
    <row r="140" spans="1:14" s="428" customFormat="1">
      <c r="A140" s="104">
        <f t="shared" si="8"/>
        <v>135</v>
      </c>
      <c r="B140" s="434">
        <v>20</v>
      </c>
      <c r="C140" s="425" t="s">
        <v>269</v>
      </c>
      <c r="D140" s="302" t="s">
        <v>655</v>
      </c>
      <c r="E140" s="302" t="s">
        <v>16</v>
      </c>
      <c r="F140" s="104" t="s">
        <v>270</v>
      </c>
      <c r="G140" s="431">
        <v>2745</v>
      </c>
      <c r="H140" s="104" t="s">
        <v>18</v>
      </c>
      <c r="I140" s="303">
        <f t="shared" si="6"/>
        <v>54900</v>
      </c>
      <c r="J140" s="426">
        <v>54900</v>
      </c>
      <c r="K140" s="427">
        <f t="shared" si="7"/>
        <v>0</v>
      </c>
    </row>
    <row r="141" spans="1:14" s="428" customFormat="1" ht="31.5">
      <c r="A141" s="104">
        <f t="shared" si="8"/>
        <v>136</v>
      </c>
      <c r="B141" s="434">
        <v>13</v>
      </c>
      <c r="C141" s="425" t="s">
        <v>1502</v>
      </c>
      <c r="D141" s="302" t="s">
        <v>655</v>
      </c>
      <c r="E141" s="302" t="s">
        <v>16</v>
      </c>
      <c r="F141" s="104" t="s">
        <v>272</v>
      </c>
      <c r="G141" s="431">
        <v>5700.78</v>
      </c>
      <c r="H141" s="104" t="s">
        <v>18</v>
      </c>
      <c r="I141" s="303">
        <f t="shared" si="6"/>
        <v>74110.14</v>
      </c>
      <c r="J141" s="426">
        <v>74110.14</v>
      </c>
      <c r="K141" s="427">
        <f t="shared" si="7"/>
        <v>0</v>
      </c>
    </row>
    <row r="142" spans="1:14" s="428" customFormat="1">
      <c r="A142" s="104">
        <f t="shared" si="8"/>
        <v>137</v>
      </c>
      <c r="B142" s="434">
        <v>1300</v>
      </c>
      <c r="C142" s="425" t="s">
        <v>1029</v>
      </c>
      <c r="D142" s="302" t="s">
        <v>655</v>
      </c>
      <c r="E142" s="302" t="s">
        <v>57</v>
      </c>
      <c r="F142" s="104" t="s">
        <v>274</v>
      </c>
      <c r="G142" s="431">
        <v>1044</v>
      </c>
      <c r="H142" s="104" t="s">
        <v>94</v>
      </c>
      <c r="I142" s="303">
        <f t="shared" si="6"/>
        <v>1357200</v>
      </c>
      <c r="J142" s="426">
        <v>1357200</v>
      </c>
      <c r="K142" s="427">
        <f t="shared" si="7"/>
        <v>0</v>
      </c>
    </row>
    <row r="143" spans="1:14"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4"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10</v>
      </c>
      <c r="C145" s="425" t="s">
        <v>1023</v>
      </c>
      <c r="D145" s="302" t="s">
        <v>655</v>
      </c>
      <c r="E145" s="302" t="s">
        <v>16</v>
      </c>
      <c r="F145" s="104" t="s">
        <v>116</v>
      </c>
      <c r="G145" s="431">
        <v>2764.76</v>
      </c>
      <c r="H145" s="104" t="s">
        <v>18</v>
      </c>
      <c r="I145" s="303">
        <f t="shared" si="6"/>
        <v>27647.600000000002</v>
      </c>
      <c r="J145" s="426">
        <v>27647.599999999999</v>
      </c>
      <c r="K145" s="427">
        <f t="shared" si="7"/>
        <v>0</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1900</v>
      </c>
      <c r="C147" s="425" t="s">
        <v>1032</v>
      </c>
      <c r="D147" s="302" t="s">
        <v>655</v>
      </c>
      <c r="E147" s="302" t="s">
        <v>16</v>
      </c>
      <c r="F147" s="104" t="s">
        <v>282</v>
      </c>
      <c r="G147" s="303">
        <v>30</v>
      </c>
      <c r="H147" s="104" t="s">
        <v>94</v>
      </c>
      <c r="I147" s="303">
        <f t="shared" si="6"/>
        <v>57000</v>
      </c>
      <c r="J147" s="426">
        <v>57000</v>
      </c>
      <c r="K147" s="427">
        <f t="shared" si="7"/>
        <v>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1391" customFormat="1" ht="47.25">
      <c r="A152" s="1387">
        <f t="shared" si="8"/>
        <v>147</v>
      </c>
      <c r="B152" s="1384">
        <v>208.33</v>
      </c>
      <c r="C152" s="1393" t="s">
        <v>87</v>
      </c>
      <c r="D152" s="1386" t="s">
        <v>655</v>
      </c>
      <c r="E152" s="1386" t="s">
        <v>16</v>
      </c>
      <c r="F152" s="1387" t="s">
        <v>88</v>
      </c>
      <c r="G152" s="1389">
        <v>41</v>
      </c>
      <c r="H152" s="1387" t="s">
        <v>86</v>
      </c>
      <c r="I152" s="1389">
        <f t="shared" si="6"/>
        <v>8541.5300000000007</v>
      </c>
      <c r="J152" s="1390">
        <v>8541.5300000000007</v>
      </c>
      <c r="K152" s="456">
        <f t="shared" si="7"/>
        <v>0</v>
      </c>
    </row>
    <row r="153" spans="1:11" s="428" customFormat="1" ht="47.25">
      <c r="A153" s="104">
        <f t="shared" si="8"/>
        <v>148</v>
      </c>
      <c r="B153" s="434">
        <v>5.6420000000000003</v>
      </c>
      <c r="C153" s="425" t="s">
        <v>138</v>
      </c>
      <c r="D153" s="302" t="s">
        <v>655</v>
      </c>
      <c r="E153" s="302" t="s">
        <v>16</v>
      </c>
      <c r="F153" s="104" t="s">
        <v>139</v>
      </c>
      <c r="G153" s="431">
        <v>6579</v>
      </c>
      <c r="H153" s="104" t="s">
        <v>140</v>
      </c>
      <c r="I153" s="303">
        <f t="shared" si="6"/>
        <v>37118.718000000001</v>
      </c>
      <c r="J153" s="426">
        <v>37118.720000000001</v>
      </c>
      <c r="K153" s="427">
        <f t="shared" si="7"/>
        <v>-2.0000000004074536E-3</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0.6</v>
      </c>
      <c r="C155" s="425" t="s">
        <v>679</v>
      </c>
      <c r="D155" s="302" t="s">
        <v>655</v>
      </c>
      <c r="E155" s="302" t="s">
        <v>16</v>
      </c>
      <c r="F155" s="302" t="s">
        <v>64</v>
      </c>
      <c r="G155" s="431">
        <v>3426</v>
      </c>
      <c r="H155" s="104" t="s">
        <v>65</v>
      </c>
      <c r="I155" s="303">
        <f t="shared" si="6"/>
        <v>2055.6</v>
      </c>
      <c r="J155" s="426">
        <v>2055.6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63">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4" s="428" customFormat="1" ht="94.5">
      <c r="A161" s="104">
        <f t="shared" si="8"/>
        <v>156</v>
      </c>
      <c r="B161" s="434">
        <v>20</v>
      </c>
      <c r="C161" s="425" t="s">
        <v>1521</v>
      </c>
      <c r="D161" s="302" t="s">
        <v>655</v>
      </c>
      <c r="E161" s="302" t="s">
        <v>57</v>
      </c>
      <c r="F161" s="104" t="s">
        <v>300</v>
      </c>
      <c r="G161" s="303">
        <v>484</v>
      </c>
      <c r="H161" s="104" t="s">
        <v>18</v>
      </c>
      <c r="I161" s="303">
        <f t="shared" si="6"/>
        <v>9680</v>
      </c>
      <c r="J161" s="426">
        <v>9680</v>
      </c>
      <c r="K161" s="427">
        <f t="shared" si="7"/>
        <v>0</v>
      </c>
    </row>
    <row r="162" spans="1:14" s="428" customFormat="1">
      <c r="A162" s="104">
        <f t="shared" si="8"/>
        <v>157</v>
      </c>
      <c r="B162" s="458">
        <v>3</v>
      </c>
      <c r="C162" s="425" t="s">
        <v>301</v>
      </c>
      <c r="D162" s="302" t="s">
        <v>655</v>
      </c>
      <c r="E162" s="302" t="s">
        <v>16</v>
      </c>
      <c r="F162" s="990" t="s">
        <v>302</v>
      </c>
      <c r="G162" s="450">
        <v>53</v>
      </c>
      <c r="H162" s="302" t="s">
        <v>18</v>
      </c>
      <c r="I162" s="303">
        <f t="shared" si="6"/>
        <v>159</v>
      </c>
      <c r="J162" s="427">
        <v>159</v>
      </c>
      <c r="K162" s="427">
        <f t="shared" si="7"/>
        <v>0</v>
      </c>
    </row>
    <row r="163" spans="1:14"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4"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4"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4" s="428" customFormat="1">
      <c r="A166" s="104">
        <f t="shared" si="8"/>
        <v>161</v>
      </c>
      <c r="B166" s="458">
        <v>9</v>
      </c>
      <c r="C166" s="425" t="s">
        <v>1926</v>
      </c>
      <c r="D166" s="302" t="s">
        <v>655</v>
      </c>
      <c r="E166" s="302" t="s">
        <v>16</v>
      </c>
      <c r="F166" s="302" t="s">
        <v>307</v>
      </c>
      <c r="G166" s="450">
        <v>41</v>
      </c>
      <c r="H166" s="302" t="s">
        <v>18</v>
      </c>
      <c r="I166" s="303">
        <f t="shared" si="6"/>
        <v>369</v>
      </c>
      <c r="J166" s="427">
        <v>369</v>
      </c>
      <c r="K166" s="427">
        <f t="shared" si="7"/>
        <v>0</v>
      </c>
    </row>
    <row r="167" spans="1:14" s="428" customFormat="1">
      <c r="A167" s="104">
        <f t="shared" si="8"/>
        <v>162</v>
      </c>
      <c r="B167" s="458">
        <v>9</v>
      </c>
      <c r="C167" s="425" t="s">
        <v>1927</v>
      </c>
      <c r="D167" s="302" t="s">
        <v>655</v>
      </c>
      <c r="E167" s="302" t="s">
        <v>16</v>
      </c>
      <c r="F167" s="302" t="s">
        <v>309</v>
      </c>
      <c r="G167" s="450">
        <v>35</v>
      </c>
      <c r="H167" s="302" t="s">
        <v>18</v>
      </c>
      <c r="I167" s="303">
        <f t="shared" si="6"/>
        <v>315</v>
      </c>
      <c r="J167" s="427">
        <v>315</v>
      </c>
      <c r="K167" s="427">
        <f t="shared" si="7"/>
        <v>0</v>
      </c>
    </row>
    <row r="168" spans="1:14" s="428" customFormat="1">
      <c r="A168" s="104">
        <f t="shared" si="8"/>
        <v>163</v>
      </c>
      <c r="B168" s="458">
        <v>10</v>
      </c>
      <c r="C168" s="425" t="s">
        <v>235</v>
      </c>
      <c r="D168" s="302" t="s">
        <v>655</v>
      </c>
      <c r="E168" s="302" t="s">
        <v>57</v>
      </c>
      <c r="F168" s="302" t="s">
        <v>236</v>
      </c>
      <c r="G168" s="449">
        <v>4554</v>
      </c>
      <c r="H168" s="302" t="s">
        <v>18</v>
      </c>
      <c r="I168" s="303">
        <f t="shared" si="6"/>
        <v>45540</v>
      </c>
      <c r="J168" s="426">
        <v>45540</v>
      </c>
      <c r="K168" s="427">
        <f t="shared" si="7"/>
        <v>0</v>
      </c>
    </row>
    <row r="169" spans="1:14" s="428" customFormat="1">
      <c r="A169" s="104">
        <f t="shared" si="8"/>
        <v>164</v>
      </c>
      <c r="B169" s="458">
        <v>13</v>
      </c>
      <c r="C169" s="425" t="s">
        <v>313</v>
      </c>
      <c r="D169" s="302" t="s">
        <v>655</v>
      </c>
      <c r="E169" s="302" t="s">
        <v>57</v>
      </c>
      <c r="F169" s="302" t="s">
        <v>314</v>
      </c>
      <c r="G169" s="449">
        <v>24151</v>
      </c>
      <c r="H169" s="302" t="s">
        <v>18</v>
      </c>
      <c r="I169" s="303">
        <f t="shared" si="6"/>
        <v>313963</v>
      </c>
      <c r="J169" s="426">
        <v>313963</v>
      </c>
      <c r="K169" s="427">
        <f t="shared" si="7"/>
        <v>0</v>
      </c>
    </row>
    <row r="170" spans="1:14" s="428" customFormat="1">
      <c r="A170" s="104">
        <f t="shared" si="8"/>
        <v>165</v>
      </c>
      <c r="B170" s="458">
        <v>3</v>
      </c>
      <c r="C170" s="425" t="s">
        <v>316</v>
      </c>
      <c r="D170" s="302" t="s">
        <v>655</v>
      </c>
      <c r="E170" s="302" t="s">
        <v>57</v>
      </c>
      <c r="F170" s="302" t="s">
        <v>317</v>
      </c>
      <c r="G170" s="449">
        <v>40658.78</v>
      </c>
      <c r="H170" s="302" t="s">
        <v>91</v>
      </c>
      <c r="I170" s="303">
        <f t="shared" si="6"/>
        <v>121976.34</v>
      </c>
      <c r="J170" s="426">
        <v>121976.34</v>
      </c>
      <c r="K170" s="427">
        <f t="shared" si="7"/>
        <v>0</v>
      </c>
    </row>
    <row r="171" spans="1:14" s="428" customFormat="1">
      <c r="A171" s="104">
        <f t="shared" si="8"/>
        <v>166</v>
      </c>
      <c r="B171" s="458">
        <v>3000</v>
      </c>
      <c r="C171" s="425" t="s">
        <v>247</v>
      </c>
      <c r="D171" s="302" t="s">
        <v>655</v>
      </c>
      <c r="E171" s="302" t="s">
        <v>57</v>
      </c>
      <c r="F171" s="302" t="s">
        <v>248</v>
      </c>
      <c r="G171" s="450">
        <v>60.75</v>
      </c>
      <c r="H171" s="302" t="s">
        <v>91</v>
      </c>
      <c r="I171" s="303">
        <f t="shared" si="6"/>
        <v>182250</v>
      </c>
      <c r="J171" s="426">
        <v>182250</v>
      </c>
      <c r="K171" s="427">
        <f t="shared" si="7"/>
        <v>0</v>
      </c>
    </row>
    <row r="172" spans="1:14" s="428" customFormat="1">
      <c r="A172" s="104">
        <f t="shared" si="8"/>
        <v>167</v>
      </c>
      <c r="B172" s="458">
        <v>500</v>
      </c>
      <c r="C172" s="425" t="s">
        <v>233</v>
      </c>
      <c r="D172" s="302" t="s">
        <v>655</v>
      </c>
      <c r="E172" s="302" t="s">
        <v>57</v>
      </c>
      <c r="F172" s="302" t="s">
        <v>234</v>
      </c>
      <c r="G172" s="450">
        <v>56.5</v>
      </c>
      <c r="H172" s="302" t="s">
        <v>1006</v>
      </c>
      <c r="I172" s="303">
        <f t="shared" si="6"/>
        <v>28250</v>
      </c>
      <c r="J172" s="426">
        <v>28250</v>
      </c>
      <c r="K172" s="427">
        <f t="shared" si="7"/>
        <v>0</v>
      </c>
    </row>
    <row r="173" spans="1:14" s="428" customFormat="1">
      <c r="A173" s="104">
        <f t="shared" si="8"/>
        <v>168</v>
      </c>
      <c r="B173" s="458">
        <v>600</v>
      </c>
      <c r="C173" s="425" t="s">
        <v>1005</v>
      </c>
      <c r="D173" s="302" t="s">
        <v>655</v>
      </c>
      <c r="E173" s="302" t="s">
        <v>57</v>
      </c>
      <c r="F173" s="302" t="s">
        <v>230</v>
      </c>
      <c r="G173" s="450">
        <v>57.45</v>
      </c>
      <c r="H173" s="302" t="s">
        <v>18</v>
      </c>
      <c r="I173" s="303">
        <f t="shared" si="6"/>
        <v>34470</v>
      </c>
      <c r="J173" s="426">
        <v>34470</v>
      </c>
      <c r="K173" s="427">
        <f t="shared" si="7"/>
        <v>0</v>
      </c>
      <c r="N173" s="427">
        <f>SUM(I134:I173)</f>
        <v>5592709.675999999</v>
      </c>
    </row>
    <row r="174" spans="1:14"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 t="shared" si="7"/>
        <v>0</v>
      </c>
    </row>
    <row r="175" spans="1:14" s="428" customFormat="1">
      <c r="A175" s="104">
        <f t="shared" si="8"/>
        <v>170</v>
      </c>
      <c r="B175" s="458">
        <v>22</v>
      </c>
      <c r="C175" s="425" t="s">
        <v>157</v>
      </c>
      <c r="D175" s="302" t="s">
        <v>655</v>
      </c>
      <c r="E175" s="302" t="s">
        <v>16</v>
      </c>
      <c r="F175" s="302" t="s">
        <v>158</v>
      </c>
      <c r="G175" s="449">
        <v>1024</v>
      </c>
      <c r="H175" s="302" t="s">
        <v>159</v>
      </c>
      <c r="I175" s="303">
        <f t="shared" si="6"/>
        <v>22528</v>
      </c>
      <c r="J175" s="426">
        <v>22528</v>
      </c>
      <c r="K175" s="427">
        <f t="shared" si="7"/>
        <v>0</v>
      </c>
      <c r="L175" s="427">
        <f>SUM(I134:I173)</f>
        <v>5592709.675999999</v>
      </c>
    </row>
    <row r="176" spans="1:14" s="428" customFormat="1" ht="79.5">
      <c r="A176" s="104">
        <f t="shared" si="8"/>
        <v>171</v>
      </c>
      <c r="B176" s="458">
        <v>11</v>
      </c>
      <c r="C176" s="425" t="s">
        <v>1120</v>
      </c>
      <c r="D176" s="302" t="s">
        <v>655</v>
      </c>
      <c r="E176" s="302" t="s">
        <v>16</v>
      </c>
      <c r="F176" s="302" t="s">
        <v>29</v>
      </c>
      <c r="G176" s="449">
        <v>3299.7</v>
      </c>
      <c r="H176" s="302" t="s">
        <v>18</v>
      </c>
      <c r="I176" s="303">
        <f t="shared" si="6"/>
        <v>36296.699999999997</v>
      </c>
      <c r="J176" s="426">
        <v>36296.699999999997</v>
      </c>
      <c r="K176" s="427">
        <f t="shared" si="7"/>
        <v>0</v>
      </c>
    </row>
    <row r="177" spans="1:11" s="428" customFormat="1">
      <c r="A177" s="104">
        <f t="shared" si="8"/>
        <v>172</v>
      </c>
      <c r="B177" s="458">
        <v>22</v>
      </c>
      <c r="C177" s="425" t="s">
        <v>161</v>
      </c>
      <c r="D177" s="302" t="s">
        <v>655</v>
      </c>
      <c r="E177" s="302" t="s">
        <v>16</v>
      </c>
      <c r="F177" s="302" t="s">
        <v>162</v>
      </c>
      <c r="G177" s="449">
        <v>1024</v>
      </c>
      <c r="H177" s="302" t="s">
        <v>159</v>
      </c>
      <c r="I177" s="303">
        <f t="shared" si="6"/>
        <v>22528</v>
      </c>
      <c r="J177" s="426">
        <v>22528</v>
      </c>
      <c r="K177" s="427">
        <f t="shared" si="7"/>
        <v>0</v>
      </c>
    </row>
    <row r="178" spans="1:11" s="428" customFormat="1" ht="191.25">
      <c r="A178" s="104">
        <f t="shared" si="8"/>
        <v>173</v>
      </c>
      <c r="B178" s="458">
        <v>6400</v>
      </c>
      <c r="C178" s="425" t="s">
        <v>1782</v>
      </c>
      <c r="D178" s="302" t="s">
        <v>655</v>
      </c>
      <c r="E178" s="302" t="s">
        <v>16</v>
      </c>
      <c r="F178" s="302" t="s">
        <v>322</v>
      </c>
      <c r="G178" s="449">
        <v>1073.94</v>
      </c>
      <c r="H178" s="302" t="s">
        <v>94</v>
      </c>
      <c r="I178" s="303">
        <f t="shared" si="6"/>
        <v>6873216</v>
      </c>
      <c r="J178" s="426">
        <v>6873216</v>
      </c>
      <c r="K178" s="427">
        <f t="shared" si="7"/>
        <v>0</v>
      </c>
    </row>
    <row r="179" spans="1:11" s="428" customFormat="1">
      <c r="A179" s="104">
        <f t="shared" si="8"/>
        <v>174</v>
      </c>
      <c r="B179" s="458">
        <v>64</v>
      </c>
      <c r="C179" s="425" t="s">
        <v>269</v>
      </c>
      <c r="D179" s="302" t="s">
        <v>655</v>
      </c>
      <c r="E179" s="302" t="s">
        <v>16</v>
      </c>
      <c r="F179" s="302" t="s">
        <v>270</v>
      </c>
      <c r="G179" s="449">
        <v>2745</v>
      </c>
      <c r="H179" s="302" t="s">
        <v>18</v>
      </c>
      <c r="I179" s="303">
        <f t="shared" si="6"/>
        <v>175680</v>
      </c>
      <c r="J179" s="426">
        <v>175680</v>
      </c>
      <c r="K179" s="427">
        <f t="shared" si="7"/>
        <v>0</v>
      </c>
    </row>
    <row r="180" spans="1:11" s="428" customFormat="1">
      <c r="A180" s="104">
        <f t="shared" si="8"/>
        <v>175</v>
      </c>
      <c r="B180" s="458">
        <v>24</v>
      </c>
      <c r="C180" s="425" t="s">
        <v>1783</v>
      </c>
      <c r="D180" s="302" t="s">
        <v>655</v>
      </c>
      <c r="E180" s="302" t="s">
        <v>16</v>
      </c>
      <c r="F180" s="302" t="s">
        <v>327</v>
      </c>
      <c r="G180" s="449">
        <v>3725.45</v>
      </c>
      <c r="H180" s="302" t="s">
        <v>18</v>
      </c>
      <c r="I180" s="303">
        <f t="shared" si="6"/>
        <v>89410.799999999988</v>
      </c>
      <c r="J180" s="426">
        <v>89410.8</v>
      </c>
      <c r="K180" s="427">
        <f t="shared" si="7"/>
        <v>0</v>
      </c>
    </row>
    <row r="181" spans="1:11" s="428" customFormat="1">
      <c r="A181" s="104">
        <f t="shared" si="8"/>
        <v>176</v>
      </c>
      <c r="B181" s="458">
        <v>2187</v>
      </c>
      <c r="C181" s="425" t="s">
        <v>1784</v>
      </c>
      <c r="D181" s="302" t="s">
        <v>655</v>
      </c>
      <c r="E181" s="302" t="s">
        <v>57</v>
      </c>
      <c r="F181" s="302" t="s">
        <v>329</v>
      </c>
      <c r="G181" s="450">
        <v>740</v>
      </c>
      <c r="H181" s="302" t="s">
        <v>94</v>
      </c>
      <c r="I181" s="303">
        <f t="shared" si="6"/>
        <v>1618380</v>
      </c>
      <c r="J181" s="426">
        <v>1618380</v>
      </c>
      <c r="K181" s="427">
        <f t="shared" si="7"/>
        <v>0</v>
      </c>
    </row>
    <row r="182" spans="1:11"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7"/>
        <v>0</v>
      </c>
    </row>
    <row r="183" spans="1:11"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7"/>
        <v>0</v>
      </c>
    </row>
    <row r="184" spans="1:11"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7"/>
        <v>0</v>
      </c>
    </row>
    <row r="185" spans="1:11"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7"/>
        <v>0</v>
      </c>
    </row>
    <row r="186" spans="1:11" s="428" customFormat="1" ht="47.25">
      <c r="A186" s="104">
        <f t="shared" si="8"/>
        <v>181</v>
      </c>
      <c r="B186" s="458">
        <v>6400</v>
      </c>
      <c r="C186" s="425" t="s">
        <v>1032</v>
      </c>
      <c r="D186" s="302" t="s">
        <v>655</v>
      </c>
      <c r="E186" s="302" t="s">
        <v>16</v>
      </c>
      <c r="F186" s="302" t="s">
        <v>282</v>
      </c>
      <c r="G186" s="450">
        <v>30</v>
      </c>
      <c r="H186" s="302" t="s">
        <v>94</v>
      </c>
      <c r="I186" s="303">
        <f t="shared" si="6"/>
        <v>192000</v>
      </c>
      <c r="J186" s="426">
        <v>192000</v>
      </c>
      <c r="K186" s="427">
        <f t="shared" si="7"/>
        <v>0</v>
      </c>
    </row>
    <row r="187" spans="1:11"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7"/>
        <v>0</v>
      </c>
    </row>
    <row r="188" spans="1:11"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7"/>
        <v>0</v>
      </c>
    </row>
    <row r="189" spans="1:11"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7"/>
        <v>0</v>
      </c>
    </row>
    <row r="190" spans="1:11"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7"/>
        <v>0</v>
      </c>
    </row>
    <row r="191" spans="1:11" s="1391" customFormat="1" ht="47.25">
      <c r="A191" s="1387">
        <f t="shared" si="8"/>
        <v>186</v>
      </c>
      <c r="B191" s="1394">
        <v>233.33</v>
      </c>
      <c r="C191" s="1393" t="s">
        <v>87</v>
      </c>
      <c r="D191" s="1386" t="s">
        <v>655</v>
      </c>
      <c r="E191" s="1386" t="s">
        <v>16</v>
      </c>
      <c r="F191" s="1386" t="s">
        <v>88</v>
      </c>
      <c r="G191" s="1395">
        <v>41</v>
      </c>
      <c r="H191" s="1386" t="s">
        <v>1962</v>
      </c>
      <c r="I191" s="1389">
        <f t="shared" si="6"/>
        <v>9566.5300000000007</v>
      </c>
      <c r="J191" s="1390">
        <v>9566.5300000000007</v>
      </c>
      <c r="K191" s="456">
        <f t="shared" si="7"/>
        <v>0</v>
      </c>
    </row>
    <row r="192" spans="1:11" s="428" customFormat="1" ht="47.25">
      <c r="A192" s="104">
        <f t="shared" si="8"/>
        <v>187</v>
      </c>
      <c r="B192" s="458">
        <v>9.4</v>
      </c>
      <c r="C192" s="425" t="s">
        <v>138</v>
      </c>
      <c r="D192" s="302" t="s">
        <v>655</v>
      </c>
      <c r="E192" s="302" t="s">
        <v>16</v>
      </c>
      <c r="F192" s="302" t="s">
        <v>139</v>
      </c>
      <c r="G192" s="449">
        <v>6579</v>
      </c>
      <c r="H192" s="302" t="s">
        <v>997</v>
      </c>
      <c r="I192" s="303">
        <f t="shared" si="6"/>
        <v>61842.600000000006</v>
      </c>
      <c r="J192" s="426">
        <v>61842.6</v>
      </c>
      <c r="K192" s="427">
        <f t="shared" si="7"/>
        <v>0</v>
      </c>
    </row>
    <row r="193" spans="1:11" s="428" customFormat="1" ht="31.5">
      <c r="A193" s="104">
        <f t="shared" si="8"/>
        <v>188</v>
      </c>
      <c r="B193" s="458">
        <v>0.31</v>
      </c>
      <c r="C193" s="425" t="s">
        <v>141</v>
      </c>
      <c r="D193" s="302" t="s">
        <v>655</v>
      </c>
      <c r="E193" s="302" t="s">
        <v>16</v>
      </c>
      <c r="F193" s="302" t="s">
        <v>142</v>
      </c>
      <c r="G193" s="449">
        <v>3893</v>
      </c>
      <c r="H193" s="302" t="s">
        <v>997</v>
      </c>
      <c r="I193" s="303">
        <f t="shared" si="6"/>
        <v>1206.83</v>
      </c>
      <c r="J193" s="426">
        <v>1206.83</v>
      </c>
      <c r="K193" s="427">
        <f t="shared" si="7"/>
        <v>0</v>
      </c>
    </row>
    <row r="194" spans="1:11" s="428" customFormat="1" ht="78.75">
      <c r="A194" s="104">
        <f t="shared" si="8"/>
        <v>189</v>
      </c>
      <c r="B194" s="458">
        <v>0.86</v>
      </c>
      <c r="C194" s="425" t="s">
        <v>679</v>
      </c>
      <c r="D194" s="302" t="s">
        <v>655</v>
      </c>
      <c r="E194" s="302" t="s">
        <v>16</v>
      </c>
      <c r="F194" s="302" t="s">
        <v>64</v>
      </c>
      <c r="G194" s="449">
        <v>3426</v>
      </c>
      <c r="H194" s="302" t="s">
        <v>1963</v>
      </c>
      <c r="I194" s="303">
        <f t="shared" si="6"/>
        <v>2946.36</v>
      </c>
      <c r="J194" s="426">
        <v>2946.36</v>
      </c>
      <c r="K194" s="427">
        <f t="shared" si="7"/>
        <v>0</v>
      </c>
    </row>
    <row r="195" spans="1:11" s="428" customFormat="1" ht="31.5">
      <c r="A195" s="104">
        <f t="shared" si="8"/>
        <v>190</v>
      </c>
      <c r="B195" s="458">
        <v>8</v>
      </c>
      <c r="C195" s="425" t="s">
        <v>340</v>
      </c>
      <c r="D195" s="302" t="s">
        <v>655</v>
      </c>
      <c r="E195" s="302" t="s">
        <v>16</v>
      </c>
      <c r="F195" s="302" t="s">
        <v>341</v>
      </c>
      <c r="G195" s="449">
        <v>3200</v>
      </c>
      <c r="H195" s="302" t="s">
        <v>1014</v>
      </c>
      <c r="I195" s="303">
        <f t="shared" si="6"/>
        <v>25600</v>
      </c>
      <c r="J195" s="426">
        <v>25600</v>
      </c>
      <c r="K195" s="427">
        <f t="shared" si="7"/>
        <v>0</v>
      </c>
    </row>
    <row r="196" spans="1:11" s="428" customFormat="1">
      <c r="A196" s="104">
        <f t="shared" si="8"/>
        <v>191</v>
      </c>
      <c r="B196" s="458">
        <v>16</v>
      </c>
      <c r="C196" s="425" t="s">
        <v>1780</v>
      </c>
      <c r="D196" s="302" t="s">
        <v>655</v>
      </c>
      <c r="E196" s="302" t="s">
        <v>57</v>
      </c>
      <c r="F196" s="302" t="s">
        <v>296</v>
      </c>
      <c r="G196" s="449">
        <v>2789</v>
      </c>
      <c r="H196" s="302" t="s">
        <v>1014</v>
      </c>
      <c r="I196" s="303">
        <f t="shared" si="6"/>
        <v>44624</v>
      </c>
      <c r="J196" s="426">
        <v>44624</v>
      </c>
      <c r="K196" s="427">
        <f t="shared" si="7"/>
        <v>0</v>
      </c>
    </row>
    <row r="197" spans="1:11" s="428" customFormat="1" ht="63">
      <c r="A197" s="104">
        <f t="shared" si="8"/>
        <v>192</v>
      </c>
      <c r="B197" s="458">
        <v>16</v>
      </c>
      <c r="C197" s="425" t="s">
        <v>717</v>
      </c>
      <c r="D197" s="302" t="s">
        <v>655</v>
      </c>
      <c r="E197" s="302" t="s">
        <v>16</v>
      </c>
      <c r="F197" s="302" t="s">
        <v>81</v>
      </c>
      <c r="G197" s="449">
        <v>1234.2</v>
      </c>
      <c r="H197" s="302" t="s">
        <v>1014</v>
      </c>
      <c r="I197" s="303">
        <f t="shared" si="6"/>
        <v>19747.2</v>
      </c>
      <c r="J197" s="426">
        <v>19747.2</v>
      </c>
      <c r="K197" s="427">
        <f t="shared" si="7"/>
        <v>0</v>
      </c>
    </row>
    <row r="198" spans="1:11" s="428" customFormat="1" ht="63">
      <c r="A198" s="104">
        <f t="shared" si="8"/>
        <v>193</v>
      </c>
      <c r="B198" s="458">
        <v>16</v>
      </c>
      <c r="C198" s="425" t="s">
        <v>298</v>
      </c>
      <c r="D198" s="302" t="s">
        <v>655</v>
      </c>
      <c r="E198" s="302" t="s">
        <v>16</v>
      </c>
      <c r="F198" s="302" t="s">
        <v>83</v>
      </c>
      <c r="G198" s="449">
        <v>386</v>
      </c>
      <c r="H198" s="302" t="s">
        <v>1014</v>
      </c>
      <c r="I198" s="303">
        <f t="shared" ref="I198:I255" si="9">B198*G198</f>
        <v>6176</v>
      </c>
      <c r="J198" s="426">
        <v>6176</v>
      </c>
      <c r="K198" s="427">
        <f t="shared" si="7"/>
        <v>0</v>
      </c>
    </row>
    <row r="199" spans="1:11" s="428" customFormat="1" ht="78.75">
      <c r="A199" s="104">
        <f t="shared" si="8"/>
        <v>194</v>
      </c>
      <c r="B199" s="458">
        <v>64</v>
      </c>
      <c r="C199" s="425" t="s">
        <v>344</v>
      </c>
      <c r="D199" s="302" t="s">
        <v>655</v>
      </c>
      <c r="E199" s="302" t="s">
        <v>57</v>
      </c>
      <c r="F199" s="302" t="s">
        <v>300</v>
      </c>
      <c r="G199" s="449">
        <v>484</v>
      </c>
      <c r="H199" s="302" t="s">
        <v>1014</v>
      </c>
      <c r="I199" s="303">
        <f t="shared" si="9"/>
        <v>30976</v>
      </c>
      <c r="J199" s="426">
        <v>30976</v>
      </c>
      <c r="K199" s="427">
        <f t="shared" ref="K199:K255" si="10">I199-J199</f>
        <v>0</v>
      </c>
    </row>
    <row r="200" spans="1:11" s="428" customFormat="1">
      <c r="A200" s="104">
        <f t="shared" ref="A200:A256" si="11">A199+1</f>
        <v>195</v>
      </c>
      <c r="B200" s="458">
        <v>8</v>
      </c>
      <c r="C200" s="425" t="s">
        <v>301</v>
      </c>
      <c r="D200" s="302" t="s">
        <v>655</v>
      </c>
      <c r="E200" s="302" t="s">
        <v>16</v>
      </c>
      <c r="F200" s="302" t="s">
        <v>302</v>
      </c>
      <c r="G200" s="449">
        <v>53</v>
      </c>
      <c r="H200" s="302" t="s">
        <v>1014</v>
      </c>
      <c r="I200" s="303">
        <f t="shared" si="9"/>
        <v>424</v>
      </c>
      <c r="J200" s="427">
        <v>424</v>
      </c>
      <c r="K200" s="427">
        <f t="shared" si="10"/>
        <v>0</v>
      </c>
    </row>
    <row r="201" spans="1:11" s="428" customFormat="1">
      <c r="A201" s="104">
        <f t="shared" si="11"/>
        <v>196</v>
      </c>
      <c r="B201" s="458">
        <v>80</v>
      </c>
      <c r="C201" s="425" t="s">
        <v>1792</v>
      </c>
      <c r="D201" s="302" t="s">
        <v>655</v>
      </c>
      <c r="E201" s="302" t="s">
        <v>57</v>
      </c>
      <c r="F201" s="302" t="s">
        <v>90</v>
      </c>
      <c r="G201" s="449">
        <v>117.5</v>
      </c>
      <c r="H201" s="302" t="s">
        <v>1084</v>
      </c>
      <c r="I201" s="303">
        <f t="shared" si="9"/>
        <v>9400</v>
      </c>
      <c r="J201" s="426">
        <v>9400</v>
      </c>
      <c r="K201" s="427">
        <f t="shared" si="10"/>
        <v>0</v>
      </c>
    </row>
    <row r="202" spans="1:11" s="428" customFormat="1" ht="31.5">
      <c r="A202" s="104">
        <f t="shared" si="11"/>
        <v>197</v>
      </c>
      <c r="B202" s="458">
        <v>8</v>
      </c>
      <c r="C202" s="425" t="s">
        <v>1934</v>
      </c>
      <c r="D202" s="302" t="s">
        <v>655</v>
      </c>
      <c r="E202" s="302" t="s">
        <v>16</v>
      </c>
      <c r="F202" s="302" t="s">
        <v>311</v>
      </c>
      <c r="G202" s="449">
        <v>146.63</v>
      </c>
      <c r="H202" s="302" t="s">
        <v>18</v>
      </c>
      <c r="I202" s="303">
        <f t="shared" si="9"/>
        <v>1173.04</v>
      </c>
      <c r="J202" s="426">
        <v>1173.04</v>
      </c>
      <c r="K202" s="427">
        <f t="shared" si="10"/>
        <v>0</v>
      </c>
    </row>
    <row r="203" spans="1:11" s="428" customFormat="1" ht="31.5">
      <c r="A203" s="104">
        <f t="shared" si="11"/>
        <v>198</v>
      </c>
      <c r="B203" s="458">
        <v>8</v>
      </c>
      <c r="C203" s="425" t="s">
        <v>312</v>
      </c>
      <c r="D203" s="302" t="s">
        <v>655</v>
      </c>
      <c r="E203" s="302" t="s">
        <v>16</v>
      </c>
      <c r="F203" s="302" t="s">
        <v>150</v>
      </c>
      <c r="G203" s="449">
        <v>142</v>
      </c>
      <c r="H203" s="302" t="s">
        <v>18</v>
      </c>
      <c r="I203" s="303">
        <f t="shared" si="9"/>
        <v>1136</v>
      </c>
      <c r="J203" s="426">
        <v>1136</v>
      </c>
      <c r="K203" s="427">
        <f t="shared" si="10"/>
        <v>0</v>
      </c>
    </row>
    <row r="204" spans="1:11" s="428" customFormat="1">
      <c r="A204" s="104">
        <f t="shared" si="11"/>
        <v>199</v>
      </c>
      <c r="B204" s="458">
        <v>8</v>
      </c>
      <c r="C204" s="425" t="s">
        <v>347</v>
      </c>
      <c r="D204" s="302" t="s">
        <v>655</v>
      </c>
      <c r="E204" s="302" t="s">
        <v>57</v>
      </c>
      <c r="F204" s="302" t="s">
        <v>348</v>
      </c>
      <c r="G204" s="449">
        <v>1372.88</v>
      </c>
      <c r="H204" s="302" t="s">
        <v>18</v>
      </c>
      <c r="I204" s="303">
        <f t="shared" si="9"/>
        <v>10983.04</v>
      </c>
      <c r="J204" s="1318">
        <v>10983.04</v>
      </c>
      <c r="K204" s="427">
        <f t="shared" si="10"/>
        <v>0</v>
      </c>
    </row>
    <row r="205" spans="1:11" s="428" customFormat="1">
      <c r="A205" s="104">
        <f t="shared" si="11"/>
        <v>200</v>
      </c>
      <c r="B205" s="458">
        <v>24</v>
      </c>
      <c r="C205" s="425" t="s">
        <v>345</v>
      </c>
      <c r="D205" s="302" t="s">
        <v>655</v>
      </c>
      <c r="E205" s="302" t="s">
        <v>57</v>
      </c>
      <c r="F205" s="302" t="s">
        <v>346</v>
      </c>
      <c r="G205" s="449">
        <v>4110.17</v>
      </c>
      <c r="H205" s="302" t="s">
        <v>18</v>
      </c>
      <c r="I205" s="303">
        <f t="shared" si="9"/>
        <v>98644.08</v>
      </c>
      <c r="J205" s="1318">
        <v>98644.08</v>
      </c>
      <c r="K205" s="427">
        <f t="shared" si="10"/>
        <v>0</v>
      </c>
    </row>
    <row r="206" spans="1:11" s="428" customFormat="1">
      <c r="A206" s="104">
        <f t="shared" si="11"/>
        <v>201</v>
      </c>
      <c r="B206" s="458">
        <v>8</v>
      </c>
      <c r="C206" s="425" t="s">
        <v>1178</v>
      </c>
      <c r="D206" s="302" t="s">
        <v>655</v>
      </c>
      <c r="E206" s="302" t="s">
        <v>57</v>
      </c>
      <c r="F206" s="302" t="s">
        <v>1179</v>
      </c>
      <c r="G206" s="449">
        <v>18150</v>
      </c>
      <c r="H206" s="302" t="s">
        <v>18</v>
      </c>
      <c r="I206" s="303">
        <f t="shared" si="9"/>
        <v>145200</v>
      </c>
      <c r="J206" s="1318">
        <v>145200</v>
      </c>
      <c r="K206" s="427">
        <f t="shared" si="10"/>
        <v>0</v>
      </c>
    </row>
    <row r="207" spans="1:11" s="428" customFormat="1">
      <c r="A207" s="104">
        <f t="shared" si="11"/>
        <v>202</v>
      </c>
      <c r="B207" s="458">
        <v>5000</v>
      </c>
      <c r="C207" s="425" t="s">
        <v>247</v>
      </c>
      <c r="D207" s="302" t="s">
        <v>655</v>
      </c>
      <c r="E207" s="302" t="s">
        <v>57</v>
      </c>
      <c r="F207" s="302" t="s">
        <v>248</v>
      </c>
      <c r="G207" s="450">
        <v>60.75</v>
      </c>
      <c r="H207" s="302" t="s">
        <v>91</v>
      </c>
      <c r="I207" s="303">
        <f t="shared" si="9"/>
        <v>303750</v>
      </c>
      <c r="J207" s="1318">
        <v>303750</v>
      </c>
      <c r="K207" s="427">
        <f t="shared" si="10"/>
        <v>0</v>
      </c>
    </row>
    <row r="208" spans="1:11" s="428" customFormat="1">
      <c r="A208" s="104">
        <f t="shared" si="11"/>
        <v>203</v>
      </c>
      <c r="B208" s="458">
        <v>560</v>
      </c>
      <c r="C208" s="425" t="s">
        <v>233</v>
      </c>
      <c r="D208" s="302" t="s">
        <v>655</v>
      </c>
      <c r="E208" s="302" t="s">
        <v>57</v>
      </c>
      <c r="F208" s="302" t="s">
        <v>234</v>
      </c>
      <c r="G208" s="450">
        <v>56.5</v>
      </c>
      <c r="H208" s="302" t="s">
        <v>91</v>
      </c>
      <c r="I208" s="303">
        <f t="shared" si="9"/>
        <v>31640</v>
      </c>
      <c r="J208" s="1318">
        <v>31640</v>
      </c>
      <c r="K208" s="427">
        <f t="shared" si="10"/>
        <v>0</v>
      </c>
    </row>
    <row r="209" spans="1:12" s="428" customFormat="1">
      <c r="A209" s="104">
        <f t="shared" si="11"/>
        <v>204</v>
      </c>
      <c r="B209" s="458">
        <v>560</v>
      </c>
      <c r="C209" s="425" t="s">
        <v>245</v>
      </c>
      <c r="D209" s="302" t="s">
        <v>655</v>
      </c>
      <c r="E209" s="302" t="s">
        <v>57</v>
      </c>
      <c r="F209" s="302" t="s">
        <v>246</v>
      </c>
      <c r="G209" s="450">
        <v>58.45</v>
      </c>
      <c r="H209" s="302" t="s">
        <v>91</v>
      </c>
      <c r="I209" s="303">
        <f t="shared" si="9"/>
        <v>32732</v>
      </c>
      <c r="J209" s="1318">
        <v>32732</v>
      </c>
      <c r="K209" s="427">
        <f t="shared" si="10"/>
        <v>0</v>
      </c>
    </row>
    <row r="210" spans="1:12" s="428" customFormat="1">
      <c r="A210" s="104">
        <f t="shared" si="11"/>
        <v>205</v>
      </c>
      <c r="B210" s="458">
        <v>300</v>
      </c>
      <c r="C210" s="425" t="s">
        <v>1182</v>
      </c>
      <c r="D210" s="302" t="s">
        <v>655</v>
      </c>
      <c r="E210" s="302" t="s">
        <v>57</v>
      </c>
      <c r="F210" s="302" t="s">
        <v>1183</v>
      </c>
      <c r="G210" s="450">
        <v>58.15</v>
      </c>
      <c r="H210" s="302" t="s">
        <v>91</v>
      </c>
      <c r="I210" s="303">
        <f t="shared" si="9"/>
        <v>17445</v>
      </c>
      <c r="J210" s="1318">
        <v>17445</v>
      </c>
      <c r="K210" s="427">
        <f t="shared" si="10"/>
        <v>0</v>
      </c>
    </row>
    <row r="211" spans="1:12" s="428" customFormat="1">
      <c r="A211" s="104">
        <f t="shared" si="11"/>
        <v>206</v>
      </c>
      <c r="B211" s="458">
        <v>8</v>
      </c>
      <c r="C211" s="425" t="s">
        <v>349</v>
      </c>
      <c r="D211" s="302" t="s">
        <v>655</v>
      </c>
      <c r="E211" s="302" t="s">
        <v>57</v>
      </c>
      <c r="F211" s="302" t="s">
        <v>350</v>
      </c>
      <c r="G211" s="449">
        <v>1459.83</v>
      </c>
      <c r="H211" s="302" t="s">
        <v>18</v>
      </c>
      <c r="I211" s="303">
        <f t="shared" si="9"/>
        <v>11678.64</v>
      </c>
      <c r="J211" s="1318">
        <v>11678.64</v>
      </c>
      <c r="K211" s="427">
        <f t="shared" si="10"/>
        <v>0</v>
      </c>
    </row>
    <row r="212" spans="1:12" s="428" customFormat="1" ht="18">
      <c r="A212" s="104">
        <f t="shared" si="11"/>
        <v>207</v>
      </c>
      <c r="B212" s="458">
        <v>3</v>
      </c>
      <c r="C212" s="301" t="s">
        <v>294</v>
      </c>
      <c r="D212" s="302" t="s">
        <v>655</v>
      </c>
      <c r="E212" s="302" t="s">
        <v>16</v>
      </c>
      <c r="F212" s="302" t="s">
        <v>295</v>
      </c>
      <c r="G212" s="449">
        <v>4500</v>
      </c>
      <c r="H212" s="302" t="s">
        <v>18</v>
      </c>
      <c r="I212" s="303">
        <f t="shared" si="9"/>
        <v>13500</v>
      </c>
      <c r="J212" s="1318">
        <v>13500</v>
      </c>
      <c r="K212" s="427">
        <f t="shared" si="10"/>
        <v>0</v>
      </c>
      <c r="L212" s="1320">
        <f>SUM(I174:I211)</f>
        <v>10069864.799999999</v>
      </c>
    </row>
    <row r="213" spans="1:12" s="428" customFormat="1">
      <c r="A213" s="104">
        <f t="shared" si="11"/>
        <v>208</v>
      </c>
      <c r="B213" s="458">
        <v>1</v>
      </c>
      <c r="C213" s="301" t="s">
        <v>292</v>
      </c>
      <c r="D213" s="302" t="s">
        <v>655</v>
      </c>
      <c r="E213" s="302" t="s">
        <v>16</v>
      </c>
      <c r="F213" s="302" t="s">
        <v>293</v>
      </c>
      <c r="G213" s="450">
        <v>880</v>
      </c>
      <c r="H213" s="302" t="s">
        <v>50</v>
      </c>
      <c r="I213" s="303">
        <f t="shared" si="9"/>
        <v>880</v>
      </c>
      <c r="J213" s="1321">
        <v>880</v>
      </c>
      <c r="K213" s="427">
        <f t="shared" si="10"/>
        <v>0</v>
      </c>
    </row>
    <row r="214" spans="1:12" s="428" customFormat="1" ht="207.75">
      <c r="A214" s="104">
        <f t="shared" si="11"/>
        <v>209</v>
      </c>
      <c r="B214" s="458">
        <v>100</v>
      </c>
      <c r="C214" s="425" t="s">
        <v>1950</v>
      </c>
      <c r="D214" s="302" t="s">
        <v>655</v>
      </c>
      <c r="E214" s="302" t="s">
        <v>16</v>
      </c>
      <c r="F214" s="302" t="s">
        <v>893</v>
      </c>
      <c r="G214" s="450">
        <v>572.1</v>
      </c>
      <c r="H214" s="302" t="s">
        <v>94</v>
      </c>
      <c r="I214" s="303">
        <f t="shared" si="9"/>
        <v>57210</v>
      </c>
      <c r="J214" s="1318">
        <v>57210</v>
      </c>
      <c r="K214" s="427">
        <f t="shared" si="10"/>
        <v>0</v>
      </c>
    </row>
    <row r="215" spans="1:12" s="428" customFormat="1" ht="63.75">
      <c r="A215" s="104">
        <f t="shared" si="11"/>
        <v>210</v>
      </c>
      <c r="B215" s="458">
        <v>50</v>
      </c>
      <c r="C215" s="425" t="s">
        <v>1951</v>
      </c>
      <c r="D215" s="302" t="s">
        <v>655</v>
      </c>
      <c r="E215" s="302" t="s">
        <v>16</v>
      </c>
      <c r="F215" s="302" t="s">
        <v>106</v>
      </c>
      <c r="G215" s="450">
        <v>135.66</v>
      </c>
      <c r="H215" s="302" t="s">
        <v>94</v>
      </c>
      <c r="I215" s="303">
        <f t="shared" si="9"/>
        <v>6783</v>
      </c>
      <c r="J215" s="1318">
        <v>6783</v>
      </c>
      <c r="K215" s="427">
        <f t="shared" si="10"/>
        <v>0</v>
      </c>
    </row>
    <row r="216" spans="1:12" s="428" customFormat="1">
      <c r="A216" s="104">
        <f t="shared" si="11"/>
        <v>211</v>
      </c>
      <c r="B216" s="458">
        <v>4</v>
      </c>
      <c r="C216" s="301" t="s">
        <v>115</v>
      </c>
      <c r="D216" s="302" t="s">
        <v>655</v>
      </c>
      <c r="E216" s="302" t="s">
        <v>16</v>
      </c>
      <c r="F216" s="302" t="s">
        <v>116</v>
      </c>
      <c r="G216" s="449">
        <v>2764.76</v>
      </c>
      <c r="H216" s="302" t="s">
        <v>18</v>
      </c>
      <c r="I216" s="303">
        <f t="shared" si="9"/>
        <v>11059.04</v>
      </c>
      <c r="J216" s="1318">
        <v>11059.04</v>
      </c>
      <c r="K216" s="427">
        <f t="shared" si="10"/>
        <v>0</v>
      </c>
    </row>
    <row r="217" spans="1:12" s="428" customFormat="1">
      <c r="A217" s="104">
        <f t="shared" si="11"/>
        <v>212</v>
      </c>
      <c r="B217" s="458">
        <v>1</v>
      </c>
      <c r="C217" s="425" t="s">
        <v>1935</v>
      </c>
      <c r="D217" s="302" t="s">
        <v>655</v>
      </c>
      <c r="E217" s="302" t="s">
        <v>16</v>
      </c>
      <c r="F217" s="302" t="s">
        <v>43</v>
      </c>
      <c r="G217" s="449">
        <v>1024</v>
      </c>
      <c r="H217" s="302" t="s">
        <v>18</v>
      </c>
      <c r="I217" s="303">
        <f t="shared" si="9"/>
        <v>1024</v>
      </c>
      <c r="J217" s="1318">
        <v>1024</v>
      </c>
      <c r="K217" s="427">
        <f t="shared" si="10"/>
        <v>0</v>
      </c>
    </row>
    <row r="218" spans="1:12" s="428" customFormat="1">
      <c r="A218" s="104">
        <f t="shared" si="11"/>
        <v>213</v>
      </c>
      <c r="B218" s="458">
        <v>1</v>
      </c>
      <c r="C218" s="425" t="s">
        <v>1911</v>
      </c>
      <c r="D218" s="302" t="s">
        <v>655</v>
      </c>
      <c r="E218" s="302" t="s">
        <v>16</v>
      </c>
      <c r="F218" s="302" t="s">
        <v>45</v>
      </c>
      <c r="G218" s="449">
        <v>1044.48</v>
      </c>
      <c r="H218" s="302" t="s">
        <v>18</v>
      </c>
      <c r="I218" s="303">
        <f t="shared" si="9"/>
        <v>1044.48</v>
      </c>
      <c r="J218" s="1318">
        <v>1044.48</v>
      </c>
      <c r="K218" s="427">
        <f t="shared" si="10"/>
        <v>0</v>
      </c>
    </row>
    <row r="219" spans="1:12" s="428" customFormat="1">
      <c r="A219" s="104">
        <f t="shared" si="11"/>
        <v>214</v>
      </c>
      <c r="B219" s="458">
        <v>1</v>
      </c>
      <c r="C219" s="301" t="s">
        <v>366</v>
      </c>
      <c r="D219" s="302" t="s">
        <v>655</v>
      </c>
      <c r="E219" s="302" t="s">
        <v>16</v>
      </c>
      <c r="F219" s="302" t="s">
        <v>367</v>
      </c>
      <c r="G219" s="449">
        <v>12500</v>
      </c>
      <c r="H219" s="302" t="s">
        <v>18</v>
      </c>
      <c r="I219" s="303">
        <f>B219*G219</f>
        <v>12500</v>
      </c>
      <c r="J219" s="1318">
        <v>12500</v>
      </c>
      <c r="K219" s="427">
        <f>I219-J219</f>
        <v>0</v>
      </c>
    </row>
    <row r="220" spans="1:12" s="428" customFormat="1">
      <c r="A220" s="104">
        <f t="shared" si="11"/>
        <v>215</v>
      </c>
      <c r="B220" s="458">
        <v>1</v>
      </c>
      <c r="C220" s="301" t="s">
        <v>368</v>
      </c>
      <c r="D220" s="302" t="s">
        <v>655</v>
      </c>
      <c r="E220" s="302" t="s">
        <v>16</v>
      </c>
      <c r="F220" s="302" t="s">
        <v>369</v>
      </c>
      <c r="G220" s="449">
        <v>1079</v>
      </c>
      <c r="H220" s="302" t="s">
        <v>50</v>
      </c>
      <c r="I220" s="303">
        <f>B220*G220</f>
        <v>1079</v>
      </c>
      <c r="J220" s="1318">
        <v>1079</v>
      </c>
      <c r="K220" s="427">
        <f>I220-J220</f>
        <v>0</v>
      </c>
    </row>
    <row r="221" spans="1:12" s="428" customFormat="1">
      <c r="A221" s="104">
        <f t="shared" si="11"/>
        <v>216</v>
      </c>
      <c r="B221" s="458">
        <v>4.8</v>
      </c>
      <c r="C221" s="301" t="s">
        <v>760</v>
      </c>
      <c r="D221" s="302" t="s">
        <v>655</v>
      </c>
      <c r="E221" s="302" t="s">
        <v>16</v>
      </c>
      <c r="F221" s="302" t="s">
        <v>358</v>
      </c>
      <c r="G221" s="450">
        <v>331</v>
      </c>
      <c r="H221" s="302" t="s">
        <v>140</v>
      </c>
      <c r="I221" s="303">
        <f>B221*G221</f>
        <v>1588.8</v>
      </c>
      <c r="J221" s="1318">
        <v>1588.8</v>
      </c>
      <c r="K221" s="427">
        <f>I221-J221</f>
        <v>0</v>
      </c>
    </row>
    <row r="222" spans="1:12" s="428" customFormat="1" ht="94.5">
      <c r="A222" s="104">
        <f t="shared" si="11"/>
        <v>217</v>
      </c>
      <c r="B222" s="458">
        <v>3</v>
      </c>
      <c r="C222" s="301" t="s">
        <v>163</v>
      </c>
      <c r="D222" s="302" t="s">
        <v>655</v>
      </c>
      <c r="E222" s="302" t="s">
        <v>57</v>
      </c>
      <c r="F222" s="302" t="s">
        <v>164</v>
      </c>
      <c r="G222" s="449">
        <v>13913</v>
      </c>
      <c r="H222" s="302" t="s">
        <v>18</v>
      </c>
      <c r="I222" s="303">
        <f t="shared" si="9"/>
        <v>41739</v>
      </c>
      <c r="J222" s="1318">
        <v>41739</v>
      </c>
      <c r="K222" s="427">
        <f t="shared" si="10"/>
        <v>0</v>
      </c>
    </row>
    <row r="223" spans="1:12" s="428" customFormat="1">
      <c r="A223" s="104">
        <f t="shared" si="11"/>
        <v>218</v>
      </c>
      <c r="B223" s="458">
        <v>3</v>
      </c>
      <c r="C223" s="301" t="s">
        <v>167</v>
      </c>
      <c r="D223" s="302" t="s">
        <v>655</v>
      </c>
      <c r="E223" s="302" t="s">
        <v>16</v>
      </c>
      <c r="F223" s="302" t="s">
        <v>168</v>
      </c>
      <c r="G223" s="449">
        <v>1379</v>
      </c>
      <c r="H223" s="302" t="s">
        <v>18</v>
      </c>
      <c r="I223" s="303">
        <f t="shared" si="9"/>
        <v>4137</v>
      </c>
      <c r="J223" s="1318">
        <v>4137</v>
      </c>
      <c r="K223" s="427">
        <f t="shared" si="10"/>
        <v>0</v>
      </c>
    </row>
    <row r="224" spans="1:12" s="428" customFormat="1" ht="284.25">
      <c r="A224" s="104">
        <f t="shared" si="11"/>
        <v>219</v>
      </c>
      <c r="B224" s="458">
        <v>3</v>
      </c>
      <c r="C224" s="301" t="s">
        <v>1937</v>
      </c>
      <c r="D224" s="302" t="s">
        <v>655</v>
      </c>
      <c r="E224" s="302" t="s">
        <v>57</v>
      </c>
      <c r="F224" s="302" t="s">
        <v>376</v>
      </c>
      <c r="G224" s="449">
        <v>8200</v>
      </c>
      <c r="H224" s="302" t="s">
        <v>18</v>
      </c>
      <c r="I224" s="303">
        <f t="shared" si="9"/>
        <v>24600</v>
      </c>
      <c r="J224" s="1318">
        <v>24600</v>
      </c>
      <c r="K224" s="427">
        <f t="shared" si="10"/>
        <v>0</v>
      </c>
    </row>
    <row r="225" spans="1:11" s="428" customFormat="1" ht="47.25">
      <c r="A225" s="104">
        <f t="shared" si="11"/>
        <v>220</v>
      </c>
      <c r="B225" s="458">
        <v>3</v>
      </c>
      <c r="C225" s="301" t="s">
        <v>762</v>
      </c>
      <c r="D225" s="302" t="s">
        <v>655</v>
      </c>
      <c r="E225" s="302" t="s">
        <v>16</v>
      </c>
      <c r="F225" s="302" t="s">
        <v>173</v>
      </c>
      <c r="G225" s="449">
        <v>1268</v>
      </c>
      <c r="H225" s="302" t="s">
        <v>18</v>
      </c>
      <c r="I225" s="303">
        <f t="shared" si="9"/>
        <v>3804</v>
      </c>
      <c r="J225" s="1318">
        <v>3804</v>
      </c>
      <c r="K225" s="427">
        <f t="shared" si="10"/>
        <v>0</v>
      </c>
    </row>
    <row r="226" spans="1:11" s="428" customFormat="1">
      <c r="A226" s="104">
        <f t="shared" si="11"/>
        <v>221</v>
      </c>
      <c r="B226" s="458">
        <v>60</v>
      </c>
      <c r="C226" s="301" t="s">
        <v>378</v>
      </c>
      <c r="D226" s="302" t="s">
        <v>655</v>
      </c>
      <c r="E226" s="302" t="s">
        <v>16</v>
      </c>
      <c r="F226" s="302" t="s">
        <v>379</v>
      </c>
      <c r="G226" s="450">
        <v>65</v>
      </c>
      <c r="H226" s="302" t="s">
        <v>18</v>
      </c>
      <c r="I226" s="303">
        <f t="shared" si="9"/>
        <v>3900</v>
      </c>
      <c r="J226" s="1318">
        <v>3900</v>
      </c>
      <c r="K226" s="427">
        <f t="shared" si="10"/>
        <v>0</v>
      </c>
    </row>
    <row r="227" spans="1:11" s="428" customFormat="1" ht="47.25">
      <c r="A227" s="104">
        <f t="shared" si="11"/>
        <v>222</v>
      </c>
      <c r="B227" s="458">
        <v>1100</v>
      </c>
      <c r="C227" s="301" t="s">
        <v>129</v>
      </c>
      <c r="D227" s="302" t="s">
        <v>655</v>
      </c>
      <c r="E227" s="302" t="s">
        <v>16</v>
      </c>
      <c r="F227" s="302" t="s">
        <v>130</v>
      </c>
      <c r="G227" s="450">
        <v>27</v>
      </c>
      <c r="H227" s="302" t="s">
        <v>94</v>
      </c>
      <c r="I227" s="303">
        <f t="shared" si="9"/>
        <v>29700</v>
      </c>
      <c r="J227" s="1318">
        <v>29700</v>
      </c>
      <c r="K227" s="427">
        <f t="shared" si="10"/>
        <v>0</v>
      </c>
    </row>
    <row r="228" spans="1:11" s="428" customFormat="1" ht="47.25">
      <c r="A228" s="104">
        <f t="shared" si="11"/>
        <v>223</v>
      </c>
      <c r="B228" s="458">
        <v>7.93</v>
      </c>
      <c r="C228" s="301" t="s">
        <v>763</v>
      </c>
      <c r="D228" s="302" t="s">
        <v>655</v>
      </c>
      <c r="E228" s="302" t="s">
        <v>16</v>
      </c>
      <c r="F228" s="302" t="s">
        <v>139</v>
      </c>
      <c r="G228" s="449">
        <v>6579</v>
      </c>
      <c r="H228" s="302" t="s">
        <v>140</v>
      </c>
      <c r="I228" s="303">
        <f t="shared" si="9"/>
        <v>52171.47</v>
      </c>
      <c r="J228" s="1318">
        <v>52171.47</v>
      </c>
      <c r="K228" s="427">
        <f t="shared" si="10"/>
        <v>0</v>
      </c>
    </row>
    <row r="229" spans="1:11" s="428" customFormat="1">
      <c r="A229" s="104">
        <f t="shared" si="11"/>
        <v>224</v>
      </c>
      <c r="B229" s="458">
        <v>0.27900000000000003</v>
      </c>
      <c r="C229" s="301" t="s">
        <v>764</v>
      </c>
      <c r="D229" s="302" t="s">
        <v>655</v>
      </c>
      <c r="E229" s="302" t="s">
        <v>16</v>
      </c>
      <c r="F229" s="302" t="s">
        <v>142</v>
      </c>
      <c r="G229" s="449">
        <v>3893.01</v>
      </c>
      <c r="H229" s="302" t="s">
        <v>140</v>
      </c>
      <c r="I229" s="303">
        <f t="shared" si="9"/>
        <v>1086.1497900000002</v>
      </c>
      <c r="J229" s="1318">
        <v>1086.1500000000001</v>
      </c>
      <c r="K229" s="427">
        <f t="shared" si="10"/>
        <v>-2.0999999992454832E-4</v>
      </c>
    </row>
    <row r="230" spans="1:11" s="428" customFormat="1" ht="47.25">
      <c r="A230" s="104">
        <f t="shared" si="11"/>
        <v>225</v>
      </c>
      <c r="B230" s="458">
        <v>3</v>
      </c>
      <c r="C230" s="301" t="s">
        <v>854</v>
      </c>
      <c r="D230" s="302" t="s">
        <v>655</v>
      </c>
      <c r="E230" s="302" t="s">
        <v>16</v>
      </c>
      <c r="F230" s="302" t="s">
        <v>778</v>
      </c>
      <c r="G230" s="450">
        <v>700</v>
      </c>
      <c r="H230" s="302" t="s">
        <v>18</v>
      </c>
      <c r="I230" s="303">
        <f t="shared" si="9"/>
        <v>2100</v>
      </c>
      <c r="J230" s="1318">
        <v>2100</v>
      </c>
      <c r="K230" s="427">
        <f t="shared" si="10"/>
        <v>0</v>
      </c>
    </row>
    <row r="231" spans="1:11" s="428" customFormat="1" ht="47.25">
      <c r="A231" s="104">
        <f t="shared" si="11"/>
        <v>226</v>
      </c>
      <c r="B231" s="458">
        <v>12</v>
      </c>
      <c r="C231" s="301" t="s">
        <v>283</v>
      </c>
      <c r="D231" s="302" t="s">
        <v>655</v>
      </c>
      <c r="E231" s="302" t="s">
        <v>16</v>
      </c>
      <c r="F231" s="302" t="s">
        <v>284</v>
      </c>
      <c r="G231" s="450">
        <v>512.54999999999995</v>
      </c>
      <c r="H231" s="302" t="s">
        <v>18</v>
      </c>
      <c r="I231" s="303">
        <f t="shared" si="9"/>
        <v>6150.5999999999995</v>
      </c>
      <c r="J231" s="1318">
        <v>6150.6</v>
      </c>
      <c r="K231" s="427">
        <f t="shared" si="10"/>
        <v>0</v>
      </c>
    </row>
    <row r="232" spans="1:11" s="428" customFormat="1" ht="80.25">
      <c r="A232" s="104">
        <f t="shared" si="11"/>
        <v>227</v>
      </c>
      <c r="B232" s="458">
        <v>6</v>
      </c>
      <c r="C232" s="301" t="s">
        <v>1952</v>
      </c>
      <c r="D232" s="302" t="s">
        <v>655</v>
      </c>
      <c r="E232" s="302" t="s">
        <v>16</v>
      </c>
      <c r="F232" s="302" t="s">
        <v>137</v>
      </c>
      <c r="G232" s="449">
        <v>2643.83</v>
      </c>
      <c r="H232" s="302" t="s">
        <v>18</v>
      </c>
      <c r="I232" s="303">
        <f t="shared" si="9"/>
        <v>15862.98</v>
      </c>
      <c r="J232" s="1318">
        <v>15862.98</v>
      </c>
      <c r="K232" s="427">
        <f t="shared" si="10"/>
        <v>0</v>
      </c>
    </row>
    <row r="233" spans="1:11" s="428" customFormat="1" ht="47.25">
      <c r="A233" s="104">
        <f t="shared" si="11"/>
        <v>228</v>
      </c>
      <c r="B233" s="458">
        <v>12</v>
      </c>
      <c r="C233" s="301" t="s">
        <v>285</v>
      </c>
      <c r="D233" s="302" t="s">
        <v>655</v>
      </c>
      <c r="E233" s="302" t="s">
        <v>16</v>
      </c>
      <c r="F233" s="302" t="s">
        <v>286</v>
      </c>
      <c r="G233" s="449">
        <v>1132</v>
      </c>
      <c r="H233" s="302" t="s">
        <v>18</v>
      </c>
      <c r="I233" s="303">
        <f t="shared" si="9"/>
        <v>13584</v>
      </c>
      <c r="J233" s="1318">
        <v>13584</v>
      </c>
      <c r="K233" s="427">
        <f t="shared" si="10"/>
        <v>0</v>
      </c>
    </row>
    <row r="234" spans="1:11" s="428" customFormat="1" ht="31.5">
      <c r="A234" s="104">
        <f t="shared" si="11"/>
        <v>229</v>
      </c>
      <c r="B234" s="458">
        <v>0.04</v>
      </c>
      <c r="C234" s="301" t="s">
        <v>766</v>
      </c>
      <c r="D234" s="302" t="s">
        <v>655</v>
      </c>
      <c r="E234" s="302" t="s">
        <v>57</v>
      </c>
      <c r="F234" s="302" t="s">
        <v>382</v>
      </c>
      <c r="G234" s="449">
        <v>299369</v>
      </c>
      <c r="H234" s="302" t="s">
        <v>259</v>
      </c>
      <c r="I234" s="303">
        <f t="shared" si="9"/>
        <v>11974.76</v>
      </c>
      <c r="J234" s="1318">
        <v>11974.76</v>
      </c>
      <c r="K234" s="427">
        <f t="shared" si="10"/>
        <v>0</v>
      </c>
    </row>
    <row r="235" spans="1:11" s="428" customFormat="1" ht="63">
      <c r="A235" s="104">
        <f t="shared" si="11"/>
        <v>230</v>
      </c>
      <c r="B235" s="458">
        <v>9</v>
      </c>
      <c r="C235" s="301" t="s">
        <v>383</v>
      </c>
      <c r="D235" s="302" t="s">
        <v>655</v>
      </c>
      <c r="E235" s="302" t="s">
        <v>16</v>
      </c>
      <c r="F235" s="302" t="s">
        <v>384</v>
      </c>
      <c r="G235" s="450">
        <v>224</v>
      </c>
      <c r="H235" s="302" t="s">
        <v>18</v>
      </c>
      <c r="I235" s="303">
        <f t="shared" si="9"/>
        <v>2016</v>
      </c>
      <c r="J235" s="1318">
        <v>2016</v>
      </c>
      <c r="K235" s="427">
        <f t="shared" si="10"/>
        <v>0</v>
      </c>
    </row>
    <row r="236" spans="1:11" s="428" customFormat="1" ht="31.5">
      <c r="A236" s="104">
        <f t="shared" si="11"/>
        <v>231</v>
      </c>
      <c r="B236" s="458">
        <v>7</v>
      </c>
      <c r="C236" s="301" t="s">
        <v>728</v>
      </c>
      <c r="D236" s="302" t="s">
        <v>655</v>
      </c>
      <c r="E236" s="302" t="s">
        <v>57</v>
      </c>
      <c r="F236" s="302" t="s">
        <v>79</v>
      </c>
      <c r="G236" s="449">
        <v>3486</v>
      </c>
      <c r="H236" s="302" t="s">
        <v>18</v>
      </c>
      <c r="I236" s="303">
        <f t="shared" si="9"/>
        <v>24402</v>
      </c>
      <c r="J236" s="1318">
        <v>24402</v>
      </c>
      <c r="K236" s="427">
        <f t="shared" si="10"/>
        <v>0</v>
      </c>
    </row>
    <row r="237" spans="1:11" s="428" customFormat="1">
      <c r="A237" s="104">
        <f t="shared" si="11"/>
        <v>232</v>
      </c>
      <c r="B237" s="458">
        <v>18</v>
      </c>
      <c r="C237" s="301" t="s">
        <v>767</v>
      </c>
      <c r="D237" s="302" t="s">
        <v>655</v>
      </c>
      <c r="E237" s="302" t="s">
        <v>57</v>
      </c>
      <c r="F237" s="302" t="s">
        <v>768</v>
      </c>
      <c r="G237" s="450">
        <v>500</v>
      </c>
      <c r="H237" s="302" t="s">
        <v>18</v>
      </c>
      <c r="I237" s="303">
        <f t="shared" si="9"/>
        <v>9000</v>
      </c>
      <c r="J237" s="1318">
        <v>9000</v>
      </c>
      <c r="K237" s="427">
        <f t="shared" si="10"/>
        <v>0</v>
      </c>
    </row>
    <row r="238" spans="1:11" s="428" customFormat="1">
      <c r="A238" s="104">
        <f t="shared" si="11"/>
        <v>233</v>
      </c>
      <c r="B238" s="458">
        <v>9</v>
      </c>
      <c r="C238" s="301" t="s">
        <v>769</v>
      </c>
      <c r="D238" s="302" t="s">
        <v>655</v>
      </c>
      <c r="E238" s="302" t="s">
        <v>57</v>
      </c>
      <c r="F238" s="302" t="s">
        <v>770</v>
      </c>
      <c r="G238" s="450">
        <v>600</v>
      </c>
      <c r="H238" s="302" t="s">
        <v>18</v>
      </c>
      <c r="I238" s="303">
        <f t="shared" si="9"/>
        <v>5400</v>
      </c>
      <c r="J238" s="1318">
        <v>5400</v>
      </c>
      <c r="K238" s="427">
        <f t="shared" si="10"/>
        <v>0</v>
      </c>
    </row>
    <row r="239" spans="1:11" s="428" customFormat="1" ht="63">
      <c r="A239" s="104">
        <f t="shared" si="11"/>
        <v>234</v>
      </c>
      <c r="B239" s="458">
        <v>10</v>
      </c>
      <c r="C239" s="301" t="s">
        <v>401</v>
      </c>
      <c r="D239" s="302" t="s">
        <v>655</v>
      </c>
      <c r="E239" s="302" t="s">
        <v>16</v>
      </c>
      <c r="F239" s="302" t="s">
        <v>402</v>
      </c>
      <c r="G239" s="449">
        <v>2113</v>
      </c>
      <c r="H239" s="302" t="s">
        <v>140</v>
      </c>
      <c r="I239" s="303">
        <f t="shared" si="9"/>
        <v>21130</v>
      </c>
      <c r="J239" s="1318">
        <v>21130</v>
      </c>
      <c r="K239" s="427">
        <f t="shared" si="10"/>
        <v>0</v>
      </c>
    </row>
    <row r="240" spans="1:11" s="428" customFormat="1" ht="63">
      <c r="A240" s="104">
        <f t="shared" si="11"/>
        <v>235</v>
      </c>
      <c r="B240" s="458">
        <v>7</v>
      </c>
      <c r="C240" s="301" t="s">
        <v>771</v>
      </c>
      <c r="D240" s="302" t="s">
        <v>655</v>
      </c>
      <c r="E240" s="302" t="s">
        <v>16</v>
      </c>
      <c r="F240" s="302" t="s">
        <v>81</v>
      </c>
      <c r="G240" s="449">
        <v>1234.2</v>
      </c>
      <c r="H240" s="302" t="s">
        <v>18</v>
      </c>
      <c r="I240" s="303">
        <f t="shared" si="9"/>
        <v>8639.4</v>
      </c>
      <c r="J240" s="1318">
        <v>8639.4</v>
      </c>
      <c r="K240" s="427">
        <f t="shared" si="10"/>
        <v>0</v>
      </c>
    </row>
    <row r="241" spans="1:11" s="428" customFormat="1" ht="63">
      <c r="A241" s="104">
        <f t="shared" si="11"/>
        <v>236</v>
      </c>
      <c r="B241" s="458">
        <v>7</v>
      </c>
      <c r="C241" s="301" t="s">
        <v>298</v>
      </c>
      <c r="D241" s="302" t="s">
        <v>655</v>
      </c>
      <c r="E241" s="302" t="s">
        <v>16</v>
      </c>
      <c r="F241" s="302" t="s">
        <v>83</v>
      </c>
      <c r="G241" s="450">
        <v>386</v>
      </c>
      <c r="H241" s="302" t="s">
        <v>18</v>
      </c>
      <c r="I241" s="303">
        <f t="shared" si="9"/>
        <v>2702</v>
      </c>
      <c r="J241" s="1318">
        <v>2702</v>
      </c>
      <c r="K241" s="427">
        <f t="shared" si="10"/>
        <v>0</v>
      </c>
    </row>
    <row r="242" spans="1:11" s="428" customFormat="1" ht="31.5">
      <c r="A242" s="104">
        <f t="shared" si="11"/>
        <v>237</v>
      </c>
      <c r="B242" s="458">
        <v>3</v>
      </c>
      <c r="C242" s="301" t="s">
        <v>773</v>
      </c>
      <c r="D242" s="302" t="s">
        <v>655</v>
      </c>
      <c r="E242" s="302" t="s">
        <v>16</v>
      </c>
      <c r="F242" s="302" t="s">
        <v>311</v>
      </c>
      <c r="G242" s="450">
        <v>146.63</v>
      </c>
      <c r="H242" s="302" t="s">
        <v>18</v>
      </c>
      <c r="I242" s="303">
        <f t="shared" si="9"/>
        <v>439.89</v>
      </c>
      <c r="J242" s="1321">
        <v>439.89</v>
      </c>
      <c r="K242" s="427">
        <f t="shared" si="10"/>
        <v>0</v>
      </c>
    </row>
    <row r="243" spans="1:11" s="428" customFormat="1" ht="31.5">
      <c r="A243" s="104">
        <f t="shared" si="11"/>
        <v>238</v>
      </c>
      <c r="B243" s="458">
        <v>3</v>
      </c>
      <c r="C243" s="301" t="s">
        <v>719</v>
      </c>
      <c r="D243" s="302" t="s">
        <v>655</v>
      </c>
      <c r="E243" s="302" t="s">
        <v>16</v>
      </c>
      <c r="F243" s="302" t="s">
        <v>150</v>
      </c>
      <c r="G243" s="450">
        <v>142</v>
      </c>
      <c r="H243" s="302" t="s">
        <v>18</v>
      </c>
      <c r="I243" s="303">
        <f t="shared" si="9"/>
        <v>426</v>
      </c>
      <c r="J243" s="1321">
        <v>426</v>
      </c>
      <c r="K243" s="427">
        <f t="shared" si="10"/>
        <v>0</v>
      </c>
    </row>
    <row r="244" spans="1:11" s="428" customFormat="1" ht="47.25">
      <c r="A244" s="104">
        <f t="shared" si="11"/>
        <v>239</v>
      </c>
      <c r="B244" s="458">
        <v>6</v>
      </c>
      <c r="C244" s="301" t="s">
        <v>772</v>
      </c>
      <c r="D244" s="302" t="s">
        <v>655</v>
      </c>
      <c r="E244" s="302" t="s">
        <v>16</v>
      </c>
      <c r="F244" s="302" t="s">
        <v>360</v>
      </c>
      <c r="G244" s="449">
        <v>5160</v>
      </c>
      <c r="H244" s="302" t="s">
        <v>140</v>
      </c>
      <c r="I244" s="303">
        <f t="shared" si="9"/>
        <v>30960</v>
      </c>
      <c r="J244" s="1318">
        <v>30960</v>
      </c>
      <c r="K244" s="427">
        <f t="shared" si="10"/>
        <v>0</v>
      </c>
    </row>
    <row r="245" spans="1:11" s="428" customFormat="1">
      <c r="A245" s="104">
        <f t="shared" si="11"/>
        <v>240</v>
      </c>
      <c r="B245" s="458">
        <v>6.4</v>
      </c>
      <c r="C245" s="301" t="s">
        <v>361</v>
      </c>
      <c r="D245" s="302" t="s">
        <v>655</v>
      </c>
      <c r="E245" s="302" t="s">
        <v>16</v>
      </c>
      <c r="F245" s="302" t="s">
        <v>362</v>
      </c>
      <c r="G245" s="450">
        <v>373</v>
      </c>
      <c r="H245" s="302" t="s">
        <v>363</v>
      </c>
      <c r="I245" s="303">
        <f t="shared" si="9"/>
        <v>2387.2000000000003</v>
      </c>
      <c r="J245" s="1318">
        <v>2387.1999999999998</v>
      </c>
      <c r="K245" s="427">
        <f t="shared" si="10"/>
        <v>0</v>
      </c>
    </row>
    <row r="246" spans="1:11" s="428" customFormat="1">
      <c r="A246" s="104">
        <f t="shared" si="11"/>
        <v>241</v>
      </c>
      <c r="B246" s="458">
        <v>1</v>
      </c>
      <c r="C246" s="425" t="s">
        <v>744</v>
      </c>
      <c r="D246" s="302" t="s">
        <v>655</v>
      </c>
      <c r="E246" s="302" t="s">
        <v>16</v>
      </c>
      <c r="F246" s="302" t="s">
        <v>162</v>
      </c>
      <c r="G246" s="449">
        <v>1024</v>
      </c>
      <c r="H246" s="302" t="s">
        <v>159</v>
      </c>
      <c r="I246" s="303">
        <f t="shared" si="9"/>
        <v>1024</v>
      </c>
      <c r="J246" s="1318">
        <v>1024</v>
      </c>
      <c r="K246" s="427">
        <f t="shared" si="10"/>
        <v>0</v>
      </c>
    </row>
    <row r="247" spans="1:11" s="428" customFormat="1">
      <c r="A247" s="104">
        <f t="shared" si="11"/>
        <v>242</v>
      </c>
      <c r="B247" s="458">
        <v>1</v>
      </c>
      <c r="C247" s="425" t="s">
        <v>743</v>
      </c>
      <c r="D247" s="302" t="s">
        <v>655</v>
      </c>
      <c r="E247" s="302" t="s">
        <v>16</v>
      </c>
      <c r="F247" s="302" t="s">
        <v>158</v>
      </c>
      <c r="G247" s="449">
        <v>1024</v>
      </c>
      <c r="H247" s="302" t="s">
        <v>159</v>
      </c>
      <c r="I247" s="303">
        <f t="shared" si="9"/>
        <v>1024</v>
      </c>
      <c r="J247" s="1318">
        <v>1024</v>
      </c>
      <c r="K247" s="427">
        <f t="shared" si="10"/>
        <v>0</v>
      </c>
    </row>
    <row r="248" spans="1:11" s="428" customFormat="1">
      <c r="A248" s="104">
        <f t="shared" si="11"/>
        <v>243</v>
      </c>
      <c r="B248" s="458">
        <v>6</v>
      </c>
      <c r="C248" s="301" t="s">
        <v>774</v>
      </c>
      <c r="D248" s="302" t="s">
        <v>655</v>
      </c>
      <c r="E248" s="302" t="s">
        <v>16</v>
      </c>
      <c r="F248" s="302" t="s">
        <v>775</v>
      </c>
      <c r="G248" s="450">
        <v>629.85</v>
      </c>
      <c r="H248" s="302" t="s">
        <v>18</v>
      </c>
      <c r="I248" s="303">
        <f t="shared" si="9"/>
        <v>3779.1000000000004</v>
      </c>
      <c r="J248" s="1318">
        <v>3779.1</v>
      </c>
      <c r="K248" s="427">
        <f t="shared" si="10"/>
        <v>0</v>
      </c>
    </row>
    <row r="249" spans="1:11" s="428" customFormat="1" ht="63">
      <c r="A249" s="104">
        <f t="shared" si="11"/>
        <v>244</v>
      </c>
      <c r="B249" s="458">
        <v>83.33</v>
      </c>
      <c r="C249" s="301" t="s">
        <v>715</v>
      </c>
      <c r="D249" s="302" t="s">
        <v>655</v>
      </c>
      <c r="E249" s="302" t="s">
        <v>16</v>
      </c>
      <c r="F249" s="302" t="s">
        <v>88</v>
      </c>
      <c r="G249" s="450">
        <v>41</v>
      </c>
      <c r="H249" s="302" t="s">
        <v>86</v>
      </c>
      <c r="I249" s="303">
        <f t="shared" si="9"/>
        <v>3416.5299999999997</v>
      </c>
      <c r="J249" s="1318">
        <v>3416.53</v>
      </c>
      <c r="K249" s="427">
        <f t="shared" si="10"/>
        <v>0</v>
      </c>
    </row>
    <row r="250" spans="1:11" s="428" customFormat="1" ht="78.75">
      <c r="A250" s="104">
        <f t="shared" si="11"/>
        <v>245</v>
      </c>
      <c r="B250" s="458">
        <v>2</v>
      </c>
      <c r="C250" s="301" t="s">
        <v>646</v>
      </c>
      <c r="D250" s="302" t="s">
        <v>655</v>
      </c>
      <c r="E250" s="302" t="s">
        <v>16</v>
      </c>
      <c r="F250" s="302" t="s">
        <v>64</v>
      </c>
      <c r="G250" s="449">
        <v>3426</v>
      </c>
      <c r="H250" s="302" t="s">
        <v>65</v>
      </c>
      <c r="I250" s="303">
        <f t="shared" si="9"/>
        <v>6852</v>
      </c>
      <c r="J250" s="1318">
        <v>6852</v>
      </c>
      <c r="K250" s="427">
        <f t="shared" si="10"/>
        <v>0</v>
      </c>
    </row>
    <row r="251" spans="1:11" s="428" customFormat="1">
      <c r="A251" s="104">
        <f t="shared" si="11"/>
        <v>246</v>
      </c>
      <c r="B251" s="458">
        <v>3000</v>
      </c>
      <c r="C251" s="425" t="s">
        <v>247</v>
      </c>
      <c r="D251" s="302" t="s">
        <v>655</v>
      </c>
      <c r="E251" s="302" t="s">
        <v>57</v>
      </c>
      <c r="F251" s="302" t="s">
        <v>248</v>
      </c>
      <c r="G251" s="450">
        <v>60.75</v>
      </c>
      <c r="H251" s="302" t="s">
        <v>91</v>
      </c>
      <c r="I251" s="303">
        <f t="shared" si="9"/>
        <v>182250</v>
      </c>
      <c r="J251" s="1318">
        <v>182250</v>
      </c>
      <c r="K251" s="427">
        <f t="shared" si="10"/>
        <v>0</v>
      </c>
    </row>
    <row r="252" spans="1:11" s="428" customFormat="1">
      <c r="A252" s="104">
        <f t="shared" si="11"/>
        <v>247</v>
      </c>
      <c r="B252" s="458">
        <v>2000</v>
      </c>
      <c r="C252" s="425" t="s">
        <v>1005</v>
      </c>
      <c r="D252" s="302" t="s">
        <v>655</v>
      </c>
      <c r="E252" s="302" t="s">
        <v>57</v>
      </c>
      <c r="F252" s="302" t="s">
        <v>230</v>
      </c>
      <c r="G252" s="450">
        <v>57.45</v>
      </c>
      <c r="H252" s="302" t="s">
        <v>1006</v>
      </c>
      <c r="I252" s="303">
        <f t="shared" si="9"/>
        <v>114900</v>
      </c>
      <c r="J252" s="1318">
        <v>114900</v>
      </c>
      <c r="K252" s="427">
        <f t="shared" si="10"/>
        <v>0</v>
      </c>
    </row>
    <row r="253" spans="1:11" s="428" customFormat="1">
      <c r="A253" s="104">
        <f t="shared" si="11"/>
        <v>248</v>
      </c>
      <c r="B253" s="458">
        <v>4</v>
      </c>
      <c r="C253" s="425" t="s">
        <v>235</v>
      </c>
      <c r="D253" s="302" t="s">
        <v>655</v>
      </c>
      <c r="E253" s="302" t="s">
        <v>57</v>
      </c>
      <c r="F253" s="302" t="s">
        <v>236</v>
      </c>
      <c r="G253" s="449">
        <v>4554</v>
      </c>
      <c r="H253" s="302" t="s">
        <v>18</v>
      </c>
      <c r="I253" s="303">
        <f t="shared" si="9"/>
        <v>18216</v>
      </c>
      <c r="J253" s="1318">
        <v>18216</v>
      </c>
      <c r="K253" s="427">
        <f t="shared" si="10"/>
        <v>0</v>
      </c>
    </row>
    <row r="254" spans="1:11" s="428" customFormat="1">
      <c r="A254" s="104">
        <f t="shared" si="11"/>
        <v>249</v>
      </c>
      <c r="B254" s="458">
        <v>200</v>
      </c>
      <c r="C254" s="425" t="s">
        <v>233</v>
      </c>
      <c r="D254" s="302" t="s">
        <v>655</v>
      </c>
      <c r="E254" s="302" t="s">
        <v>57</v>
      </c>
      <c r="F254" s="302" t="s">
        <v>234</v>
      </c>
      <c r="G254" s="450">
        <v>56.5</v>
      </c>
      <c r="H254" s="302" t="s">
        <v>91</v>
      </c>
      <c r="I254" s="303">
        <f t="shared" si="9"/>
        <v>11300</v>
      </c>
      <c r="J254" s="1318">
        <v>11300</v>
      </c>
      <c r="K254" s="427">
        <f t="shared" si="10"/>
        <v>0</v>
      </c>
    </row>
    <row r="255" spans="1:11" s="428" customFormat="1">
      <c r="A255" s="104">
        <f t="shared" si="11"/>
        <v>250</v>
      </c>
      <c r="B255" s="458">
        <v>3</v>
      </c>
      <c r="C255" s="425" t="s">
        <v>316</v>
      </c>
      <c r="D255" s="302" t="s">
        <v>655</v>
      </c>
      <c r="E255" s="302" t="s">
        <v>57</v>
      </c>
      <c r="F255" s="302" t="s">
        <v>317</v>
      </c>
      <c r="G255" s="449">
        <v>40658.78</v>
      </c>
      <c r="H255" s="302" t="s">
        <v>18</v>
      </c>
      <c r="I255" s="303">
        <f t="shared" si="9"/>
        <v>121976.34</v>
      </c>
      <c r="J255" s="1318">
        <v>121976.34</v>
      </c>
      <c r="K255" s="427">
        <f t="shared" si="10"/>
        <v>0</v>
      </c>
    </row>
    <row r="256" spans="1:11" s="428" customFormat="1" ht="79.5">
      <c r="A256" s="104">
        <f t="shared" si="11"/>
        <v>251</v>
      </c>
      <c r="B256" s="458">
        <v>1</v>
      </c>
      <c r="C256" s="301" t="s">
        <v>686</v>
      </c>
      <c r="D256" s="302" t="s">
        <v>655</v>
      </c>
      <c r="E256" s="302" t="s">
        <v>16</v>
      </c>
      <c r="F256" s="302" t="s">
        <v>29</v>
      </c>
      <c r="G256" s="449">
        <v>3299.7</v>
      </c>
      <c r="H256" s="302" t="s">
        <v>18</v>
      </c>
      <c r="I256" s="303">
        <f>B256*G256</f>
        <v>3299.7</v>
      </c>
      <c r="J256" s="1318">
        <v>12500</v>
      </c>
      <c r="K256" s="427">
        <f>I256-J256</f>
        <v>-9200.2999999999993</v>
      </c>
    </row>
    <row r="257" spans="1:12" s="1400" customFormat="1" ht="18.75">
      <c r="A257" s="104"/>
      <c r="B257" s="1646" t="s">
        <v>1198</v>
      </c>
      <c r="C257" s="1647"/>
      <c r="D257" s="1647"/>
      <c r="E257" s="1647"/>
      <c r="F257" s="1647"/>
      <c r="G257" s="1647"/>
      <c r="H257" s="1648"/>
      <c r="I257" s="459">
        <f>SUM(I6:I256)</f>
        <v>19262198.304480001</v>
      </c>
      <c r="J257" s="1398">
        <v>3299.7</v>
      </c>
      <c r="K257" s="1399"/>
      <c r="L257" s="1320">
        <f>SUM(I212:I255)</f>
        <v>889718.73979000002</v>
      </c>
    </row>
    <row r="258" spans="1:12" ht="16.5">
      <c r="B258" s="1410" t="s">
        <v>721</v>
      </c>
      <c r="G258" s="1382"/>
      <c r="H258" s="428"/>
      <c r="I258" s="427"/>
      <c r="K258" s="427"/>
    </row>
    <row r="259" spans="1:12" ht="31.5">
      <c r="A259" s="1411">
        <v>252</v>
      </c>
      <c r="B259" s="1412">
        <v>24</v>
      </c>
      <c r="C259" s="1413" t="s">
        <v>442</v>
      </c>
      <c r="D259" s="1329" t="s">
        <v>406</v>
      </c>
      <c r="E259" s="1329" t="s">
        <v>443</v>
      </c>
      <c r="F259" s="104" t="s">
        <v>444</v>
      </c>
      <c r="G259" s="1415">
        <v>2165</v>
      </c>
      <c r="H259" s="1416" t="s">
        <v>445</v>
      </c>
      <c r="I259" s="751">
        <f>G259*B259</f>
        <v>51960</v>
      </c>
      <c r="K259" s="427"/>
    </row>
    <row r="260" spans="1:12" ht="47.25">
      <c r="A260" s="1411">
        <v>253</v>
      </c>
      <c r="B260" s="1412">
        <v>2</v>
      </c>
      <c r="C260" s="1413" t="s">
        <v>446</v>
      </c>
      <c r="D260" s="1329" t="s">
        <v>406</v>
      </c>
      <c r="E260" s="1329" t="s">
        <v>443</v>
      </c>
      <c r="F260" s="104" t="s">
        <v>447</v>
      </c>
      <c r="G260" s="1415">
        <v>5665</v>
      </c>
      <c r="H260" s="1416" t="s">
        <v>18</v>
      </c>
      <c r="I260" s="751">
        <f t="shared" ref="I260:I323" si="12">G260*B260</f>
        <v>11330</v>
      </c>
      <c r="K260" s="427"/>
    </row>
    <row r="261" spans="1:12">
      <c r="A261" s="1411">
        <v>254</v>
      </c>
      <c r="B261" s="1412">
        <v>2</v>
      </c>
      <c r="C261" s="1296" t="s">
        <v>448</v>
      </c>
      <c r="D261" s="1329" t="s">
        <v>406</v>
      </c>
      <c r="E261" s="1329" t="s">
        <v>443</v>
      </c>
      <c r="F261" s="104" t="s">
        <v>449</v>
      </c>
      <c r="G261" s="1415">
        <v>4500</v>
      </c>
      <c r="H261" s="1416" t="s">
        <v>18</v>
      </c>
      <c r="I261" s="751">
        <f t="shared" si="12"/>
        <v>9000</v>
      </c>
      <c r="K261" s="427"/>
    </row>
    <row r="262" spans="1:12" ht="31.5">
      <c r="A262" s="1411">
        <v>255</v>
      </c>
      <c r="B262" s="1412">
        <v>7500</v>
      </c>
      <c r="C262" s="1413" t="s">
        <v>450</v>
      </c>
      <c r="D262" s="1329" t="s">
        <v>406</v>
      </c>
      <c r="E262" s="1329" t="s">
        <v>443</v>
      </c>
      <c r="F262" s="104" t="s">
        <v>451</v>
      </c>
      <c r="G262" s="1415">
        <v>5</v>
      </c>
      <c r="H262" s="1416" t="s">
        <v>452</v>
      </c>
      <c r="I262" s="751">
        <f t="shared" si="12"/>
        <v>37500</v>
      </c>
    </row>
    <row r="263" spans="1:12" ht="94.5">
      <c r="A263" s="1411">
        <v>256</v>
      </c>
      <c r="B263" s="1417">
        <v>27.65</v>
      </c>
      <c r="C263" s="1297" t="s">
        <v>453</v>
      </c>
      <c r="D263" s="1329" t="s">
        <v>406</v>
      </c>
      <c r="E263" s="1329" t="s">
        <v>443</v>
      </c>
      <c r="F263" s="1422" t="s">
        <v>454</v>
      </c>
      <c r="G263" s="1419">
        <v>1440</v>
      </c>
      <c r="H263" s="1375" t="s">
        <v>455</v>
      </c>
      <c r="I263" s="559">
        <f t="shared" si="12"/>
        <v>39816</v>
      </c>
    </row>
    <row r="264" spans="1:12" ht="78.75">
      <c r="A264" s="1411">
        <v>257</v>
      </c>
      <c r="B264" s="1417">
        <v>771.84</v>
      </c>
      <c r="C264" s="1294" t="s">
        <v>456</v>
      </c>
      <c r="D264" s="1329" t="s">
        <v>406</v>
      </c>
      <c r="E264" s="1329" t="s">
        <v>443</v>
      </c>
      <c r="F264" s="1422" t="s">
        <v>409</v>
      </c>
      <c r="G264" s="1419">
        <v>486</v>
      </c>
      <c r="H264" s="1375" t="s">
        <v>455</v>
      </c>
      <c r="I264" s="559">
        <f t="shared" si="12"/>
        <v>375114.23999999999</v>
      </c>
    </row>
    <row r="265" spans="1:12" ht="31.5">
      <c r="A265" s="1411">
        <v>258</v>
      </c>
      <c r="B265" s="1417">
        <v>144</v>
      </c>
      <c r="C265" s="1294" t="s">
        <v>457</v>
      </c>
      <c r="D265" s="1329" t="s">
        <v>406</v>
      </c>
      <c r="E265" s="1329" t="s">
        <v>443</v>
      </c>
      <c r="F265" s="1422" t="s">
        <v>458</v>
      </c>
      <c r="G265" s="1419">
        <v>144</v>
      </c>
      <c r="H265" s="1375" t="s">
        <v>459</v>
      </c>
      <c r="I265" s="559">
        <f t="shared" si="12"/>
        <v>20736</v>
      </c>
    </row>
    <row r="266" spans="1:12" ht="63">
      <c r="A266" s="1411">
        <v>259</v>
      </c>
      <c r="B266" s="1417">
        <v>144</v>
      </c>
      <c r="C266" s="1294" t="s">
        <v>460</v>
      </c>
      <c r="D266" s="1329" t="s">
        <v>406</v>
      </c>
      <c r="E266" s="1329" t="s">
        <v>443</v>
      </c>
      <c r="F266" s="1422" t="s">
        <v>461</v>
      </c>
      <c r="G266" s="1419">
        <v>93</v>
      </c>
      <c r="H266" s="1375" t="s">
        <v>18</v>
      </c>
      <c r="I266" s="559">
        <f t="shared" si="12"/>
        <v>13392</v>
      </c>
    </row>
    <row r="267" spans="1:12" ht="47.25">
      <c r="A267" s="1411">
        <v>260</v>
      </c>
      <c r="B267" s="1417">
        <v>211.23</v>
      </c>
      <c r="C267" s="1294" t="s">
        <v>462</v>
      </c>
      <c r="D267" s="1329" t="s">
        <v>406</v>
      </c>
      <c r="E267" s="1329" t="s">
        <v>443</v>
      </c>
      <c r="F267" s="1422" t="s">
        <v>463</v>
      </c>
      <c r="G267" s="1419">
        <v>202</v>
      </c>
      <c r="H267" s="1375" t="s">
        <v>455</v>
      </c>
      <c r="I267" s="559">
        <f t="shared" si="12"/>
        <v>42668.46</v>
      </c>
    </row>
    <row r="268" spans="1:12" ht="126">
      <c r="A268" s="1411">
        <v>261</v>
      </c>
      <c r="B268" s="1417">
        <v>90.38000000000001</v>
      </c>
      <c r="C268" s="1294" t="s">
        <v>464</v>
      </c>
      <c r="D268" s="1329" t="s">
        <v>406</v>
      </c>
      <c r="E268" s="1329" t="s">
        <v>443</v>
      </c>
      <c r="F268" s="1422" t="s">
        <v>465</v>
      </c>
      <c r="G268" s="1419">
        <v>4918</v>
      </c>
      <c r="H268" s="1375" t="s">
        <v>455</v>
      </c>
      <c r="I268" s="559">
        <f t="shared" si="12"/>
        <v>444488.84</v>
      </c>
    </row>
    <row r="269" spans="1:12" ht="189">
      <c r="A269" s="1411">
        <v>262</v>
      </c>
      <c r="B269" s="1417">
        <v>74.89</v>
      </c>
      <c r="C269" s="1294" t="s">
        <v>466</v>
      </c>
      <c r="D269" s="1329" t="s">
        <v>406</v>
      </c>
      <c r="E269" s="1329" t="s">
        <v>443</v>
      </c>
      <c r="F269" s="1422" t="s">
        <v>467</v>
      </c>
      <c r="G269" s="1419">
        <v>9669</v>
      </c>
      <c r="H269" s="1375" t="s">
        <v>455</v>
      </c>
      <c r="I269" s="559">
        <f t="shared" si="12"/>
        <v>724111.41</v>
      </c>
    </row>
    <row r="270" spans="1:12" ht="94.5">
      <c r="A270" s="1411">
        <v>263</v>
      </c>
      <c r="B270" s="1417">
        <v>21</v>
      </c>
      <c r="C270" s="1294" t="s">
        <v>468</v>
      </c>
      <c r="D270" s="1329" t="s">
        <v>406</v>
      </c>
      <c r="E270" s="1329" t="s">
        <v>443</v>
      </c>
      <c r="F270" s="1422" t="s">
        <v>469</v>
      </c>
      <c r="G270" s="1419">
        <v>13418</v>
      </c>
      <c r="H270" s="1375" t="s">
        <v>455</v>
      </c>
      <c r="I270" s="559">
        <f t="shared" si="12"/>
        <v>281778</v>
      </c>
    </row>
    <row r="271" spans="1:12" ht="189">
      <c r="A271" s="1411">
        <v>264</v>
      </c>
      <c r="B271" s="1417">
        <v>5.37</v>
      </c>
      <c r="C271" s="1294" t="s">
        <v>470</v>
      </c>
      <c r="D271" s="1329" t="s">
        <v>406</v>
      </c>
      <c r="E271" s="1329" t="s">
        <v>443</v>
      </c>
      <c r="F271" s="1422" t="s">
        <v>471</v>
      </c>
      <c r="G271" s="1419">
        <v>12540</v>
      </c>
      <c r="H271" s="1375" t="s">
        <v>455</v>
      </c>
      <c r="I271" s="559">
        <f t="shared" si="12"/>
        <v>67339.8</v>
      </c>
    </row>
    <row r="272" spans="1:12" ht="94.5">
      <c r="A272" s="1411">
        <v>265</v>
      </c>
      <c r="B272" s="1417">
        <v>18.400000000000002</v>
      </c>
      <c r="C272" s="1294" t="s">
        <v>472</v>
      </c>
      <c r="D272" s="1329" t="s">
        <v>406</v>
      </c>
      <c r="E272" s="1329" t="s">
        <v>443</v>
      </c>
      <c r="F272" s="1422" t="s">
        <v>473</v>
      </c>
      <c r="G272" s="1419">
        <v>12456</v>
      </c>
      <c r="H272" s="1375" t="s">
        <v>455</v>
      </c>
      <c r="I272" s="559">
        <f t="shared" si="12"/>
        <v>229190.40000000002</v>
      </c>
    </row>
    <row r="273" spans="1:9" ht="204.75">
      <c r="A273" s="1411">
        <v>266</v>
      </c>
      <c r="B273" s="1417">
        <v>1.82</v>
      </c>
      <c r="C273" s="1294" t="s">
        <v>474</v>
      </c>
      <c r="D273" s="1329" t="s">
        <v>406</v>
      </c>
      <c r="E273" s="1329" t="s">
        <v>443</v>
      </c>
      <c r="F273" s="1422" t="s">
        <v>475</v>
      </c>
      <c r="G273" s="1419">
        <v>13248</v>
      </c>
      <c r="H273" s="1375" t="s">
        <v>455</v>
      </c>
      <c r="I273" s="559">
        <f t="shared" si="12"/>
        <v>24111.360000000001</v>
      </c>
    </row>
    <row r="274" spans="1:9" ht="94.5">
      <c r="A274" s="1411">
        <v>267</v>
      </c>
      <c r="B274" s="1417">
        <v>43.83</v>
      </c>
      <c r="C274" s="1294" t="s">
        <v>476</v>
      </c>
      <c r="D274" s="1329" t="s">
        <v>406</v>
      </c>
      <c r="E274" s="1329" t="s">
        <v>443</v>
      </c>
      <c r="F274" s="1422" t="s">
        <v>477</v>
      </c>
      <c r="G274" s="1419">
        <v>11044</v>
      </c>
      <c r="H274" s="1375" t="s">
        <v>455</v>
      </c>
      <c r="I274" s="559">
        <f t="shared" si="12"/>
        <v>484058.51999999996</v>
      </c>
    </row>
    <row r="275" spans="1:9" ht="78.75">
      <c r="A275" s="1411">
        <v>268</v>
      </c>
      <c r="B275" s="1417">
        <v>17.5</v>
      </c>
      <c r="C275" s="1294" t="s">
        <v>478</v>
      </c>
      <c r="D275" s="1329" t="s">
        <v>406</v>
      </c>
      <c r="E275" s="1329" t="s">
        <v>57</v>
      </c>
      <c r="F275" s="1422" t="s">
        <v>479</v>
      </c>
      <c r="G275" s="1419">
        <v>75636</v>
      </c>
      <c r="H275" s="1375" t="s">
        <v>480</v>
      </c>
      <c r="I275" s="559">
        <f t="shared" si="12"/>
        <v>1323630</v>
      </c>
    </row>
    <row r="276" spans="1:9" ht="78.75">
      <c r="A276" s="1411">
        <v>269</v>
      </c>
      <c r="B276" s="1417">
        <v>232</v>
      </c>
      <c r="C276" s="1294" t="s">
        <v>481</v>
      </c>
      <c r="D276" s="1329" t="s">
        <v>406</v>
      </c>
      <c r="E276" s="1329" t="s">
        <v>443</v>
      </c>
      <c r="F276" s="1422" t="s">
        <v>482</v>
      </c>
      <c r="G276" s="1419">
        <v>4998</v>
      </c>
      <c r="H276" s="1375" t="s">
        <v>455</v>
      </c>
      <c r="I276" s="559">
        <f t="shared" si="12"/>
        <v>1159536</v>
      </c>
    </row>
    <row r="277" spans="1:9" ht="63">
      <c r="A277" s="1411">
        <v>270</v>
      </c>
      <c r="B277" s="1417">
        <v>80.460000000000008</v>
      </c>
      <c r="C277" s="1294" t="s">
        <v>483</v>
      </c>
      <c r="D277" s="1329" t="s">
        <v>406</v>
      </c>
      <c r="E277" s="1329" t="s">
        <v>443</v>
      </c>
      <c r="F277" s="1422" t="s">
        <v>484</v>
      </c>
      <c r="G277" s="1419">
        <v>124</v>
      </c>
      <c r="H277" s="1375" t="s">
        <v>485</v>
      </c>
      <c r="I277" s="559">
        <f t="shared" si="12"/>
        <v>9977.0400000000009</v>
      </c>
    </row>
    <row r="278" spans="1:9" ht="78.75">
      <c r="A278" s="1411">
        <v>271</v>
      </c>
      <c r="B278" s="1417">
        <v>95.54</v>
      </c>
      <c r="C278" s="1294" t="s">
        <v>486</v>
      </c>
      <c r="D278" s="1329" t="s">
        <v>406</v>
      </c>
      <c r="E278" s="1329" t="s">
        <v>443</v>
      </c>
      <c r="F278" s="1422" t="s">
        <v>407</v>
      </c>
      <c r="G278" s="1419">
        <v>8346</v>
      </c>
      <c r="H278" s="1375" t="s">
        <v>455</v>
      </c>
      <c r="I278" s="559">
        <f t="shared" si="12"/>
        <v>797376.84000000008</v>
      </c>
    </row>
    <row r="279" spans="1:9" ht="47.25">
      <c r="A279" s="1411">
        <v>272</v>
      </c>
      <c r="B279" s="1417">
        <v>372.29999999999995</v>
      </c>
      <c r="C279" s="1294" t="s">
        <v>487</v>
      </c>
      <c r="D279" s="1329" t="s">
        <v>406</v>
      </c>
      <c r="E279" s="1329" t="s">
        <v>57</v>
      </c>
      <c r="F279" s="1422" t="s">
        <v>488</v>
      </c>
      <c r="G279" s="1419">
        <v>493</v>
      </c>
      <c r="H279" s="1375" t="s">
        <v>455</v>
      </c>
      <c r="I279" s="559">
        <f t="shared" si="12"/>
        <v>183543.89999999997</v>
      </c>
    </row>
    <row r="280" spans="1:9" ht="126">
      <c r="A280" s="1411">
        <v>273</v>
      </c>
      <c r="B280" s="1417">
        <v>1738.39</v>
      </c>
      <c r="C280" s="1294" t="s">
        <v>489</v>
      </c>
      <c r="D280" s="1329" t="s">
        <v>406</v>
      </c>
      <c r="E280" s="1329" t="s">
        <v>443</v>
      </c>
      <c r="F280" s="1422" t="s">
        <v>490</v>
      </c>
      <c r="G280" s="1419">
        <v>560</v>
      </c>
      <c r="H280" s="1375" t="s">
        <v>485</v>
      </c>
      <c r="I280" s="559">
        <f t="shared" si="12"/>
        <v>973498.4</v>
      </c>
    </row>
    <row r="281" spans="1:9" ht="141.75">
      <c r="A281" s="1411">
        <v>274</v>
      </c>
      <c r="B281" s="1417">
        <v>266.18</v>
      </c>
      <c r="C281" s="1294" t="s">
        <v>491</v>
      </c>
      <c r="D281" s="1329" t="s">
        <v>406</v>
      </c>
      <c r="E281" s="1329" t="s">
        <v>443</v>
      </c>
      <c r="F281" s="1422" t="s">
        <v>492</v>
      </c>
      <c r="G281" s="1419">
        <v>582</v>
      </c>
      <c r="H281" s="1375" t="s">
        <v>485</v>
      </c>
      <c r="I281" s="559">
        <f t="shared" si="12"/>
        <v>154916.76</v>
      </c>
    </row>
    <row r="282" spans="1:9" ht="141.75">
      <c r="A282" s="1411">
        <v>275</v>
      </c>
      <c r="B282" s="1417">
        <v>86.69</v>
      </c>
      <c r="C282" s="1294" t="s">
        <v>493</v>
      </c>
      <c r="D282" s="1329" t="s">
        <v>406</v>
      </c>
      <c r="E282" s="1329" t="s">
        <v>443</v>
      </c>
      <c r="F282" s="1422" t="s">
        <v>494</v>
      </c>
      <c r="G282" s="1419">
        <v>3040</v>
      </c>
      <c r="H282" s="1375" t="s">
        <v>485</v>
      </c>
      <c r="I282" s="559">
        <f t="shared" si="12"/>
        <v>263537.59999999998</v>
      </c>
    </row>
    <row r="283" spans="1:9" ht="204.75">
      <c r="A283" s="1411">
        <v>276</v>
      </c>
      <c r="B283" s="1417">
        <v>23.400000000000002</v>
      </c>
      <c r="C283" s="1294" t="s">
        <v>495</v>
      </c>
      <c r="D283" s="1329" t="s">
        <v>406</v>
      </c>
      <c r="E283" s="1329" t="s">
        <v>57</v>
      </c>
      <c r="F283" s="1422" t="s">
        <v>496</v>
      </c>
      <c r="G283" s="1419">
        <v>3623</v>
      </c>
      <c r="H283" s="1375" t="s">
        <v>485</v>
      </c>
      <c r="I283" s="559">
        <f t="shared" si="12"/>
        <v>84778.200000000012</v>
      </c>
    </row>
    <row r="284" spans="1:9" ht="63">
      <c r="A284" s="1411">
        <v>277</v>
      </c>
      <c r="B284" s="1417">
        <v>27.750000000000004</v>
      </c>
      <c r="C284" s="1294" t="s">
        <v>497</v>
      </c>
      <c r="D284" s="1329" t="s">
        <v>406</v>
      </c>
      <c r="E284" s="1329" t="s">
        <v>57</v>
      </c>
      <c r="F284" s="1422" t="s">
        <v>498</v>
      </c>
      <c r="G284" s="1419">
        <v>2990</v>
      </c>
      <c r="H284" s="1375" t="s">
        <v>499</v>
      </c>
      <c r="I284" s="559">
        <f t="shared" si="12"/>
        <v>82972.500000000015</v>
      </c>
    </row>
    <row r="285" spans="1:9" ht="157.5">
      <c r="A285" s="1411">
        <v>278</v>
      </c>
      <c r="B285" s="1417">
        <v>8.6999999999999993</v>
      </c>
      <c r="C285" s="1294" t="s">
        <v>500</v>
      </c>
      <c r="D285" s="1329" t="s">
        <v>406</v>
      </c>
      <c r="E285" s="1329" t="s">
        <v>57</v>
      </c>
      <c r="F285" s="1422" t="s">
        <v>501</v>
      </c>
      <c r="G285" s="1419">
        <v>4017</v>
      </c>
      <c r="H285" s="1375" t="s">
        <v>485</v>
      </c>
      <c r="I285" s="559">
        <f t="shared" si="12"/>
        <v>34947.899999999994</v>
      </c>
    </row>
    <row r="286" spans="1:9" ht="63">
      <c r="A286" s="1411">
        <v>279</v>
      </c>
      <c r="B286" s="1417">
        <v>3.8499999999999996</v>
      </c>
      <c r="C286" s="1294" t="s">
        <v>502</v>
      </c>
      <c r="D286" s="1329" t="s">
        <v>406</v>
      </c>
      <c r="E286" s="1329" t="s">
        <v>57</v>
      </c>
      <c r="F286" s="1422" t="s">
        <v>503</v>
      </c>
      <c r="G286" s="1419">
        <v>4371</v>
      </c>
      <c r="H286" s="1375" t="s">
        <v>485</v>
      </c>
      <c r="I286" s="559">
        <f t="shared" si="12"/>
        <v>16828.349999999999</v>
      </c>
    </row>
    <row r="287" spans="1:9" ht="126">
      <c r="A287" s="1411">
        <v>280</v>
      </c>
      <c r="B287" s="1417">
        <v>3.2</v>
      </c>
      <c r="C287" s="1294" t="s">
        <v>504</v>
      </c>
      <c r="D287" s="1329" t="s">
        <v>406</v>
      </c>
      <c r="E287" s="1329" t="s">
        <v>443</v>
      </c>
      <c r="F287" s="1422" t="s">
        <v>505</v>
      </c>
      <c r="G287" s="1419">
        <v>913</v>
      </c>
      <c r="H287" s="1375" t="s">
        <v>485</v>
      </c>
      <c r="I287" s="559">
        <f t="shared" si="12"/>
        <v>2921.6000000000004</v>
      </c>
    </row>
    <row r="288" spans="1:9" ht="126">
      <c r="A288" s="1411">
        <v>281</v>
      </c>
      <c r="B288" s="1417">
        <v>224.7</v>
      </c>
      <c r="C288" s="1294" t="s">
        <v>506</v>
      </c>
      <c r="D288" s="1329" t="s">
        <v>406</v>
      </c>
      <c r="E288" s="1329" t="s">
        <v>443</v>
      </c>
      <c r="F288" s="1422" t="s">
        <v>507</v>
      </c>
      <c r="G288" s="1419">
        <v>785</v>
      </c>
      <c r="H288" s="1375" t="s">
        <v>485</v>
      </c>
      <c r="I288" s="559">
        <f t="shared" si="12"/>
        <v>176389.5</v>
      </c>
    </row>
    <row r="289" spans="1:9" ht="141.75">
      <c r="A289" s="1411">
        <v>282</v>
      </c>
      <c r="B289" s="1417">
        <v>12.459999999999999</v>
      </c>
      <c r="C289" s="1294" t="s">
        <v>508</v>
      </c>
      <c r="D289" s="1329" t="s">
        <v>406</v>
      </c>
      <c r="E289" s="1329" t="s">
        <v>443</v>
      </c>
      <c r="F289" s="1422" t="s">
        <v>509</v>
      </c>
      <c r="G289" s="1419">
        <v>882</v>
      </c>
      <c r="H289" s="1375" t="s">
        <v>485</v>
      </c>
      <c r="I289" s="559">
        <f t="shared" si="12"/>
        <v>10989.72</v>
      </c>
    </row>
    <row r="290" spans="1:9" ht="157.5">
      <c r="A290" s="1411">
        <v>283</v>
      </c>
      <c r="B290" s="1417">
        <v>21.580000000000002</v>
      </c>
      <c r="C290" s="1294" t="s">
        <v>510</v>
      </c>
      <c r="D290" s="1329" t="s">
        <v>406</v>
      </c>
      <c r="E290" s="1329" t="s">
        <v>443</v>
      </c>
      <c r="F290" s="1422" t="s">
        <v>511</v>
      </c>
      <c r="G290" s="1419">
        <v>875</v>
      </c>
      <c r="H290" s="1375" t="s">
        <v>485</v>
      </c>
      <c r="I290" s="559">
        <f t="shared" si="12"/>
        <v>18882.5</v>
      </c>
    </row>
    <row r="291" spans="1:9" ht="141.75">
      <c r="A291" s="1411">
        <v>284</v>
      </c>
      <c r="B291" s="1417">
        <v>582.17999999999995</v>
      </c>
      <c r="C291" s="1294" t="s">
        <v>512</v>
      </c>
      <c r="D291" s="1329" t="s">
        <v>406</v>
      </c>
      <c r="E291" s="1329" t="s">
        <v>443</v>
      </c>
      <c r="F291" s="1422" t="s">
        <v>513</v>
      </c>
      <c r="G291" s="1419">
        <v>146</v>
      </c>
      <c r="H291" s="1375" t="s">
        <v>485</v>
      </c>
      <c r="I291" s="559">
        <f t="shared" si="12"/>
        <v>84998.28</v>
      </c>
    </row>
    <row r="292" spans="1:9" ht="141.75">
      <c r="A292" s="1411">
        <v>285</v>
      </c>
      <c r="B292" s="1417">
        <v>1530.98</v>
      </c>
      <c r="C292" s="1294" t="s">
        <v>514</v>
      </c>
      <c r="D292" s="1329" t="s">
        <v>406</v>
      </c>
      <c r="E292" s="1329" t="s">
        <v>443</v>
      </c>
      <c r="F292" s="1422" t="s">
        <v>515</v>
      </c>
      <c r="G292" s="1419">
        <v>154</v>
      </c>
      <c r="H292" s="1375" t="s">
        <v>485</v>
      </c>
      <c r="I292" s="559">
        <f t="shared" si="12"/>
        <v>235770.92</v>
      </c>
    </row>
    <row r="293" spans="1:9" ht="78.75">
      <c r="A293" s="1411">
        <v>286</v>
      </c>
      <c r="B293" s="1417">
        <v>10.15</v>
      </c>
      <c r="C293" s="1294" t="s">
        <v>516</v>
      </c>
      <c r="D293" s="1329" t="s">
        <v>406</v>
      </c>
      <c r="E293" s="1329" t="s">
        <v>57</v>
      </c>
      <c r="F293" s="1422" t="s">
        <v>517</v>
      </c>
      <c r="G293" s="1419">
        <v>6162</v>
      </c>
      <c r="H293" s="1375" t="s">
        <v>485</v>
      </c>
      <c r="I293" s="559">
        <f t="shared" si="12"/>
        <v>62544.3</v>
      </c>
    </row>
    <row r="294" spans="1:9" ht="110.25">
      <c r="A294" s="1411">
        <v>287</v>
      </c>
      <c r="B294" s="1417">
        <v>26.099999999999998</v>
      </c>
      <c r="C294" s="1294" t="s">
        <v>518</v>
      </c>
      <c r="D294" s="1329" t="s">
        <v>406</v>
      </c>
      <c r="E294" s="1329" t="s">
        <v>443</v>
      </c>
      <c r="F294" s="1422" t="s">
        <v>519</v>
      </c>
      <c r="G294" s="1419">
        <v>6287</v>
      </c>
      <c r="H294" s="1375" t="s">
        <v>455</v>
      </c>
      <c r="I294" s="559">
        <f t="shared" si="12"/>
        <v>164090.69999999998</v>
      </c>
    </row>
    <row r="295" spans="1:9" ht="110.25">
      <c r="A295" s="1411">
        <v>288</v>
      </c>
      <c r="B295" s="1417">
        <v>35.56</v>
      </c>
      <c r="C295" s="1294" t="s">
        <v>520</v>
      </c>
      <c r="D295" s="1329" t="s">
        <v>406</v>
      </c>
      <c r="E295" s="1329" t="s">
        <v>443</v>
      </c>
      <c r="F295" s="1422" t="s">
        <v>521</v>
      </c>
      <c r="G295" s="1419">
        <v>5208</v>
      </c>
      <c r="H295" s="1375" t="s">
        <v>455</v>
      </c>
      <c r="I295" s="559">
        <f t="shared" si="12"/>
        <v>185196.48</v>
      </c>
    </row>
    <row r="296" spans="1:9" ht="31.5">
      <c r="A296" s="1411">
        <v>289</v>
      </c>
      <c r="B296" s="1417">
        <v>2491</v>
      </c>
      <c r="C296" s="1294" t="s">
        <v>522</v>
      </c>
      <c r="D296" s="1329" t="s">
        <v>406</v>
      </c>
      <c r="E296" s="1329" t="s">
        <v>57</v>
      </c>
      <c r="F296" s="1422" t="s">
        <v>523</v>
      </c>
      <c r="G296" s="1419">
        <v>128</v>
      </c>
      <c r="H296" s="1375" t="s">
        <v>524</v>
      </c>
      <c r="I296" s="559">
        <f t="shared" si="12"/>
        <v>318848</v>
      </c>
    </row>
    <row r="297" spans="1:9" ht="47.25">
      <c r="A297" s="1411">
        <v>290</v>
      </c>
      <c r="B297" s="1417">
        <v>355</v>
      </c>
      <c r="C297" s="1294" t="s">
        <v>525</v>
      </c>
      <c r="D297" s="1329" t="s">
        <v>406</v>
      </c>
      <c r="E297" s="1329" t="s">
        <v>57</v>
      </c>
      <c r="F297" s="1422" t="s">
        <v>526</v>
      </c>
      <c r="G297" s="1419">
        <v>108</v>
      </c>
      <c r="H297" s="1375" t="s">
        <v>459</v>
      </c>
      <c r="I297" s="559">
        <f t="shared" si="12"/>
        <v>38340</v>
      </c>
    </row>
    <row r="298" spans="1:9" ht="78.75">
      <c r="A298" s="1411">
        <v>291</v>
      </c>
      <c r="B298" s="1417">
        <v>1</v>
      </c>
      <c r="C298" s="1294" t="s">
        <v>527</v>
      </c>
      <c r="D298" s="1329" t="s">
        <v>406</v>
      </c>
      <c r="E298" s="1329" t="s">
        <v>57</v>
      </c>
      <c r="F298" s="1422" t="s">
        <v>528</v>
      </c>
      <c r="G298" s="1419">
        <v>11353</v>
      </c>
      <c r="H298" s="1375" t="s">
        <v>18</v>
      </c>
      <c r="I298" s="559">
        <f t="shared" si="12"/>
        <v>11353</v>
      </c>
    </row>
    <row r="299" spans="1:9" ht="63">
      <c r="A299" s="1411">
        <v>292</v>
      </c>
      <c r="B299" s="1417">
        <v>8</v>
      </c>
      <c r="C299" s="1294" t="s">
        <v>529</v>
      </c>
      <c r="D299" s="1329" t="s">
        <v>406</v>
      </c>
      <c r="E299" s="1329" t="s">
        <v>57</v>
      </c>
      <c r="F299" s="1422" t="s">
        <v>530</v>
      </c>
      <c r="G299" s="1419">
        <v>166</v>
      </c>
      <c r="H299" s="1375" t="s">
        <v>18</v>
      </c>
      <c r="I299" s="559">
        <f t="shared" si="12"/>
        <v>1328</v>
      </c>
    </row>
    <row r="300" spans="1:9" ht="78.75">
      <c r="A300" s="1411">
        <v>293</v>
      </c>
      <c r="B300" s="1417">
        <v>2</v>
      </c>
      <c r="C300" s="1294" t="s">
        <v>531</v>
      </c>
      <c r="D300" s="1329" t="s">
        <v>406</v>
      </c>
      <c r="E300" s="1329" t="s">
        <v>57</v>
      </c>
      <c r="F300" s="1422" t="s">
        <v>532</v>
      </c>
      <c r="G300" s="1419">
        <v>449</v>
      </c>
      <c r="H300" s="1375" t="s">
        <v>18</v>
      </c>
      <c r="I300" s="559">
        <f t="shared" si="12"/>
        <v>898</v>
      </c>
    </row>
    <row r="301" spans="1:9" ht="94.5">
      <c r="A301" s="1411">
        <v>294</v>
      </c>
      <c r="B301" s="1417">
        <v>64</v>
      </c>
      <c r="C301" s="1294" t="s">
        <v>533</v>
      </c>
      <c r="D301" s="1329" t="s">
        <v>406</v>
      </c>
      <c r="E301" s="1329" t="s">
        <v>57</v>
      </c>
      <c r="F301" s="1422" t="s">
        <v>534</v>
      </c>
      <c r="G301" s="1419">
        <v>676</v>
      </c>
      <c r="H301" s="1375" t="s">
        <v>18</v>
      </c>
      <c r="I301" s="559">
        <f t="shared" si="12"/>
        <v>43264</v>
      </c>
    </row>
    <row r="302" spans="1:9" ht="47.25">
      <c r="A302" s="1411">
        <v>295</v>
      </c>
      <c r="B302" s="1417">
        <v>24</v>
      </c>
      <c r="C302" s="1294" t="s">
        <v>535</v>
      </c>
      <c r="D302" s="1329" t="s">
        <v>406</v>
      </c>
      <c r="E302" s="1329" t="s">
        <v>57</v>
      </c>
      <c r="F302" s="1422" t="s">
        <v>536</v>
      </c>
      <c r="G302" s="1419">
        <v>148</v>
      </c>
      <c r="H302" s="1375" t="s">
        <v>18</v>
      </c>
      <c r="I302" s="559">
        <f t="shared" si="12"/>
        <v>3552</v>
      </c>
    </row>
    <row r="303" spans="1:9" ht="47.25">
      <c r="A303" s="1411">
        <v>296</v>
      </c>
      <c r="B303" s="1417">
        <v>1</v>
      </c>
      <c r="C303" s="1294" t="s">
        <v>537</v>
      </c>
      <c r="D303" s="1329" t="s">
        <v>406</v>
      </c>
      <c r="E303" s="1329" t="s">
        <v>57</v>
      </c>
      <c r="F303" s="1422" t="s">
        <v>538</v>
      </c>
      <c r="G303" s="1419">
        <v>2192</v>
      </c>
      <c r="H303" s="1375" t="s">
        <v>18</v>
      </c>
      <c r="I303" s="559">
        <f t="shared" si="12"/>
        <v>2192</v>
      </c>
    </row>
    <row r="304" spans="1:9" ht="47.25">
      <c r="A304" s="1411">
        <v>297</v>
      </c>
      <c r="B304" s="1417">
        <v>185</v>
      </c>
      <c r="C304" s="1294" t="s">
        <v>539</v>
      </c>
      <c r="D304" s="1329" t="s">
        <v>406</v>
      </c>
      <c r="E304" s="1329" t="s">
        <v>57</v>
      </c>
      <c r="F304" s="1422" t="s">
        <v>540</v>
      </c>
      <c r="G304" s="1419">
        <v>75</v>
      </c>
      <c r="H304" s="1375" t="s">
        <v>86</v>
      </c>
      <c r="I304" s="559">
        <f t="shared" si="12"/>
        <v>13875</v>
      </c>
    </row>
    <row r="305" spans="1:9" ht="47.25">
      <c r="A305" s="1411">
        <v>298</v>
      </c>
      <c r="B305" s="1417">
        <v>310</v>
      </c>
      <c r="C305" s="1294" t="s">
        <v>541</v>
      </c>
      <c r="D305" s="1329" t="s">
        <v>406</v>
      </c>
      <c r="E305" s="1329" t="s">
        <v>57</v>
      </c>
      <c r="F305" s="1422" t="s">
        <v>542</v>
      </c>
      <c r="G305" s="1419">
        <v>103</v>
      </c>
      <c r="H305" s="1375" t="s">
        <v>86</v>
      </c>
      <c r="I305" s="559">
        <f t="shared" si="12"/>
        <v>31930</v>
      </c>
    </row>
    <row r="306" spans="1:9" ht="47.25">
      <c r="A306" s="1411">
        <v>299</v>
      </c>
      <c r="B306" s="1417">
        <v>14</v>
      </c>
      <c r="C306" s="1294" t="s">
        <v>543</v>
      </c>
      <c r="D306" s="1329" t="s">
        <v>406</v>
      </c>
      <c r="E306" s="1329" t="s">
        <v>57</v>
      </c>
      <c r="F306" s="1422" t="s">
        <v>544</v>
      </c>
      <c r="G306" s="1419">
        <v>141</v>
      </c>
      <c r="H306" s="1375" t="s">
        <v>18</v>
      </c>
      <c r="I306" s="559">
        <f t="shared" si="12"/>
        <v>1974</v>
      </c>
    </row>
    <row r="307" spans="1:9" ht="47.25">
      <c r="A307" s="1411">
        <v>300</v>
      </c>
      <c r="B307" s="1417">
        <v>12</v>
      </c>
      <c r="C307" s="1294" t="s">
        <v>545</v>
      </c>
      <c r="D307" s="1329" t="s">
        <v>406</v>
      </c>
      <c r="E307" s="1329" t="s">
        <v>57</v>
      </c>
      <c r="F307" s="1422" t="s">
        <v>546</v>
      </c>
      <c r="G307" s="1419">
        <v>2277</v>
      </c>
      <c r="H307" s="1375" t="s">
        <v>18</v>
      </c>
      <c r="I307" s="559">
        <f t="shared" si="12"/>
        <v>27324</v>
      </c>
    </row>
    <row r="308" spans="1:9" ht="47.25">
      <c r="A308" s="1411">
        <v>301</v>
      </c>
      <c r="B308" s="1417">
        <v>12</v>
      </c>
      <c r="C308" s="1298" t="s">
        <v>547</v>
      </c>
      <c r="D308" s="1329" t="s">
        <v>406</v>
      </c>
      <c r="E308" s="1329" t="s">
        <v>57</v>
      </c>
      <c r="F308" s="1422" t="s">
        <v>548</v>
      </c>
      <c r="G308" s="1419">
        <v>589</v>
      </c>
      <c r="H308" s="1375" t="s">
        <v>18</v>
      </c>
      <c r="I308" s="559">
        <f t="shared" si="12"/>
        <v>7068</v>
      </c>
    </row>
    <row r="309" spans="1:9">
      <c r="A309" s="1411">
        <v>302</v>
      </c>
      <c r="B309" s="1417">
        <v>10</v>
      </c>
      <c r="C309" s="1294" t="e">
        <f>[4]Detaied!B588</f>
        <v>#REF!</v>
      </c>
      <c r="D309" s="1329" t="s">
        <v>406</v>
      </c>
      <c r="E309" s="1329" t="s">
        <v>57</v>
      </c>
      <c r="F309" s="1422" t="s">
        <v>550</v>
      </c>
      <c r="G309" s="1419">
        <v>3887</v>
      </c>
      <c r="H309" s="1375" t="s">
        <v>18</v>
      </c>
      <c r="I309" s="559">
        <f t="shared" si="12"/>
        <v>38870</v>
      </c>
    </row>
    <row r="310" spans="1:9" ht="94.5">
      <c r="A310" s="1411">
        <v>303</v>
      </c>
      <c r="B310" s="1417">
        <v>1</v>
      </c>
      <c r="C310" s="1294" t="s">
        <v>551</v>
      </c>
      <c r="D310" s="1329" t="s">
        <v>406</v>
      </c>
      <c r="E310" s="1329" t="s">
        <v>57</v>
      </c>
      <c r="F310" s="1422" t="s">
        <v>552</v>
      </c>
      <c r="G310" s="1419">
        <v>5345</v>
      </c>
      <c r="H310" s="1375" t="s">
        <v>18</v>
      </c>
      <c r="I310" s="559">
        <f t="shared" si="12"/>
        <v>5345</v>
      </c>
    </row>
    <row r="311" spans="1:9">
      <c r="A311" s="1411">
        <v>304</v>
      </c>
      <c r="B311" s="1417">
        <v>14</v>
      </c>
      <c r="C311" s="563" t="s">
        <v>553</v>
      </c>
      <c r="D311" s="1329" t="s">
        <v>406</v>
      </c>
      <c r="E311" s="1329" t="s">
        <v>57</v>
      </c>
      <c r="F311" s="1378" t="s">
        <v>554</v>
      </c>
      <c r="G311" s="1419">
        <v>582</v>
      </c>
      <c r="H311" s="1375" t="s">
        <v>18</v>
      </c>
      <c r="I311" s="559">
        <f t="shared" si="12"/>
        <v>8148</v>
      </c>
    </row>
    <row r="312" spans="1:9" ht="78.75">
      <c r="A312" s="1411">
        <v>305</v>
      </c>
      <c r="B312" s="1417">
        <v>30</v>
      </c>
      <c r="C312" s="1294" t="s">
        <v>555</v>
      </c>
      <c r="D312" s="1329" t="s">
        <v>406</v>
      </c>
      <c r="E312" s="1329" t="s">
        <v>57</v>
      </c>
      <c r="F312" s="1422" t="s">
        <v>556</v>
      </c>
      <c r="G312" s="1419">
        <v>755</v>
      </c>
      <c r="H312" s="1375" t="s">
        <v>86</v>
      </c>
      <c r="I312" s="559">
        <f t="shared" si="12"/>
        <v>22650</v>
      </c>
    </row>
    <row r="313" spans="1:9" ht="63">
      <c r="A313" s="1411">
        <v>306</v>
      </c>
      <c r="B313" s="1417">
        <v>1</v>
      </c>
      <c r="C313" s="1294" t="s">
        <v>557</v>
      </c>
      <c r="D313" s="1329" t="s">
        <v>406</v>
      </c>
      <c r="E313" s="1329" t="s">
        <v>443</v>
      </c>
      <c r="F313" s="1422" t="s">
        <v>558</v>
      </c>
      <c r="G313" s="1419">
        <v>8766</v>
      </c>
      <c r="H313" s="1375" t="s">
        <v>18</v>
      </c>
      <c r="I313" s="559">
        <f t="shared" si="12"/>
        <v>8766</v>
      </c>
    </row>
    <row r="314" spans="1:9" ht="31.5">
      <c r="A314" s="1411">
        <v>307</v>
      </c>
      <c r="B314" s="1417">
        <v>2</v>
      </c>
      <c r="C314" s="1294" t="s">
        <v>559</v>
      </c>
      <c r="D314" s="1329" t="s">
        <v>406</v>
      </c>
      <c r="E314" s="1329" t="s">
        <v>57</v>
      </c>
      <c r="F314" s="1422" t="s">
        <v>560</v>
      </c>
      <c r="G314" s="1419">
        <v>128</v>
      </c>
      <c r="H314" s="1375" t="s">
        <v>18</v>
      </c>
      <c r="I314" s="559">
        <f t="shared" si="12"/>
        <v>256</v>
      </c>
    </row>
    <row r="315" spans="1:9" ht="31.5">
      <c r="A315" s="1411">
        <v>308</v>
      </c>
      <c r="B315" s="1417">
        <v>2</v>
      </c>
      <c r="C315" s="1294" t="s">
        <v>561</v>
      </c>
      <c r="D315" s="1329" t="s">
        <v>406</v>
      </c>
      <c r="E315" s="1329" t="s">
        <v>57</v>
      </c>
      <c r="F315" s="1422" t="s">
        <v>562</v>
      </c>
      <c r="G315" s="1419">
        <v>100</v>
      </c>
      <c r="H315" s="1375" t="s">
        <v>18</v>
      </c>
      <c r="I315" s="559">
        <f t="shared" si="12"/>
        <v>200</v>
      </c>
    </row>
    <row r="316" spans="1:9" ht="31.5">
      <c r="A316" s="1411">
        <v>309</v>
      </c>
      <c r="B316" s="1417">
        <v>12</v>
      </c>
      <c r="C316" s="1294" t="s">
        <v>563</v>
      </c>
      <c r="D316" s="1329" t="s">
        <v>406</v>
      </c>
      <c r="E316" s="1329" t="s">
        <v>57</v>
      </c>
      <c r="F316" s="1422" t="s">
        <v>564</v>
      </c>
      <c r="G316" s="1419">
        <v>462</v>
      </c>
      <c r="H316" s="1375" t="s">
        <v>86</v>
      </c>
      <c r="I316" s="559">
        <f t="shared" si="12"/>
        <v>5544</v>
      </c>
    </row>
    <row r="317" spans="1:9" ht="31.5">
      <c r="A317" s="1411">
        <v>310</v>
      </c>
      <c r="B317" s="1417">
        <v>20</v>
      </c>
      <c r="C317" s="1294" t="s">
        <v>565</v>
      </c>
      <c r="D317" s="1329" t="s">
        <v>406</v>
      </c>
      <c r="E317" s="1329" t="s">
        <v>57</v>
      </c>
      <c r="F317" s="1422" t="s">
        <v>566</v>
      </c>
      <c r="G317" s="1419">
        <v>410</v>
      </c>
      <c r="H317" s="1375" t="s">
        <v>86</v>
      </c>
      <c r="I317" s="559">
        <f t="shared" si="12"/>
        <v>8200</v>
      </c>
    </row>
    <row r="318" spans="1:9" ht="63">
      <c r="A318" s="1411">
        <v>311</v>
      </c>
      <c r="B318" s="1417">
        <v>2</v>
      </c>
      <c r="C318" s="1294" t="s">
        <v>567</v>
      </c>
      <c r="D318" s="1329" t="s">
        <v>406</v>
      </c>
      <c r="E318" s="1329" t="s">
        <v>57</v>
      </c>
      <c r="F318" s="1422" t="s">
        <v>568</v>
      </c>
      <c r="G318" s="1419">
        <v>767</v>
      </c>
      <c r="H318" s="1375" t="s">
        <v>18</v>
      </c>
      <c r="I318" s="559">
        <f t="shared" si="12"/>
        <v>1534</v>
      </c>
    </row>
    <row r="319" spans="1:9" ht="47.25">
      <c r="A319" s="1411">
        <v>312</v>
      </c>
      <c r="B319" s="1417">
        <v>1</v>
      </c>
      <c r="C319" s="1294" t="s">
        <v>569</v>
      </c>
      <c r="D319" s="1329" t="s">
        <v>406</v>
      </c>
      <c r="E319" s="1329" t="s">
        <v>57</v>
      </c>
      <c r="F319" s="1422" t="s">
        <v>570</v>
      </c>
      <c r="G319" s="1419">
        <v>2228</v>
      </c>
      <c r="H319" s="1375" t="s">
        <v>18</v>
      </c>
      <c r="I319" s="559">
        <f t="shared" si="12"/>
        <v>2228</v>
      </c>
    </row>
    <row r="320" spans="1:9" ht="47.25">
      <c r="A320" s="1411">
        <v>313</v>
      </c>
      <c r="B320" s="1417">
        <v>1</v>
      </c>
      <c r="C320" s="1294" t="s">
        <v>571</v>
      </c>
      <c r="D320" s="1329" t="s">
        <v>406</v>
      </c>
      <c r="E320" s="1329" t="s">
        <v>57</v>
      </c>
      <c r="F320" s="1422" t="s">
        <v>572</v>
      </c>
      <c r="G320" s="1419">
        <v>1324</v>
      </c>
      <c r="H320" s="1375" t="s">
        <v>18</v>
      </c>
      <c r="I320" s="559">
        <f t="shared" si="12"/>
        <v>1324</v>
      </c>
    </row>
    <row r="321" spans="1:9" ht="31.5">
      <c r="A321" s="1411">
        <v>314</v>
      </c>
      <c r="B321" s="1417">
        <v>2</v>
      </c>
      <c r="C321" s="1294" t="s">
        <v>573</v>
      </c>
      <c r="D321" s="1329" t="s">
        <v>406</v>
      </c>
      <c r="E321" s="1329" t="s">
        <v>57</v>
      </c>
      <c r="F321" s="1422" t="s">
        <v>574</v>
      </c>
      <c r="G321" s="1419">
        <v>721</v>
      </c>
      <c r="H321" s="1375" t="s">
        <v>18</v>
      </c>
      <c r="I321" s="559">
        <f t="shared" si="12"/>
        <v>1442</v>
      </c>
    </row>
    <row r="322" spans="1:9" ht="31.5">
      <c r="A322" s="1411">
        <v>315</v>
      </c>
      <c r="B322" s="1417">
        <v>4</v>
      </c>
      <c r="C322" s="1294" t="s">
        <v>575</v>
      </c>
      <c r="D322" s="1329" t="s">
        <v>406</v>
      </c>
      <c r="E322" s="1329" t="s">
        <v>57</v>
      </c>
      <c r="F322" s="1422" t="s">
        <v>576</v>
      </c>
      <c r="G322" s="1419">
        <v>298</v>
      </c>
      <c r="H322" s="1375" t="s">
        <v>18</v>
      </c>
      <c r="I322" s="559">
        <f t="shared" si="12"/>
        <v>1192</v>
      </c>
    </row>
    <row r="323" spans="1:9" ht="126">
      <c r="A323" s="1411">
        <v>316</v>
      </c>
      <c r="B323" s="1417">
        <v>1</v>
      </c>
      <c r="C323" s="1294" t="s">
        <v>577</v>
      </c>
      <c r="D323" s="1329" t="s">
        <v>406</v>
      </c>
      <c r="E323" s="1329" t="s">
        <v>57</v>
      </c>
      <c r="F323" s="1422" t="s">
        <v>578</v>
      </c>
      <c r="G323" s="1419">
        <v>1717</v>
      </c>
      <c r="H323" s="1375" t="s">
        <v>18</v>
      </c>
      <c r="I323" s="559">
        <f t="shared" si="12"/>
        <v>1717</v>
      </c>
    </row>
    <row r="324" spans="1:9" ht="31.5">
      <c r="A324" s="1411">
        <v>317</v>
      </c>
      <c r="B324" s="1417">
        <v>2</v>
      </c>
      <c r="C324" s="1294" t="s">
        <v>579</v>
      </c>
      <c r="D324" s="1329" t="s">
        <v>406</v>
      </c>
      <c r="E324" s="1329" t="s">
        <v>57</v>
      </c>
      <c r="F324" s="1422" t="s">
        <v>580</v>
      </c>
      <c r="G324" s="1419">
        <v>309</v>
      </c>
      <c r="H324" s="1375" t="s">
        <v>18</v>
      </c>
      <c r="I324" s="559">
        <f t="shared" ref="I324:I353" si="13">G324*B324</f>
        <v>618</v>
      </c>
    </row>
    <row r="325" spans="1:9" ht="31.5">
      <c r="A325" s="1411">
        <v>318</v>
      </c>
      <c r="B325" s="1417">
        <v>2</v>
      </c>
      <c r="C325" s="1294" t="s">
        <v>581</v>
      </c>
      <c r="D325" s="1329" t="s">
        <v>406</v>
      </c>
      <c r="E325" s="1329" t="s">
        <v>57</v>
      </c>
      <c r="F325" s="1422" t="s">
        <v>582</v>
      </c>
      <c r="G325" s="1419">
        <v>134</v>
      </c>
      <c r="H325" s="1375" t="s">
        <v>18</v>
      </c>
      <c r="I325" s="559">
        <f t="shared" si="13"/>
        <v>268</v>
      </c>
    </row>
    <row r="326" spans="1:9" ht="47.25">
      <c r="A326" s="1411">
        <v>319</v>
      </c>
      <c r="B326" s="1417">
        <v>1</v>
      </c>
      <c r="C326" s="1294" t="s">
        <v>583</v>
      </c>
      <c r="D326" s="1329" t="s">
        <v>406</v>
      </c>
      <c r="E326" s="1329" t="s">
        <v>57</v>
      </c>
      <c r="F326" s="1422" t="s">
        <v>584</v>
      </c>
      <c r="G326" s="1419">
        <v>2032</v>
      </c>
      <c r="H326" s="1375" t="s">
        <v>18</v>
      </c>
      <c r="I326" s="559">
        <f t="shared" si="13"/>
        <v>2032</v>
      </c>
    </row>
    <row r="327" spans="1:9" ht="78.75">
      <c r="A327" s="1411">
        <v>320</v>
      </c>
      <c r="B327" s="1417">
        <v>1000</v>
      </c>
      <c r="C327" s="1294" t="s">
        <v>585</v>
      </c>
      <c r="D327" s="1329" t="s">
        <v>406</v>
      </c>
      <c r="E327" s="1329" t="s">
        <v>57</v>
      </c>
      <c r="F327" s="1422" t="s">
        <v>586</v>
      </c>
      <c r="G327" s="1419">
        <v>10</v>
      </c>
      <c r="H327" s="1375" t="s">
        <v>587</v>
      </c>
      <c r="I327" s="559">
        <f t="shared" si="13"/>
        <v>10000</v>
      </c>
    </row>
    <row r="328" spans="1:9" ht="31.5">
      <c r="A328" s="1411">
        <v>321</v>
      </c>
      <c r="B328" s="1417">
        <v>2</v>
      </c>
      <c r="C328" s="1294" t="s">
        <v>588</v>
      </c>
      <c r="D328" s="1329" t="s">
        <v>406</v>
      </c>
      <c r="E328" s="1329" t="s">
        <v>57</v>
      </c>
      <c r="F328" s="1422" t="s">
        <v>589</v>
      </c>
      <c r="G328" s="1419">
        <v>33</v>
      </c>
      <c r="H328" s="1375" t="s">
        <v>18</v>
      </c>
      <c r="I328" s="559">
        <f t="shared" si="13"/>
        <v>66</v>
      </c>
    </row>
    <row r="329" spans="1:9" ht="110.25">
      <c r="A329" s="1411">
        <v>322</v>
      </c>
      <c r="B329" s="1417">
        <v>20</v>
      </c>
      <c r="C329" s="1294" t="s">
        <v>590</v>
      </c>
      <c r="D329" s="1329" t="s">
        <v>406</v>
      </c>
      <c r="E329" s="1329" t="s">
        <v>57</v>
      </c>
      <c r="F329" s="1422" t="s">
        <v>591</v>
      </c>
      <c r="G329" s="1419">
        <v>239</v>
      </c>
      <c r="H329" s="1375" t="s">
        <v>86</v>
      </c>
      <c r="I329" s="559">
        <f t="shared" si="13"/>
        <v>4780</v>
      </c>
    </row>
    <row r="330" spans="1:9" ht="110.25">
      <c r="A330" s="1411">
        <v>323</v>
      </c>
      <c r="B330" s="1417">
        <v>50</v>
      </c>
      <c r="C330" s="1294" t="s">
        <v>592</v>
      </c>
      <c r="D330" s="1329" t="s">
        <v>406</v>
      </c>
      <c r="E330" s="1329" t="s">
        <v>57</v>
      </c>
      <c r="F330" s="1422" t="s">
        <v>413</v>
      </c>
      <c r="G330" s="1419">
        <v>313</v>
      </c>
      <c r="H330" s="1375" t="s">
        <v>86</v>
      </c>
      <c r="I330" s="559">
        <f t="shared" si="13"/>
        <v>15650</v>
      </c>
    </row>
    <row r="331" spans="1:9" ht="110.25">
      <c r="A331" s="1411">
        <v>324</v>
      </c>
      <c r="B331" s="1417">
        <v>40</v>
      </c>
      <c r="C331" s="1294" t="s">
        <v>593</v>
      </c>
      <c r="D331" s="1329" t="s">
        <v>406</v>
      </c>
      <c r="E331" s="1329" t="s">
        <v>57</v>
      </c>
      <c r="F331" s="1422" t="s">
        <v>594</v>
      </c>
      <c r="G331" s="1419">
        <v>410</v>
      </c>
      <c r="H331" s="1375" t="s">
        <v>86</v>
      </c>
      <c r="I331" s="559">
        <f t="shared" si="13"/>
        <v>16400</v>
      </c>
    </row>
    <row r="332" spans="1:9" ht="47.25">
      <c r="A332" s="1411">
        <v>325</v>
      </c>
      <c r="B332" s="1417">
        <v>2</v>
      </c>
      <c r="C332" s="1294" t="s">
        <v>595</v>
      </c>
      <c r="D332" s="1329" t="s">
        <v>406</v>
      </c>
      <c r="E332" s="1329" t="s">
        <v>57</v>
      </c>
      <c r="F332" s="1422" t="s">
        <v>596</v>
      </c>
      <c r="G332" s="1419">
        <v>466</v>
      </c>
      <c r="H332" s="1375" t="s">
        <v>18</v>
      </c>
      <c r="I332" s="559">
        <f t="shared" si="13"/>
        <v>932</v>
      </c>
    </row>
    <row r="333" spans="1:9" ht="47.25">
      <c r="A333" s="1411">
        <v>326</v>
      </c>
      <c r="B333" s="1417">
        <v>20</v>
      </c>
      <c r="C333" s="1294" t="s">
        <v>597</v>
      </c>
      <c r="D333" s="1329" t="s">
        <v>406</v>
      </c>
      <c r="E333" s="1329" t="s">
        <v>57</v>
      </c>
      <c r="F333" s="1422" t="s">
        <v>598</v>
      </c>
      <c r="G333" s="1419">
        <v>331</v>
      </c>
      <c r="H333" s="1375" t="s">
        <v>18</v>
      </c>
      <c r="I333" s="559">
        <f t="shared" si="13"/>
        <v>6620</v>
      </c>
    </row>
    <row r="334" spans="1:9" ht="31.5">
      <c r="A334" s="1411">
        <v>327</v>
      </c>
      <c r="B334" s="1417">
        <v>1</v>
      </c>
      <c r="C334" s="1294" t="s">
        <v>599</v>
      </c>
      <c r="D334" s="1329" t="s">
        <v>406</v>
      </c>
      <c r="E334" s="1329" t="s">
        <v>57</v>
      </c>
      <c r="F334" s="1422" t="s">
        <v>600</v>
      </c>
      <c r="G334" s="1419">
        <v>489</v>
      </c>
      <c r="H334" s="1375" t="s">
        <v>18</v>
      </c>
      <c r="I334" s="559">
        <f t="shared" si="13"/>
        <v>489</v>
      </c>
    </row>
    <row r="335" spans="1:9">
      <c r="A335" s="1411">
        <v>328</v>
      </c>
      <c r="B335" s="1417">
        <v>1</v>
      </c>
      <c r="C335" s="1294" t="s">
        <v>601</v>
      </c>
      <c r="D335" s="1329" t="s">
        <v>406</v>
      </c>
      <c r="E335" s="1329" t="s">
        <v>57</v>
      </c>
      <c r="F335" s="1422" t="s">
        <v>602</v>
      </c>
      <c r="G335" s="1419">
        <v>675</v>
      </c>
      <c r="H335" s="1375" t="s">
        <v>18</v>
      </c>
      <c r="I335" s="559">
        <f t="shared" si="13"/>
        <v>675</v>
      </c>
    </row>
    <row r="336" spans="1:9" ht="47.25">
      <c r="A336" s="1411">
        <v>329</v>
      </c>
      <c r="B336" s="1417">
        <v>17.5</v>
      </c>
      <c r="C336" s="1294" t="s">
        <v>603</v>
      </c>
      <c r="D336" s="1329" t="s">
        <v>406</v>
      </c>
      <c r="E336" s="1329" t="s">
        <v>57</v>
      </c>
      <c r="F336" s="1422" t="s">
        <v>604</v>
      </c>
      <c r="G336" s="1419">
        <v>395</v>
      </c>
      <c r="H336" s="1375" t="s">
        <v>363</v>
      </c>
      <c r="I336" s="559">
        <f t="shared" si="13"/>
        <v>6912.5</v>
      </c>
    </row>
    <row r="337" spans="1:9" ht="47.25">
      <c r="A337" s="1411">
        <v>330</v>
      </c>
      <c r="B337" s="1417">
        <v>3.05</v>
      </c>
      <c r="C337" s="1294" t="s">
        <v>605</v>
      </c>
      <c r="D337" s="1329" t="s">
        <v>406</v>
      </c>
      <c r="E337" s="1329" t="s">
        <v>57</v>
      </c>
      <c r="F337" s="1422" t="s">
        <v>606</v>
      </c>
      <c r="G337" s="1419">
        <v>3553</v>
      </c>
      <c r="H337" s="1375" t="s">
        <v>485</v>
      </c>
      <c r="I337" s="559">
        <f t="shared" si="13"/>
        <v>10836.65</v>
      </c>
    </row>
    <row r="338" spans="1:9" ht="31.5">
      <c r="A338" s="1411">
        <v>331</v>
      </c>
      <c r="B338" s="1417">
        <v>211.06</v>
      </c>
      <c r="C338" s="1341" t="s">
        <v>607</v>
      </c>
      <c r="D338" s="1329" t="s">
        <v>406</v>
      </c>
      <c r="E338" s="1329" t="s">
        <v>443</v>
      </c>
      <c r="F338" s="1422" t="s">
        <v>608</v>
      </c>
      <c r="G338" s="1419">
        <v>270</v>
      </c>
      <c r="H338" s="1375" t="s">
        <v>455</v>
      </c>
      <c r="I338" s="559">
        <f t="shared" si="13"/>
        <v>56986.2</v>
      </c>
    </row>
    <row r="339" spans="1:9" ht="31.5">
      <c r="A339" s="1411">
        <v>332</v>
      </c>
      <c r="B339" s="1417">
        <v>9.3999999999999986</v>
      </c>
      <c r="C339" s="1294" t="s">
        <v>609</v>
      </c>
      <c r="D339" s="1329" t="s">
        <v>406</v>
      </c>
      <c r="E339" s="1329" t="s">
        <v>443</v>
      </c>
      <c r="F339" s="1422" t="s">
        <v>610</v>
      </c>
      <c r="G339" s="1419">
        <v>1601</v>
      </c>
      <c r="H339" s="1375" t="s">
        <v>455</v>
      </c>
      <c r="I339" s="559">
        <f t="shared" si="13"/>
        <v>15049.399999999998</v>
      </c>
    </row>
    <row r="340" spans="1:9" ht="126">
      <c r="A340" s="1411">
        <v>333</v>
      </c>
      <c r="B340" s="1417">
        <v>50</v>
      </c>
      <c r="C340" s="1294" t="s">
        <v>611</v>
      </c>
      <c r="D340" s="1329" t="s">
        <v>406</v>
      </c>
      <c r="E340" s="1329" t="s">
        <v>443</v>
      </c>
      <c r="F340" s="1422" t="s">
        <v>612</v>
      </c>
      <c r="G340" s="1419">
        <v>916</v>
      </c>
      <c r="H340" s="1375" t="s">
        <v>485</v>
      </c>
      <c r="I340" s="559">
        <f t="shared" si="13"/>
        <v>45800</v>
      </c>
    </row>
    <row r="341" spans="1:9" ht="47.25">
      <c r="A341" s="1411">
        <v>334</v>
      </c>
      <c r="B341" s="1417">
        <v>25.68</v>
      </c>
      <c r="C341" s="1296" t="s">
        <v>613</v>
      </c>
      <c r="D341" s="1329" t="s">
        <v>406</v>
      </c>
      <c r="E341" s="1329" t="s">
        <v>57</v>
      </c>
      <c r="F341" s="1422" t="s">
        <v>614</v>
      </c>
      <c r="G341" s="1419">
        <v>5299</v>
      </c>
      <c r="H341" s="1375" t="s">
        <v>499</v>
      </c>
      <c r="I341" s="559">
        <f t="shared" si="13"/>
        <v>136078.32</v>
      </c>
    </row>
    <row r="342" spans="1:9" ht="47.25">
      <c r="A342" s="1411">
        <v>335</v>
      </c>
      <c r="B342" s="1417">
        <v>1</v>
      </c>
      <c r="C342" s="1299" t="s">
        <v>615</v>
      </c>
      <c r="D342" s="1329" t="s">
        <v>406</v>
      </c>
      <c r="E342" s="1329" t="s">
        <v>443</v>
      </c>
      <c r="F342" s="1422" t="s">
        <v>616</v>
      </c>
      <c r="G342" s="1419">
        <v>5000</v>
      </c>
      <c r="H342" s="1375" t="s">
        <v>485</v>
      </c>
      <c r="I342" s="559">
        <f t="shared" si="13"/>
        <v>5000</v>
      </c>
    </row>
    <row r="343" spans="1:9" ht="63">
      <c r="A343" s="1411">
        <v>336</v>
      </c>
      <c r="B343" s="1417">
        <v>225</v>
      </c>
      <c r="C343" s="1296" t="s">
        <v>617</v>
      </c>
      <c r="D343" s="1329" t="s">
        <v>406</v>
      </c>
      <c r="E343" s="1329" t="s">
        <v>443</v>
      </c>
      <c r="F343" s="1422" t="s">
        <v>618</v>
      </c>
      <c r="G343" s="1419">
        <v>336</v>
      </c>
      <c r="H343" s="1375" t="s">
        <v>459</v>
      </c>
      <c r="I343" s="559">
        <f t="shared" si="13"/>
        <v>75600</v>
      </c>
    </row>
    <row r="344" spans="1:9" ht="63">
      <c r="A344" s="1411">
        <v>337</v>
      </c>
      <c r="B344" s="1417">
        <v>25</v>
      </c>
      <c r="C344" s="1296" t="s">
        <v>619</v>
      </c>
      <c r="D344" s="1329" t="s">
        <v>406</v>
      </c>
      <c r="E344" s="1329" t="s">
        <v>57</v>
      </c>
      <c r="F344" s="1422" t="s">
        <v>620</v>
      </c>
      <c r="G344" s="1419">
        <v>883</v>
      </c>
      <c r="H344" s="1375" t="s">
        <v>459</v>
      </c>
      <c r="I344" s="559">
        <f t="shared" si="13"/>
        <v>22075</v>
      </c>
    </row>
    <row r="345" spans="1:9" ht="63">
      <c r="A345" s="1411">
        <v>338</v>
      </c>
      <c r="B345" s="1417">
        <v>1</v>
      </c>
      <c r="C345" s="1296" t="s">
        <v>621</v>
      </c>
      <c r="D345" s="1329" t="s">
        <v>406</v>
      </c>
      <c r="E345" s="1329" t="s">
        <v>57</v>
      </c>
      <c r="F345" s="1422" t="s">
        <v>622</v>
      </c>
      <c r="G345" s="1419">
        <v>21619</v>
      </c>
      <c r="H345" s="1375" t="s">
        <v>18</v>
      </c>
      <c r="I345" s="559">
        <f t="shared" si="13"/>
        <v>21619</v>
      </c>
    </row>
    <row r="346" spans="1:9" ht="63">
      <c r="A346" s="1411">
        <v>339</v>
      </c>
      <c r="B346" s="1417">
        <v>168</v>
      </c>
      <c r="C346" s="1296" t="s">
        <v>623</v>
      </c>
      <c r="D346" s="1329" t="s">
        <v>406</v>
      </c>
      <c r="E346" s="1329" t="s">
        <v>57</v>
      </c>
      <c r="F346" s="1422" t="s">
        <v>624</v>
      </c>
      <c r="G346" s="1419">
        <v>180</v>
      </c>
      <c r="H346" s="1375" t="s">
        <v>459</v>
      </c>
      <c r="I346" s="559">
        <f t="shared" si="13"/>
        <v>30240</v>
      </c>
    </row>
    <row r="347" spans="1:9" ht="47.25">
      <c r="A347" s="1411">
        <v>340</v>
      </c>
      <c r="B347" s="1417">
        <v>1</v>
      </c>
      <c r="C347" s="1296" t="s">
        <v>625</v>
      </c>
      <c r="D347" s="1329" t="s">
        <v>406</v>
      </c>
      <c r="E347" s="1329" t="s">
        <v>57</v>
      </c>
      <c r="F347" s="1422" t="s">
        <v>626</v>
      </c>
      <c r="G347" s="1419">
        <v>1040</v>
      </c>
      <c r="H347" s="1375" t="s">
        <v>18</v>
      </c>
      <c r="I347" s="559">
        <f t="shared" si="13"/>
        <v>1040</v>
      </c>
    </row>
    <row r="348" spans="1:9" ht="47.25">
      <c r="A348" s="1411">
        <v>341</v>
      </c>
      <c r="B348" s="1417">
        <v>180</v>
      </c>
      <c r="C348" s="1296" t="s">
        <v>627</v>
      </c>
      <c r="D348" s="1329" t="s">
        <v>406</v>
      </c>
      <c r="E348" s="1329" t="s">
        <v>57</v>
      </c>
      <c r="F348" s="1422" t="s">
        <v>628</v>
      </c>
      <c r="G348" s="1419">
        <v>192</v>
      </c>
      <c r="H348" s="1375" t="s">
        <v>459</v>
      </c>
      <c r="I348" s="559">
        <f t="shared" si="13"/>
        <v>34560</v>
      </c>
    </row>
    <row r="349" spans="1:9">
      <c r="A349" s="1411">
        <v>342</v>
      </c>
      <c r="B349" s="1412">
        <v>1</v>
      </c>
      <c r="C349" s="1296" t="s">
        <v>629</v>
      </c>
      <c r="D349" s="1329" t="s">
        <v>406</v>
      </c>
      <c r="E349" s="1329" t="s">
        <v>443</v>
      </c>
      <c r="F349" s="104" t="s">
        <v>630</v>
      </c>
      <c r="G349" s="1415">
        <v>5000</v>
      </c>
      <c r="H349" s="1416" t="s">
        <v>18</v>
      </c>
      <c r="I349" s="751">
        <f t="shared" si="13"/>
        <v>5000</v>
      </c>
    </row>
    <row r="350" spans="1:9" ht="47.25">
      <c r="A350" s="1411">
        <v>343</v>
      </c>
      <c r="B350" s="1420">
        <v>1</v>
      </c>
      <c r="C350" s="1296" t="s">
        <v>631</v>
      </c>
      <c r="D350" s="1329" t="s">
        <v>406</v>
      </c>
      <c r="E350" s="1329" t="s">
        <v>443</v>
      </c>
      <c r="F350" s="104" t="s">
        <v>632</v>
      </c>
      <c r="G350" s="1421">
        <v>5408</v>
      </c>
      <c r="H350" s="1416" t="s">
        <v>18</v>
      </c>
      <c r="I350" s="751">
        <f t="shared" si="13"/>
        <v>5408</v>
      </c>
    </row>
    <row r="351" spans="1:9">
      <c r="A351" s="1411">
        <v>344</v>
      </c>
      <c r="B351" s="1420">
        <v>288.39999999999998</v>
      </c>
      <c r="C351" s="1296" t="s">
        <v>633</v>
      </c>
      <c r="D351" s="1329" t="s">
        <v>406</v>
      </c>
      <c r="E351" s="1329" t="s">
        <v>443</v>
      </c>
      <c r="F351" s="104" t="s">
        <v>634</v>
      </c>
      <c r="G351" s="1421">
        <v>40</v>
      </c>
      <c r="H351" s="1416" t="s">
        <v>455</v>
      </c>
      <c r="I351" s="751">
        <f t="shared" si="13"/>
        <v>11536</v>
      </c>
    </row>
    <row r="352" spans="1:9">
      <c r="A352" s="1411">
        <v>345</v>
      </c>
      <c r="B352" s="1420">
        <v>547.35</v>
      </c>
      <c r="C352" s="1296" t="s">
        <v>635</v>
      </c>
      <c r="D352" s="1329" t="s">
        <v>406</v>
      </c>
      <c r="E352" s="1329" t="s">
        <v>443</v>
      </c>
      <c r="F352" s="104" t="s">
        <v>636</v>
      </c>
      <c r="G352" s="1421">
        <v>97.5</v>
      </c>
      <c r="H352" s="1416" t="s">
        <v>455</v>
      </c>
      <c r="I352" s="751">
        <f t="shared" si="13"/>
        <v>53366.625</v>
      </c>
    </row>
    <row r="353" spans="1:9">
      <c r="A353" s="1411">
        <v>346</v>
      </c>
      <c r="B353" s="1420">
        <v>350</v>
      </c>
      <c r="C353" s="1296" t="s">
        <v>637</v>
      </c>
      <c r="D353" s="1329" t="s">
        <v>406</v>
      </c>
      <c r="E353" s="1329" t="s">
        <v>443</v>
      </c>
      <c r="F353" s="104" t="s">
        <v>638</v>
      </c>
      <c r="G353" s="1421">
        <v>30</v>
      </c>
      <c r="H353" s="1416" t="s">
        <v>455</v>
      </c>
      <c r="I353" s="751">
        <f t="shared" si="13"/>
        <v>10500</v>
      </c>
    </row>
    <row r="354" spans="1:9" ht="16.5">
      <c r="A354" s="104"/>
      <c r="B354" s="433"/>
      <c r="C354" s="104"/>
      <c r="D354" s="104"/>
      <c r="E354" s="1491" t="s">
        <v>1289</v>
      </c>
      <c r="F354" s="1491"/>
      <c r="G354" s="1491"/>
      <c r="H354" s="1491"/>
      <c r="I354" s="1408">
        <f>SUM(I259:I353)</f>
        <v>10099422.215</v>
      </c>
    </row>
    <row r="355" spans="1:9" ht="16.5">
      <c r="A355" s="104"/>
      <c r="B355" s="433"/>
      <c r="C355" s="104"/>
      <c r="D355" s="104"/>
      <c r="E355" s="1479" t="s">
        <v>1290</v>
      </c>
      <c r="F355" s="1479"/>
      <c r="G355" s="1479"/>
      <c r="H355" s="1479"/>
      <c r="I355" s="1408">
        <f>I354+I257</f>
        <v>29361620.519480001</v>
      </c>
    </row>
    <row r="356" spans="1:9" ht="16.5">
      <c r="A356" s="104"/>
      <c r="B356" s="433"/>
      <c r="C356" s="104"/>
      <c r="D356" s="104"/>
      <c r="E356" s="1479" t="s">
        <v>1291</v>
      </c>
      <c r="F356" s="1479"/>
      <c r="G356" s="1479"/>
      <c r="H356" s="1479"/>
      <c r="I356" s="1408">
        <f>I355*18/100</f>
        <v>5285091.6935064001</v>
      </c>
    </row>
    <row r="357" spans="1:9" ht="16.5">
      <c r="A357" s="104"/>
      <c r="B357" s="433"/>
      <c r="C357" s="104"/>
      <c r="D357" s="104"/>
      <c r="E357" s="1479" t="s">
        <v>1292</v>
      </c>
      <c r="F357" s="1479"/>
      <c r="G357" s="1479"/>
      <c r="H357" s="1479"/>
      <c r="I357" s="1408">
        <f>I356+I355</f>
        <v>34646712.212986402</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30.xml><?xml version="1.0" encoding="utf-8"?>
<worksheet xmlns="http://schemas.openxmlformats.org/spreadsheetml/2006/main" xmlns:r="http://schemas.openxmlformats.org/officeDocument/2006/relationships">
  <dimension ref="A1:N312"/>
  <sheetViews>
    <sheetView view="pageBreakPreview" zoomScale="85" zoomScaleSheetLayoutView="85" workbookViewId="0">
      <selection activeCell="E160" sqref="E160"/>
    </sheetView>
  </sheetViews>
  <sheetFormatPr defaultRowHeight="15.75"/>
  <cols>
    <col min="1" max="1" width="6.42578125" style="428" customWidth="1"/>
    <col min="2" max="2" width="13.28515625" style="1347" customWidth="1"/>
    <col min="3" max="3" width="70.85546875" style="428" customWidth="1"/>
    <col min="4" max="4" width="8.85546875" style="428" customWidth="1"/>
    <col min="5" max="5" width="15.140625" style="428" customWidth="1"/>
    <col min="6" max="6" width="14.5703125" style="428" customWidth="1"/>
    <col min="7" max="7" width="14.28515625" style="1348" bestFit="1" customWidth="1"/>
    <col min="8" max="8" width="8" style="485" customWidth="1"/>
    <col min="9" max="9" width="16.5703125" style="483" bestFit="1" customWidth="1"/>
    <col min="10" max="10" width="14.42578125" style="419" customWidth="1"/>
    <col min="11" max="11" width="13.28515625" style="419" customWidth="1"/>
    <col min="12" max="13" width="9.140625" style="419"/>
    <col min="14" max="14" width="14.140625" style="419" bestFit="1" customWidth="1"/>
    <col min="15" max="256" width="9.140625" style="419"/>
    <col min="257" max="257" width="6.42578125" style="419" customWidth="1"/>
    <col min="258" max="258" width="13.28515625" style="419" customWidth="1"/>
    <col min="259" max="259" width="70.85546875" style="419" customWidth="1"/>
    <col min="260" max="260" width="8.85546875" style="419" customWidth="1"/>
    <col min="261" max="261" width="15.140625" style="419" customWidth="1"/>
    <col min="262" max="262" width="14.5703125" style="419" customWidth="1"/>
    <col min="263" max="263" width="14.28515625" style="419" bestFit="1" customWidth="1"/>
    <col min="264" max="264" width="8" style="419" customWidth="1"/>
    <col min="265" max="265" width="16.5703125" style="419" bestFit="1" customWidth="1"/>
    <col min="266" max="266" width="14.42578125" style="419" customWidth="1"/>
    <col min="267" max="267" width="13.28515625" style="419" customWidth="1"/>
    <col min="268" max="269" width="9.140625" style="419"/>
    <col min="270" max="270" width="14.140625" style="419" bestFit="1" customWidth="1"/>
    <col min="271" max="512" width="9.140625" style="419"/>
    <col min="513" max="513" width="6.42578125" style="419" customWidth="1"/>
    <col min="514" max="514" width="13.28515625" style="419" customWidth="1"/>
    <col min="515" max="515" width="70.85546875" style="419" customWidth="1"/>
    <col min="516" max="516" width="8.85546875" style="419" customWidth="1"/>
    <col min="517" max="517" width="15.140625" style="419" customWidth="1"/>
    <col min="518" max="518" width="14.5703125" style="419" customWidth="1"/>
    <col min="519" max="519" width="14.28515625" style="419" bestFit="1" customWidth="1"/>
    <col min="520" max="520" width="8" style="419" customWidth="1"/>
    <col min="521" max="521" width="16.5703125" style="419" bestFit="1" customWidth="1"/>
    <col min="522" max="522" width="14.42578125" style="419" customWidth="1"/>
    <col min="523" max="523" width="13.28515625" style="419" customWidth="1"/>
    <col min="524" max="525" width="9.140625" style="419"/>
    <col min="526" max="526" width="14.140625" style="419" bestFit="1" customWidth="1"/>
    <col min="527" max="768" width="9.140625" style="419"/>
    <col min="769" max="769" width="6.42578125" style="419" customWidth="1"/>
    <col min="770" max="770" width="13.28515625" style="419" customWidth="1"/>
    <col min="771" max="771" width="70.85546875" style="419" customWidth="1"/>
    <col min="772" max="772" width="8.85546875" style="419" customWidth="1"/>
    <col min="773" max="773" width="15.140625" style="419" customWidth="1"/>
    <col min="774" max="774" width="14.5703125" style="419" customWidth="1"/>
    <col min="775" max="775" width="14.28515625" style="419" bestFit="1" customWidth="1"/>
    <col min="776" max="776" width="8" style="419" customWidth="1"/>
    <col min="777" max="777" width="16.5703125" style="419" bestFit="1" customWidth="1"/>
    <col min="778" max="778" width="14.42578125" style="419" customWidth="1"/>
    <col min="779" max="779" width="13.28515625" style="419" customWidth="1"/>
    <col min="780" max="781" width="9.140625" style="419"/>
    <col min="782" max="782" width="14.140625" style="419" bestFit="1" customWidth="1"/>
    <col min="783" max="1024" width="9.140625" style="419"/>
    <col min="1025" max="1025" width="6.42578125" style="419" customWidth="1"/>
    <col min="1026" max="1026" width="13.28515625" style="419" customWidth="1"/>
    <col min="1027" max="1027" width="70.85546875" style="419" customWidth="1"/>
    <col min="1028" max="1028" width="8.85546875" style="419" customWidth="1"/>
    <col min="1029" max="1029" width="15.140625" style="419" customWidth="1"/>
    <col min="1030" max="1030" width="14.5703125" style="419" customWidth="1"/>
    <col min="1031" max="1031" width="14.28515625" style="419" bestFit="1" customWidth="1"/>
    <col min="1032" max="1032" width="8" style="419" customWidth="1"/>
    <col min="1033" max="1033" width="16.5703125" style="419" bestFit="1" customWidth="1"/>
    <col min="1034" max="1034" width="14.42578125" style="419" customWidth="1"/>
    <col min="1035" max="1035" width="13.28515625" style="419" customWidth="1"/>
    <col min="1036" max="1037" width="9.140625" style="419"/>
    <col min="1038" max="1038" width="14.140625" style="419" bestFit="1" customWidth="1"/>
    <col min="1039" max="1280" width="9.140625" style="419"/>
    <col min="1281" max="1281" width="6.42578125" style="419" customWidth="1"/>
    <col min="1282" max="1282" width="13.28515625" style="419" customWidth="1"/>
    <col min="1283" max="1283" width="70.85546875" style="419" customWidth="1"/>
    <col min="1284" max="1284" width="8.85546875" style="419" customWidth="1"/>
    <col min="1285" max="1285" width="15.140625" style="419" customWidth="1"/>
    <col min="1286" max="1286" width="14.5703125" style="419" customWidth="1"/>
    <col min="1287" max="1287" width="14.28515625" style="419" bestFit="1" customWidth="1"/>
    <col min="1288" max="1288" width="8" style="419" customWidth="1"/>
    <col min="1289" max="1289" width="16.5703125" style="419" bestFit="1" customWidth="1"/>
    <col min="1290" max="1290" width="14.42578125" style="419" customWidth="1"/>
    <col min="1291" max="1291" width="13.28515625" style="419" customWidth="1"/>
    <col min="1292" max="1293" width="9.140625" style="419"/>
    <col min="1294" max="1294" width="14.140625" style="419" bestFit="1" customWidth="1"/>
    <col min="1295" max="1536" width="9.140625" style="419"/>
    <col min="1537" max="1537" width="6.42578125" style="419" customWidth="1"/>
    <col min="1538" max="1538" width="13.28515625" style="419" customWidth="1"/>
    <col min="1539" max="1539" width="70.85546875" style="419" customWidth="1"/>
    <col min="1540" max="1540" width="8.85546875" style="419" customWidth="1"/>
    <col min="1541" max="1541" width="15.140625" style="419" customWidth="1"/>
    <col min="1542" max="1542" width="14.5703125" style="419" customWidth="1"/>
    <col min="1543" max="1543" width="14.28515625" style="419" bestFit="1" customWidth="1"/>
    <col min="1544" max="1544" width="8" style="419" customWidth="1"/>
    <col min="1545" max="1545" width="16.5703125" style="419" bestFit="1" customWidth="1"/>
    <col min="1546" max="1546" width="14.42578125" style="419" customWidth="1"/>
    <col min="1547" max="1547" width="13.28515625" style="419" customWidth="1"/>
    <col min="1548" max="1549" width="9.140625" style="419"/>
    <col min="1550" max="1550" width="14.140625" style="419" bestFit="1" customWidth="1"/>
    <col min="1551" max="1792" width="9.140625" style="419"/>
    <col min="1793" max="1793" width="6.42578125" style="419" customWidth="1"/>
    <col min="1794" max="1794" width="13.28515625" style="419" customWidth="1"/>
    <col min="1795" max="1795" width="70.85546875" style="419" customWidth="1"/>
    <col min="1796" max="1796" width="8.85546875" style="419" customWidth="1"/>
    <col min="1797" max="1797" width="15.140625" style="419" customWidth="1"/>
    <col min="1798" max="1798" width="14.5703125" style="419" customWidth="1"/>
    <col min="1799" max="1799" width="14.28515625" style="419" bestFit="1" customWidth="1"/>
    <col min="1800" max="1800" width="8" style="419" customWidth="1"/>
    <col min="1801" max="1801" width="16.5703125" style="419" bestFit="1" customWidth="1"/>
    <col min="1802" max="1802" width="14.42578125" style="419" customWidth="1"/>
    <col min="1803" max="1803" width="13.28515625" style="419" customWidth="1"/>
    <col min="1804" max="1805" width="9.140625" style="419"/>
    <col min="1806" max="1806" width="14.140625" style="419" bestFit="1" customWidth="1"/>
    <col min="1807" max="2048" width="9.140625" style="419"/>
    <col min="2049" max="2049" width="6.42578125" style="419" customWidth="1"/>
    <col min="2050" max="2050" width="13.28515625" style="419" customWidth="1"/>
    <col min="2051" max="2051" width="70.85546875" style="419" customWidth="1"/>
    <col min="2052" max="2052" width="8.85546875" style="419" customWidth="1"/>
    <col min="2053" max="2053" width="15.140625" style="419" customWidth="1"/>
    <col min="2054" max="2054" width="14.5703125" style="419" customWidth="1"/>
    <col min="2055" max="2055" width="14.28515625" style="419" bestFit="1" customWidth="1"/>
    <col min="2056" max="2056" width="8" style="419" customWidth="1"/>
    <col min="2057" max="2057" width="16.5703125" style="419" bestFit="1" customWidth="1"/>
    <col min="2058" max="2058" width="14.42578125" style="419" customWidth="1"/>
    <col min="2059" max="2059" width="13.28515625" style="419" customWidth="1"/>
    <col min="2060" max="2061" width="9.140625" style="419"/>
    <col min="2062" max="2062" width="14.140625" style="419" bestFit="1" customWidth="1"/>
    <col min="2063" max="2304" width="9.140625" style="419"/>
    <col min="2305" max="2305" width="6.42578125" style="419" customWidth="1"/>
    <col min="2306" max="2306" width="13.28515625" style="419" customWidth="1"/>
    <col min="2307" max="2307" width="70.85546875" style="419" customWidth="1"/>
    <col min="2308" max="2308" width="8.85546875" style="419" customWidth="1"/>
    <col min="2309" max="2309" width="15.140625" style="419" customWidth="1"/>
    <col min="2310" max="2310" width="14.5703125" style="419" customWidth="1"/>
    <col min="2311" max="2311" width="14.28515625" style="419" bestFit="1" customWidth="1"/>
    <col min="2312" max="2312" width="8" style="419" customWidth="1"/>
    <col min="2313" max="2313" width="16.5703125" style="419" bestFit="1" customWidth="1"/>
    <col min="2314" max="2314" width="14.42578125" style="419" customWidth="1"/>
    <col min="2315" max="2315" width="13.28515625" style="419" customWidth="1"/>
    <col min="2316" max="2317" width="9.140625" style="419"/>
    <col min="2318" max="2318" width="14.140625" style="419" bestFit="1" customWidth="1"/>
    <col min="2319" max="2560" width="9.140625" style="419"/>
    <col min="2561" max="2561" width="6.42578125" style="419" customWidth="1"/>
    <col min="2562" max="2562" width="13.28515625" style="419" customWidth="1"/>
    <col min="2563" max="2563" width="70.85546875" style="419" customWidth="1"/>
    <col min="2564" max="2564" width="8.85546875" style="419" customWidth="1"/>
    <col min="2565" max="2565" width="15.140625" style="419" customWidth="1"/>
    <col min="2566" max="2566" width="14.5703125" style="419" customWidth="1"/>
    <col min="2567" max="2567" width="14.28515625" style="419" bestFit="1" customWidth="1"/>
    <col min="2568" max="2568" width="8" style="419" customWidth="1"/>
    <col min="2569" max="2569" width="16.5703125" style="419" bestFit="1" customWidth="1"/>
    <col min="2570" max="2570" width="14.42578125" style="419" customWidth="1"/>
    <col min="2571" max="2571" width="13.28515625" style="419" customWidth="1"/>
    <col min="2572" max="2573" width="9.140625" style="419"/>
    <col min="2574" max="2574" width="14.140625" style="419" bestFit="1" customWidth="1"/>
    <col min="2575" max="2816" width="9.140625" style="419"/>
    <col min="2817" max="2817" width="6.42578125" style="419" customWidth="1"/>
    <col min="2818" max="2818" width="13.28515625" style="419" customWidth="1"/>
    <col min="2819" max="2819" width="70.85546875" style="419" customWidth="1"/>
    <col min="2820" max="2820" width="8.85546875" style="419" customWidth="1"/>
    <col min="2821" max="2821" width="15.140625" style="419" customWidth="1"/>
    <col min="2822" max="2822" width="14.5703125" style="419" customWidth="1"/>
    <col min="2823" max="2823" width="14.28515625" style="419" bestFit="1" customWidth="1"/>
    <col min="2824" max="2824" width="8" style="419" customWidth="1"/>
    <col min="2825" max="2825" width="16.5703125" style="419" bestFit="1" customWidth="1"/>
    <col min="2826" max="2826" width="14.42578125" style="419" customWidth="1"/>
    <col min="2827" max="2827" width="13.28515625" style="419" customWidth="1"/>
    <col min="2828" max="2829" width="9.140625" style="419"/>
    <col min="2830" max="2830" width="14.140625" style="419" bestFit="1" customWidth="1"/>
    <col min="2831" max="3072" width="9.140625" style="419"/>
    <col min="3073" max="3073" width="6.42578125" style="419" customWidth="1"/>
    <col min="3074" max="3074" width="13.28515625" style="419" customWidth="1"/>
    <col min="3075" max="3075" width="70.85546875" style="419" customWidth="1"/>
    <col min="3076" max="3076" width="8.85546875" style="419" customWidth="1"/>
    <col min="3077" max="3077" width="15.140625" style="419" customWidth="1"/>
    <col min="3078" max="3078" width="14.5703125" style="419" customWidth="1"/>
    <col min="3079" max="3079" width="14.28515625" style="419" bestFit="1" customWidth="1"/>
    <col min="3080" max="3080" width="8" style="419" customWidth="1"/>
    <col min="3081" max="3081" width="16.5703125" style="419" bestFit="1" customWidth="1"/>
    <col min="3082" max="3082" width="14.42578125" style="419" customWidth="1"/>
    <col min="3083" max="3083" width="13.28515625" style="419" customWidth="1"/>
    <col min="3084" max="3085" width="9.140625" style="419"/>
    <col min="3086" max="3086" width="14.140625" style="419" bestFit="1" customWidth="1"/>
    <col min="3087" max="3328" width="9.140625" style="419"/>
    <col min="3329" max="3329" width="6.42578125" style="419" customWidth="1"/>
    <col min="3330" max="3330" width="13.28515625" style="419" customWidth="1"/>
    <col min="3331" max="3331" width="70.85546875" style="419" customWidth="1"/>
    <col min="3332" max="3332" width="8.85546875" style="419" customWidth="1"/>
    <col min="3333" max="3333" width="15.140625" style="419" customWidth="1"/>
    <col min="3334" max="3334" width="14.5703125" style="419" customWidth="1"/>
    <col min="3335" max="3335" width="14.28515625" style="419" bestFit="1" customWidth="1"/>
    <col min="3336" max="3336" width="8" style="419" customWidth="1"/>
    <col min="3337" max="3337" width="16.5703125" style="419" bestFit="1" customWidth="1"/>
    <col min="3338" max="3338" width="14.42578125" style="419" customWidth="1"/>
    <col min="3339" max="3339" width="13.28515625" style="419" customWidth="1"/>
    <col min="3340" max="3341" width="9.140625" style="419"/>
    <col min="3342" max="3342" width="14.140625" style="419" bestFit="1" customWidth="1"/>
    <col min="3343" max="3584" width="9.140625" style="419"/>
    <col min="3585" max="3585" width="6.42578125" style="419" customWidth="1"/>
    <col min="3586" max="3586" width="13.28515625" style="419" customWidth="1"/>
    <col min="3587" max="3587" width="70.85546875" style="419" customWidth="1"/>
    <col min="3588" max="3588" width="8.85546875" style="419" customWidth="1"/>
    <col min="3589" max="3589" width="15.140625" style="419" customWidth="1"/>
    <col min="3590" max="3590" width="14.5703125" style="419" customWidth="1"/>
    <col min="3591" max="3591" width="14.28515625" style="419" bestFit="1" customWidth="1"/>
    <col min="3592" max="3592" width="8" style="419" customWidth="1"/>
    <col min="3593" max="3593" width="16.5703125" style="419" bestFit="1" customWidth="1"/>
    <col min="3594" max="3594" width="14.42578125" style="419" customWidth="1"/>
    <col min="3595" max="3595" width="13.28515625" style="419" customWidth="1"/>
    <col min="3596" max="3597" width="9.140625" style="419"/>
    <col min="3598" max="3598" width="14.140625" style="419" bestFit="1" customWidth="1"/>
    <col min="3599" max="3840" width="9.140625" style="419"/>
    <col min="3841" max="3841" width="6.42578125" style="419" customWidth="1"/>
    <col min="3842" max="3842" width="13.28515625" style="419" customWidth="1"/>
    <col min="3843" max="3843" width="70.85546875" style="419" customWidth="1"/>
    <col min="3844" max="3844" width="8.85546875" style="419" customWidth="1"/>
    <col min="3845" max="3845" width="15.140625" style="419" customWidth="1"/>
    <col min="3846" max="3846" width="14.5703125" style="419" customWidth="1"/>
    <col min="3847" max="3847" width="14.28515625" style="419" bestFit="1" customWidth="1"/>
    <col min="3848" max="3848" width="8" style="419" customWidth="1"/>
    <col min="3849" max="3849" width="16.5703125" style="419" bestFit="1" customWidth="1"/>
    <col min="3850" max="3850" width="14.42578125" style="419" customWidth="1"/>
    <col min="3851" max="3851" width="13.28515625" style="419" customWidth="1"/>
    <col min="3852" max="3853" width="9.140625" style="419"/>
    <col min="3854" max="3854" width="14.140625" style="419" bestFit="1" customWidth="1"/>
    <col min="3855" max="4096" width="9.140625" style="419"/>
    <col min="4097" max="4097" width="6.42578125" style="419" customWidth="1"/>
    <col min="4098" max="4098" width="13.28515625" style="419" customWidth="1"/>
    <col min="4099" max="4099" width="70.85546875" style="419" customWidth="1"/>
    <col min="4100" max="4100" width="8.85546875" style="419" customWidth="1"/>
    <col min="4101" max="4101" width="15.140625" style="419" customWidth="1"/>
    <col min="4102" max="4102" width="14.5703125" style="419" customWidth="1"/>
    <col min="4103" max="4103" width="14.28515625" style="419" bestFit="1" customWidth="1"/>
    <col min="4104" max="4104" width="8" style="419" customWidth="1"/>
    <col min="4105" max="4105" width="16.5703125" style="419" bestFit="1" customWidth="1"/>
    <col min="4106" max="4106" width="14.42578125" style="419" customWidth="1"/>
    <col min="4107" max="4107" width="13.28515625" style="419" customWidth="1"/>
    <col min="4108" max="4109" width="9.140625" style="419"/>
    <col min="4110" max="4110" width="14.140625" style="419" bestFit="1" customWidth="1"/>
    <col min="4111" max="4352" width="9.140625" style="419"/>
    <col min="4353" max="4353" width="6.42578125" style="419" customWidth="1"/>
    <col min="4354" max="4354" width="13.28515625" style="419" customWidth="1"/>
    <col min="4355" max="4355" width="70.85546875" style="419" customWidth="1"/>
    <col min="4356" max="4356" width="8.85546875" style="419" customWidth="1"/>
    <col min="4357" max="4357" width="15.140625" style="419" customWidth="1"/>
    <col min="4358" max="4358" width="14.5703125" style="419" customWidth="1"/>
    <col min="4359" max="4359" width="14.28515625" style="419" bestFit="1" customWidth="1"/>
    <col min="4360" max="4360" width="8" style="419" customWidth="1"/>
    <col min="4361" max="4361" width="16.5703125" style="419" bestFit="1" customWidth="1"/>
    <col min="4362" max="4362" width="14.42578125" style="419" customWidth="1"/>
    <col min="4363" max="4363" width="13.28515625" style="419" customWidth="1"/>
    <col min="4364" max="4365" width="9.140625" style="419"/>
    <col min="4366" max="4366" width="14.140625" style="419" bestFit="1" customWidth="1"/>
    <col min="4367" max="4608" width="9.140625" style="419"/>
    <col min="4609" max="4609" width="6.42578125" style="419" customWidth="1"/>
    <col min="4610" max="4610" width="13.28515625" style="419" customWidth="1"/>
    <col min="4611" max="4611" width="70.85546875" style="419" customWidth="1"/>
    <col min="4612" max="4612" width="8.85546875" style="419" customWidth="1"/>
    <col min="4613" max="4613" width="15.140625" style="419" customWidth="1"/>
    <col min="4614" max="4614" width="14.5703125" style="419" customWidth="1"/>
    <col min="4615" max="4615" width="14.28515625" style="419" bestFit="1" customWidth="1"/>
    <col min="4616" max="4616" width="8" style="419" customWidth="1"/>
    <col min="4617" max="4617" width="16.5703125" style="419" bestFit="1" customWidth="1"/>
    <col min="4618" max="4618" width="14.42578125" style="419" customWidth="1"/>
    <col min="4619" max="4619" width="13.28515625" style="419" customWidth="1"/>
    <col min="4620" max="4621" width="9.140625" style="419"/>
    <col min="4622" max="4622" width="14.140625" style="419" bestFit="1" customWidth="1"/>
    <col min="4623" max="4864" width="9.140625" style="419"/>
    <col min="4865" max="4865" width="6.42578125" style="419" customWidth="1"/>
    <col min="4866" max="4866" width="13.28515625" style="419" customWidth="1"/>
    <col min="4867" max="4867" width="70.85546875" style="419" customWidth="1"/>
    <col min="4868" max="4868" width="8.85546875" style="419" customWidth="1"/>
    <col min="4869" max="4869" width="15.140625" style="419" customWidth="1"/>
    <col min="4870" max="4870" width="14.5703125" style="419" customWidth="1"/>
    <col min="4871" max="4871" width="14.28515625" style="419" bestFit="1" customWidth="1"/>
    <col min="4872" max="4872" width="8" style="419" customWidth="1"/>
    <col min="4873" max="4873" width="16.5703125" style="419" bestFit="1" customWidth="1"/>
    <col min="4874" max="4874" width="14.42578125" style="419" customWidth="1"/>
    <col min="4875" max="4875" width="13.28515625" style="419" customWidth="1"/>
    <col min="4876" max="4877" width="9.140625" style="419"/>
    <col min="4878" max="4878" width="14.140625" style="419" bestFit="1" customWidth="1"/>
    <col min="4879" max="5120" width="9.140625" style="419"/>
    <col min="5121" max="5121" width="6.42578125" style="419" customWidth="1"/>
    <col min="5122" max="5122" width="13.28515625" style="419" customWidth="1"/>
    <col min="5123" max="5123" width="70.85546875" style="419" customWidth="1"/>
    <col min="5124" max="5124" width="8.85546875" style="419" customWidth="1"/>
    <col min="5125" max="5125" width="15.140625" style="419" customWidth="1"/>
    <col min="5126" max="5126" width="14.5703125" style="419" customWidth="1"/>
    <col min="5127" max="5127" width="14.28515625" style="419" bestFit="1" customWidth="1"/>
    <col min="5128" max="5128" width="8" style="419" customWidth="1"/>
    <col min="5129" max="5129" width="16.5703125" style="419" bestFit="1" customWidth="1"/>
    <col min="5130" max="5130" width="14.42578125" style="419" customWidth="1"/>
    <col min="5131" max="5131" width="13.28515625" style="419" customWidth="1"/>
    <col min="5132" max="5133" width="9.140625" style="419"/>
    <col min="5134" max="5134" width="14.140625" style="419" bestFit="1" customWidth="1"/>
    <col min="5135" max="5376" width="9.140625" style="419"/>
    <col min="5377" max="5377" width="6.42578125" style="419" customWidth="1"/>
    <col min="5378" max="5378" width="13.28515625" style="419" customWidth="1"/>
    <col min="5379" max="5379" width="70.85546875" style="419" customWidth="1"/>
    <col min="5380" max="5380" width="8.85546875" style="419" customWidth="1"/>
    <col min="5381" max="5381" width="15.140625" style="419" customWidth="1"/>
    <col min="5382" max="5382" width="14.5703125" style="419" customWidth="1"/>
    <col min="5383" max="5383" width="14.28515625" style="419" bestFit="1" customWidth="1"/>
    <col min="5384" max="5384" width="8" style="419" customWidth="1"/>
    <col min="5385" max="5385" width="16.5703125" style="419" bestFit="1" customWidth="1"/>
    <col min="5386" max="5386" width="14.42578125" style="419" customWidth="1"/>
    <col min="5387" max="5387" width="13.28515625" style="419" customWidth="1"/>
    <col min="5388" max="5389" width="9.140625" style="419"/>
    <col min="5390" max="5390" width="14.140625" style="419" bestFit="1" customWidth="1"/>
    <col min="5391" max="5632" width="9.140625" style="419"/>
    <col min="5633" max="5633" width="6.42578125" style="419" customWidth="1"/>
    <col min="5634" max="5634" width="13.28515625" style="419" customWidth="1"/>
    <col min="5635" max="5635" width="70.85546875" style="419" customWidth="1"/>
    <col min="5636" max="5636" width="8.85546875" style="419" customWidth="1"/>
    <col min="5637" max="5637" width="15.140625" style="419" customWidth="1"/>
    <col min="5638" max="5638" width="14.5703125" style="419" customWidth="1"/>
    <col min="5639" max="5639" width="14.28515625" style="419" bestFit="1" customWidth="1"/>
    <col min="5640" max="5640" width="8" style="419" customWidth="1"/>
    <col min="5641" max="5641" width="16.5703125" style="419" bestFit="1" customWidth="1"/>
    <col min="5642" max="5642" width="14.42578125" style="419" customWidth="1"/>
    <col min="5643" max="5643" width="13.28515625" style="419" customWidth="1"/>
    <col min="5644" max="5645" width="9.140625" style="419"/>
    <col min="5646" max="5646" width="14.140625" style="419" bestFit="1" customWidth="1"/>
    <col min="5647" max="5888" width="9.140625" style="419"/>
    <col min="5889" max="5889" width="6.42578125" style="419" customWidth="1"/>
    <col min="5890" max="5890" width="13.28515625" style="419" customWidth="1"/>
    <col min="5891" max="5891" width="70.85546875" style="419" customWidth="1"/>
    <col min="5892" max="5892" width="8.85546875" style="419" customWidth="1"/>
    <col min="5893" max="5893" width="15.140625" style="419" customWidth="1"/>
    <col min="5894" max="5894" width="14.5703125" style="419" customWidth="1"/>
    <col min="5895" max="5895" width="14.28515625" style="419" bestFit="1" customWidth="1"/>
    <col min="5896" max="5896" width="8" style="419" customWidth="1"/>
    <col min="5897" max="5897" width="16.5703125" style="419" bestFit="1" customWidth="1"/>
    <col min="5898" max="5898" width="14.42578125" style="419" customWidth="1"/>
    <col min="5899" max="5899" width="13.28515625" style="419" customWidth="1"/>
    <col min="5900" max="5901" width="9.140625" style="419"/>
    <col min="5902" max="5902" width="14.140625" style="419" bestFit="1" customWidth="1"/>
    <col min="5903" max="6144" width="9.140625" style="419"/>
    <col min="6145" max="6145" width="6.42578125" style="419" customWidth="1"/>
    <col min="6146" max="6146" width="13.28515625" style="419" customWidth="1"/>
    <col min="6147" max="6147" width="70.85546875" style="419" customWidth="1"/>
    <col min="6148" max="6148" width="8.85546875" style="419" customWidth="1"/>
    <col min="6149" max="6149" width="15.140625" style="419" customWidth="1"/>
    <col min="6150" max="6150" width="14.5703125" style="419" customWidth="1"/>
    <col min="6151" max="6151" width="14.28515625" style="419" bestFit="1" customWidth="1"/>
    <col min="6152" max="6152" width="8" style="419" customWidth="1"/>
    <col min="6153" max="6153" width="16.5703125" style="419" bestFit="1" customWidth="1"/>
    <col min="6154" max="6154" width="14.42578125" style="419" customWidth="1"/>
    <col min="6155" max="6155" width="13.28515625" style="419" customWidth="1"/>
    <col min="6156" max="6157" width="9.140625" style="419"/>
    <col min="6158" max="6158" width="14.140625" style="419" bestFit="1" customWidth="1"/>
    <col min="6159" max="6400" width="9.140625" style="419"/>
    <col min="6401" max="6401" width="6.42578125" style="419" customWidth="1"/>
    <col min="6402" max="6402" width="13.28515625" style="419" customWidth="1"/>
    <col min="6403" max="6403" width="70.85546875" style="419" customWidth="1"/>
    <col min="6404" max="6404" width="8.85546875" style="419" customWidth="1"/>
    <col min="6405" max="6405" width="15.140625" style="419" customWidth="1"/>
    <col min="6406" max="6406" width="14.5703125" style="419" customWidth="1"/>
    <col min="6407" max="6407" width="14.28515625" style="419" bestFit="1" customWidth="1"/>
    <col min="6408" max="6408" width="8" style="419" customWidth="1"/>
    <col min="6409" max="6409" width="16.5703125" style="419" bestFit="1" customWidth="1"/>
    <col min="6410" max="6410" width="14.42578125" style="419" customWidth="1"/>
    <col min="6411" max="6411" width="13.28515625" style="419" customWidth="1"/>
    <col min="6412" max="6413" width="9.140625" style="419"/>
    <col min="6414" max="6414" width="14.140625" style="419" bestFit="1" customWidth="1"/>
    <col min="6415" max="6656" width="9.140625" style="419"/>
    <col min="6657" max="6657" width="6.42578125" style="419" customWidth="1"/>
    <col min="6658" max="6658" width="13.28515625" style="419" customWidth="1"/>
    <col min="6659" max="6659" width="70.85546875" style="419" customWidth="1"/>
    <col min="6660" max="6660" width="8.85546875" style="419" customWidth="1"/>
    <col min="6661" max="6661" width="15.140625" style="419" customWidth="1"/>
    <col min="6662" max="6662" width="14.5703125" style="419" customWidth="1"/>
    <col min="6663" max="6663" width="14.28515625" style="419" bestFit="1" customWidth="1"/>
    <col min="6664" max="6664" width="8" style="419" customWidth="1"/>
    <col min="6665" max="6665" width="16.5703125" style="419" bestFit="1" customWidth="1"/>
    <col min="6666" max="6666" width="14.42578125" style="419" customWidth="1"/>
    <col min="6667" max="6667" width="13.28515625" style="419" customWidth="1"/>
    <col min="6668" max="6669" width="9.140625" style="419"/>
    <col min="6670" max="6670" width="14.140625" style="419" bestFit="1" customWidth="1"/>
    <col min="6671" max="6912" width="9.140625" style="419"/>
    <col min="6913" max="6913" width="6.42578125" style="419" customWidth="1"/>
    <col min="6914" max="6914" width="13.28515625" style="419" customWidth="1"/>
    <col min="6915" max="6915" width="70.85546875" style="419" customWidth="1"/>
    <col min="6916" max="6916" width="8.85546875" style="419" customWidth="1"/>
    <col min="6917" max="6917" width="15.140625" style="419" customWidth="1"/>
    <col min="6918" max="6918" width="14.5703125" style="419" customWidth="1"/>
    <col min="6919" max="6919" width="14.28515625" style="419" bestFit="1" customWidth="1"/>
    <col min="6920" max="6920" width="8" style="419" customWidth="1"/>
    <col min="6921" max="6921" width="16.5703125" style="419" bestFit="1" customWidth="1"/>
    <col min="6922" max="6922" width="14.42578125" style="419" customWidth="1"/>
    <col min="6923" max="6923" width="13.28515625" style="419" customWidth="1"/>
    <col min="6924" max="6925" width="9.140625" style="419"/>
    <col min="6926" max="6926" width="14.140625" style="419" bestFit="1" customWidth="1"/>
    <col min="6927" max="7168" width="9.140625" style="419"/>
    <col min="7169" max="7169" width="6.42578125" style="419" customWidth="1"/>
    <col min="7170" max="7170" width="13.28515625" style="419" customWidth="1"/>
    <col min="7171" max="7171" width="70.85546875" style="419" customWidth="1"/>
    <col min="7172" max="7172" width="8.85546875" style="419" customWidth="1"/>
    <col min="7173" max="7173" width="15.140625" style="419" customWidth="1"/>
    <col min="7174" max="7174" width="14.5703125" style="419" customWidth="1"/>
    <col min="7175" max="7175" width="14.28515625" style="419" bestFit="1" customWidth="1"/>
    <col min="7176" max="7176" width="8" style="419" customWidth="1"/>
    <col min="7177" max="7177" width="16.5703125" style="419" bestFit="1" customWidth="1"/>
    <col min="7178" max="7178" width="14.42578125" style="419" customWidth="1"/>
    <col min="7179" max="7179" width="13.28515625" style="419" customWidth="1"/>
    <col min="7180" max="7181" width="9.140625" style="419"/>
    <col min="7182" max="7182" width="14.140625" style="419" bestFit="1" customWidth="1"/>
    <col min="7183" max="7424" width="9.140625" style="419"/>
    <col min="7425" max="7425" width="6.42578125" style="419" customWidth="1"/>
    <col min="7426" max="7426" width="13.28515625" style="419" customWidth="1"/>
    <col min="7427" max="7427" width="70.85546875" style="419" customWidth="1"/>
    <col min="7428" max="7428" width="8.85546875" style="419" customWidth="1"/>
    <col min="7429" max="7429" width="15.140625" style="419" customWidth="1"/>
    <col min="7430" max="7430" width="14.5703125" style="419" customWidth="1"/>
    <col min="7431" max="7431" width="14.28515625" style="419" bestFit="1" customWidth="1"/>
    <col min="7432" max="7432" width="8" style="419" customWidth="1"/>
    <col min="7433" max="7433" width="16.5703125" style="419" bestFit="1" customWidth="1"/>
    <col min="7434" max="7434" width="14.42578125" style="419" customWidth="1"/>
    <col min="7435" max="7435" width="13.28515625" style="419" customWidth="1"/>
    <col min="7436" max="7437" width="9.140625" style="419"/>
    <col min="7438" max="7438" width="14.140625" style="419" bestFit="1" customWidth="1"/>
    <col min="7439" max="7680" width="9.140625" style="419"/>
    <col min="7681" max="7681" width="6.42578125" style="419" customWidth="1"/>
    <col min="7682" max="7682" width="13.28515625" style="419" customWidth="1"/>
    <col min="7683" max="7683" width="70.85546875" style="419" customWidth="1"/>
    <col min="7684" max="7684" width="8.85546875" style="419" customWidth="1"/>
    <col min="7685" max="7685" width="15.140625" style="419" customWidth="1"/>
    <col min="7686" max="7686" width="14.5703125" style="419" customWidth="1"/>
    <col min="7687" max="7687" width="14.28515625" style="419" bestFit="1" customWidth="1"/>
    <col min="7688" max="7688" width="8" style="419" customWidth="1"/>
    <col min="7689" max="7689" width="16.5703125" style="419" bestFit="1" customWidth="1"/>
    <col min="7690" max="7690" width="14.42578125" style="419" customWidth="1"/>
    <col min="7691" max="7691" width="13.28515625" style="419" customWidth="1"/>
    <col min="7692" max="7693" width="9.140625" style="419"/>
    <col min="7694" max="7694" width="14.140625" style="419" bestFit="1" customWidth="1"/>
    <col min="7695" max="7936" width="9.140625" style="419"/>
    <col min="7937" max="7937" width="6.42578125" style="419" customWidth="1"/>
    <col min="7938" max="7938" width="13.28515625" style="419" customWidth="1"/>
    <col min="7939" max="7939" width="70.85546875" style="419" customWidth="1"/>
    <col min="7940" max="7940" width="8.85546875" style="419" customWidth="1"/>
    <col min="7941" max="7941" width="15.140625" style="419" customWidth="1"/>
    <col min="7942" max="7942" width="14.5703125" style="419" customWidth="1"/>
    <col min="7943" max="7943" width="14.28515625" style="419" bestFit="1" customWidth="1"/>
    <col min="7944" max="7944" width="8" style="419" customWidth="1"/>
    <col min="7945" max="7945" width="16.5703125" style="419" bestFit="1" customWidth="1"/>
    <col min="7946" max="7946" width="14.42578125" style="419" customWidth="1"/>
    <col min="7947" max="7947" width="13.28515625" style="419" customWidth="1"/>
    <col min="7948" max="7949" width="9.140625" style="419"/>
    <col min="7950" max="7950" width="14.140625" style="419" bestFit="1" customWidth="1"/>
    <col min="7951" max="8192" width="9.140625" style="419"/>
    <col min="8193" max="8193" width="6.42578125" style="419" customWidth="1"/>
    <col min="8194" max="8194" width="13.28515625" style="419" customWidth="1"/>
    <col min="8195" max="8195" width="70.85546875" style="419" customWidth="1"/>
    <col min="8196" max="8196" width="8.85546875" style="419" customWidth="1"/>
    <col min="8197" max="8197" width="15.140625" style="419" customWidth="1"/>
    <col min="8198" max="8198" width="14.5703125" style="419" customWidth="1"/>
    <col min="8199" max="8199" width="14.28515625" style="419" bestFit="1" customWidth="1"/>
    <col min="8200" max="8200" width="8" style="419" customWidth="1"/>
    <col min="8201" max="8201" width="16.5703125" style="419" bestFit="1" customWidth="1"/>
    <col min="8202" max="8202" width="14.42578125" style="419" customWidth="1"/>
    <col min="8203" max="8203" width="13.28515625" style="419" customWidth="1"/>
    <col min="8204" max="8205" width="9.140625" style="419"/>
    <col min="8206" max="8206" width="14.140625" style="419" bestFit="1" customWidth="1"/>
    <col min="8207" max="8448" width="9.140625" style="419"/>
    <col min="8449" max="8449" width="6.42578125" style="419" customWidth="1"/>
    <col min="8450" max="8450" width="13.28515625" style="419" customWidth="1"/>
    <col min="8451" max="8451" width="70.85546875" style="419" customWidth="1"/>
    <col min="8452" max="8452" width="8.85546875" style="419" customWidth="1"/>
    <col min="8453" max="8453" width="15.140625" style="419" customWidth="1"/>
    <col min="8454" max="8454" width="14.5703125" style="419" customWidth="1"/>
    <col min="8455" max="8455" width="14.28515625" style="419" bestFit="1" customWidth="1"/>
    <col min="8456" max="8456" width="8" style="419" customWidth="1"/>
    <col min="8457" max="8457" width="16.5703125" style="419" bestFit="1" customWidth="1"/>
    <col min="8458" max="8458" width="14.42578125" style="419" customWidth="1"/>
    <col min="8459" max="8459" width="13.28515625" style="419" customWidth="1"/>
    <col min="8460" max="8461" width="9.140625" style="419"/>
    <col min="8462" max="8462" width="14.140625" style="419" bestFit="1" customWidth="1"/>
    <col min="8463" max="8704" width="9.140625" style="419"/>
    <col min="8705" max="8705" width="6.42578125" style="419" customWidth="1"/>
    <col min="8706" max="8706" width="13.28515625" style="419" customWidth="1"/>
    <col min="8707" max="8707" width="70.85546875" style="419" customWidth="1"/>
    <col min="8708" max="8708" width="8.85546875" style="419" customWidth="1"/>
    <col min="8709" max="8709" width="15.140625" style="419" customWidth="1"/>
    <col min="8710" max="8710" width="14.5703125" style="419" customWidth="1"/>
    <col min="8711" max="8711" width="14.28515625" style="419" bestFit="1" customWidth="1"/>
    <col min="8712" max="8712" width="8" style="419" customWidth="1"/>
    <col min="8713" max="8713" width="16.5703125" style="419" bestFit="1" customWidth="1"/>
    <col min="8714" max="8714" width="14.42578125" style="419" customWidth="1"/>
    <col min="8715" max="8715" width="13.28515625" style="419" customWidth="1"/>
    <col min="8716" max="8717" width="9.140625" style="419"/>
    <col min="8718" max="8718" width="14.140625" style="419" bestFit="1" customWidth="1"/>
    <col min="8719" max="8960" width="9.140625" style="419"/>
    <col min="8961" max="8961" width="6.42578125" style="419" customWidth="1"/>
    <col min="8962" max="8962" width="13.28515625" style="419" customWidth="1"/>
    <col min="8963" max="8963" width="70.85546875" style="419" customWidth="1"/>
    <col min="8964" max="8964" width="8.85546875" style="419" customWidth="1"/>
    <col min="8965" max="8965" width="15.140625" style="419" customWidth="1"/>
    <col min="8966" max="8966" width="14.5703125" style="419" customWidth="1"/>
    <col min="8967" max="8967" width="14.28515625" style="419" bestFit="1" customWidth="1"/>
    <col min="8968" max="8968" width="8" style="419" customWidth="1"/>
    <col min="8969" max="8969" width="16.5703125" style="419" bestFit="1" customWidth="1"/>
    <col min="8970" max="8970" width="14.42578125" style="419" customWidth="1"/>
    <col min="8971" max="8971" width="13.28515625" style="419" customWidth="1"/>
    <col min="8972" max="8973" width="9.140625" style="419"/>
    <col min="8974" max="8974" width="14.140625" style="419" bestFit="1" customWidth="1"/>
    <col min="8975" max="9216" width="9.140625" style="419"/>
    <col min="9217" max="9217" width="6.42578125" style="419" customWidth="1"/>
    <col min="9218" max="9218" width="13.28515625" style="419" customWidth="1"/>
    <col min="9219" max="9219" width="70.85546875" style="419" customWidth="1"/>
    <col min="9220" max="9220" width="8.85546875" style="419" customWidth="1"/>
    <col min="9221" max="9221" width="15.140625" style="419" customWidth="1"/>
    <col min="9222" max="9222" width="14.5703125" style="419" customWidth="1"/>
    <col min="9223" max="9223" width="14.28515625" style="419" bestFit="1" customWidth="1"/>
    <col min="9224" max="9224" width="8" style="419" customWidth="1"/>
    <col min="9225" max="9225" width="16.5703125" style="419" bestFit="1" customWidth="1"/>
    <col min="9226" max="9226" width="14.42578125" style="419" customWidth="1"/>
    <col min="9227" max="9227" width="13.28515625" style="419" customWidth="1"/>
    <col min="9228" max="9229" width="9.140625" style="419"/>
    <col min="9230" max="9230" width="14.140625" style="419" bestFit="1" customWidth="1"/>
    <col min="9231" max="9472" width="9.140625" style="419"/>
    <col min="9473" max="9473" width="6.42578125" style="419" customWidth="1"/>
    <col min="9474" max="9474" width="13.28515625" style="419" customWidth="1"/>
    <col min="9475" max="9475" width="70.85546875" style="419" customWidth="1"/>
    <col min="9476" max="9476" width="8.85546875" style="419" customWidth="1"/>
    <col min="9477" max="9477" width="15.140625" style="419" customWidth="1"/>
    <col min="9478" max="9478" width="14.5703125" style="419" customWidth="1"/>
    <col min="9479" max="9479" width="14.28515625" style="419" bestFit="1" customWidth="1"/>
    <col min="9480" max="9480" width="8" style="419" customWidth="1"/>
    <col min="9481" max="9481" width="16.5703125" style="419" bestFit="1" customWidth="1"/>
    <col min="9482" max="9482" width="14.42578125" style="419" customWidth="1"/>
    <col min="9483" max="9483" width="13.28515625" style="419" customWidth="1"/>
    <col min="9484" max="9485" width="9.140625" style="419"/>
    <col min="9486" max="9486" width="14.140625" style="419" bestFit="1" customWidth="1"/>
    <col min="9487" max="9728" width="9.140625" style="419"/>
    <col min="9729" max="9729" width="6.42578125" style="419" customWidth="1"/>
    <col min="9730" max="9730" width="13.28515625" style="419" customWidth="1"/>
    <col min="9731" max="9731" width="70.85546875" style="419" customWidth="1"/>
    <col min="9732" max="9732" width="8.85546875" style="419" customWidth="1"/>
    <col min="9733" max="9733" width="15.140625" style="419" customWidth="1"/>
    <col min="9734" max="9734" width="14.5703125" style="419" customWidth="1"/>
    <col min="9735" max="9735" width="14.28515625" style="419" bestFit="1" customWidth="1"/>
    <col min="9736" max="9736" width="8" style="419" customWidth="1"/>
    <col min="9737" max="9737" width="16.5703125" style="419" bestFit="1" customWidth="1"/>
    <col min="9738" max="9738" width="14.42578125" style="419" customWidth="1"/>
    <col min="9739" max="9739" width="13.28515625" style="419" customWidth="1"/>
    <col min="9740" max="9741" width="9.140625" style="419"/>
    <col min="9742" max="9742" width="14.140625" style="419" bestFit="1" customWidth="1"/>
    <col min="9743" max="9984" width="9.140625" style="419"/>
    <col min="9985" max="9985" width="6.42578125" style="419" customWidth="1"/>
    <col min="9986" max="9986" width="13.28515625" style="419" customWidth="1"/>
    <col min="9987" max="9987" width="70.85546875" style="419" customWidth="1"/>
    <col min="9988" max="9988" width="8.85546875" style="419" customWidth="1"/>
    <col min="9989" max="9989" width="15.140625" style="419" customWidth="1"/>
    <col min="9990" max="9990" width="14.5703125" style="419" customWidth="1"/>
    <col min="9991" max="9991" width="14.28515625" style="419" bestFit="1" customWidth="1"/>
    <col min="9992" max="9992" width="8" style="419" customWidth="1"/>
    <col min="9993" max="9993" width="16.5703125" style="419" bestFit="1" customWidth="1"/>
    <col min="9994" max="9994" width="14.42578125" style="419" customWidth="1"/>
    <col min="9995" max="9995" width="13.28515625" style="419" customWidth="1"/>
    <col min="9996" max="9997" width="9.140625" style="419"/>
    <col min="9998" max="9998" width="14.140625" style="419" bestFit="1" customWidth="1"/>
    <col min="9999" max="10240" width="9.140625" style="419"/>
    <col min="10241" max="10241" width="6.42578125" style="419" customWidth="1"/>
    <col min="10242" max="10242" width="13.28515625" style="419" customWidth="1"/>
    <col min="10243" max="10243" width="70.85546875" style="419" customWidth="1"/>
    <col min="10244" max="10244" width="8.85546875" style="419" customWidth="1"/>
    <col min="10245" max="10245" width="15.140625" style="419" customWidth="1"/>
    <col min="10246" max="10246" width="14.5703125" style="419" customWidth="1"/>
    <col min="10247" max="10247" width="14.28515625" style="419" bestFit="1" customWidth="1"/>
    <col min="10248" max="10248" width="8" style="419" customWidth="1"/>
    <col min="10249" max="10249" width="16.5703125" style="419" bestFit="1" customWidth="1"/>
    <col min="10250" max="10250" width="14.42578125" style="419" customWidth="1"/>
    <col min="10251" max="10251" width="13.28515625" style="419" customWidth="1"/>
    <col min="10252" max="10253" width="9.140625" style="419"/>
    <col min="10254" max="10254" width="14.140625" style="419" bestFit="1" customWidth="1"/>
    <col min="10255" max="10496" width="9.140625" style="419"/>
    <col min="10497" max="10497" width="6.42578125" style="419" customWidth="1"/>
    <col min="10498" max="10498" width="13.28515625" style="419" customWidth="1"/>
    <col min="10499" max="10499" width="70.85546875" style="419" customWidth="1"/>
    <col min="10500" max="10500" width="8.85546875" style="419" customWidth="1"/>
    <col min="10501" max="10501" width="15.140625" style="419" customWidth="1"/>
    <col min="10502" max="10502" width="14.5703125" style="419" customWidth="1"/>
    <col min="10503" max="10503" width="14.28515625" style="419" bestFit="1" customWidth="1"/>
    <col min="10504" max="10504" width="8" style="419" customWidth="1"/>
    <col min="10505" max="10505" width="16.5703125" style="419" bestFit="1" customWidth="1"/>
    <col min="10506" max="10506" width="14.42578125" style="419" customWidth="1"/>
    <col min="10507" max="10507" width="13.28515625" style="419" customWidth="1"/>
    <col min="10508" max="10509" width="9.140625" style="419"/>
    <col min="10510" max="10510" width="14.140625" style="419" bestFit="1" customWidth="1"/>
    <col min="10511" max="10752" width="9.140625" style="419"/>
    <col min="10753" max="10753" width="6.42578125" style="419" customWidth="1"/>
    <col min="10754" max="10754" width="13.28515625" style="419" customWidth="1"/>
    <col min="10755" max="10755" width="70.85546875" style="419" customWidth="1"/>
    <col min="10756" max="10756" width="8.85546875" style="419" customWidth="1"/>
    <col min="10757" max="10757" width="15.140625" style="419" customWidth="1"/>
    <col min="10758" max="10758" width="14.5703125" style="419" customWidth="1"/>
    <col min="10759" max="10759" width="14.28515625" style="419" bestFit="1" customWidth="1"/>
    <col min="10760" max="10760" width="8" style="419" customWidth="1"/>
    <col min="10761" max="10761" width="16.5703125" style="419" bestFit="1" customWidth="1"/>
    <col min="10762" max="10762" width="14.42578125" style="419" customWidth="1"/>
    <col min="10763" max="10763" width="13.28515625" style="419" customWidth="1"/>
    <col min="10764" max="10765" width="9.140625" style="419"/>
    <col min="10766" max="10766" width="14.140625" style="419" bestFit="1" customWidth="1"/>
    <col min="10767" max="11008" width="9.140625" style="419"/>
    <col min="11009" max="11009" width="6.42578125" style="419" customWidth="1"/>
    <col min="11010" max="11010" width="13.28515625" style="419" customWidth="1"/>
    <col min="11011" max="11011" width="70.85546875" style="419" customWidth="1"/>
    <col min="11012" max="11012" width="8.85546875" style="419" customWidth="1"/>
    <col min="11013" max="11013" width="15.140625" style="419" customWidth="1"/>
    <col min="11014" max="11014" width="14.5703125" style="419" customWidth="1"/>
    <col min="11015" max="11015" width="14.28515625" style="419" bestFit="1" customWidth="1"/>
    <col min="11016" max="11016" width="8" style="419" customWidth="1"/>
    <col min="11017" max="11017" width="16.5703125" style="419" bestFit="1" customWidth="1"/>
    <col min="11018" max="11018" width="14.42578125" style="419" customWidth="1"/>
    <col min="11019" max="11019" width="13.28515625" style="419" customWidth="1"/>
    <col min="11020" max="11021" width="9.140625" style="419"/>
    <col min="11022" max="11022" width="14.140625" style="419" bestFit="1" customWidth="1"/>
    <col min="11023" max="11264" width="9.140625" style="419"/>
    <col min="11265" max="11265" width="6.42578125" style="419" customWidth="1"/>
    <col min="11266" max="11266" width="13.28515625" style="419" customWidth="1"/>
    <col min="11267" max="11267" width="70.85546875" style="419" customWidth="1"/>
    <col min="11268" max="11268" width="8.85546875" style="419" customWidth="1"/>
    <col min="11269" max="11269" width="15.140625" style="419" customWidth="1"/>
    <col min="11270" max="11270" width="14.5703125" style="419" customWidth="1"/>
    <col min="11271" max="11271" width="14.28515625" style="419" bestFit="1" customWidth="1"/>
    <col min="11272" max="11272" width="8" style="419" customWidth="1"/>
    <col min="11273" max="11273" width="16.5703125" style="419" bestFit="1" customWidth="1"/>
    <col min="11274" max="11274" width="14.42578125" style="419" customWidth="1"/>
    <col min="11275" max="11275" width="13.28515625" style="419" customWidth="1"/>
    <col min="11276" max="11277" width="9.140625" style="419"/>
    <col min="11278" max="11278" width="14.140625" style="419" bestFit="1" customWidth="1"/>
    <col min="11279" max="11520" width="9.140625" style="419"/>
    <col min="11521" max="11521" width="6.42578125" style="419" customWidth="1"/>
    <col min="11522" max="11522" width="13.28515625" style="419" customWidth="1"/>
    <col min="11523" max="11523" width="70.85546875" style="419" customWidth="1"/>
    <col min="11524" max="11524" width="8.85546875" style="419" customWidth="1"/>
    <col min="11525" max="11525" width="15.140625" style="419" customWidth="1"/>
    <col min="11526" max="11526" width="14.5703125" style="419" customWidth="1"/>
    <col min="11527" max="11527" width="14.28515625" style="419" bestFit="1" customWidth="1"/>
    <col min="11528" max="11528" width="8" style="419" customWidth="1"/>
    <col min="11529" max="11529" width="16.5703125" style="419" bestFit="1" customWidth="1"/>
    <col min="11530" max="11530" width="14.42578125" style="419" customWidth="1"/>
    <col min="11531" max="11531" width="13.28515625" style="419" customWidth="1"/>
    <col min="11532" max="11533" width="9.140625" style="419"/>
    <col min="11534" max="11534" width="14.140625" style="419" bestFit="1" customWidth="1"/>
    <col min="11535" max="11776" width="9.140625" style="419"/>
    <col min="11777" max="11777" width="6.42578125" style="419" customWidth="1"/>
    <col min="11778" max="11778" width="13.28515625" style="419" customWidth="1"/>
    <col min="11779" max="11779" width="70.85546875" style="419" customWidth="1"/>
    <col min="11780" max="11780" width="8.85546875" style="419" customWidth="1"/>
    <col min="11781" max="11781" width="15.140625" style="419" customWidth="1"/>
    <col min="11782" max="11782" width="14.5703125" style="419" customWidth="1"/>
    <col min="11783" max="11783" width="14.28515625" style="419" bestFit="1" customWidth="1"/>
    <col min="11784" max="11784" width="8" style="419" customWidth="1"/>
    <col min="11785" max="11785" width="16.5703125" style="419" bestFit="1" customWidth="1"/>
    <col min="11786" max="11786" width="14.42578125" style="419" customWidth="1"/>
    <col min="11787" max="11787" width="13.28515625" style="419" customWidth="1"/>
    <col min="11788" max="11789" width="9.140625" style="419"/>
    <col min="11790" max="11790" width="14.140625" style="419" bestFit="1" customWidth="1"/>
    <col min="11791" max="12032" width="9.140625" style="419"/>
    <col min="12033" max="12033" width="6.42578125" style="419" customWidth="1"/>
    <col min="12034" max="12034" width="13.28515625" style="419" customWidth="1"/>
    <col min="12035" max="12035" width="70.85546875" style="419" customWidth="1"/>
    <col min="12036" max="12036" width="8.85546875" style="419" customWidth="1"/>
    <col min="12037" max="12037" width="15.140625" style="419" customWidth="1"/>
    <col min="12038" max="12038" width="14.5703125" style="419" customWidth="1"/>
    <col min="12039" max="12039" width="14.28515625" style="419" bestFit="1" customWidth="1"/>
    <col min="12040" max="12040" width="8" style="419" customWidth="1"/>
    <col min="12041" max="12041" width="16.5703125" style="419" bestFit="1" customWidth="1"/>
    <col min="12042" max="12042" width="14.42578125" style="419" customWidth="1"/>
    <col min="12043" max="12043" width="13.28515625" style="419" customWidth="1"/>
    <col min="12044" max="12045" width="9.140625" style="419"/>
    <col min="12046" max="12046" width="14.140625" style="419" bestFit="1" customWidth="1"/>
    <col min="12047" max="12288" width="9.140625" style="419"/>
    <col min="12289" max="12289" width="6.42578125" style="419" customWidth="1"/>
    <col min="12290" max="12290" width="13.28515625" style="419" customWidth="1"/>
    <col min="12291" max="12291" width="70.85546875" style="419" customWidth="1"/>
    <col min="12292" max="12292" width="8.85546875" style="419" customWidth="1"/>
    <col min="12293" max="12293" width="15.140625" style="419" customWidth="1"/>
    <col min="12294" max="12294" width="14.5703125" style="419" customWidth="1"/>
    <col min="12295" max="12295" width="14.28515625" style="419" bestFit="1" customWidth="1"/>
    <col min="12296" max="12296" width="8" style="419" customWidth="1"/>
    <col min="12297" max="12297" width="16.5703125" style="419" bestFit="1" customWidth="1"/>
    <col min="12298" max="12298" width="14.42578125" style="419" customWidth="1"/>
    <col min="12299" max="12299" width="13.28515625" style="419" customWidth="1"/>
    <col min="12300" max="12301" width="9.140625" style="419"/>
    <col min="12302" max="12302" width="14.140625" style="419" bestFit="1" customWidth="1"/>
    <col min="12303" max="12544" width="9.140625" style="419"/>
    <col min="12545" max="12545" width="6.42578125" style="419" customWidth="1"/>
    <col min="12546" max="12546" width="13.28515625" style="419" customWidth="1"/>
    <col min="12547" max="12547" width="70.85546875" style="419" customWidth="1"/>
    <col min="12548" max="12548" width="8.85546875" style="419" customWidth="1"/>
    <col min="12549" max="12549" width="15.140625" style="419" customWidth="1"/>
    <col min="12550" max="12550" width="14.5703125" style="419" customWidth="1"/>
    <col min="12551" max="12551" width="14.28515625" style="419" bestFit="1" customWidth="1"/>
    <col min="12552" max="12552" width="8" style="419" customWidth="1"/>
    <col min="12553" max="12553" width="16.5703125" style="419" bestFit="1" customWidth="1"/>
    <col min="12554" max="12554" width="14.42578125" style="419" customWidth="1"/>
    <col min="12555" max="12555" width="13.28515625" style="419" customWidth="1"/>
    <col min="12556" max="12557" width="9.140625" style="419"/>
    <col min="12558" max="12558" width="14.140625" style="419" bestFit="1" customWidth="1"/>
    <col min="12559" max="12800" width="9.140625" style="419"/>
    <col min="12801" max="12801" width="6.42578125" style="419" customWidth="1"/>
    <col min="12802" max="12802" width="13.28515625" style="419" customWidth="1"/>
    <col min="12803" max="12803" width="70.85546875" style="419" customWidth="1"/>
    <col min="12804" max="12804" width="8.85546875" style="419" customWidth="1"/>
    <col min="12805" max="12805" width="15.140625" style="419" customWidth="1"/>
    <col min="12806" max="12806" width="14.5703125" style="419" customWidth="1"/>
    <col min="12807" max="12807" width="14.28515625" style="419" bestFit="1" customWidth="1"/>
    <col min="12808" max="12808" width="8" style="419" customWidth="1"/>
    <col min="12809" max="12809" width="16.5703125" style="419" bestFit="1" customWidth="1"/>
    <col min="12810" max="12810" width="14.42578125" style="419" customWidth="1"/>
    <col min="12811" max="12811" width="13.28515625" style="419" customWidth="1"/>
    <col min="12812" max="12813" width="9.140625" style="419"/>
    <col min="12814" max="12814" width="14.140625" style="419" bestFit="1" customWidth="1"/>
    <col min="12815" max="13056" width="9.140625" style="419"/>
    <col min="13057" max="13057" width="6.42578125" style="419" customWidth="1"/>
    <col min="13058" max="13058" width="13.28515625" style="419" customWidth="1"/>
    <col min="13059" max="13059" width="70.85546875" style="419" customWidth="1"/>
    <col min="13060" max="13060" width="8.85546875" style="419" customWidth="1"/>
    <col min="13061" max="13061" width="15.140625" style="419" customWidth="1"/>
    <col min="13062" max="13062" width="14.5703125" style="419" customWidth="1"/>
    <col min="13063" max="13063" width="14.28515625" style="419" bestFit="1" customWidth="1"/>
    <col min="13064" max="13064" width="8" style="419" customWidth="1"/>
    <col min="13065" max="13065" width="16.5703125" style="419" bestFit="1" customWidth="1"/>
    <col min="13066" max="13066" width="14.42578125" style="419" customWidth="1"/>
    <col min="13067" max="13067" width="13.28515625" style="419" customWidth="1"/>
    <col min="13068" max="13069" width="9.140625" style="419"/>
    <col min="13070" max="13070" width="14.140625" style="419" bestFit="1" customWidth="1"/>
    <col min="13071" max="13312" width="9.140625" style="419"/>
    <col min="13313" max="13313" width="6.42578125" style="419" customWidth="1"/>
    <col min="13314" max="13314" width="13.28515625" style="419" customWidth="1"/>
    <col min="13315" max="13315" width="70.85546875" style="419" customWidth="1"/>
    <col min="13316" max="13316" width="8.85546875" style="419" customWidth="1"/>
    <col min="13317" max="13317" width="15.140625" style="419" customWidth="1"/>
    <col min="13318" max="13318" width="14.5703125" style="419" customWidth="1"/>
    <col min="13319" max="13319" width="14.28515625" style="419" bestFit="1" customWidth="1"/>
    <col min="13320" max="13320" width="8" style="419" customWidth="1"/>
    <col min="13321" max="13321" width="16.5703125" style="419" bestFit="1" customWidth="1"/>
    <col min="13322" max="13322" width="14.42578125" style="419" customWidth="1"/>
    <col min="13323" max="13323" width="13.28515625" style="419" customWidth="1"/>
    <col min="13324" max="13325" width="9.140625" style="419"/>
    <col min="13326" max="13326" width="14.140625" style="419" bestFit="1" customWidth="1"/>
    <col min="13327" max="13568" width="9.140625" style="419"/>
    <col min="13569" max="13569" width="6.42578125" style="419" customWidth="1"/>
    <col min="13570" max="13570" width="13.28515625" style="419" customWidth="1"/>
    <col min="13571" max="13571" width="70.85546875" style="419" customWidth="1"/>
    <col min="13572" max="13572" width="8.85546875" style="419" customWidth="1"/>
    <col min="13573" max="13573" width="15.140625" style="419" customWidth="1"/>
    <col min="13574" max="13574" width="14.5703125" style="419" customWidth="1"/>
    <col min="13575" max="13575" width="14.28515625" style="419" bestFit="1" customWidth="1"/>
    <col min="13576" max="13576" width="8" style="419" customWidth="1"/>
    <col min="13577" max="13577" width="16.5703125" style="419" bestFit="1" customWidth="1"/>
    <col min="13578" max="13578" width="14.42578125" style="419" customWidth="1"/>
    <col min="13579" max="13579" width="13.28515625" style="419" customWidth="1"/>
    <col min="13580" max="13581" width="9.140625" style="419"/>
    <col min="13582" max="13582" width="14.140625" style="419" bestFit="1" customWidth="1"/>
    <col min="13583" max="13824" width="9.140625" style="419"/>
    <col min="13825" max="13825" width="6.42578125" style="419" customWidth="1"/>
    <col min="13826" max="13826" width="13.28515625" style="419" customWidth="1"/>
    <col min="13827" max="13827" width="70.85546875" style="419" customWidth="1"/>
    <col min="13828" max="13828" width="8.85546875" style="419" customWidth="1"/>
    <col min="13829" max="13829" width="15.140625" style="419" customWidth="1"/>
    <col min="13830" max="13830" width="14.5703125" style="419" customWidth="1"/>
    <col min="13831" max="13831" width="14.28515625" style="419" bestFit="1" customWidth="1"/>
    <col min="13832" max="13832" width="8" style="419" customWidth="1"/>
    <col min="13833" max="13833" width="16.5703125" style="419" bestFit="1" customWidth="1"/>
    <col min="13834" max="13834" width="14.42578125" style="419" customWidth="1"/>
    <col min="13835" max="13835" width="13.28515625" style="419" customWidth="1"/>
    <col min="13836" max="13837" width="9.140625" style="419"/>
    <col min="13838" max="13838" width="14.140625" style="419" bestFit="1" customWidth="1"/>
    <col min="13839" max="14080" width="9.140625" style="419"/>
    <col min="14081" max="14081" width="6.42578125" style="419" customWidth="1"/>
    <col min="14082" max="14082" width="13.28515625" style="419" customWidth="1"/>
    <col min="14083" max="14083" width="70.85546875" style="419" customWidth="1"/>
    <col min="14084" max="14084" width="8.85546875" style="419" customWidth="1"/>
    <col min="14085" max="14085" width="15.140625" style="419" customWidth="1"/>
    <col min="14086" max="14086" width="14.5703125" style="419" customWidth="1"/>
    <col min="14087" max="14087" width="14.28515625" style="419" bestFit="1" customWidth="1"/>
    <col min="14088" max="14088" width="8" style="419" customWidth="1"/>
    <col min="14089" max="14089" width="16.5703125" style="419" bestFit="1" customWidth="1"/>
    <col min="14090" max="14090" width="14.42578125" style="419" customWidth="1"/>
    <col min="14091" max="14091" width="13.28515625" style="419" customWidth="1"/>
    <col min="14092" max="14093" width="9.140625" style="419"/>
    <col min="14094" max="14094" width="14.140625" style="419" bestFit="1" customWidth="1"/>
    <col min="14095" max="14336" width="9.140625" style="419"/>
    <col min="14337" max="14337" width="6.42578125" style="419" customWidth="1"/>
    <col min="14338" max="14338" width="13.28515625" style="419" customWidth="1"/>
    <col min="14339" max="14339" width="70.85546875" style="419" customWidth="1"/>
    <col min="14340" max="14340" width="8.85546875" style="419" customWidth="1"/>
    <col min="14341" max="14341" width="15.140625" style="419" customWidth="1"/>
    <col min="14342" max="14342" width="14.5703125" style="419" customWidth="1"/>
    <col min="14343" max="14343" width="14.28515625" style="419" bestFit="1" customWidth="1"/>
    <col min="14344" max="14344" width="8" style="419" customWidth="1"/>
    <col min="14345" max="14345" width="16.5703125" style="419" bestFit="1" customWidth="1"/>
    <col min="14346" max="14346" width="14.42578125" style="419" customWidth="1"/>
    <col min="14347" max="14347" width="13.28515625" style="419" customWidth="1"/>
    <col min="14348" max="14349" width="9.140625" style="419"/>
    <col min="14350" max="14350" width="14.140625" style="419" bestFit="1" customWidth="1"/>
    <col min="14351" max="14592" width="9.140625" style="419"/>
    <col min="14593" max="14593" width="6.42578125" style="419" customWidth="1"/>
    <col min="14594" max="14594" width="13.28515625" style="419" customWidth="1"/>
    <col min="14595" max="14595" width="70.85546875" style="419" customWidth="1"/>
    <col min="14596" max="14596" width="8.85546875" style="419" customWidth="1"/>
    <col min="14597" max="14597" width="15.140625" style="419" customWidth="1"/>
    <col min="14598" max="14598" width="14.5703125" style="419" customWidth="1"/>
    <col min="14599" max="14599" width="14.28515625" style="419" bestFit="1" customWidth="1"/>
    <col min="14600" max="14600" width="8" style="419" customWidth="1"/>
    <col min="14601" max="14601" width="16.5703125" style="419" bestFit="1" customWidth="1"/>
    <col min="14602" max="14602" width="14.42578125" style="419" customWidth="1"/>
    <col min="14603" max="14603" width="13.28515625" style="419" customWidth="1"/>
    <col min="14604" max="14605" width="9.140625" style="419"/>
    <col min="14606" max="14606" width="14.140625" style="419" bestFit="1" customWidth="1"/>
    <col min="14607" max="14848" width="9.140625" style="419"/>
    <col min="14849" max="14849" width="6.42578125" style="419" customWidth="1"/>
    <col min="14850" max="14850" width="13.28515625" style="419" customWidth="1"/>
    <col min="14851" max="14851" width="70.85546875" style="419" customWidth="1"/>
    <col min="14852" max="14852" width="8.85546875" style="419" customWidth="1"/>
    <col min="14853" max="14853" width="15.140625" style="419" customWidth="1"/>
    <col min="14854" max="14854" width="14.5703125" style="419" customWidth="1"/>
    <col min="14855" max="14855" width="14.28515625" style="419" bestFit="1" customWidth="1"/>
    <col min="14856" max="14856" width="8" style="419" customWidth="1"/>
    <col min="14857" max="14857" width="16.5703125" style="419" bestFit="1" customWidth="1"/>
    <col min="14858" max="14858" width="14.42578125" style="419" customWidth="1"/>
    <col min="14859" max="14859" width="13.28515625" style="419" customWidth="1"/>
    <col min="14860" max="14861" width="9.140625" style="419"/>
    <col min="14862" max="14862" width="14.140625" style="419" bestFit="1" customWidth="1"/>
    <col min="14863" max="15104" width="9.140625" style="419"/>
    <col min="15105" max="15105" width="6.42578125" style="419" customWidth="1"/>
    <col min="15106" max="15106" width="13.28515625" style="419" customWidth="1"/>
    <col min="15107" max="15107" width="70.85546875" style="419" customWidth="1"/>
    <col min="15108" max="15108" width="8.85546875" style="419" customWidth="1"/>
    <col min="15109" max="15109" width="15.140625" style="419" customWidth="1"/>
    <col min="15110" max="15110" width="14.5703125" style="419" customWidth="1"/>
    <col min="15111" max="15111" width="14.28515625" style="419" bestFit="1" customWidth="1"/>
    <col min="15112" max="15112" width="8" style="419" customWidth="1"/>
    <col min="15113" max="15113" width="16.5703125" style="419" bestFit="1" customWidth="1"/>
    <col min="15114" max="15114" width="14.42578125" style="419" customWidth="1"/>
    <col min="15115" max="15115" width="13.28515625" style="419" customWidth="1"/>
    <col min="15116" max="15117" width="9.140625" style="419"/>
    <col min="15118" max="15118" width="14.140625" style="419" bestFit="1" customWidth="1"/>
    <col min="15119" max="15360" width="9.140625" style="419"/>
    <col min="15361" max="15361" width="6.42578125" style="419" customWidth="1"/>
    <col min="15362" max="15362" width="13.28515625" style="419" customWidth="1"/>
    <col min="15363" max="15363" width="70.85546875" style="419" customWidth="1"/>
    <col min="15364" max="15364" width="8.85546875" style="419" customWidth="1"/>
    <col min="15365" max="15365" width="15.140625" style="419" customWidth="1"/>
    <col min="15366" max="15366" width="14.5703125" style="419" customWidth="1"/>
    <col min="15367" max="15367" width="14.28515625" style="419" bestFit="1" customWidth="1"/>
    <col min="15368" max="15368" width="8" style="419" customWidth="1"/>
    <col min="15369" max="15369" width="16.5703125" style="419" bestFit="1" customWidth="1"/>
    <col min="15370" max="15370" width="14.42578125" style="419" customWidth="1"/>
    <col min="15371" max="15371" width="13.28515625" style="419" customWidth="1"/>
    <col min="15372" max="15373" width="9.140625" style="419"/>
    <col min="15374" max="15374" width="14.140625" style="419" bestFit="1" customWidth="1"/>
    <col min="15375" max="15616" width="9.140625" style="419"/>
    <col min="15617" max="15617" width="6.42578125" style="419" customWidth="1"/>
    <col min="15618" max="15618" width="13.28515625" style="419" customWidth="1"/>
    <col min="15619" max="15619" width="70.85546875" style="419" customWidth="1"/>
    <col min="15620" max="15620" width="8.85546875" style="419" customWidth="1"/>
    <col min="15621" max="15621" width="15.140625" style="419" customWidth="1"/>
    <col min="15622" max="15622" width="14.5703125" style="419" customWidth="1"/>
    <col min="15623" max="15623" width="14.28515625" style="419" bestFit="1" customWidth="1"/>
    <col min="15624" max="15624" width="8" style="419" customWidth="1"/>
    <col min="15625" max="15625" width="16.5703125" style="419" bestFit="1" customWidth="1"/>
    <col min="15626" max="15626" width="14.42578125" style="419" customWidth="1"/>
    <col min="15627" max="15627" width="13.28515625" style="419" customWidth="1"/>
    <col min="15628" max="15629" width="9.140625" style="419"/>
    <col min="15630" max="15630" width="14.140625" style="419" bestFit="1" customWidth="1"/>
    <col min="15631" max="15872" width="9.140625" style="419"/>
    <col min="15873" max="15873" width="6.42578125" style="419" customWidth="1"/>
    <col min="15874" max="15874" width="13.28515625" style="419" customWidth="1"/>
    <col min="15875" max="15875" width="70.85546875" style="419" customWidth="1"/>
    <col min="15876" max="15876" width="8.85546875" style="419" customWidth="1"/>
    <col min="15877" max="15877" width="15.140625" style="419" customWidth="1"/>
    <col min="15878" max="15878" width="14.5703125" style="419" customWidth="1"/>
    <col min="15879" max="15879" width="14.28515625" style="419" bestFit="1" customWidth="1"/>
    <col min="15880" max="15880" width="8" style="419" customWidth="1"/>
    <col min="15881" max="15881" width="16.5703125" style="419" bestFit="1" customWidth="1"/>
    <col min="15882" max="15882" width="14.42578125" style="419" customWidth="1"/>
    <col min="15883" max="15883" width="13.28515625" style="419" customWidth="1"/>
    <col min="15884" max="15885" width="9.140625" style="419"/>
    <col min="15886" max="15886" width="14.140625" style="419" bestFit="1" customWidth="1"/>
    <col min="15887" max="16128" width="9.140625" style="419"/>
    <col min="16129" max="16129" width="6.42578125" style="419" customWidth="1"/>
    <col min="16130" max="16130" width="13.28515625" style="419" customWidth="1"/>
    <col min="16131" max="16131" width="70.85546875" style="419" customWidth="1"/>
    <col min="16132" max="16132" width="8.85546875" style="419" customWidth="1"/>
    <col min="16133" max="16133" width="15.140625" style="419" customWidth="1"/>
    <col min="16134" max="16134" width="14.5703125" style="419" customWidth="1"/>
    <col min="16135" max="16135" width="14.28515625" style="419" bestFit="1" customWidth="1"/>
    <col min="16136" max="16136" width="8" style="419" customWidth="1"/>
    <col min="16137" max="16137" width="16.5703125" style="419" bestFit="1" customWidth="1"/>
    <col min="16138" max="16138" width="14.42578125" style="419" customWidth="1"/>
    <col min="16139" max="16139" width="13.28515625" style="419" customWidth="1"/>
    <col min="16140" max="16141" width="9.140625" style="419"/>
    <col min="16142" max="16142" width="14.140625" style="419" bestFit="1" customWidth="1"/>
    <col min="16143" max="16384" width="9.140625" style="419"/>
  </cols>
  <sheetData>
    <row r="1" spans="1:11" ht="54.75" customHeight="1">
      <c r="A1" s="1638" t="s">
        <v>1975</v>
      </c>
      <c r="B1" s="1638"/>
      <c r="C1" s="1638"/>
      <c r="D1" s="1638"/>
      <c r="E1" s="1638"/>
      <c r="F1" s="1638"/>
      <c r="G1" s="1638"/>
      <c r="H1" s="1638"/>
      <c r="I1" s="1638"/>
    </row>
    <row r="2" spans="1:11" ht="16.5">
      <c r="A2" s="1639" t="s">
        <v>3</v>
      </c>
      <c r="B2" s="1640"/>
      <c r="C2" s="1640"/>
      <c r="D2" s="1640"/>
      <c r="E2" s="1640"/>
      <c r="F2" s="1640"/>
      <c r="G2" s="1640"/>
      <c r="H2" s="1640"/>
      <c r="I2" s="1641"/>
    </row>
    <row r="3" spans="1:11" ht="16.5">
      <c r="A3" s="1638" t="s">
        <v>1976</v>
      </c>
      <c r="B3" s="1638"/>
      <c r="C3" s="1638"/>
      <c r="D3" s="1638"/>
      <c r="E3" s="1638"/>
      <c r="F3" s="1638"/>
      <c r="G3" s="1638"/>
      <c r="H3" s="1638"/>
      <c r="I3" s="1638"/>
    </row>
    <row r="4" spans="1:11" ht="23.25">
      <c r="A4" s="1642" t="s">
        <v>858</v>
      </c>
      <c r="B4" s="1642"/>
      <c r="C4" s="1642"/>
      <c r="D4" s="1642"/>
      <c r="E4" s="1642"/>
      <c r="F4" s="1642"/>
      <c r="G4" s="1642"/>
      <c r="H4" s="1642"/>
      <c r="I4" s="1642"/>
    </row>
    <row r="5" spans="1:11" s="424" customFormat="1" ht="51" customHeight="1">
      <c r="A5" s="421" t="s">
        <v>859</v>
      </c>
      <c r="B5" s="1308" t="s">
        <v>783</v>
      </c>
      <c r="C5" s="421" t="s">
        <v>860</v>
      </c>
      <c r="D5" s="421" t="s">
        <v>861</v>
      </c>
      <c r="E5" s="421" t="s">
        <v>9</v>
      </c>
      <c r="F5" s="421" t="s">
        <v>862</v>
      </c>
      <c r="G5" s="1309" t="s">
        <v>863</v>
      </c>
      <c r="H5" s="421" t="s">
        <v>788</v>
      </c>
      <c r="I5" s="422" t="s">
        <v>864</v>
      </c>
    </row>
    <row r="6" spans="1:11" s="428" customFormat="1">
      <c r="A6" s="104">
        <v>1</v>
      </c>
      <c r="B6" s="434">
        <v>2</v>
      </c>
      <c r="C6" s="425" t="s">
        <v>1908</v>
      </c>
      <c r="D6" s="302" t="s">
        <v>655</v>
      </c>
      <c r="E6" s="302" t="s">
        <v>16</v>
      </c>
      <c r="F6" s="302" t="s">
        <v>17</v>
      </c>
      <c r="G6" s="431">
        <v>5805.84</v>
      </c>
      <c r="H6" s="104" t="s">
        <v>18</v>
      </c>
      <c r="I6" s="303">
        <f t="shared" ref="I6:I69" si="0">B6*G6</f>
        <v>11611.68</v>
      </c>
      <c r="J6" s="426">
        <v>11611.68</v>
      </c>
      <c r="K6" s="426">
        <f>J6-I6</f>
        <v>0</v>
      </c>
    </row>
    <row r="7" spans="1:11" s="428" customFormat="1" ht="48">
      <c r="A7" s="104">
        <f>A6+1</f>
        <v>2</v>
      </c>
      <c r="B7" s="434">
        <v>2</v>
      </c>
      <c r="C7" s="425" t="s">
        <v>966</v>
      </c>
      <c r="D7" s="302" t="s">
        <v>655</v>
      </c>
      <c r="E7" s="302" t="s">
        <v>16</v>
      </c>
      <c r="F7" s="302" t="s">
        <v>21</v>
      </c>
      <c r="G7" s="431">
        <v>21945</v>
      </c>
      <c r="H7" s="104" t="s">
        <v>18</v>
      </c>
      <c r="I7" s="303">
        <f t="shared" si="0"/>
        <v>43890</v>
      </c>
      <c r="J7" s="426">
        <v>43890</v>
      </c>
      <c r="K7" s="426">
        <f t="shared" ref="K7:K70" si="1">J7-I7</f>
        <v>0</v>
      </c>
    </row>
    <row r="8" spans="1:11" s="428" customFormat="1">
      <c r="A8" s="104">
        <f t="shared" ref="A8:A71" si="2">A7+1</f>
        <v>3</v>
      </c>
      <c r="B8" s="434">
        <v>2</v>
      </c>
      <c r="C8" s="425" t="s">
        <v>1909</v>
      </c>
      <c r="D8" s="302" t="s">
        <v>655</v>
      </c>
      <c r="E8" s="302" t="s">
        <v>16</v>
      </c>
      <c r="F8" s="302" t="s">
        <v>23</v>
      </c>
      <c r="G8" s="431">
        <v>5805.84</v>
      </c>
      <c r="H8" s="104" t="s">
        <v>18</v>
      </c>
      <c r="I8" s="303">
        <f t="shared" si="0"/>
        <v>11611.68</v>
      </c>
      <c r="J8" s="426">
        <v>11611.68</v>
      </c>
      <c r="K8" s="426">
        <f t="shared" si="1"/>
        <v>0</v>
      </c>
    </row>
    <row r="9" spans="1:11" s="428" customFormat="1" ht="16.5">
      <c r="A9" s="104">
        <f t="shared" si="2"/>
        <v>4</v>
      </c>
      <c r="B9" s="434">
        <v>2</v>
      </c>
      <c r="C9" s="425" t="s">
        <v>658</v>
      </c>
      <c r="D9" s="302" t="s">
        <v>655</v>
      </c>
      <c r="E9" s="302" t="s">
        <v>16</v>
      </c>
      <c r="F9" s="302" t="s">
        <v>25</v>
      </c>
      <c r="G9" s="431">
        <v>49480.2</v>
      </c>
      <c r="H9" s="104" t="s">
        <v>18</v>
      </c>
      <c r="I9" s="303">
        <f t="shared" si="0"/>
        <v>98960.4</v>
      </c>
      <c r="J9" s="426">
        <v>98960.4</v>
      </c>
      <c r="K9" s="426">
        <f t="shared" si="1"/>
        <v>0</v>
      </c>
    </row>
    <row r="10" spans="1:11" s="428" customFormat="1">
      <c r="A10" s="104">
        <f t="shared" si="2"/>
        <v>5</v>
      </c>
      <c r="B10" s="434">
        <v>1</v>
      </c>
      <c r="C10" s="425" t="s">
        <v>1910</v>
      </c>
      <c r="D10" s="302" t="s">
        <v>655</v>
      </c>
      <c r="E10" s="302" t="s">
        <v>16</v>
      </c>
      <c r="F10" s="104" t="s">
        <v>27</v>
      </c>
      <c r="G10" s="303">
        <v>350</v>
      </c>
      <c r="H10" s="104" t="s">
        <v>18</v>
      </c>
      <c r="I10" s="303">
        <f t="shared" si="0"/>
        <v>350</v>
      </c>
      <c r="J10" s="427">
        <v>350</v>
      </c>
      <c r="K10" s="426">
        <f t="shared" si="1"/>
        <v>0</v>
      </c>
    </row>
    <row r="11" spans="1:11" s="428" customFormat="1" ht="79.5">
      <c r="A11" s="104">
        <f t="shared" si="2"/>
        <v>6</v>
      </c>
      <c r="B11" s="434">
        <v>1</v>
      </c>
      <c r="C11" s="425" t="s">
        <v>659</v>
      </c>
      <c r="D11" s="302" t="s">
        <v>655</v>
      </c>
      <c r="E11" s="302" t="s">
        <v>16</v>
      </c>
      <c r="F11" s="302" t="s">
        <v>29</v>
      </c>
      <c r="G11" s="431">
        <v>3299.7</v>
      </c>
      <c r="H11" s="104" t="s">
        <v>18</v>
      </c>
      <c r="I11" s="303">
        <f t="shared" si="0"/>
        <v>3299.7</v>
      </c>
      <c r="J11" s="426">
        <v>3299.7</v>
      </c>
      <c r="K11" s="426">
        <f t="shared" si="1"/>
        <v>0</v>
      </c>
    </row>
    <row r="12" spans="1:11" s="428" customFormat="1">
      <c r="A12" s="104">
        <f t="shared" si="2"/>
        <v>7</v>
      </c>
      <c r="B12" s="434">
        <v>1</v>
      </c>
      <c r="C12" s="425" t="s">
        <v>1311</v>
      </c>
      <c r="D12" s="302" t="s">
        <v>655</v>
      </c>
      <c r="E12" s="302" t="s">
        <v>16</v>
      </c>
      <c r="F12" s="302" t="s">
        <v>31</v>
      </c>
      <c r="G12" s="303">
        <v>280</v>
      </c>
      <c r="H12" s="104" t="s">
        <v>18</v>
      </c>
      <c r="I12" s="303">
        <f t="shared" si="0"/>
        <v>280</v>
      </c>
      <c r="J12" s="427">
        <v>280</v>
      </c>
      <c r="K12" s="426">
        <f t="shared" si="1"/>
        <v>0</v>
      </c>
    </row>
    <row r="13" spans="1:11" s="428" customFormat="1" ht="33">
      <c r="A13" s="104">
        <f t="shared" si="2"/>
        <v>8</v>
      </c>
      <c r="B13" s="434">
        <v>1</v>
      </c>
      <c r="C13" s="425" t="s">
        <v>660</v>
      </c>
      <c r="D13" s="302" t="s">
        <v>655</v>
      </c>
      <c r="E13" s="302" t="s">
        <v>16</v>
      </c>
      <c r="F13" s="302" t="s">
        <v>33</v>
      </c>
      <c r="G13" s="431">
        <v>25967.57</v>
      </c>
      <c r="H13" s="104" t="s">
        <v>18</v>
      </c>
      <c r="I13" s="303">
        <f t="shared" si="0"/>
        <v>25967.57</v>
      </c>
      <c r="J13" s="426">
        <v>25967.57</v>
      </c>
      <c r="K13" s="426">
        <f t="shared" si="1"/>
        <v>0</v>
      </c>
    </row>
    <row r="14" spans="1:11" s="428" customFormat="1" ht="31.5">
      <c r="A14" s="104">
        <f t="shared" si="2"/>
        <v>9</v>
      </c>
      <c r="B14" s="345">
        <v>1</v>
      </c>
      <c r="C14" s="425" t="s">
        <v>34</v>
      </c>
      <c r="D14" s="302" t="s">
        <v>655</v>
      </c>
      <c r="E14" s="302" t="s">
        <v>16</v>
      </c>
      <c r="F14" s="302" t="s">
        <v>35</v>
      </c>
      <c r="G14" s="431">
        <v>1650</v>
      </c>
      <c r="H14" s="104" t="s">
        <v>18</v>
      </c>
      <c r="I14" s="303">
        <f t="shared" si="0"/>
        <v>1650</v>
      </c>
      <c r="J14" s="426">
        <v>1650</v>
      </c>
      <c r="K14" s="426">
        <f t="shared" si="1"/>
        <v>0</v>
      </c>
    </row>
    <row r="15" spans="1:11" s="428" customFormat="1">
      <c r="A15" s="104">
        <f t="shared" si="2"/>
        <v>10</v>
      </c>
      <c r="B15" s="434">
        <v>16</v>
      </c>
      <c r="C15" s="425" t="s">
        <v>36</v>
      </c>
      <c r="D15" s="302" t="s">
        <v>655</v>
      </c>
      <c r="E15" s="302" t="s">
        <v>16</v>
      </c>
      <c r="F15" s="302" t="s">
        <v>37</v>
      </c>
      <c r="G15" s="431">
        <v>1024</v>
      </c>
      <c r="H15" s="302" t="s">
        <v>18</v>
      </c>
      <c r="I15" s="303">
        <f t="shared" si="0"/>
        <v>16384</v>
      </c>
      <c r="J15" s="426">
        <v>16384</v>
      </c>
      <c r="K15" s="426">
        <f t="shared" si="1"/>
        <v>0</v>
      </c>
    </row>
    <row r="16" spans="1:11" s="428" customFormat="1" ht="79.5">
      <c r="A16" s="104">
        <f t="shared" si="2"/>
        <v>11</v>
      </c>
      <c r="B16" s="434">
        <v>8</v>
      </c>
      <c r="C16" s="425" t="s">
        <v>659</v>
      </c>
      <c r="D16" s="302" t="s">
        <v>655</v>
      </c>
      <c r="E16" s="302" t="s">
        <v>16</v>
      </c>
      <c r="F16" s="302" t="s">
        <v>29</v>
      </c>
      <c r="G16" s="431">
        <v>3299.7</v>
      </c>
      <c r="H16" s="104" t="s">
        <v>18</v>
      </c>
      <c r="I16" s="303">
        <f t="shared" si="0"/>
        <v>26397.599999999999</v>
      </c>
      <c r="J16" s="426">
        <v>26397.599999999999</v>
      </c>
      <c r="K16" s="426">
        <f t="shared" si="1"/>
        <v>0</v>
      </c>
    </row>
    <row r="17" spans="1:11" s="428" customFormat="1">
      <c r="A17" s="104">
        <f t="shared" si="2"/>
        <v>12</v>
      </c>
      <c r="B17" s="345">
        <v>16</v>
      </c>
      <c r="C17" s="425" t="s">
        <v>38</v>
      </c>
      <c r="D17" s="302" t="s">
        <v>655</v>
      </c>
      <c r="E17" s="302" t="s">
        <v>16</v>
      </c>
      <c r="F17" s="302" t="s">
        <v>39</v>
      </c>
      <c r="G17" s="431">
        <v>1044.48</v>
      </c>
      <c r="H17" s="302" t="s">
        <v>18</v>
      </c>
      <c r="I17" s="303">
        <f t="shared" si="0"/>
        <v>16711.68</v>
      </c>
      <c r="J17" s="426">
        <v>16711.68</v>
      </c>
      <c r="K17" s="426">
        <f t="shared" si="1"/>
        <v>0</v>
      </c>
    </row>
    <row r="18" spans="1:11" s="428" customFormat="1" ht="47.25">
      <c r="A18" s="104">
        <f t="shared" si="2"/>
        <v>13</v>
      </c>
      <c r="B18" s="345">
        <v>16</v>
      </c>
      <c r="C18" s="425" t="s">
        <v>40</v>
      </c>
      <c r="D18" s="302" t="s">
        <v>655</v>
      </c>
      <c r="E18" s="302" t="s">
        <v>16</v>
      </c>
      <c r="F18" s="302" t="s">
        <v>41</v>
      </c>
      <c r="G18" s="431">
        <v>8894</v>
      </c>
      <c r="H18" s="302" t="s">
        <v>18</v>
      </c>
      <c r="I18" s="303">
        <f t="shared" si="0"/>
        <v>142304</v>
      </c>
      <c r="J18" s="426">
        <v>142304</v>
      </c>
      <c r="K18" s="426">
        <f t="shared" si="1"/>
        <v>0</v>
      </c>
    </row>
    <row r="19" spans="1:11" s="428" customFormat="1">
      <c r="A19" s="104">
        <f t="shared" si="2"/>
        <v>14</v>
      </c>
      <c r="B19" s="345">
        <v>10</v>
      </c>
      <c r="C19" s="425" t="s">
        <v>42</v>
      </c>
      <c r="D19" s="302" t="s">
        <v>655</v>
      </c>
      <c r="E19" s="302" t="s">
        <v>16</v>
      </c>
      <c r="F19" s="104" t="s">
        <v>43</v>
      </c>
      <c r="G19" s="431">
        <v>1024</v>
      </c>
      <c r="H19" s="302" t="s">
        <v>18</v>
      </c>
      <c r="I19" s="303">
        <f t="shared" si="0"/>
        <v>10240</v>
      </c>
      <c r="J19" s="426">
        <v>10240</v>
      </c>
      <c r="K19" s="426">
        <f t="shared" si="1"/>
        <v>0</v>
      </c>
    </row>
    <row r="20" spans="1:11" s="428" customFormat="1" ht="79.5">
      <c r="A20" s="104">
        <f t="shared" si="2"/>
        <v>15</v>
      </c>
      <c r="B20" s="434">
        <v>5</v>
      </c>
      <c r="C20" s="425" t="s">
        <v>659</v>
      </c>
      <c r="D20" s="302" t="s">
        <v>655</v>
      </c>
      <c r="E20" s="302" t="s">
        <v>16</v>
      </c>
      <c r="F20" s="302" t="s">
        <v>29</v>
      </c>
      <c r="G20" s="431">
        <v>3299.7</v>
      </c>
      <c r="H20" s="302" t="s">
        <v>18</v>
      </c>
      <c r="I20" s="303">
        <f t="shared" si="0"/>
        <v>16498.5</v>
      </c>
      <c r="J20" s="426">
        <v>16498.5</v>
      </c>
      <c r="K20" s="426">
        <f t="shared" si="1"/>
        <v>0</v>
      </c>
    </row>
    <row r="21" spans="1:11" s="428" customFormat="1">
      <c r="A21" s="104">
        <f t="shared" si="2"/>
        <v>16</v>
      </c>
      <c r="B21" s="434">
        <v>10</v>
      </c>
      <c r="C21" s="425" t="s">
        <v>1911</v>
      </c>
      <c r="D21" s="302" t="s">
        <v>655</v>
      </c>
      <c r="E21" s="302" t="s">
        <v>16</v>
      </c>
      <c r="F21" s="302" t="s">
        <v>45</v>
      </c>
      <c r="G21" s="431">
        <v>1044.48</v>
      </c>
      <c r="H21" s="302" t="s">
        <v>18</v>
      </c>
      <c r="I21" s="303">
        <f t="shared" si="0"/>
        <v>10444.799999999999</v>
      </c>
      <c r="J21" s="426">
        <v>10444.799999999999</v>
      </c>
      <c r="K21" s="426">
        <f t="shared" si="1"/>
        <v>0</v>
      </c>
    </row>
    <row r="22" spans="1:11" s="428" customFormat="1" ht="31.5">
      <c r="A22" s="104">
        <f t="shared" si="2"/>
        <v>17</v>
      </c>
      <c r="B22" s="434">
        <v>10</v>
      </c>
      <c r="C22" s="425" t="s">
        <v>833</v>
      </c>
      <c r="D22" s="302" t="s">
        <v>655</v>
      </c>
      <c r="E22" s="302" t="s">
        <v>16</v>
      </c>
      <c r="F22" s="302" t="s">
        <v>47</v>
      </c>
      <c r="G22" s="431">
        <v>9847</v>
      </c>
      <c r="H22" s="104" t="s">
        <v>18</v>
      </c>
      <c r="I22" s="303">
        <f t="shared" si="0"/>
        <v>98470</v>
      </c>
      <c r="J22" s="426">
        <v>98470</v>
      </c>
      <c r="K22" s="426">
        <f t="shared" si="1"/>
        <v>0</v>
      </c>
    </row>
    <row r="23" spans="1:11" s="428" customFormat="1">
      <c r="A23" s="104">
        <f t="shared" si="2"/>
        <v>18</v>
      </c>
      <c r="B23" s="434">
        <v>1</v>
      </c>
      <c r="C23" s="425" t="s">
        <v>48</v>
      </c>
      <c r="D23" s="302" t="s">
        <v>655</v>
      </c>
      <c r="E23" s="302" t="s">
        <v>16</v>
      </c>
      <c r="F23" s="302" t="s">
        <v>49</v>
      </c>
      <c r="G23" s="431">
        <v>1612</v>
      </c>
      <c r="H23" s="104" t="s">
        <v>50</v>
      </c>
      <c r="I23" s="303">
        <f t="shared" si="0"/>
        <v>1612</v>
      </c>
      <c r="J23" s="426">
        <v>1612</v>
      </c>
      <c r="K23" s="426">
        <f t="shared" si="1"/>
        <v>0</v>
      </c>
    </row>
    <row r="24" spans="1:11" s="428" customFormat="1" ht="96">
      <c r="A24" s="104">
        <f t="shared" si="2"/>
        <v>19</v>
      </c>
      <c r="B24" s="434">
        <v>1</v>
      </c>
      <c r="C24" s="425" t="s">
        <v>661</v>
      </c>
      <c r="D24" s="302" t="s">
        <v>655</v>
      </c>
      <c r="E24" s="302" t="s">
        <v>16</v>
      </c>
      <c r="F24" s="302" t="s">
        <v>29</v>
      </c>
      <c r="G24" s="431">
        <v>3299.7</v>
      </c>
      <c r="H24" s="104" t="s">
        <v>18</v>
      </c>
      <c r="I24" s="303">
        <f t="shared" si="0"/>
        <v>3299.7</v>
      </c>
      <c r="J24" s="426">
        <v>3299.7</v>
      </c>
      <c r="K24" s="426">
        <f t="shared" si="1"/>
        <v>0</v>
      </c>
    </row>
    <row r="25" spans="1:11" s="428" customFormat="1">
      <c r="A25" s="104">
        <f t="shared" si="2"/>
        <v>20</v>
      </c>
      <c r="B25" s="434">
        <v>1</v>
      </c>
      <c r="C25" s="425" t="s">
        <v>52</v>
      </c>
      <c r="D25" s="302" t="s">
        <v>655</v>
      </c>
      <c r="E25" s="302" t="s">
        <v>16</v>
      </c>
      <c r="F25" s="302" t="s">
        <v>53</v>
      </c>
      <c r="G25" s="431">
        <v>1024</v>
      </c>
      <c r="H25" s="104" t="s">
        <v>50</v>
      </c>
      <c r="I25" s="303">
        <f t="shared" si="0"/>
        <v>1024</v>
      </c>
      <c r="J25" s="426">
        <v>1024</v>
      </c>
      <c r="K25" s="426">
        <f t="shared" si="1"/>
        <v>0</v>
      </c>
    </row>
    <row r="26" spans="1:11" s="428" customFormat="1" ht="31.5">
      <c r="A26" s="104">
        <f t="shared" si="2"/>
        <v>21</v>
      </c>
      <c r="B26" s="434">
        <v>1</v>
      </c>
      <c r="C26" s="425" t="s">
        <v>1757</v>
      </c>
      <c r="D26" s="302" t="s">
        <v>655</v>
      </c>
      <c r="E26" s="302" t="s">
        <v>16</v>
      </c>
      <c r="F26" s="302" t="s">
        <v>1695</v>
      </c>
      <c r="G26" s="431">
        <v>7666</v>
      </c>
      <c r="H26" s="104" t="s">
        <v>18</v>
      </c>
      <c r="I26" s="303">
        <f t="shared" si="0"/>
        <v>7666</v>
      </c>
      <c r="J26" s="426">
        <v>7666</v>
      </c>
      <c r="K26" s="426">
        <f t="shared" si="1"/>
        <v>0</v>
      </c>
    </row>
    <row r="27" spans="1:11" s="428" customFormat="1" ht="47.25">
      <c r="A27" s="104">
        <f t="shared" si="2"/>
        <v>22</v>
      </c>
      <c r="B27" s="434">
        <v>1</v>
      </c>
      <c r="C27" s="425" t="s">
        <v>56</v>
      </c>
      <c r="D27" s="302" t="s">
        <v>655</v>
      </c>
      <c r="E27" s="302" t="s">
        <v>57</v>
      </c>
      <c r="F27" s="104" t="s">
        <v>58</v>
      </c>
      <c r="G27" s="113">
        <v>42000</v>
      </c>
      <c r="H27" s="104" t="s">
        <v>18</v>
      </c>
      <c r="I27" s="303">
        <f t="shared" si="0"/>
        <v>42000</v>
      </c>
      <c r="J27" s="426">
        <v>42000</v>
      </c>
      <c r="K27" s="426">
        <f t="shared" si="1"/>
        <v>0</v>
      </c>
    </row>
    <row r="28" spans="1:11" s="428" customFormat="1" ht="63">
      <c r="A28" s="104">
        <f t="shared" si="2"/>
        <v>23</v>
      </c>
      <c r="B28" s="434">
        <v>1</v>
      </c>
      <c r="C28" s="425" t="s">
        <v>59</v>
      </c>
      <c r="D28" s="302" t="s">
        <v>655</v>
      </c>
      <c r="E28" s="302" t="s">
        <v>16</v>
      </c>
      <c r="F28" s="104" t="s">
        <v>60</v>
      </c>
      <c r="G28" s="113">
        <v>2122</v>
      </c>
      <c r="H28" s="104" t="s">
        <v>18</v>
      </c>
      <c r="I28" s="303">
        <f t="shared" si="0"/>
        <v>2122</v>
      </c>
      <c r="J28" s="426">
        <v>2122</v>
      </c>
      <c r="K28" s="426">
        <f t="shared" si="1"/>
        <v>0</v>
      </c>
    </row>
    <row r="29" spans="1:11" s="428" customFormat="1">
      <c r="A29" s="104">
        <f t="shared" si="2"/>
        <v>24</v>
      </c>
      <c r="B29" s="434">
        <v>44</v>
      </c>
      <c r="C29" s="425" t="s">
        <v>61</v>
      </c>
      <c r="D29" s="302" t="s">
        <v>655</v>
      </c>
      <c r="E29" s="302" t="s">
        <v>16</v>
      </c>
      <c r="F29" s="104" t="s">
        <v>62</v>
      </c>
      <c r="G29" s="303">
        <v>48</v>
      </c>
      <c r="H29" s="104" t="s">
        <v>18</v>
      </c>
      <c r="I29" s="303">
        <f t="shared" si="0"/>
        <v>2112</v>
      </c>
      <c r="J29" s="426">
        <v>2112</v>
      </c>
      <c r="K29" s="426">
        <f t="shared" si="1"/>
        <v>0</v>
      </c>
    </row>
    <row r="30" spans="1:11" s="428" customFormat="1" ht="78.75">
      <c r="A30" s="104">
        <f t="shared" si="2"/>
        <v>25</v>
      </c>
      <c r="B30" s="434">
        <v>0.83</v>
      </c>
      <c r="C30" s="425" t="s">
        <v>63</v>
      </c>
      <c r="D30" s="302" t="s">
        <v>655</v>
      </c>
      <c r="E30" s="302" t="s">
        <v>16</v>
      </c>
      <c r="F30" s="104" t="s">
        <v>64</v>
      </c>
      <c r="G30" s="431">
        <v>3426</v>
      </c>
      <c r="H30" s="104" t="s">
        <v>65</v>
      </c>
      <c r="I30" s="303">
        <f t="shared" si="0"/>
        <v>2843.58</v>
      </c>
      <c r="J30" s="426">
        <v>2843.58</v>
      </c>
      <c r="K30" s="426">
        <f t="shared" si="1"/>
        <v>0</v>
      </c>
    </row>
    <row r="31" spans="1:11" s="428" customFormat="1" ht="63">
      <c r="A31" s="104">
        <f t="shared" si="2"/>
        <v>26</v>
      </c>
      <c r="B31" s="434">
        <v>3.83</v>
      </c>
      <c r="C31" s="425" t="s">
        <v>66</v>
      </c>
      <c r="D31" s="302" t="s">
        <v>655</v>
      </c>
      <c r="E31" s="302" t="s">
        <v>16</v>
      </c>
      <c r="F31" s="302" t="s">
        <v>67</v>
      </c>
      <c r="G31" s="431">
        <v>1470</v>
      </c>
      <c r="H31" s="104" t="s">
        <v>65</v>
      </c>
      <c r="I31" s="303">
        <f t="shared" si="0"/>
        <v>5630.1</v>
      </c>
      <c r="J31" s="426">
        <v>5630.1</v>
      </c>
      <c r="K31" s="426">
        <f t="shared" si="1"/>
        <v>0</v>
      </c>
    </row>
    <row r="32" spans="1:11" s="428" customFormat="1" ht="111.75">
      <c r="A32" s="104">
        <f t="shared" si="2"/>
        <v>27</v>
      </c>
      <c r="B32" s="434">
        <v>3.83</v>
      </c>
      <c r="C32" s="425" t="s">
        <v>662</v>
      </c>
      <c r="D32" s="302" t="s">
        <v>655</v>
      </c>
      <c r="E32" s="302" t="s">
        <v>57</v>
      </c>
      <c r="F32" s="302" t="s">
        <v>69</v>
      </c>
      <c r="G32" s="431">
        <v>2181</v>
      </c>
      <c r="H32" s="104" t="s">
        <v>65</v>
      </c>
      <c r="I32" s="303">
        <f t="shared" si="0"/>
        <v>8353.23</v>
      </c>
      <c r="J32" s="426">
        <v>8353.23</v>
      </c>
      <c r="K32" s="426">
        <f t="shared" si="1"/>
        <v>0</v>
      </c>
    </row>
    <row r="33" spans="1:11" s="428" customFormat="1" ht="128.25">
      <c r="A33" s="104">
        <f t="shared" si="2"/>
        <v>28</v>
      </c>
      <c r="B33" s="434">
        <v>3.83</v>
      </c>
      <c r="C33" s="425" t="s">
        <v>663</v>
      </c>
      <c r="D33" s="302" t="s">
        <v>655</v>
      </c>
      <c r="E33" s="302" t="s">
        <v>16</v>
      </c>
      <c r="F33" s="302" t="s">
        <v>71</v>
      </c>
      <c r="G33" s="303">
        <v>851</v>
      </c>
      <c r="H33" s="104" t="s">
        <v>65</v>
      </c>
      <c r="I33" s="303">
        <f t="shared" si="0"/>
        <v>3259.33</v>
      </c>
      <c r="J33" s="426">
        <v>3259.33</v>
      </c>
      <c r="K33" s="426">
        <f t="shared" si="1"/>
        <v>0</v>
      </c>
    </row>
    <row r="34" spans="1:11" s="428" customFormat="1" ht="111.75">
      <c r="A34" s="104">
        <f t="shared" si="2"/>
        <v>29</v>
      </c>
      <c r="B34" s="434">
        <v>3.83</v>
      </c>
      <c r="C34" s="425" t="s">
        <v>1912</v>
      </c>
      <c r="D34" s="302" t="s">
        <v>655</v>
      </c>
      <c r="E34" s="302" t="s">
        <v>57</v>
      </c>
      <c r="F34" s="104" t="s">
        <v>73</v>
      </c>
      <c r="G34" s="113">
        <v>1293</v>
      </c>
      <c r="H34" s="104" t="s">
        <v>65</v>
      </c>
      <c r="I34" s="303">
        <f t="shared" si="0"/>
        <v>4952.1900000000005</v>
      </c>
      <c r="J34" s="426">
        <v>4952.1899999999996</v>
      </c>
      <c r="K34" s="426">
        <f t="shared" si="1"/>
        <v>0</v>
      </c>
    </row>
    <row r="35" spans="1:11" s="428" customFormat="1" ht="128.25">
      <c r="A35" s="104">
        <f t="shared" si="2"/>
        <v>30</v>
      </c>
      <c r="B35" s="434">
        <v>3.83</v>
      </c>
      <c r="C35" s="425" t="s">
        <v>665</v>
      </c>
      <c r="D35" s="302" t="s">
        <v>655</v>
      </c>
      <c r="E35" s="302" t="s">
        <v>16</v>
      </c>
      <c r="F35" s="104" t="s">
        <v>75</v>
      </c>
      <c r="G35" s="433">
        <v>482</v>
      </c>
      <c r="H35" s="104" t="s">
        <v>65</v>
      </c>
      <c r="I35" s="303">
        <f t="shared" si="0"/>
        <v>1846.06</v>
      </c>
      <c r="J35" s="426">
        <v>1846.06</v>
      </c>
      <c r="K35" s="426">
        <f t="shared" si="1"/>
        <v>0</v>
      </c>
    </row>
    <row r="36" spans="1:11" s="428" customFormat="1">
      <c r="A36" s="104">
        <f t="shared" si="2"/>
        <v>31</v>
      </c>
      <c r="B36" s="434">
        <v>43</v>
      </c>
      <c r="C36" s="425" t="s">
        <v>76</v>
      </c>
      <c r="D36" s="302" t="s">
        <v>655</v>
      </c>
      <c r="E36" s="302" t="s">
        <v>16</v>
      </c>
      <c r="F36" s="104" t="s">
        <v>77</v>
      </c>
      <c r="G36" s="433">
        <v>122</v>
      </c>
      <c r="H36" s="104" t="s">
        <v>18</v>
      </c>
      <c r="I36" s="303">
        <f t="shared" si="0"/>
        <v>5246</v>
      </c>
      <c r="J36" s="426">
        <v>5246</v>
      </c>
      <c r="K36" s="426">
        <f t="shared" si="1"/>
        <v>0</v>
      </c>
    </row>
    <row r="37" spans="1:11" s="428" customFormat="1" ht="31.5">
      <c r="A37" s="104">
        <f t="shared" si="2"/>
        <v>32</v>
      </c>
      <c r="B37" s="434">
        <v>36</v>
      </c>
      <c r="C37" s="425" t="s">
        <v>666</v>
      </c>
      <c r="D37" s="302" t="s">
        <v>655</v>
      </c>
      <c r="E37" s="302" t="s">
        <v>57</v>
      </c>
      <c r="F37" s="104" t="s">
        <v>79</v>
      </c>
      <c r="G37" s="113">
        <v>3486</v>
      </c>
      <c r="H37" s="104" t="s">
        <v>18</v>
      </c>
      <c r="I37" s="303">
        <f t="shared" si="0"/>
        <v>125496</v>
      </c>
      <c r="J37" s="426">
        <v>125496</v>
      </c>
      <c r="K37" s="426">
        <f t="shared" si="1"/>
        <v>0</v>
      </c>
    </row>
    <row r="38" spans="1:11" s="428" customFormat="1" ht="63">
      <c r="A38" s="104">
        <f t="shared" si="2"/>
        <v>33</v>
      </c>
      <c r="B38" s="434">
        <v>36</v>
      </c>
      <c r="C38" s="425" t="s">
        <v>80</v>
      </c>
      <c r="D38" s="302" t="s">
        <v>655</v>
      </c>
      <c r="E38" s="302" t="s">
        <v>16</v>
      </c>
      <c r="F38" s="104" t="s">
        <v>81</v>
      </c>
      <c r="G38" s="113">
        <v>1234.2</v>
      </c>
      <c r="H38" s="104" t="s">
        <v>18</v>
      </c>
      <c r="I38" s="303">
        <f t="shared" si="0"/>
        <v>44431.200000000004</v>
      </c>
      <c r="J38" s="426">
        <v>44431.199999999997</v>
      </c>
      <c r="K38" s="426">
        <f t="shared" si="1"/>
        <v>0</v>
      </c>
    </row>
    <row r="39" spans="1:11" s="428" customFormat="1" ht="63">
      <c r="A39" s="104">
        <f t="shared" si="2"/>
        <v>34</v>
      </c>
      <c r="B39" s="434">
        <v>36</v>
      </c>
      <c r="C39" s="425" t="s">
        <v>82</v>
      </c>
      <c r="D39" s="302" t="s">
        <v>655</v>
      </c>
      <c r="E39" s="302" t="s">
        <v>16</v>
      </c>
      <c r="F39" s="104" t="s">
        <v>83</v>
      </c>
      <c r="G39" s="433">
        <v>386</v>
      </c>
      <c r="H39" s="104" t="s">
        <v>18</v>
      </c>
      <c r="I39" s="303">
        <f t="shared" si="0"/>
        <v>13896</v>
      </c>
      <c r="J39" s="426">
        <v>13896</v>
      </c>
      <c r="K39" s="426">
        <f t="shared" si="1"/>
        <v>0</v>
      </c>
    </row>
    <row r="40" spans="1:11" s="428" customFormat="1" ht="78.75">
      <c r="A40" s="104">
        <f t="shared" si="2"/>
        <v>35</v>
      </c>
      <c r="B40" s="434">
        <v>531.9</v>
      </c>
      <c r="C40" s="425" t="s">
        <v>84</v>
      </c>
      <c r="D40" s="302" t="s">
        <v>655</v>
      </c>
      <c r="E40" s="302" t="s">
        <v>16</v>
      </c>
      <c r="F40" s="104" t="s">
        <v>85</v>
      </c>
      <c r="G40" s="433">
        <v>65</v>
      </c>
      <c r="H40" s="104" t="s">
        <v>86</v>
      </c>
      <c r="I40" s="303">
        <f t="shared" si="0"/>
        <v>34573.5</v>
      </c>
      <c r="J40" s="426">
        <v>34573.5</v>
      </c>
      <c r="K40" s="426">
        <f t="shared" si="1"/>
        <v>0</v>
      </c>
    </row>
    <row r="41" spans="1:11" s="428" customFormat="1" ht="47.25">
      <c r="A41" s="104">
        <f t="shared" si="2"/>
        <v>36</v>
      </c>
      <c r="B41" s="434">
        <v>208.3</v>
      </c>
      <c r="C41" s="425" t="s">
        <v>87</v>
      </c>
      <c r="D41" s="302" t="s">
        <v>655</v>
      </c>
      <c r="E41" s="302" t="s">
        <v>16</v>
      </c>
      <c r="F41" s="104" t="s">
        <v>88</v>
      </c>
      <c r="G41" s="433">
        <v>41</v>
      </c>
      <c r="H41" s="104" t="s">
        <v>86</v>
      </c>
      <c r="I41" s="303">
        <f t="shared" si="0"/>
        <v>8540.3000000000011</v>
      </c>
      <c r="J41" s="426">
        <v>8540.2999999999993</v>
      </c>
      <c r="K41" s="426">
        <f t="shared" si="1"/>
        <v>0</v>
      </c>
    </row>
    <row r="42" spans="1:11" s="428" customFormat="1">
      <c r="A42" s="104">
        <f t="shared" si="2"/>
        <v>37</v>
      </c>
      <c r="B42" s="434">
        <v>50</v>
      </c>
      <c r="C42" s="425" t="s">
        <v>89</v>
      </c>
      <c r="D42" s="302" t="s">
        <v>655</v>
      </c>
      <c r="E42" s="302" t="s">
        <v>57</v>
      </c>
      <c r="F42" s="104" t="s">
        <v>90</v>
      </c>
      <c r="G42" s="433">
        <v>117.5</v>
      </c>
      <c r="H42" s="104" t="s">
        <v>91</v>
      </c>
      <c r="I42" s="303">
        <f t="shared" si="0"/>
        <v>5875</v>
      </c>
      <c r="J42" s="426">
        <v>5875</v>
      </c>
      <c r="K42" s="426">
        <f t="shared" si="1"/>
        <v>0</v>
      </c>
    </row>
    <row r="43" spans="1:11" s="428" customFormat="1">
      <c r="A43" s="104">
        <f t="shared" si="2"/>
        <v>38</v>
      </c>
      <c r="B43" s="434">
        <v>314</v>
      </c>
      <c r="C43" s="425" t="s">
        <v>1351</v>
      </c>
      <c r="D43" s="302" t="s">
        <v>655</v>
      </c>
      <c r="E43" s="302" t="s">
        <v>16</v>
      </c>
      <c r="F43" s="104" t="s">
        <v>93</v>
      </c>
      <c r="G43" s="433">
        <v>55</v>
      </c>
      <c r="H43" s="104" t="s">
        <v>94</v>
      </c>
      <c r="I43" s="303">
        <f t="shared" si="0"/>
        <v>17270</v>
      </c>
      <c r="J43" s="426">
        <v>17270</v>
      </c>
      <c r="K43" s="426">
        <f t="shared" si="1"/>
        <v>0</v>
      </c>
    </row>
    <row r="44" spans="1:11" s="428" customFormat="1" ht="63">
      <c r="A44" s="104">
        <f t="shared" si="2"/>
        <v>39</v>
      </c>
      <c r="B44" s="434">
        <v>2</v>
      </c>
      <c r="C44" s="425" t="s">
        <v>95</v>
      </c>
      <c r="D44" s="302" t="s">
        <v>655</v>
      </c>
      <c r="E44" s="302" t="s">
        <v>57</v>
      </c>
      <c r="F44" s="104" t="s">
        <v>96</v>
      </c>
      <c r="G44" s="113">
        <v>4725</v>
      </c>
      <c r="H44" s="104" t="s">
        <v>18</v>
      </c>
      <c r="I44" s="303">
        <f t="shared" si="0"/>
        <v>9450</v>
      </c>
      <c r="J44" s="426">
        <v>9450</v>
      </c>
      <c r="K44" s="426">
        <f t="shared" si="1"/>
        <v>0</v>
      </c>
    </row>
    <row r="45" spans="1:11" s="428" customFormat="1" ht="31.5">
      <c r="A45" s="104">
        <f t="shared" si="2"/>
        <v>40</v>
      </c>
      <c r="B45" s="434">
        <v>2</v>
      </c>
      <c r="C45" s="425" t="s">
        <v>97</v>
      </c>
      <c r="D45" s="302" t="s">
        <v>655</v>
      </c>
      <c r="E45" s="302" t="s">
        <v>16</v>
      </c>
      <c r="F45" s="104" t="s">
        <v>98</v>
      </c>
      <c r="G45" s="113">
        <v>1323</v>
      </c>
      <c r="H45" s="104" t="s">
        <v>18</v>
      </c>
      <c r="I45" s="303">
        <f t="shared" si="0"/>
        <v>2646</v>
      </c>
      <c r="J45" s="426">
        <v>2646</v>
      </c>
      <c r="K45" s="426">
        <f t="shared" si="1"/>
        <v>0</v>
      </c>
    </row>
    <row r="46" spans="1:11" s="428" customFormat="1" ht="176.25">
      <c r="A46" s="104">
        <f t="shared" si="2"/>
        <v>41</v>
      </c>
      <c r="B46" s="434">
        <v>106</v>
      </c>
      <c r="C46" s="425" t="s">
        <v>1913</v>
      </c>
      <c r="D46" s="302" t="s">
        <v>655</v>
      </c>
      <c r="E46" s="302" t="s">
        <v>16</v>
      </c>
      <c r="F46" s="104" t="s">
        <v>100</v>
      </c>
      <c r="G46" s="113">
        <v>2463.3000000000002</v>
      </c>
      <c r="H46" s="104" t="s">
        <v>94</v>
      </c>
      <c r="I46" s="303">
        <f t="shared" si="0"/>
        <v>261109.80000000002</v>
      </c>
      <c r="J46" s="426">
        <v>261109.8</v>
      </c>
      <c r="K46" s="426">
        <f t="shared" si="1"/>
        <v>0</v>
      </c>
    </row>
    <row r="47" spans="1:11" s="428" customFormat="1" ht="32.25">
      <c r="A47" s="104">
        <f t="shared" si="2"/>
        <v>42</v>
      </c>
      <c r="B47" s="434">
        <v>56</v>
      </c>
      <c r="C47" s="425" t="s">
        <v>1914</v>
      </c>
      <c r="D47" s="302" t="s">
        <v>655</v>
      </c>
      <c r="E47" s="302" t="s">
        <v>16</v>
      </c>
      <c r="F47" s="104" t="s">
        <v>102</v>
      </c>
      <c r="G47" s="433">
        <v>133</v>
      </c>
      <c r="H47" s="104" t="s">
        <v>94</v>
      </c>
      <c r="I47" s="303">
        <f t="shared" si="0"/>
        <v>7448</v>
      </c>
      <c r="J47" s="426">
        <v>7448</v>
      </c>
      <c r="K47" s="426">
        <f t="shared" si="1"/>
        <v>0</v>
      </c>
    </row>
    <row r="48" spans="1:11" s="428" customFormat="1">
      <c r="A48" s="104">
        <f t="shared" si="2"/>
        <v>43</v>
      </c>
      <c r="B48" s="434">
        <v>106</v>
      </c>
      <c r="C48" s="425" t="s">
        <v>103</v>
      </c>
      <c r="D48" s="302" t="s">
        <v>655</v>
      </c>
      <c r="E48" s="302" t="s">
        <v>16</v>
      </c>
      <c r="F48" s="104" t="s">
        <v>104</v>
      </c>
      <c r="G48" s="433">
        <v>200</v>
      </c>
      <c r="H48" s="104" t="s">
        <v>94</v>
      </c>
      <c r="I48" s="303">
        <f t="shared" si="0"/>
        <v>21200</v>
      </c>
      <c r="J48" s="426">
        <v>21200</v>
      </c>
      <c r="K48" s="426">
        <f t="shared" si="1"/>
        <v>0</v>
      </c>
    </row>
    <row r="49" spans="1:11" s="428" customFormat="1" ht="79.5">
      <c r="A49" s="104">
        <f t="shared" si="2"/>
        <v>44</v>
      </c>
      <c r="B49" s="434">
        <v>14</v>
      </c>
      <c r="C49" s="425" t="s">
        <v>1915</v>
      </c>
      <c r="D49" s="302" t="s">
        <v>655</v>
      </c>
      <c r="E49" s="302" t="s">
        <v>16</v>
      </c>
      <c r="F49" s="104" t="s">
        <v>106</v>
      </c>
      <c r="G49" s="433">
        <v>135.66</v>
      </c>
      <c r="H49" s="104" t="s">
        <v>94</v>
      </c>
      <c r="I49" s="303">
        <f t="shared" si="0"/>
        <v>1899.24</v>
      </c>
      <c r="J49" s="426">
        <v>1899.24</v>
      </c>
      <c r="K49" s="426">
        <f t="shared" si="1"/>
        <v>0</v>
      </c>
    </row>
    <row r="50" spans="1:11" s="428" customFormat="1">
      <c r="A50" s="104">
        <f t="shared" si="2"/>
        <v>45</v>
      </c>
      <c r="B50" s="434">
        <v>8</v>
      </c>
      <c r="C50" s="425" t="s">
        <v>1363</v>
      </c>
      <c r="D50" s="302" t="s">
        <v>655</v>
      </c>
      <c r="E50" s="302" t="s">
        <v>57</v>
      </c>
      <c r="F50" s="104" t="s">
        <v>108</v>
      </c>
      <c r="G50" s="113">
        <v>2500</v>
      </c>
      <c r="H50" s="104" t="s">
        <v>18</v>
      </c>
      <c r="I50" s="303">
        <f t="shared" si="0"/>
        <v>20000</v>
      </c>
      <c r="J50" s="426">
        <v>20000</v>
      </c>
      <c r="K50" s="426">
        <f t="shared" si="1"/>
        <v>0</v>
      </c>
    </row>
    <row r="51" spans="1:11" s="428" customFormat="1">
      <c r="A51" s="104">
        <f t="shared" si="2"/>
        <v>46</v>
      </c>
      <c r="B51" s="434">
        <v>8</v>
      </c>
      <c r="C51" s="425" t="s">
        <v>1365</v>
      </c>
      <c r="D51" s="302" t="s">
        <v>655</v>
      </c>
      <c r="E51" s="302" t="s">
        <v>57</v>
      </c>
      <c r="F51" s="104" t="s">
        <v>110</v>
      </c>
      <c r="G51" s="113">
        <v>4200</v>
      </c>
      <c r="H51" s="104" t="s">
        <v>18</v>
      </c>
      <c r="I51" s="303">
        <f t="shared" si="0"/>
        <v>33600</v>
      </c>
      <c r="J51" s="426">
        <v>33600</v>
      </c>
      <c r="K51" s="426">
        <f t="shared" si="1"/>
        <v>0</v>
      </c>
    </row>
    <row r="52" spans="1:11" s="428" customFormat="1">
      <c r="A52" s="104">
        <f t="shared" si="2"/>
        <v>47</v>
      </c>
      <c r="B52" s="434">
        <v>8</v>
      </c>
      <c r="C52" s="425" t="s">
        <v>1701</v>
      </c>
      <c r="D52" s="302" t="s">
        <v>655</v>
      </c>
      <c r="E52" s="302" t="s">
        <v>16</v>
      </c>
      <c r="F52" s="104" t="s">
        <v>112</v>
      </c>
      <c r="G52" s="113">
        <v>17600</v>
      </c>
      <c r="H52" s="104" t="s">
        <v>18</v>
      </c>
      <c r="I52" s="303">
        <f t="shared" si="0"/>
        <v>140800</v>
      </c>
      <c r="J52" s="426">
        <v>140800</v>
      </c>
      <c r="K52" s="426">
        <f t="shared" si="1"/>
        <v>0</v>
      </c>
    </row>
    <row r="53" spans="1:11" s="428" customFormat="1">
      <c r="A53" s="104">
        <f t="shared" si="2"/>
        <v>48</v>
      </c>
      <c r="B53" s="434">
        <v>8</v>
      </c>
      <c r="C53" s="425" t="s">
        <v>1916</v>
      </c>
      <c r="D53" s="302" t="s">
        <v>655</v>
      </c>
      <c r="E53" s="302" t="s">
        <v>16</v>
      </c>
      <c r="F53" s="104" t="s">
        <v>114</v>
      </c>
      <c r="G53" s="113">
        <v>4000</v>
      </c>
      <c r="H53" s="104" t="s">
        <v>18</v>
      </c>
      <c r="I53" s="303">
        <f t="shared" si="0"/>
        <v>32000</v>
      </c>
      <c r="J53" s="426">
        <v>32000</v>
      </c>
      <c r="K53" s="426">
        <f t="shared" si="1"/>
        <v>0</v>
      </c>
    </row>
    <row r="54" spans="1:11" s="428" customFormat="1">
      <c r="A54" s="104">
        <f t="shared" si="2"/>
        <v>49</v>
      </c>
      <c r="B54" s="434">
        <v>4</v>
      </c>
      <c r="C54" s="425" t="s">
        <v>115</v>
      </c>
      <c r="D54" s="302" t="s">
        <v>655</v>
      </c>
      <c r="E54" s="302" t="s">
        <v>16</v>
      </c>
      <c r="F54" s="302" t="s">
        <v>116</v>
      </c>
      <c r="G54" s="431">
        <v>2764.76</v>
      </c>
      <c r="H54" s="104" t="s">
        <v>18</v>
      </c>
      <c r="I54" s="303">
        <f t="shared" si="0"/>
        <v>11059.04</v>
      </c>
      <c r="J54" s="426">
        <v>11059.04</v>
      </c>
      <c r="K54" s="426">
        <f t="shared" si="1"/>
        <v>0</v>
      </c>
    </row>
    <row r="55" spans="1:11" s="428" customFormat="1" ht="207.75">
      <c r="A55" s="104">
        <f t="shared" si="2"/>
        <v>50</v>
      </c>
      <c r="B55" s="434">
        <v>85</v>
      </c>
      <c r="C55" s="425" t="s">
        <v>674</v>
      </c>
      <c r="D55" s="302" t="s">
        <v>655</v>
      </c>
      <c r="E55" s="302" t="s">
        <v>16</v>
      </c>
      <c r="F55" s="302" t="s">
        <v>118</v>
      </c>
      <c r="G55" s="303">
        <v>465.46</v>
      </c>
      <c r="H55" s="104" t="s">
        <v>94</v>
      </c>
      <c r="I55" s="303">
        <f t="shared" si="0"/>
        <v>39564.1</v>
      </c>
      <c r="J55" s="426">
        <v>39564.1</v>
      </c>
      <c r="K55" s="426">
        <f t="shared" si="1"/>
        <v>0</v>
      </c>
    </row>
    <row r="56" spans="1:11" s="428" customFormat="1" ht="79.5">
      <c r="A56" s="104">
        <f t="shared" si="2"/>
        <v>51</v>
      </c>
      <c r="B56" s="434">
        <v>15</v>
      </c>
      <c r="C56" s="425" t="s">
        <v>1917</v>
      </c>
      <c r="D56" s="302" t="s">
        <v>655</v>
      </c>
      <c r="E56" s="302" t="s">
        <v>16</v>
      </c>
      <c r="F56" s="302" t="s">
        <v>120</v>
      </c>
      <c r="G56" s="303">
        <v>126.23</v>
      </c>
      <c r="H56" s="104" t="s">
        <v>94</v>
      </c>
      <c r="I56" s="303">
        <f t="shared" si="0"/>
        <v>1893.45</v>
      </c>
      <c r="J56" s="426">
        <v>1893.45</v>
      </c>
      <c r="K56" s="426">
        <f t="shared" si="1"/>
        <v>0</v>
      </c>
    </row>
    <row r="57" spans="1:11" s="428" customFormat="1" ht="31.5">
      <c r="A57" s="104">
        <f t="shared" si="2"/>
        <v>52</v>
      </c>
      <c r="B57" s="434">
        <v>2</v>
      </c>
      <c r="C57" s="425" t="s">
        <v>121</v>
      </c>
      <c r="D57" s="302" t="s">
        <v>655</v>
      </c>
      <c r="E57" s="302" t="s">
        <v>16</v>
      </c>
      <c r="F57" s="302" t="s">
        <v>122</v>
      </c>
      <c r="G57" s="431">
        <v>2370.63</v>
      </c>
      <c r="H57" s="104" t="s">
        <v>18</v>
      </c>
      <c r="I57" s="303">
        <f t="shared" si="0"/>
        <v>4741.26</v>
      </c>
      <c r="J57" s="426">
        <v>4741.26</v>
      </c>
      <c r="K57" s="426">
        <f t="shared" si="1"/>
        <v>0</v>
      </c>
    </row>
    <row r="58" spans="1:11" s="428" customFormat="1" ht="207.75">
      <c r="A58" s="104">
        <f t="shared" si="2"/>
        <v>53</v>
      </c>
      <c r="B58" s="434">
        <v>90</v>
      </c>
      <c r="C58" s="425" t="s">
        <v>676</v>
      </c>
      <c r="D58" s="302" t="s">
        <v>655</v>
      </c>
      <c r="E58" s="302" t="s">
        <v>16</v>
      </c>
      <c r="F58" s="302" t="s">
        <v>124</v>
      </c>
      <c r="G58" s="303">
        <v>377.63</v>
      </c>
      <c r="H58" s="104" t="s">
        <v>94</v>
      </c>
      <c r="I58" s="303">
        <f t="shared" si="0"/>
        <v>33986.699999999997</v>
      </c>
      <c r="J58" s="426">
        <v>33986.699999999997</v>
      </c>
      <c r="K58" s="426">
        <f t="shared" si="1"/>
        <v>0</v>
      </c>
    </row>
    <row r="59" spans="1:11" s="428" customFormat="1" ht="81">
      <c r="A59" s="104">
        <f t="shared" si="2"/>
        <v>54</v>
      </c>
      <c r="B59" s="434">
        <v>10</v>
      </c>
      <c r="C59" s="425" t="s">
        <v>1761</v>
      </c>
      <c r="D59" s="302" t="s">
        <v>655</v>
      </c>
      <c r="E59" s="302" t="s">
        <v>16</v>
      </c>
      <c r="F59" s="302" t="s">
        <v>126</v>
      </c>
      <c r="G59" s="303">
        <v>85.43</v>
      </c>
      <c r="H59" s="104" t="s">
        <v>94</v>
      </c>
      <c r="I59" s="303">
        <f t="shared" si="0"/>
        <v>854.30000000000007</v>
      </c>
      <c r="J59" s="427">
        <v>854.3</v>
      </c>
      <c r="K59" s="426">
        <f t="shared" si="1"/>
        <v>0</v>
      </c>
    </row>
    <row r="60" spans="1:11" s="428" customFormat="1" ht="31.5">
      <c r="A60" s="104">
        <f t="shared" si="2"/>
        <v>55</v>
      </c>
      <c r="B60" s="434">
        <v>2</v>
      </c>
      <c r="C60" s="425" t="s">
        <v>1918</v>
      </c>
      <c r="D60" s="302" t="s">
        <v>655</v>
      </c>
      <c r="E60" s="302" t="s">
        <v>16</v>
      </c>
      <c r="F60" s="302" t="s">
        <v>128</v>
      </c>
      <c r="G60" s="303">
        <v>968.9</v>
      </c>
      <c r="H60" s="104" t="s">
        <v>18</v>
      </c>
      <c r="I60" s="303">
        <f t="shared" si="0"/>
        <v>1937.8</v>
      </c>
      <c r="J60" s="426">
        <v>1937.8</v>
      </c>
      <c r="K60" s="426">
        <f t="shared" si="1"/>
        <v>0</v>
      </c>
    </row>
    <row r="61" spans="1:11" s="428" customFormat="1" ht="47.25">
      <c r="A61" s="104">
        <f t="shared" si="2"/>
        <v>56</v>
      </c>
      <c r="B61" s="434">
        <v>2200</v>
      </c>
      <c r="C61" s="425" t="s">
        <v>129</v>
      </c>
      <c r="D61" s="302" t="s">
        <v>655</v>
      </c>
      <c r="E61" s="302" t="s">
        <v>16</v>
      </c>
      <c r="F61" s="104" t="s">
        <v>130</v>
      </c>
      <c r="G61" s="433">
        <v>27</v>
      </c>
      <c r="H61" s="104" t="s">
        <v>94</v>
      </c>
      <c r="I61" s="303">
        <f t="shared" si="0"/>
        <v>59400</v>
      </c>
      <c r="J61" s="426">
        <v>59400</v>
      </c>
      <c r="K61" s="426">
        <f t="shared" si="1"/>
        <v>0</v>
      </c>
    </row>
    <row r="62" spans="1:11" s="428" customFormat="1" ht="63">
      <c r="A62" s="104">
        <f t="shared" si="2"/>
        <v>57</v>
      </c>
      <c r="B62" s="434">
        <v>500</v>
      </c>
      <c r="C62" s="425" t="s">
        <v>131</v>
      </c>
      <c r="D62" s="302" t="s">
        <v>655</v>
      </c>
      <c r="E62" s="302" t="s">
        <v>16</v>
      </c>
      <c r="F62" s="302" t="s">
        <v>132</v>
      </c>
      <c r="G62" s="303">
        <v>27</v>
      </c>
      <c r="H62" s="104" t="s">
        <v>18</v>
      </c>
      <c r="I62" s="303">
        <f t="shared" si="0"/>
        <v>13500</v>
      </c>
      <c r="J62" s="426">
        <v>13500</v>
      </c>
      <c r="K62" s="426">
        <f t="shared" si="1"/>
        <v>0</v>
      </c>
    </row>
    <row r="63" spans="1:11" s="428" customFormat="1" ht="78.75">
      <c r="A63" s="104">
        <f t="shared" si="2"/>
        <v>58</v>
      </c>
      <c r="B63" s="434">
        <v>1.6</v>
      </c>
      <c r="C63" s="425" t="s">
        <v>679</v>
      </c>
      <c r="D63" s="302" t="s">
        <v>655</v>
      </c>
      <c r="E63" s="302" t="s">
        <v>16</v>
      </c>
      <c r="F63" s="302" t="s">
        <v>64</v>
      </c>
      <c r="G63" s="431">
        <v>3426</v>
      </c>
      <c r="H63" s="104" t="s">
        <v>65</v>
      </c>
      <c r="I63" s="303">
        <f t="shared" si="0"/>
        <v>5481.6</v>
      </c>
      <c r="J63" s="426">
        <v>5481.6</v>
      </c>
      <c r="K63" s="426">
        <f t="shared" si="1"/>
        <v>0</v>
      </c>
    </row>
    <row r="64" spans="1:11" s="428" customFormat="1" ht="111.75">
      <c r="A64" s="104">
        <f t="shared" si="2"/>
        <v>59</v>
      </c>
      <c r="B64" s="434">
        <v>1.6</v>
      </c>
      <c r="C64" s="425" t="s">
        <v>662</v>
      </c>
      <c r="D64" s="302" t="s">
        <v>655</v>
      </c>
      <c r="E64" s="302" t="s">
        <v>57</v>
      </c>
      <c r="F64" s="302" t="s">
        <v>69</v>
      </c>
      <c r="G64" s="431">
        <v>2181</v>
      </c>
      <c r="H64" s="104" t="s">
        <v>65</v>
      </c>
      <c r="I64" s="303">
        <f t="shared" si="0"/>
        <v>3489.6000000000004</v>
      </c>
      <c r="J64" s="426">
        <v>3489.6</v>
      </c>
      <c r="K64" s="426">
        <f t="shared" si="1"/>
        <v>0</v>
      </c>
    </row>
    <row r="65" spans="1:11" s="428" customFormat="1" ht="128.25">
      <c r="A65" s="104">
        <f t="shared" si="2"/>
        <v>60</v>
      </c>
      <c r="B65" s="434">
        <v>1.6</v>
      </c>
      <c r="C65" s="425" t="s">
        <v>663</v>
      </c>
      <c r="D65" s="302" t="s">
        <v>655</v>
      </c>
      <c r="E65" s="302" t="s">
        <v>16</v>
      </c>
      <c r="F65" s="302" t="s">
        <v>71</v>
      </c>
      <c r="G65" s="303">
        <v>851</v>
      </c>
      <c r="H65" s="104" t="s">
        <v>65</v>
      </c>
      <c r="I65" s="303">
        <f t="shared" si="0"/>
        <v>1361.6000000000001</v>
      </c>
      <c r="J65" s="426">
        <v>1361.6</v>
      </c>
      <c r="K65" s="426">
        <f t="shared" si="1"/>
        <v>0</v>
      </c>
    </row>
    <row r="66" spans="1:11" s="428" customFormat="1" ht="111.75">
      <c r="A66" s="104">
        <f t="shared" si="2"/>
        <v>61</v>
      </c>
      <c r="B66" s="434">
        <v>1.6</v>
      </c>
      <c r="C66" s="425" t="s">
        <v>1912</v>
      </c>
      <c r="D66" s="302" t="s">
        <v>655</v>
      </c>
      <c r="E66" s="302" t="s">
        <v>57</v>
      </c>
      <c r="F66" s="302" t="s">
        <v>73</v>
      </c>
      <c r="G66" s="431">
        <v>1293</v>
      </c>
      <c r="H66" s="104" t="s">
        <v>65</v>
      </c>
      <c r="I66" s="303">
        <f t="shared" si="0"/>
        <v>2068.8000000000002</v>
      </c>
      <c r="J66" s="426">
        <v>2068.8000000000002</v>
      </c>
      <c r="K66" s="426">
        <f t="shared" si="1"/>
        <v>0</v>
      </c>
    </row>
    <row r="67" spans="1:11" s="428" customFormat="1" ht="128.25">
      <c r="A67" s="104">
        <f t="shared" si="2"/>
        <v>62</v>
      </c>
      <c r="B67" s="434">
        <v>1.6</v>
      </c>
      <c r="C67" s="425" t="s">
        <v>665</v>
      </c>
      <c r="D67" s="302" t="s">
        <v>655</v>
      </c>
      <c r="E67" s="302" t="s">
        <v>16</v>
      </c>
      <c r="F67" s="302" t="s">
        <v>75</v>
      </c>
      <c r="G67" s="303">
        <v>482</v>
      </c>
      <c r="H67" s="104" t="s">
        <v>65</v>
      </c>
      <c r="I67" s="303">
        <f t="shared" si="0"/>
        <v>771.2</v>
      </c>
      <c r="J67" s="427">
        <v>771.2</v>
      </c>
      <c r="K67" s="426">
        <f t="shared" si="1"/>
        <v>0</v>
      </c>
    </row>
    <row r="68" spans="1:11" s="428" customFormat="1" ht="48.75">
      <c r="A68" s="104">
        <f t="shared" si="2"/>
        <v>63</v>
      </c>
      <c r="B68" s="434">
        <v>5</v>
      </c>
      <c r="C68" s="425" t="s">
        <v>1762</v>
      </c>
      <c r="D68" s="302" t="s">
        <v>655</v>
      </c>
      <c r="E68" s="302" t="s">
        <v>16</v>
      </c>
      <c r="F68" s="302" t="s">
        <v>135</v>
      </c>
      <c r="G68" s="303">
        <v>990.68</v>
      </c>
      <c r="H68" s="104" t="s">
        <v>18</v>
      </c>
      <c r="I68" s="303">
        <f t="shared" si="0"/>
        <v>4953.3999999999996</v>
      </c>
      <c r="J68" s="426">
        <v>4953.3999999999996</v>
      </c>
      <c r="K68" s="426">
        <f t="shared" si="1"/>
        <v>0</v>
      </c>
    </row>
    <row r="69" spans="1:11" s="428" customFormat="1" ht="80.25">
      <c r="A69" s="104">
        <f t="shared" si="2"/>
        <v>64</v>
      </c>
      <c r="B69" s="434">
        <v>5</v>
      </c>
      <c r="C69" s="425" t="s">
        <v>682</v>
      </c>
      <c r="D69" s="302" t="s">
        <v>655</v>
      </c>
      <c r="E69" s="302" t="s">
        <v>16</v>
      </c>
      <c r="F69" s="104" t="s">
        <v>137</v>
      </c>
      <c r="G69" s="113">
        <v>2643.83</v>
      </c>
      <c r="H69" s="104" t="s">
        <v>18</v>
      </c>
      <c r="I69" s="303">
        <f t="shared" si="0"/>
        <v>13219.15</v>
      </c>
      <c r="J69" s="426">
        <v>13219.15</v>
      </c>
      <c r="K69" s="426">
        <f t="shared" si="1"/>
        <v>0</v>
      </c>
    </row>
    <row r="70" spans="1:11" s="428" customFormat="1" ht="47.25">
      <c r="A70" s="104">
        <f t="shared" si="2"/>
        <v>65</v>
      </c>
      <c r="B70" s="434">
        <v>4.7</v>
      </c>
      <c r="C70" s="425" t="s">
        <v>138</v>
      </c>
      <c r="D70" s="302" t="s">
        <v>655</v>
      </c>
      <c r="E70" s="302" t="s">
        <v>16</v>
      </c>
      <c r="F70" s="302" t="s">
        <v>139</v>
      </c>
      <c r="G70" s="431">
        <v>6579</v>
      </c>
      <c r="H70" s="104" t="s">
        <v>140</v>
      </c>
      <c r="I70" s="303">
        <f t="shared" ref="I70:I133" si="3">B70*G70</f>
        <v>30921.300000000003</v>
      </c>
      <c r="J70" s="426">
        <v>30921.3</v>
      </c>
      <c r="K70" s="426">
        <f t="shared" si="1"/>
        <v>0</v>
      </c>
    </row>
    <row r="71" spans="1:11" s="428" customFormat="1" ht="31.5">
      <c r="A71" s="104">
        <f t="shared" si="2"/>
        <v>66</v>
      </c>
      <c r="B71" s="434">
        <v>0.155</v>
      </c>
      <c r="C71" s="425" t="s">
        <v>141</v>
      </c>
      <c r="D71" s="302" t="s">
        <v>655</v>
      </c>
      <c r="E71" s="302" t="s">
        <v>16</v>
      </c>
      <c r="F71" s="104" t="s">
        <v>142</v>
      </c>
      <c r="G71" s="431">
        <v>3893.03</v>
      </c>
      <c r="H71" s="104" t="s">
        <v>140</v>
      </c>
      <c r="I71" s="303">
        <f t="shared" si="3"/>
        <v>603.41965000000005</v>
      </c>
      <c r="J71" s="427">
        <v>603.41999999999996</v>
      </c>
      <c r="K71" s="426">
        <f t="shared" ref="K71:K117" si="4">J71-I71</f>
        <v>3.4999999991214281E-4</v>
      </c>
    </row>
    <row r="72" spans="1:11" s="428" customFormat="1">
      <c r="A72" s="104">
        <f t="shared" ref="A72:A135" si="5">A71+1</f>
        <v>67</v>
      </c>
      <c r="B72" s="434">
        <v>5</v>
      </c>
      <c r="C72" s="425" t="s">
        <v>143</v>
      </c>
      <c r="D72" s="302" t="s">
        <v>655</v>
      </c>
      <c r="E72" s="302" t="s">
        <v>16</v>
      </c>
      <c r="F72" s="104" t="s">
        <v>144</v>
      </c>
      <c r="G72" s="303">
        <v>48</v>
      </c>
      <c r="H72" s="104" t="s">
        <v>18</v>
      </c>
      <c r="I72" s="303">
        <f t="shared" si="3"/>
        <v>240</v>
      </c>
      <c r="J72" s="427">
        <v>240</v>
      </c>
      <c r="K72" s="426">
        <f t="shared" si="4"/>
        <v>0</v>
      </c>
    </row>
    <row r="73" spans="1:11" s="428" customFormat="1">
      <c r="A73" s="104">
        <f t="shared" si="5"/>
        <v>68</v>
      </c>
      <c r="B73" s="434">
        <v>1</v>
      </c>
      <c r="C73" s="425" t="s">
        <v>145</v>
      </c>
      <c r="D73" s="302" t="s">
        <v>655</v>
      </c>
      <c r="E73" s="302" t="s">
        <v>16</v>
      </c>
      <c r="F73" s="104" t="s">
        <v>146</v>
      </c>
      <c r="G73" s="303">
        <v>740.52</v>
      </c>
      <c r="H73" s="104" t="s">
        <v>50</v>
      </c>
      <c r="I73" s="303">
        <f t="shared" si="3"/>
        <v>740.52</v>
      </c>
      <c r="J73" s="427">
        <v>740.52</v>
      </c>
      <c r="K73" s="426">
        <f t="shared" si="4"/>
        <v>0</v>
      </c>
    </row>
    <row r="74" spans="1:11" s="428" customFormat="1" ht="31.5">
      <c r="A74" s="104">
        <f t="shared" si="5"/>
        <v>69</v>
      </c>
      <c r="B74" s="434">
        <v>1</v>
      </c>
      <c r="C74" s="425" t="s">
        <v>147</v>
      </c>
      <c r="D74" s="302" t="s">
        <v>655</v>
      </c>
      <c r="E74" s="302" t="s">
        <v>16</v>
      </c>
      <c r="F74" s="104" t="s">
        <v>148</v>
      </c>
      <c r="G74" s="431">
        <v>1813.49</v>
      </c>
      <c r="H74" s="104" t="s">
        <v>18</v>
      </c>
      <c r="I74" s="303">
        <f t="shared" si="3"/>
        <v>1813.49</v>
      </c>
      <c r="J74" s="426">
        <v>1813.49</v>
      </c>
      <c r="K74" s="426">
        <f t="shared" si="4"/>
        <v>0</v>
      </c>
    </row>
    <row r="75" spans="1:11" s="428" customFormat="1" ht="128.25">
      <c r="A75" s="104">
        <f t="shared" si="5"/>
        <v>70</v>
      </c>
      <c r="B75" s="434">
        <v>1</v>
      </c>
      <c r="C75" s="425" t="s">
        <v>683</v>
      </c>
      <c r="D75" s="302" t="s">
        <v>655</v>
      </c>
      <c r="E75" s="302" t="s">
        <v>16</v>
      </c>
      <c r="F75" s="104" t="s">
        <v>150</v>
      </c>
      <c r="G75" s="303">
        <v>142</v>
      </c>
      <c r="H75" s="104" t="s">
        <v>18</v>
      </c>
      <c r="I75" s="303">
        <f t="shared" si="3"/>
        <v>142</v>
      </c>
      <c r="J75" s="427">
        <v>142</v>
      </c>
      <c r="K75" s="426">
        <f t="shared" si="4"/>
        <v>0</v>
      </c>
    </row>
    <row r="76" spans="1:11" s="428" customFormat="1" ht="63">
      <c r="A76" s="104">
        <f t="shared" si="5"/>
        <v>71</v>
      </c>
      <c r="B76" s="434">
        <v>1</v>
      </c>
      <c r="C76" s="425" t="s">
        <v>151</v>
      </c>
      <c r="D76" s="302" t="s">
        <v>655</v>
      </c>
      <c r="E76" s="302" t="s">
        <v>16</v>
      </c>
      <c r="F76" s="104" t="s">
        <v>152</v>
      </c>
      <c r="G76" s="431">
        <v>1594.67</v>
      </c>
      <c r="H76" s="104" t="s">
        <v>18</v>
      </c>
      <c r="I76" s="303">
        <f t="shared" si="3"/>
        <v>1594.67</v>
      </c>
      <c r="J76" s="426">
        <v>1594.67</v>
      </c>
      <c r="K76" s="426">
        <f t="shared" si="4"/>
        <v>0</v>
      </c>
    </row>
    <row r="77" spans="1:11" s="428" customFormat="1" ht="16.5">
      <c r="A77" s="104">
        <f t="shared" si="5"/>
        <v>72</v>
      </c>
      <c r="B77" s="434">
        <v>18</v>
      </c>
      <c r="C77" s="425" t="s">
        <v>685</v>
      </c>
      <c r="D77" s="302" t="s">
        <v>655</v>
      </c>
      <c r="E77" s="302" t="s">
        <v>57</v>
      </c>
      <c r="F77" s="104" t="s">
        <v>154</v>
      </c>
      <c r="G77" s="303">
        <v>105</v>
      </c>
      <c r="H77" s="104" t="s">
        <v>91</v>
      </c>
      <c r="I77" s="303">
        <f t="shared" si="3"/>
        <v>1890</v>
      </c>
      <c r="J77" s="426">
        <v>1890</v>
      </c>
      <c r="K77" s="426">
        <f t="shared" si="4"/>
        <v>0</v>
      </c>
    </row>
    <row r="78" spans="1:11" s="428" customFormat="1" ht="47.25">
      <c r="A78" s="104">
        <f t="shared" si="5"/>
        <v>73</v>
      </c>
      <c r="B78" s="434">
        <v>30</v>
      </c>
      <c r="C78" s="425" t="s">
        <v>155</v>
      </c>
      <c r="D78" s="302" t="s">
        <v>655</v>
      </c>
      <c r="E78" s="302" t="s">
        <v>16</v>
      </c>
      <c r="F78" s="104" t="s">
        <v>156</v>
      </c>
      <c r="G78" s="303">
        <v>14.03</v>
      </c>
      <c r="H78" s="104" t="s">
        <v>94</v>
      </c>
      <c r="I78" s="303">
        <f t="shared" si="3"/>
        <v>420.9</v>
      </c>
      <c r="J78" s="427">
        <v>420.9</v>
      </c>
      <c r="K78" s="426">
        <f t="shared" si="4"/>
        <v>0</v>
      </c>
    </row>
    <row r="79" spans="1:11" s="428" customFormat="1">
      <c r="A79" s="104">
        <f t="shared" si="5"/>
        <v>74</v>
      </c>
      <c r="B79" s="434">
        <v>2</v>
      </c>
      <c r="C79" s="425" t="s">
        <v>157</v>
      </c>
      <c r="D79" s="302" t="s">
        <v>655</v>
      </c>
      <c r="E79" s="302" t="s">
        <v>16</v>
      </c>
      <c r="F79" s="104" t="s">
        <v>158</v>
      </c>
      <c r="G79" s="431">
        <v>1024</v>
      </c>
      <c r="H79" s="104" t="s">
        <v>159</v>
      </c>
      <c r="I79" s="303">
        <f t="shared" si="3"/>
        <v>2048</v>
      </c>
      <c r="J79" s="426">
        <v>2048</v>
      </c>
      <c r="K79" s="426">
        <f t="shared" si="4"/>
        <v>0</v>
      </c>
    </row>
    <row r="80" spans="1:11" s="428" customFormat="1" ht="79.5">
      <c r="A80" s="104">
        <f t="shared" si="5"/>
        <v>75</v>
      </c>
      <c r="B80" s="434">
        <v>1</v>
      </c>
      <c r="C80" s="425" t="s">
        <v>686</v>
      </c>
      <c r="D80" s="302" t="s">
        <v>655</v>
      </c>
      <c r="E80" s="302" t="s">
        <v>16</v>
      </c>
      <c r="F80" s="104" t="s">
        <v>29</v>
      </c>
      <c r="G80" s="431">
        <v>3299.7</v>
      </c>
      <c r="H80" s="104" t="s">
        <v>18</v>
      </c>
      <c r="I80" s="303">
        <f t="shared" si="3"/>
        <v>3299.7</v>
      </c>
      <c r="J80" s="426">
        <v>3299.7</v>
      </c>
      <c r="K80" s="426">
        <f t="shared" si="4"/>
        <v>0</v>
      </c>
    </row>
    <row r="81" spans="1:11" s="428" customFormat="1">
      <c r="A81" s="104">
        <f t="shared" si="5"/>
        <v>76</v>
      </c>
      <c r="B81" s="434">
        <v>2</v>
      </c>
      <c r="C81" s="425" t="s">
        <v>161</v>
      </c>
      <c r="D81" s="302" t="s">
        <v>655</v>
      </c>
      <c r="E81" s="302" t="s">
        <v>16</v>
      </c>
      <c r="F81" s="104" t="s">
        <v>162</v>
      </c>
      <c r="G81" s="113">
        <v>1024</v>
      </c>
      <c r="H81" s="104" t="s">
        <v>159</v>
      </c>
      <c r="I81" s="303">
        <f t="shared" si="3"/>
        <v>2048</v>
      </c>
      <c r="J81" s="426">
        <v>2048</v>
      </c>
      <c r="K81" s="426">
        <f t="shared" si="4"/>
        <v>0</v>
      </c>
    </row>
    <row r="82" spans="1:11" s="428" customFormat="1" ht="94.5">
      <c r="A82" s="104">
        <f t="shared" si="5"/>
        <v>77</v>
      </c>
      <c r="B82" s="434">
        <v>8</v>
      </c>
      <c r="C82" s="425" t="s">
        <v>1763</v>
      </c>
      <c r="D82" s="302" t="s">
        <v>655</v>
      </c>
      <c r="E82" s="302" t="s">
        <v>57</v>
      </c>
      <c r="F82" s="104" t="s">
        <v>164</v>
      </c>
      <c r="G82" s="113">
        <v>13913</v>
      </c>
      <c r="H82" s="104" t="s">
        <v>18</v>
      </c>
      <c r="I82" s="303">
        <f t="shared" si="3"/>
        <v>111304</v>
      </c>
      <c r="J82" s="426">
        <v>111304</v>
      </c>
      <c r="K82" s="426">
        <f t="shared" si="4"/>
        <v>0</v>
      </c>
    </row>
    <row r="83" spans="1:11" s="428" customFormat="1" ht="47.25">
      <c r="A83" s="104">
        <f t="shared" si="5"/>
        <v>78</v>
      </c>
      <c r="B83" s="434">
        <v>8</v>
      </c>
      <c r="C83" s="425" t="s">
        <v>843</v>
      </c>
      <c r="D83" s="302" t="s">
        <v>655</v>
      </c>
      <c r="E83" s="302" t="s">
        <v>16</v>
      </c>
      <c r="F83" s="104" t="s">
        <v>166</v>
      </c>
      <c r="G83" s="303">
        <v>928</v>
      </c>
      <c r="H83" s="104" t="s">
        <v>18</v>
      </c>
      <c r="I83" s="303">
        <f t="shared" si="3"/>
        <v>7424</v>
      </c>
      <c r="J83" s="426">
        <v>7424</v>
      </c>
      <c r="K83" s="426">
        <f t="shared" si="4"/>
        <v>0</v>
      </c>
    </row>
    <row r="84" spans="1:11" s="1391" customFormat="1">
      <c r="A84" s="1387">
        <f t="shared" si="5"/>
        <v>79</v>
      </c>
      <c r="B84" s="1384">
        <v>8</v>
      </c>
      <c r="C84" s="1430" t="s">
        <v>374</v>
      </c>
      <c r="D84" s="1386" t="s">
        <v>655</v>
      </c>
      <c r="E84" s="1386" t="s">
        <v>16</v>
      </c>
      <c r="F84" s="1387" t="s">
        <v>168</v>
      </c>
      <c r="G84" s="1388">
        <v>1379</v>
      </c>
      <c r="H84" s="1387" t="s">
        <v>18</v>
      </c>
      <c r="I84" s="1389">
        <f t="shared" si="3"/>
        <v>11032</v>
      </c>
      <c r="J84" s="1390">
        <v>11032</v>
      </c>
      <c r="K84" s="1390">
        <f t="shared" si="4"/>
        <v>0</v>
      </c>
    </row>
    <row r="85" spans="1:11" s="428" customFormat="1" ht="47.25">
      <c r="A85" s="104">
        <f t="shared" si="5"/>
        <v>80</v>
      </c>
      <c r="B85" s="434">
        <v>6.1</v>
      </c>
      <c r="C85" s="425" t="s">
        <v>138</v>
      </c>
      <c r="D85" s="302" t="s">
        <v>655</v>
      </c>
      <c r="E85" s="302" t="s">
        <v>16</v>
      </c>
      <c r="F85" s="104" t="s">
        <v>139</v>
      </c>
      <c r="G85" s="431">
        <v>6579</v>
      </c>
      <c r="H85" s="104" t="s">
        <v>140</v>
      </c>
      <c r="I85" s="303">
        <f t="shared" si="3"/>
        <v>40131.899999999994</v>
      </c>
      <c r="J85" s="426">
        <v>40131.9</v>
      </c>
      <c r="K85" s="426">
        <f t="shared" si="4"/>
        <v>0</v>
      </c>
    </row>
    <row r="86" spans="1:11" s="428" customFormat="1" ht="31.5">
      <c r="A86" s="104">
        <f t="shared" si="5"/>
        <v>81</v>
      </c>
      <c r="B86" s="434">
        <v>0.248</v>
      </c>
      <c r="C86" s="425" t="s">
        <v>141</v>
      </c>
      <c r="D86" s="302" t="s">
        <v>655</v>
      </c>
      <c r="E86" s="302" t="s">
        <v>16</v>
      </c>
      <c r="F86" s="104" t="s">
        <v>142</v>
      </c>
      <c r="G86" s="431">
        <v>3892.98</v>
      </c>
      <c r="H86" s="104" t="s">
        <v>140</v>
      </c>
      <c r="I86" s="303">
        <f t="shared" si="3"/>
        <v>965.45903999999996</v>
      </c>
      <c r="J86" s="427">
        <v>965.46</v>
      </c>
      <c r="K86" s="426">
        <f t="shared" si="4"/>
        <v>9.6000000007734343E-4</v>
      </c>
    </row>
    <row r="87" spans="1:11" s="428" customFormat="1">
      <c r="A87" s="104">
        <f t="shared" si="5"/>
        <v>82</v>
      </c>
      <c r="B87" s="434">
        <v>8</v>
      </c>
      <c r="C87" s="425" t="s">
        <v>143</v>
      </c>
      <c r="D87" s="302" t="s">
        <v>655</v>
      </c>
      <c r="E87" s="302" t="s">
        <v>16</v>
      </c>
      <c r="F87" s="104" t="s">
        <v>144</v>
      </c>
      <c r="G87" s="303">
        <v>48</v>
      </c>
      <c r="H87" s="104" t="s">
        <v>18</v>
      </c>
      <c r="I87" s="303">
        <f t="shared" si="3"/>
        <v>384</v>
      </c>
      <c r="J87" s="427">
        <v>384</v>
      </c>
      <c r="K87" s="426">
        <f t="shared" si="4"/>
        <v>0</v>
      </c>
    </row>
    <row r="88" spans="1:11" s="428" customFormat="1">
      <c r="A88" s="104">
        <f t="shared" si="5"/>
        <v>83</v>
      </c>
      <c r="B88" s="434">
        <v>8</v>
      </c>
      <c r="C88" s="425" t="s">
        <v>169</v>
      </c>
      <c r="D88" s="302" t="s">
        <v>655</v>
      </c>
      <c r="E88" s="302" t="s">
        <v>57</v>
      </c>
      <c r="F88" s="104" t="s">
        <v>170</v>
      </c>
      <c r="G88" s="431">
        <v>6450</v>
      </c>
      <c r="H88" s="104" t="s">
        <v>18</v>
      </c>
      <c r="I88" s="303">
        <f t="shared" si="3"/>
        <v>51600</v>
      </c>
      <c r="J88" s="426">
        <v>51600</v>
      </c>
      <c r="K88" s="426">
        <f t="shared" si="4"/>
        <v>0</v>
      </c>
    </row>
    <row r="89" spans="1:11" s="428" customFormat="1">
      <c r="A89" s="104">
        <f t="shared" si="5"/>
        <v>84</v>
      </c>
      <c r="B89" s="434">
        <v>50</v>
      </c>
      <c r="C89" s="425" t="s">
        <v>853</v>
      </c>
      <c r="D89" s="302" t="s">
        <v>655</v>
      </c>
      <c r="E89" s="302" t="s">
        <v>57</v>
      </c>
      <c r="F89" s="104" t="s">
        <v>90</v>
      </c>
      <c r="G89" s="303">
        <v>117.5</v>
      </c>
      <c r="H89" s="104" t="s">
        <v>91</v>
      </c>
      <c r="I89" s="303">
        <f t="shared" si="3"/>
        <v>5875</v>
      </c>
      <c r="J89" s="426">
        <v>5875</v>
      </c>
      <c r="K89" s="426">
        <f t="shared" si="4"/>
        <v>0</v>
      </c>
    </row>
    <row r="90" spans="1:11" s="428" customFormat="1" ht="49.5">
      <c r="A90" s="104">
        <f t="shared" si="5"/>
        <v>85</v>
      </c>
      <c r="B90" s="434">
        <v>8</v>
      </c>
      <c r="C90" s="1310" t="s">
        <v>172</v>
      </c>
      <c r="D90" s="302" t="s">
        <v>655</v>
      </c>
      <c r="E90" s="302" t="s">
        <v>16</v>
      </c>
      <c r="F90" s="104" t="s">
        <v>173</v>
      </c>
      <c r="G90" s="431">
        <v>1268</v>
      </c>
      <c r="H90" s="104" t="s">
        <v>18</v>
      </c>
      <c r="I90" s="303">
        <f t="shared" si="3"/>
        <v>10144</v>
      </c>
      <c r="J90" s="426">
        <v>10144</v>
      </c>
      <c r="K90" s="426">
        <f t="shared" si="4"/>
        <v>0</v>
      </c>
    </row>
    <row r="91" spans="1:11" s="428" customFormat="1">
      <c r="A91" s="104">
        <f t="shared" si="5"/>
        <v>86</v>
      </c>
      <c r="B91" s="434">
        <v>1</v>
      </c>
      <c r="C91" s="425" t="s">
        <v>174</v>
      </c>
      <c r="D91" s="302" t="s">
        <v>655</v>
      </c>
      <c r="E91" s="302" t="s">
        <v>57</v>
      </c>
      <c r="F91" s="104" t="s">
        <v>175</v>
      </c>
      <c r="G91" s="431">
        <v>9818</v>
      </c>
      <c r="H91" s="104" t="s">
        <v>18</v>
      </c>
      <c r="I91" s="303">
        <f t="shared" si="3"/>
        <v>9818</v>
      </c>
      <c r="J91" s="426">
        <v>9818</v>
      </c>
      <c r="K91" s="426">
        <f t="shared" si="4"/>
        <v>0</v>
      </c>
    </row>
    <row r="92" spans="1:11" s="428" customFormat="1" ht="31.5">
      <c r="A92" s="104">
        <f t="shared" si="5"/>
        <v>87</v>
      </c>
      <c r="B92" s="434">
        <v>750</v>
      </c>
      <c r="C92" s="425" t="s">
        <v>176</v>
      </c>
      <c r="D92" s="302" t="s">
        <v>655</v>
      </c>
      <c r="E92" s="302" t="s">
        <v>16</v>
      </c>
      <c r="F92" s="104" t="s">
        <v>177</v>
      </c>
      <c r="G92" s="303">
        <v>83</v>
      </c>
      <c r="H92" s="104" t="s">
        <v>91</v>
      </c>
      <c r="I92" s="303">
        <f t="shared" si="3"/>
        <v>62250</v>
      </c>
      <c r="J92" s="426">
        <v>62250</v>
      </c>
      <c r="K92" s="426">
        <f t="shared" si="4"/>
        <v>0</v>
      </c>
    </row>
    <row r="93" spans="1:11" s="428" customFormat="1">
      <c r="A93" s="104">
        <f t="shared" si="5"/>
        <v>88</v>
      </c>
      <c r="B93" s="434">
        <v>12</v>
      </c>
      <c r="C93" s="425" t="s">
        <v>178</v>
      </c>
      <c r="D93" s="302" t="s">
        <v>655</v>
      </c>
      <c r="E93" s="302" t="s">
        <v>57</v>
      </c>
      <c r="F93" s="104" t="s">
        <v>179</v>
      </c>
      <c r="G93" s="431">
        <v>1386</v>
      </c>
      <c r="H93" s="104" t="s">
        <v>18</v>
      </c>
      <c r="I93" s="303">
        <f t="shared" si="3"/>
        <v>16632</v>
      </c>
      <c r="J93" s="426">
        <v>16632</v>
      </c>
      <c r="K93" s="426">
        <f t="shared" si="4"/>
        <v>0</v>
      </c>
    </row>
    <row r="94" spans="1:11" s="428" customFormat="1">
      <c r="A94" s="104">
        <f t="shared" si="5"/>
        <v>89</v>
      </c>
      <c r="B94" s="434">
        <v>1</v>
      </c>
      <c r="C94" s="425" t="s">
        <v>180</v>
      </c>
      <c r="D94" s="302" t="s">
        <v>655</v>
      </c>
      <c r="E94" s="302" t="s">
        <v>57</v>
      </c>
      <c r="F94" s="104" t="s">
        <v>181</v>
      </c>
      <c r="G94" s="431">
        <v>4410</v>
      </c>
      <c r="H94" s="104" t="s">
        <v>18</v>
      </c>
      <c r="I94" s="303">
        <f t="shared" si="3"/>
        <v>4410</v>
      </c>
      <c r="J94" s="426">
        <v>4410</v>
      </c>
      <c r="K94" s="426">
        <f t="shared" si="4"/>
        <v>0</v>
      </c>
    </row>
    <row r="95" spans="1:11" s="428" customFormat="1">
      <c r="A95" s="104">
        <f t="shared" si="5"/>
        <v>90</v>
      </c>
      <c r="B95" s="434">
        <v>2</v>
      </c>
      <c r="C95" s="425" t="s">
        <v>1920</v>
      </c>
      <c r="D95" s="302" t="s">
        <v>655</v>
      </c>
      <c r="E95" s="302" t="s">
        <v>57</v>
      </c>
      <c r="F95" s="104" t="s">
        <v>183</v>
      </c>
      <c r="G95" s="431">
        <v>9240</v>
      </c>
      <c r="H95" s="104" t="s">
        <v>18</v>
      </c>
      <c r="I95" s="303">
        <f t="shared" si="3"/>
        <v>18480</v>
      </c>
      <c r="J95" s="426">
        <v>18480</v>
      </c>
      <c r="K95" s="426">
        <f t="shared" si="4"/>
        <v>0</v>
      </c>
    </row>
    <row r="96" spans="1:11" s="428" customFormat="1">
      <c r="A96" s="104">
        <f t="shared" si="5"/>
        <v>91</v>
      </c>
      <c r="B96" s="434">
        <v>2</v>
      </c>
      <c r="C96" s="425" t="s">
        <v>984</v>
      </c>
      <c r="D96" s="302" t="s">
        <v>655</v>
      </c>
      <c r="E96" s="302" t="s">
        <v>57</v>
      </c>
      <c r="F96" s="104" t="s">
        <v>185</v>
      </c>
      <c r="G96" s="431">
        <v>1386</v>
      </c>
      <c r="H96" s="104" t="s">
        <v>50</v>
      </c>
      <c r="I96" s="303">
        <f t="shared" si="3"/>
        <v>2772</v>
      </c>
      <c r="J96" s="426">
        <v>2772</v>
      </c>
      <c r="K96" s="426">
        <f t="shared" si="4"/>
        <v>0</v>
      </c>
    </row>
    <row r="97" spans="1:11" s="428" customFormat="1">
      <c r="A97" s="104">
        <f t="shared" si="5"/>
        <v>92</v>
      </c>
      <c r="B97" s="434">
        <v>6</v>
      </c>
      <c r="C97" s="425" t="s">
        <v>985</v>
      </c>
      <c r="D97" s="302" t="s">
        <v>655</v>
      </c>
      <c r="E97" s="302" t="s">
        <v>57</v>
      </c>
      <c r="F97" s="104" t="s">
        <v>187</v>
      </c>
      <c r="G97" s="431">
        <v>4620</v>
      </c>
      <c r="H97" s="104" t="s">
        <v>18</v>
      </c>
      <c r="I97" s="303">
        <f t="shared" si="3"/>
        <v>27720</v>
      </c>
      <c r="J97" s="426">
        <v>27720</v>
      </c>
      <c r="K97" s="426">
        <f t="shared" si="4"/>
        <v>0</v>
      </c>
    </row>
    <row r="98" spans="1:11" s="428" customFormat="1">
      <c r="A98" s="104">
        <f t="shared" si="5"/>
        <v>93</v>
      </c>
      <c r="B98" s="434">
        <v>4</v>
      </c>
      <c r="C98" s="425" t="s">
        <v>986</v>
      </c>
      <c r="D98" s="302" t="s">
        <v>655</v>
      </c>
      <c r="E98" s="302" t="s">
        <v>57</v>
      </c>
      <c r="F98" s="104" t="s">
        <v>189</v>
      </c>
      <c r="G98" s="303">
        <v>231</v>
      </c>
      <c r="H98" s="104" t="s">
        <v>18</v>
      </c>
      <c r="I98" s="303">
        <f t="shared" si="3"/>
        <v>924</v>
      </c>
      <c r="J98" s="427">
        <v>924</v>
      </c>
      <c r="K98" s="426">
        <f t="shared" si="4"/>
        <v>0</v>
      </c>
    </row>
    <row r="99" spans="1:11" s="428" customFormat="1">
      <c r="A99" s="104">
        <f t="shared" si="5"/>
        <v>94</v>
      </c>
      <c r="B99" s="434">
        <v>4</v>
      </c>
      <c r="C99" s="425" t="s">
        <v>190</v>
      </c>
      <c r="D99" s="302" t="s">
        <v>655</v>
      </c>
      <c r="E99" s="302" t="s">
        <v>57</v>
      </c>
      <c r="F99" s="104" t="s">
        <v>191</v>
      </c>
      <c r="G99" s="303">
        <v>578</v>
      </c>
      <c r="H99" s="104" t="s">
        <v>18</v>
      </c>
      <c r="I99" s="303">
        <f t="shared" si="3"/>
        <v>2312</v>
      </c>
      <c r="J99" s="426">
        <v>2312</v>
      </c>
      <c r="K99" s="426">
        <f t="shared" si="4"/>
        <v>0</v>
      </c>
    </row>
    <row r="100" spans="1:11" s="428" customFormat="1">
      <c r="A100" s="104">
        <f t="shared" si="5"/>
        <v>95</v>
      </c>
      <c r="B100" s="434">
        <v>4</v>
      </c>
      <c r="C100" s="425" t="s">
        <v>192</v>
      </c>
      <c r="D100" s="302" t="s">
        <v>655</v>
      </c>
      <c r="E100" s="302" t="s">
        <v>57</v>
      </c>
      <c r="F100" s="104" t="s">
        <v>193</v>
      </c>
      <c r="G100" s="303">
        <v>289</v>
      </c>
      <c r="H100" s="104" t="s">
        <v>50</v>
      </c>
      <c r="I100" s="303">
        <f t="shared" si="3"/>
        <v>1156</v>
      </c>
      <c r="J100" s="426">
        <v>1156</v>
      </c>
      <c r="K100" s="426">
        <f t="shared" si="4"/>
        <v>0</v>
      </c>
    </row>
    <row r="101" spans="1:11" s="428" customFormat="1">
      <c r="A101" s="104">
        <f t="shared" si="5"/>
        <v>96</v>
      </c>
      <c r="B101" s="434">
        <v>1</v>
      </c>
      <c r="C101" s="425" t="s">
        <v>983</v>
      </c>
      <c r="D101" s="302" t="s">
        <v>655</v>
      </c>
      <c r="E101" s="302" t="s">
        <v>57</v>
      </c>
      <c r="F101" s="104" t="s">
        <v>195</v>
      </c>
      <c r="G101" s="431">
        <v>1386</v>
      </c>
      <c r="H101" s="104" t="s">
        <v>18</v>
      </c>
      <c r="I101" s="303">
        <f t="shared" si="3"/>
        <v>1386</v>
      </c>
      <c r="J101" s="426">
        <v>1386</v>
      </c>
      <c r="K101" s="426">
        <f t="shared" si="4"/>
        <v>0</v>
      </c>
    </row>
    <row r="102" spans="1:11" s="428" customFormat="1">
      <c r="A102" s="104">
        <f t="shared" si="5"/>
        <v>97</v>
      </c>
      <c r="B102" s="434">
        <v>1</v>
      </c>
      <c r="C102" s="425" t="s">
        <v>196</v>
      </c>
      <c r="D102" s="302" t="s">
        <v>655</v>
      </c>
      <c r="E102" s="302" t="s">
        <v>57</v>
      </c>
      <c r="F102" s="104" t="s">
        <v>197</v>
      </c>
      <c r="G102" s="431">
        <v>6050</v>
      </c>
      <c r="H102" s="104" t="s">
        <v>18</v>
      </c>
      <c r="I102" s="303">
        <f t="shared" si="3"/>
        <v>6050</v>
      </c>
      <c r="J102" s="426">
        <v>6050</v>
      </c>
      <c r="K102" s="426">
        <f t="shared" si="4"/>
        <v>0</v>
      </c>
    </row>
    <row r="103" spans="1:11" s="428" customFormat="1">
      <c r="A103" s="104">
        <f t="shared" si="5"/>
        <v>98</v>
      </c>
      <c r="B103" s="434">
        <v>4</v>
      </c>
      <c r="C103" s="425" t="s">
        <v>198</v>
      </c>
      <c r="D103" s="302" t="s">
        <v>655</v>
      </c>
      <c r="E103" s="302" t="s">
        <v>57</v>
      </c>
      <c r="F103" s="104" t="s">
        <v>199</v>
      </c>
      <c r="G103" s="303">
        <v>924</v>
      </c>
      <c r="H103" s="104" t="s">
        <v>18</v>
      </c>
      <c r="I103" s="303">
        <f t="shared" si="3"/>
        <v>3696</v>
      </c>
      <c r="J103" s="426">
        <v>3696</v>
      </c>
      <c r="K103" s="426">
        <f t="shared" si="4"/>
        <v>0</v>
      </c>
    </row>
    <row r="104" spans="1:11" s="428" customFormat="1">
      <c r="A104" s="104">
        <f t="shared" si="5"/>
        <v>99</v>
      </c>
      <c r="B104" s="434">
        <v>1</v>
      </c>
      <c r="C104" s="425" t="s">
        <v>845</v>
      </c>
      <c r="D104" s="302" t="s">
        <v>655</v>
      </c>
      <c r="E104" s="302" t="s">
        <v>57</v>
      </c>
      <c r="F104" s="104" t="s">
        <v>201</v>
      </c>
      <c r="G104" s="431">
        <v>1733</v>
      </c>
      <c r="H104" s="104" t="s">
        <v>18</v>
      </c>
      <c r="I104" s="303">
        <f t="shared" si="3"/>
        <v>1733</v>
      </c>
      <c r="J104" s="426">
        <v>1733</v>
      </c>
      <c r="K104" s="426">
        <f t="shared" si="4"/>
        <v>0</v>
      </c>
    </row>
    <row r="105" spans="1:11" s="428" customFormat="1">
      <c r="A105" s="104">
        <f t="shared" si="5"/>
        <v>100</v>
      </c>
      <c r="B105" s="434">
        <v>10</v>
      </c>
      <c r="C105" s="425" t="s">
        <v>202</v>
      </c>
      <c r="D105" s="302" t="s">
        <v>655</v>
      </c>
      <c r="E105" s="302" t="s">
        <v>57</v>
      </c>
      <c r="F105" s="104" t="s">
        <v>203</v>
      </c>
      <c r="G105" s="303">
        <v>116</v>
      </c>
      <c r="H105" s="104" t="s">
        <v>18</v>
      </c>
      <c r="I105" s="303">
        <f t="shared" si="3"/>
        <v>1160</v>
      </c>
      <c r="J105" s="426">
        <v>1160</v>
      </c>
      <c r="K105" s="426">
        <f t="shared" si="4"/>
        <v>0</v>
      </c>
    </row>
    <row r="106" spans="1:11" s="428" customFormat="1" ht="31.5">
      <c r="A106" s="104">
        <f t="shared" si="5"/>
        <v>101</v>
      </c>
      <c r="B106" s="434">
        <v>1</v>
      </c>
      <c r="C106" s="425" t="s">
        <v>991</v>
      </c>
      <c r="D106" s="302" t="s">
        <v>655</v>
      </c>
      <c r="E106" s="302" t="s">
        <v>57</v>
      </c>
      <c r="F106" s="104" t="s">
        <v>205</v>
      </c>
      <c r="G106" s="431">
        <v>10238</v>
      </c>
      <c r="H106" s="104" t="s">
        <v>18</v>
      </c>
      <c r="I106" s="303">
        <f t="shared" si="3"/>
        <v>10238</v>
      </c>
      <c r="J106" s="426">
        <v>10238</v>
      </c>
      <c r="K106" s="426">
        <f t="shared" si="4"/>
        <v>0</v>
      </c>
    </row>
    <row r="107" spans="1:11" s="428" customFormat="1">
      <c r="A107" s="104">
        <f t="shared" si="5"/>
        <v>102</v>
      </c>
      <c r="B107" s="434">
        <v>1</v>
      </c>
      <c r="C107" s="425" t="s">
        <v>206</v>
      </c>
      <c r="D107" s="302" t="s">
        <v>655</v>
      </c>
      <c r="E107" s="302" t="s">
        <v>57</v>
      </c>
      <c r="F107" s="1311" t="s">
        <v>207</v>
      </c>
      <c r="G107" s="303">
        <v>578</v>
      </c>
      <c r="H107" s="104" t="s">
        <v>18</v>
      </c>
      <c r="I107" s="303">
        <f t="shared" si="3"/>
        <v>578</v>
      </c>
      <c r="J107" s="427">
        <v>578</v>
      </c>
      <c r="K107" s="426">
        <f t="shared" si="4"/>
        <v>0</v>
      </c>
    </row>
    <row r="108" spans="1:11" s="428" customFormat="1" ht="318.75" customHeight="1">
      <c r="A108" s="104">
        <f t="shared" si="5"/>
        <v>103</v>
      </c>
      <c r="B108" s="434">
        <v>1</v>
      </c>
      <c r="C108" s="425" t="s">
        <v>1443</v>
      </c>
      <c r="D108" s="302" t="s">
        <v>655</v>
      </c>
      <c r="E108" s="302" t="s">
        <v>57</v>
      </c>
      <c r="F108" s="1311" t="s">
        <v>209</v>
      </c>
      <c r="G108" s="431">
        <v>4925</v>
      </c>
      <c r="H108" s="104" t="s">
        <v>50</v>
      </c>
      <c r="I108" s="303">
        <f t="shared" si="3"/>
        <v>4925</v>
      </c>
      <c r="J108" s="1392">
        <v>4925</v>
      </c>
      <c r="K108" s="426">
        <f t="shared" si="4"/>
        <v>0</v>
      </c>
    </row>
    <row r="109" spans="1:11" s="428" customFormat="1">
      <c r="A109" s="104">
        <f t="shared" si="5"/>
        <v>104</v>
      </c>
      <c r="B109" s="434">
        <v>1</v>
      </c>
      <c r="C109" s="425" t="s">
        <v>981</v>
      </c>
      <c r="D109" s="302" t="s">
        <v>655</v>
      </c>
      <c r="E109" s="302" t="s">
        <v>57</v>
      </c>
      <c r="F109" s="1311" t="s">
        <v>211</v>
      </c>
      <c r="G109" s="431">
        <v>1733</v>
      </c>
      <c r="H109" s="104" t="s">
        <v>18</v>
      </c>
      <c r="I109" s="303">
        <f t="shared" si="3"/>
        <v>1733</v>
      </c>
      <c r="J109" s="426">
        <v>1733</v>
      </c>
      <c r="K109" s="426">
        <f t="shared" si="4"/>
        <v>0</v>
      </c>
    </row>
    <row r="110" spans="1:11" s="1316" customFormat="1" ht="16.5">
      <c r="A110" s="104">
        <f t="shared" si="5"/>
        <v>105</v>
      </c>
      <c r="B110" s="1313">
        <v>1</v>
      </c>
      <c r="C110" s="425" t="s">
        <v>212</v>
      </c>
      <c r="D110" s="1314" t="s">
        <v>655</v>
      </c>
      <c r="E110" s="302" t="s">
        <v>57</v>
      </c>
      <c r="F110" s="1315" t="s">
        <v>213</v>
      </c>
      <c r="G110" s="459">
        <v>289</v>
      </c>
      <c r="H110" s="1315" t="s">
        <v>18</v>
      </c>
      <c r="I110" s="303">
        <f t="shared" si="3"/>
        <v>289</v>
      </c>
      <c r="J110" s="427">
        <v>289</v>
      </c>
      <c r="K110" s="426">
        <f t="shared" si="4"/>
        <v>0</v>
      </c>
    </row>
    <row r="111" spans="1:11" s="428" customFormat="1">
      <c r="A111" s="104">
        <f t="shared" si="5"/>
        <v>106</v>
      </c>
      <c r="B111" s="434">
        <v>8</v>
      </c>
      <c r="C111" s="425" t="s">
        <v>214</v>
      </c>
      <c r="D111" s="302" t="s">
        <v>655</v>
      </c>
      <c r="E111" s="302" t="s">
        <v>57</v>
      </c>
      <c r="F111" s="104" t="s">
        <v>215</v>
      </c>
      <c r="G111" s="303">
        <v>116</v>
      </c>
      <c r="H111" s="104" t="s">
        <v>18</v>
      </c>
      <c r="I111" s="303">
        <f t="shared" si="3"/>
        <v>928</v>
      </c>
      <c r="J111" s="427">
        <v>928</v>
      </c>
      <c r="K111" s="426">
        <f t="shared" si="4"/>
        <v>0</v>
      </c>
    </row>
    <row r="112" spans="1:11" s="428" customFormat="1">
      <c r="A112" s="104">
        <f t="shared" si="5"/>
        <v>107</v>
      </c>
      <c r="B112" s="434">
        <v>2</v>
      </c>
      <c r="C112" s="425" t="s">
        <v>216</v>
      </c>
      <c r="D112" s="302" t="s">
        <v>655</v>
      </c>
      <c r="E112" s="302" t="s">
        <v>57</v>
      </c>
      <c r="F112" s="104" t="s">
        <v>217</v>
      </c>
      <c r="G112" s="303">
        <v>693</v>
      </c>
      <c r="H112" s="104" t="s">
        <v>18</v>
      </c>
      <c r="I112" s="303">
        <f t="shared" si="3"/>
        <v>1386</v>
      </c>
      <c r="J112" s="426">
        <v>1386</v>
      </c>
      <c r="K112" s="426">
        <f t="shared" si="4"/>
        <v>0</v>
      </c>
    </row>
    <row r="113" spans="1:14" s="428" customFormat="1">
      <c r="A113" s="104">
        <f t="shared" si="5"/>
        <v>108</v>
      </c>
      <c r="B113" s="434">
        <v>1</v>
      </c>
      <c r="C113" s="425" t="s">
        <v>218</v>
      </c>
      <c r="D113" s="302" t="s">
        <v>655</v>
      </c>
      <c r="E113" s="302" t="s">
        <v>57</v>
      </c>
      <c r="F113" s="104" t="s">
        <v>219</v>
      </c>
      <c r="G113" s="431">
        <v>2888</v>
      </c>
      <c r="H113" s="104" t="s">
        <v>18</v>
      </c>
      <c r="I113" s="303">
        <f t="shared" si="3"/>
        <v>2888</v>
      </c>
      <c r="J113" s="426">
        <v>2888</v>
      </c>
      <c r="K113" s="426">
        <f t="shared" si="4"/>
        <v>0</v>
      </c>
    </row>
    <row r="114" spans="1:14" s="428" customFormat="1">
      <c r="A114" s="104">
        <f t="shared" si="5"/>
        <v>109</v>
      </c>
      <c r="B114" s="434">
        <v>1</v>
      </c>
      <c r="C114" s="425" t="s">
        <v>220</v>
      </c>
      <c r="D114" s="302" t="s">
        <v>655</v>
      </c>
      <c r="E114" s="302" t="s">
        <v>57</v>
      </c>
      <c r="F114" s="104" t="s">
        <v>221</v>
      </c>
      <c r="G114" s="431">
        <v>13860</v>
      </c>
      <c r="H114" s="104" t="s">
        <v>18</v>
      </c>
      <c r="I114" s="303">
        <f t="shared" si="3"/>
        <v>13860</v>
      </c>
      <c r="J114" s="426">
        <v>13860</v>
      </c>
      <c r="K114" s="426">
        <f t="shared" si="4"/>
        <v>0</v>
      </c>
    </row>
    <row r="115" spans="1:14" s="428" customFormat="1" ht="31.5">
      <c r="A115" s="104">
        <f t="shared" si="5"/>
        <v>110</v>
      </c>
      <c r="B115" s="434">
        <v>1</v>
      </c>
      <c r="C115" s="425" t="s">
        <v>977</v>
      </c>
      <c r="D115" s="302" t="s">
        <v>655</v>
      </c>
      <c r="E115" s="302" t="s">
        <v>16</v>
      </c>
      <c r="F115" s="104" t="s">
        <v>222</v>
      </c>
      <c r="G115" s="431">
        <v>1654</v>
      </c>
      <c r="H115" s="104" t="s">
        <v>18</v>
      </c>
      <c r="I115" s="303">
        <f t="shared" si="3"/>
        <v>1654</v>
      </c>
      <c r="J115" s="1390">
        <v>1654</v>
      </c>
      <c r="K115" s="426">
        <f t="shared" si="4"/>
        <v>0</v>
      </c>
    </row>
    <row r="116" spans="1:14" s="428" customFormat="1" ht="31.5">
      <c r="A116" s="104">
        <f t="shared" si="5"/>
        <v>111</v>
      </c>
      <c r="B116" s="434">
        <v>1</v>
      </c>
      <c r="C116" s="425" t="s">
        <v>978</v>
      </c>
      <c r="D116" s="302" t="s">
        <v>655</v>
      </c>
      <c r="E116" s="302" t="s">
        <v>16</v>
      </c>
      <c r="F116" s="104" t="s">
        <v>224</v>
      </c>
      <c r="G116" s="431">
        <v>2205</v>
      </c>
      <c r="H116" s="104" t="s">
        <v>18</v>
      </c>
      <c r="I116" s="303">
        <f t="shared" si="3"/>
        <v>2205</v>
      </c>
      <c r="J116" s="426">
        <v>2205</v>
      </c>
      <c r="K116" s="426">
        <f t="shared" si="4"/>
        <v>0</v>
      </c>
    </row>
    <row r="117" spans="1:14" s="1438" customFormat="1">
      <c r="A117" s="1431">
        <f t="shared" si="5"/>
        <v>112</v>
      </c>
      <c r="B117" s="1432">
        <v>1</v>
      </c>
      <c r="C117" s="1433" t="s">
        <v>225</v>
      </c>
      <c r="D117" s="1434" t="s">
        <v>655</v>
      </c>
      <c r="E117" s="1434" t="s">
        <v>57</v>
      </c>
      <c r="F117" s="1431" t="s">
        <v>226</v>
      </c>
      <c r="G117" s="1435">
        <v>1654</v>
      </c>
      <c r="H117" s="1431" t="s">
        <v>18</v>
      </c>
      <c r="I117" s="1436">
        <f t="shared" si="3"/>
        <v>1654</v>
      </c>
      <c r="J117" s="1437">
        <v>1654</v>
      </c>
      <c r="K117" s="1437">
        <f t="shared" si="4"/>
        <v>0</v>
      </c>
      <c r="N117" s="1439">
        <f>SUM(I6:I117)</f>
        <v>2093014.19869</v>
      </c>
    </row>
    <row r="118" spans="1:14" s="428" customFormat="1">
      <c r="A118" s="104">
        <f t="shared" si="5"/>
        <v>113</v>
      </c>
      <c r="B118" s="113">
        <v>3000</v>
      </c>
      <c r="C118" s="425" t="s">
        <v>227</v>
      </c>
      <c r="D118" s="302" t="s">
        <v>655</v>
      </c>
      <c r="E118" s="302" t="s">
        <v>57</v>
      </c>
      <c r="F118" s="104" t="s">
        <v>228</v>
      </c>
      <c r="G118" s="303">
        <v>59.25</v>
      </c>
      <c r="H118" s="104" t="s">
        <v>91</v>
      </c>
      <c r="I118" s="303">
        <f t="shared" si="3"/>
        <v>177750</v>
      </c>
      <c r="J118" s="426"/>
      <c r="K118" s="426"/>
      <c r="N118" s="427"/>
    </row>
    <row r="119" spans="1:14" s="428" customFormat="1">
      <c r="A119" s="104">
        <f t="shared" si="5"/>
        <v>114</v>
      </c>
      <c r="B119" s="113">
        <v>830</v>
      </c>
      <c r="C119" s="425" t="s">
        <v>1005</v>
      </c>
      <c r="D119" s="302" t="s">
        <v>655</v>
      </c>
      <c r="E119" s="302" t="s">
        <v>57</v>
      </c>
      <c r="F119" s="104" t="s">
        <v>230</v>
      </c>
      <c r="G119" s="303">
        <v>57.45</v>
      </c>
      <c r="H119" s="104" t="s">
        <v>1006</v>
      </c>
      <c r="I119" s="303">
        <f t="shared" si="3"/>
        <v>47683.5</v>
      </c>
      <c r="J119" s="426"/>
      <c r="K119" s="426"/>
      <c r="N119" s="427"/>
    </row>
    <row r="120" spans="1:14" s="428" customFormat="1">
      <c r="A120" s="104">
        <f t="shared" si="5"/>
        <v>115</v>
      </c>
      <c r="B120" s="113">
        <v>2500</v>
      </c>
      <c r="C120" s="425" t="s">
        <v>231</v>
      </c>
      <c r="D120" s="302" t="s">
        <v>655</v>
      </c>
      <c r="E120" s="302" t="s">
        <v>57</v>
      </c>
      <c r="F120" s="104" t="s">
        <v>232</v>
      </c>
      <c r="G120" s="303">
        <v>56.42</v>
      </c>
      <c r="H120" s="104" t="s">
        <v>91</v>
      </c>
      <c r="I120" s="303">
        <f t="shared" si="3"/>
        <v>141050</v>
      </c>
      <c r="J120" s="426"/>
      <c r="K120" s="426"/>
      <c r="N120" s="427"/>
    </row>
    <row r="121" spans="1:14" s="428" customFormat="1">
      <c r="A121" s="104">
        <f t="shared" si="5"/>
        <v>116</v>
      </c>
      <c r="B121" s="113">
        <v>500</v>
      </c>
      <c r="C121" s="425" t="s">
        <v>233</v>
      </c>
      <c r="D121" s="302" t="s">
        <v>655</v>
      </c>
      <c r="E121" s="302" t="s">
        <v>57</v>
      </c>
      <c r="F121" s="104" t="s">
        <v>234</v>
      </c>
      <c r="G121" s="303">
        <v>56.5</v>
      </c>
      <c r="H121" s="104" t="s">
        <v>91</v>
      </c>
      <c r="I121" s="303">
        <f t="shared" si="3"/>
        <v>28250</v>
      </c>
      <c r="J121" s="426"/>
      <c r="K121" s="426"/>
      <c r="N121" s="427"/>
    </row>
    <row r="122" spans="1:14" s="428" customFormat="1">
      <c r="A122" s="104">
        <f t="shared" si="5"/>
        <v>117</v>
      </c>
      <c r="B122" s="113">
        <v>400</v>
      </c>
      <c r="C122" s="425" t="s">
        <v>1005</v>
      </c>
      <c r="D122" s="302" t="s">
        <v>655</v>
      </c>
      <c r="E122" s="302" t="s">
        <v>57</v>
      </c>
      <c r="F122" s="104" t="s">
        <v>230</v>
      </c>
      <c r="G122" s="303">
        <v>57.45</v>
      </c>
      <c r="H122" s="104" t="s">
        <v>1006</v>
      </c>
      <c r="I122" s="303">
        <f t="shared" si="3"/>
        <v>22980</v>
      </c>
      <c r="J122" s="426"/>
      <c r="K122" s="426"/>
      <c r="N122" s="427"/>
    </row>
    <row r="123" spans="1:14" s="428" customFormat="1">
      <c r="A123" s="104">
        <f t="shared" si="5"/>
        <v>118</v>
      </c>
      <c r="B123" s="113">
        <v>2</v>
      </c>
      <c r="C123" s="425" t="s">
        <v>235</v>
      </c>
      <c r="D123" s="302" t="s">
        <v>655</v>
      </c>
      <c r="E123" s="302" t="s">
        <v>57</v>
      </c>
      <c r="F123" s="104" t="s">
        <v>236</v>
      </c>
      <c r="G123" s="303">
        <v>4554</v>
      </c>
      <c r="H123" s="104" t="s">
        <v>18</v>
      </c>
      <c r="I123" s="303">
        <f t="shared" si="3"/>
        <v>9108</v>
      </c>
      <c r="J123" s="426"/>
      <c r="K123" s="426"/>
      <c r="N123" s="427"/>
    </row>
    <row r="124" spans="1:14" s="428" customFormat="1">
      <c r="A124" s="104">
        <f t="shared" si="5"/>
        <v>119</v>
      </c>
      <c r="B124" s="113">
        <v>2</v>
      </c>
      <c r="C124" s="425" t="s">
        <v>237</v>
      </c>
      <c r="D124" s="302" t="s">
        <v>655</v>
      </c>
      <c r="E124" s="302" t="s">
        <v>57</v>
      </c>
      <c r="F124" s="104" t="s">
        <v>238</v>
      </c>
      <c r="G124" s="303">
        <v>3589.96</v>
      </c>
      <c r="H124" s="104" t="s">
        <v>18</v>
      </c>
      <c r="I124" s="303">
        <f t="shared" si="3"/>
        <v>7179.92</v>
      </c>
      <c r="J124" s="426"/>
      <c r="K124" s="426"/>
      <c r="N124" s="427"/>
    </row>
    <row r="125" spans="1:14" s="428" customFormat="1">
      <c r="A125" s="104">
        <f t="shared" si="5"/>
        <v>120</v>
      </c>
      <c r="B125" s="113">
        <v>1500</v>
      </c>
      <c r="C125" s="425" t="s">
        <v>247</v>
      </c>
      <c r="D125" s="302" t="s">
        <v>655</v>
      </c>
      <c r="E125" s="302" t="s">
        <v>57</v>
      </c>
      <c r="F125" s="104" t="s">
        <v>248</v>
      </c>
      <c r="G125" s="303">
        <v>60.75</v>
      </c>
      <c r="H125" s="104" t="s">
        <v>91</v>
      </c>
      <c r="I125" s="303">
        <f t="shared" si="3"/>
        <v>91125</v>
      </c>
      <c r="J125" s="426"/>
      <c r="K125" s="426"/>
      <c r="N125" s="427"/>
    </row>
    <row r="126" spans="1:14" s="428" customFormat="1">
      <c r="A126" s="104">
        <f t="shared" si="5"/>
        <v>121</v>
      </c>
      <c r="B126" s="113">
        <v>100</v>
      </c>
      <c r="C126" s="425" t="s">
        <v>245</v>
      </c>
      <c r="D126" s="302" t="s">
        <v>655</v>
      </c>
      <c r="E126" s="302" t="s">
        <v>57</v>
      </c>
      <c r="F126" s="104" t="s">
        <v>246</v>
      </c>
      <c r="G126" s="303">
        <v>58.45</v>
      </c>
      <c r="H126" s="104" t="s">
        <v>91</v>
      </c>
      <c r="I126" s="303">
        <f t="shared" si="3"/>
        <v>5845</v>
      </c>
      <c r="J126" s="426"/>
      <c r="K126" s="426"/>
      <c r="N126" s="427"/>
    </row>
    <row r="127" spans="1:14" s="428" customFormat="1">
      <c r="A127" s="104">
        <f t="shared" si="5"/>
        <v>122</v>
      </c>
      <c r="B127" s="113">
        <v>1</v>
      </c>
      <c r="C127" s="425" t="s">
        <v>1921</v>
      </c>
      <c r="D127" s="302" t="s">
        <v>655</v>
      </c>
      <c r="E127" s="302" t="s">
        <v>57</v>
      </c>
      <c r="F127" s="104" t="s">
        <v>250</v>
      </c>
      <c r="G127" s="303">
        <v>1974</v>
      </c>
      <c r="H127" s="104" t="s">
        <v>18</v>
      </c>
      <c r="I127" s="303">
        <f t="shared" si="3"/>
        <v>1974</v>
      </c>
      <c r="J127" s="426"/>
      <c r="K127" s="426"/>
      <c r="N127" s="427"/>
    </row>
    <row r="128" spans="1:14" s="428" customFormat="1">
      <c r="A128" s="104">
        <f t="shared" si="5"/>
        <v>123</v>
      </c>
      <c r="B128" s="433">
        <v>1</v>
      </c>
      <c r="C128" s="425" t="s">
        <v>251</v>
      </c>
      <c r="D128" s="302" t="s">
        <v>655</v>
      </c>
      <c r="E128" s="302" t="s">
        <v>57</v>
      </c>
      <c r="F128" s="104" t="s">
        <v>252</v>
      </c>
      <c r="G128" s="431">
        <v>8991</v>
      </c>
      <c r="H128" s="104" t="s">
        <v>18</v>
      </c>
      <c r="I128" s="303">
        <f t="shared" si="3"/>
        <v>8991</v>
      </c>
      <c r="J128" s="426"/>
      <c r="K128" s="426"/>
      <c r="N128" s="427"/>
    </row>
    <row r="129" spans="1:14" s="428" customFormat="1">
      <c r="A129" s="104">
        <f t="shared" si="5"/>
        <v>124</v>
      </c>
      <c r="B129" s="433">
        <v>1</v>
      </c>
      <c r="C129" s="425" t="s">
        <v>253</v>
      </c>
      <c r="D129" s="302" t="s">
        <v>655</v>
      </c>
      <c r="E129" s="302" t="s">
        <v>57</v>
      </c>
      <c r="F129" s="104" t="s">
        <v>254</v>
      </c>
      <c r="G129" s="431">
        <v>7797</v>
      </c>
      <c r="H129" s="104" t="s">
        <v>18</v>
      </c>
      <c r="I129" s="303">
        <f t="shared" si="3"/>
        <v>7797</v>
      </c>
      <c r="J129" s="426"/>
      <c r="K129" s="426"/>
      <c r="N129" s="427"/>
    </row>
    <row r="130" spans="1:14" s="428" customFormat="1" ht="31.5">
      <c r="A130" s="104">
        <f t="shared" si="5"/>
        <v>125</v>
      </c>
      <c r="B130" s="433">
        <v>60</v>
      </c>
      <c r="C130" s="425" t="s">
        <v>1977</v>
      </c>
      <c r="D130" s="302" t="s">
        <v>655</v>
      </c>
      <c r="E130" s="302" t="s">
        <v>57</v>
      </c>
      <c r="F130" s="104" t="s">
        <v>256</v>
      </c>
      <c r="G130" s="303">
        <v>114.83</v>
      </c>
      <c r="H130" s="104" t="s">
        <v>94</v>
      </c>
      <c r="I130" s="303">
        <f t="shared" si="3"/>
        <v>6889.8</v>
      </c>
      <c r="J130" s="426"/>
      <c r="K130" s="426"/>
      <c r="N130" s="427"/>
    </row>
    <row r="131" spans="1:14" s="428" customFormat="1">
      <c r="A131" s="104">
        <f t="shared" si="5"/>
        <v>126</v>
      </c>
      <c r="B131" s="433">
        <v>1</v>
      </c>
      <c r="C131" s="425" t="s">
        <v>239</v>
      </c>
      <c r="D131" s="302" t="s">
        <v>655</v>
      </c>
      <c r="E131" s="302" t="s">
        <v>57</v>
      </c>
      <c r="F131" s="104" t="s">
        <v>240</v>
      </c>
      <c r="G131" s="431">
        <v>1182.97</v>
      </c>
      <c r="H131" s="104" t="s">
        <v>18</v>
      </c>
      <c r="I131" s="303">
        <f t="shared" si="3"/>
        <v>1182.97</v>
      </c>
      <c r="J131" s="426"/>
      <c r="K131" s="426"/>
      <c r="N131" s="427"/>
    </row>
    <row r="132" spans="1:14" s="428" customFormat="1">
      <c r="A132" s="104">
        <f t="shared" si="5"/>
        <v>127</v>
      </c>
      <c r="B132" s="433">
        <v>1</v>
      </c>
      <c r="C132" s="425" t="s">
        <v>241</v>
      </c>
      <c r="D132" s="302" t="s">
        <v>655</v>
      </c>
      <c r="E132" s="302" t="s">
        <v>57</v>
      </c>
      <c r="F132" s="104" t="s">
        <v>242</v>
      </c>
      <c r="G132" s="431">
        <v>1085</v>
      </c>
      <c r="H132" s="104" t="s">
        <v>18</v>
      </c>
      <c r="I132" s="303">
        <f t="shared" si="3"/>
        <v>1085</v>
      </c>
      <c r="J132" s="426"/>
      <c r="K132" s="426"/>
      <c r="N132" s="427"/>
    </row>
    <row r="133" spans="1:14" s="428" customFormat="1" ht="31.5">
      <c r="A133" s="104">
        <f t="shared" si="5"/>
        <v>128</v>
      </c>
      <c r="B133" s="433">
        <v>100</v>
      </c>
      <c r="C133" s="425" t="s">
        <v>1853</v>
      </c>
      <c r="D133" s="302" t="s">
        <v>655</v>
      </c>
      <c r="E133" s="302" t="s">
        <v>57</v>
      </c>
      <c r="F133" s="104" t="s">
        <v>244</v>
      </c>
      <c r="G133" s="303">
        <v>547</v>
      </c>
      <c r="H133" s="104" t="s">
        <v>94</v>
      </c>
      <c r="I133" s="303">
        <f t="shared" si="3"/>
        <v>54700</v>
      </c>
      <c r="J133" s="426"/>
      <c r="K133" s="426"/>
      <c r="N133" s="427">
        <f>SUM(I6:I133)</f>
        <v>2706605.3886899999</v>
      </c>
    </row>
    <row r="134" spans="1:14" s="428" customFormat="1">
      <c r="A134" s="104">
        <f t="shared" si="5"/>
        <v>129</v>
      </c>
      <c r="B134" s="434">
        <v>1</v>
      </c>
      <c r="C134" s="425" t="s">
        <v>1922</v>
      </c>
      <c r="D134" s="302" t="s">
        <v>655</v>
      </c>
      <c r="E134" s="302" t="s">
        <v>16</v>
      </c>
      <c r="F134" s="104" t="s">
        <v>258</v>
      </c>
      <c r="G134" s="303">
        <v>765</v>
      </c>
      <c r="H134" s="104" t="s">
        <v>259</v>
      </c>
      <c r="I134" s="303">
        <f t="shared" ref="I134:I197" si="6">B134*G134</f>
        <v>765</v>
      </c>
      <c r="J134" s="427">
        <v>765</v>
      </c>
      <c r="K134" s="427">
        <f>I134-J134</f>
        <v>0</v>
      </c>
    </row>
    <row r="135" spans="1:14" s="428" customFormat="1">
      <c r="A135" s="104">
        <f t="shared" si="5"/>
        <v>130</v>
      </c>
      <c r="B135" s="434">
        <v>21</v>
      </c>
      <c r="C135" s="425" t="s">
        <v>1773</v>
      </c>
      <c r="D135" s="302" t="s">
        <v>655</v>
      </c>
      <c r="E135" s="302" t="s">
        <v>16</v>
      </c>
      <c r="F135" s="104" t="s">
        <v>158</v>
      </c>
      <c r="G135" s="431">
        <v>1024</v>
      </c>
      <c r="H135" s="104" t="s">
        <v>159</v>
      </c>
      <c r="I135" s="303">
        <f t="shared" si="6"/>
        <v>21504</v>
      </c>
      <c r="J135" s="426">
        <v>21504</v>
      </c>
      <c r="K135" s="427">
        <f t="shared" ref="K135:K198" si="7">I135-J135</f>
        <v>0</v>
      </c>
    </row>
    <row r="136" spans="1:14" s="428" customFormat="1" ht="80.25">
      <c r="A136" s="104">
        <f t="shared" ref="A136:A199" si="8">A135+1</f>
        <v>131</v>
      </c>
      <c r="B136" s="434">
        <v>11</v>
      </c>
      <c r="C136" s="425" t="s">
        <v>1774</v>
      </c>
      <c r="D136" s="302" t="s">
        <v>655</v>
      </c>
      <c r="E136" s="302" t="s">
        <v>16</v>
      </c>
      <c r="F136" s="104" t="s">
        <v>264</v>
      </c>
      <c r="G136" s="431">
        <v>2720.34</v>
      </c>
      <c r="H136" s="104" t="s">
        <v>18</v>
      </c>
      <c r="I136" s="303">
        <f t="shared" si="6"/>
        <v>29923.74</v>
      </c>
      <c r="J136" s="426">
        <v>29923.74</v>
      </c>
      <c r="K136" s="427">
        <f t="shared" si="7"/>
        <v>0</v>
      </c>
    </row>
    <row r="137" spans="1:14" s="428" customFormat="1">
      <c r="A137" s="104">
        <f t="shared" si="8"/>
        <v>132</v>
      </c>
      <c r="B137" s="434">
        <v>21</v>
      </c>
      <c r="C137" s="425" t="s">
        <v>1489</v>
      </c>
      <c r="D137" s="302" t="s">
        <v>655</v>
      </c>
      <c r="E137" s="302" t="s">
        <v>16</v>
      </c>
      <c r="F137" s="104" t="s">
        <v>162</v>
      </c>
      <c r="G137" s="431">
        <v>1024</v>
      </c>
      <c r="H137" s="104" t="s">
        <v>159</v>
      </c>
      <c r="I137" s="303">
        <f t="shared" si="6"/>
        <v>21504</v>
      </c>
      <c r="J137" s="426">
        <v>21504</v>
      </c>
      <c r="K137" s="427">
        <f t="shared" si="7"/>
        <v>0</v>
      </c>
    </row>
    <row r="138" spans="1:14" s="428" customFormat="1" ht="223.5">
      <c r="A138" s="104">
        <f t="shared" si="8"/>
        <v>133</v>
      </c>
      <c r="B138" s="434">
        <v>3000</v>
      </c>
      <c r="C138" s="425" t="s">
        <v>1775</v>
      </c>
      <c r="D138" s="302" t="s">
        <v>655</v>
      </c>
      <c r="E138" s="302" t="s">
        <v>16</v>
      </c>
      <c r="F138" s="104" t="s">
        <v>266</v>
      </c>
      <c r="G138" s="431">
        <v>1388.84</v>
      </c>
      <c r="H138" s="104" t="s">
        <v>94</v>
      </c>
      <c r="I138" s="303">
        <f t="shared" si="6"/>
        <v>4166519.9999999995</v>
      </c>
      <c r="J138" s="426">
        <v>4166520</v>
      </c>
      <c r="K138" s="427">
        <f t="shared" si="7"/>
        <v>0</v>
      </c>
    </row>
    <row r="139" spans="1:14" s="428" customFormat="1">
      <c r="A139" s="104">
        <f t="shared" si="8"/>
        <v>134</v>
      </c>
      <c r="B139" s="434">
        <v>3000</v>
      </c>
      <c r="C139" s="425" t="s">
        <v>267</v>
      </c>
      <c r="D139" s="302" t="s">
        <v>655</v>
      </c>
      <c r="E139" s="302" t="s">
        <v>16</v>
      </c>
      <c r="F139" s="104" t="s">
        <v>268</v>
      </c>
      <c r="G139" s="303">
        <v>204.1</v>
      </c>
      <c r="H139" s="104" t="s">
        <v>94</v>
      </c>
      <c r="I139" s="303">
        <f t="shared" si="6"/>
        <v>612300</v>
      </c>
      <c r="J139" s="426">
        <v>612300</v>
      </c>
      <c r="K139" s="427">
        <f t="shared" si="7"/>
        <v>0</v>
      </c>
    </row>
    <row r="140" spans="1:14" s="428" customFormat="1">
      <c r="A140" s="104">
        <f t="shared" si="8"/>
        <v>135</v>
      </c>
      <c r="B140" s="434">
        <v>30</v>
      </c>
      <c r="C140" s="425" t="s">
        <v>269</v>
      </c>
      <c r="D140" s="302" t="s">
        <v>655</v>
      </c>
      <c r="E140" s="302" t="s">
        <v>16</v>
      </c>
      <c r="F140" s="104" t="s">
        <v>270</v>
      </c>
      <c r="G140" s="431">
        <v>2745</v>
      </c>
      <c r="H140" s="104" t="s">
        <v>18</v>
      </c>
      <c r="I140" s="303">
        <f t="shared" si="6"/>
        <v>82350</v>
      </c>
      <c r="J140" s="426">
        <v>82350</v>
      </c>
      <c r="K140" s="427">
        <f t="shared" si="7"/>
        <v>0</v>
      </c>
    </row>
    <row r="141" spans="1:14" s="428" customFormat="1" ht="31.5">
      <c r="A141" s="104">
        <f t="shared" si="8"/>
        <v>136</v>
      </c>
      <c r="B141" s="434">
        <v>23</v>
      </c>
      <c r="C141" s="425" t="s">
        <v>1502</v>
      </c>
      <c r="D141" s="302" t="s">
        <v>655</v>
      </c>
      <c r="E141" s="302" t="s">
        <v>16</v>
      </c>
      <c r="F141" s="104" t="s">
        <v>272</v>
      </c>
      <c r="G141" s="431">
        <v>5700.78</v>
      </c>
      <c r="H141" s="104" t="s">
        <v>18</v>
      </c>
      <c r="I141" s="303">
        <f t="shared" si="6"/>
        <v>131117.94</v>
      </c>
      <c r="J141" s="426">
        <v>131117.94</v>
      </c>
      <c r="K141" s="427">
        <f t="shared" si="7"/>
        <v>0</v>
      </c>
    </row>
    <row r="142" spans="1:14" s="428" customFormat="1">
      <c r="A142" s="104">
        <f t="shared" si="8"/>
        <v>137</v>
      </c>
      <c r="B142" s="434">
        <v>2300</v>
      </c>
      <c r="C142" s="425" t="s">
        <v>1029</v>
      </c>
      <c r="D142" s="302" t="s">
        <v>655</v>
      </c>
      <c r="E142" s="302" t="s">
        <v>57</v>
      </c>
      <c r="F142" s="104" t="s">
        <v>274</v>
      </c>
      <c r="G142" s="431">
        <v>1044</v>
      </c>
      <c r="H142" s="104" t="s">
        <v>94</v>
      </c>
      <c r="I142" s="303">
        <f t="shared" si="6"/>
        <v>2401200</v>
      </c>
      <c r="J142" s="426">
        <v>2401200</v>
      </c>
      <c r="K142" s="427">
        <f t="shared" si="7"/>
        <v>0</v>
      </c>
    </row>
    <row r="143" spans="1:14" s="428" customFormat="1">
      <c r="A143" s="104">
        <f t="shared" si="8"/>
        <v>138</v>
      </c>
      <c r="B143" s="434">
        <v>50</v>
      </c>
      <c r="C143" s="425" t="s">
        <v>1506</v>
      </c>
      <c r="D143" s="302" t="s">
        <v>655</v>
      </c>
      <c r="E143" s="302" t="s">
        <v>57</v>
      </c>
      <c r="F143" s="104" t="s">
        <v>276</v>
      </c>
      <c r="G143" s="431">
        <v>1012</v>
      </c>
      <c r="H143" s="104" t="s">
        <v>94</v>
      </c>
      <c r="I143" s="303">
        <f t="shared" si="6"/>
        <v>50600</v>
      </c>
      <c r="J143" s="426">
        <v>50600</v>
      </c>
      <c r="K143" s="427">
        <f t="shared" si="7"/>
        <v>0</v>
      </c>
    </row>
    <row r="144" spans="1:14" s="428" customFormat="1">
      <c r="A144" s="104">
        <f t="shared" si="8"/>
        <v>139</v>
      </c>
      <c r="B144" s="434">
        <v>50</v>
      </c>
      <c r="C144" s="425" t="s">
        <v>1508</v>
      </c>
      <c r="D144" s="302" t="s">
        <v>655</v>
      </c>
      <c r="E144" s="302" t="s">
        <v>57</v>
      </c>
      <c r="F144" s="104" t="s">
        <v>278</v>
      </c>
      <c r="G144" s="303">
        <v>125</v>
      </c>
      <c r="H144" s="104" t="s">
        <v>94</v>
      </c>
      <c r="I144" s="303">
        <f t="shared" si="6"/>
        <v>6250</v>
      </c>
      <c r="J144" s="426">
        <v>6250</v>
      </c>
      <c r="K144" s="427">
        <f t="shared" si="7"/>
        <v>0</v>
      </c>
    </row>
    <row r="145" spans="1:11" s="428" customFormat="1" ht="31.5">
      <c r="A145" s="104">
        <f t="shared" si="8"/>
        <v>140</v>
      </c>
      <c r="B145" s="434">
        <v>12</v>
      </c>
      <c r="C145" s="425" t="s">
        <v>1023</v>
      </c>
      <c r="D145" s="302" t="s">
        <v>655</v>
      </c>
      <c r="E145" s="302" t="s">
        <v>16</v>
      </c>
      <c r="F145" s="104" t="s">
        <v>116</v>
      </c>
      <c r="G145" s="431">
        <v>2764.76</v>
      </c>
      <c r="H145" s="104" t="s">
        <v>18</v>
      </c>
      <c r="I145" s="303">
        <f t="shared" si="6"/>
        <v>33177.120000000003</v>
      </c>
      <c r="J145" s="426">
        <v>33177.120000000003</v>
      </c>
      <c r="K145" s="427">
        <f t="shared" si="7"/>
        <v>0</v>
      </c>
    </row>
    <row r="146" spans="1:11" s="428" customFormat="1" ht="79.5">
      <c r="A146" s="104">
        <f t="shared" si="8"/>
        <v>141</v>
      </c>
      <c r="B146" s="434">
        <v>50</v>
      </c>
      <c r="C146" s="425" t="s">
        <v>1776</v>
      </c>
      <c r="D146" s="302" t="s">
        <v>655</v>
      </c>
      <c r="E146" s="302" t="s">
        <v>16</v>
      </c>
      <c r="F146" s="104" t="s">
        <v>1659</v>
      </c>
      <c r="G146" s="303">
        <v>323.85000000000002</v>
      </c>
      <c r="H146" s="104" t="s">
        <v>94</v>
      </c>
      <c r="I146" s="303">
        <f t="shared" si="6"/>
        <v>16192.500000000002</v>
      </c>
      <c r="J146" s="426">
        <v>16192.5</v>
      </c>
      <c r="K146" s="427">
        <f t="shared" si="7"/>
        <v>0</v>
      </c>
    </row>
    <row r="147" spans="1:11" s="428" customFormat="1" ht="47.25">
      <c r="A147" s="104">
        <f t="shared" si="8"/>
        <v>142</v>
      </c>
      <c r="B147" s="434">
        <v>3000</v>
      </c>
      <c r="C147" s="425" t="s">
        <v>1032</v>
      </c>
      <c r="D147" s="302" t="s">
        <v>655</v>
      </c>
      <c r="E147" s="302" t="s">
        <v>16</v>
      </c>
      <c r="F147" s="104" t="s">
        <v>282</v>
      </c>
      <c r="G147" s="303">
        <v>30</v>
      </c>
      <c r="H147" s="104" t="s">
        <v>94</v>
      </c>
      <c r="I147" s="303">
        <f t="shared" si="6"/>
        <v>90000</v>
      </c>
      <c r="J147" s="426">
        <v>90000</v>
      </c>
      <c r="K147" s="427">
        <f t="shared" si="7"/>
        <v>0</v>
      </c>
    </row>
    <row r="148" spans="1:11" s="428" customFormat="1" ht="47.25">
      <c r="A148" s="104">
        <f t="shared" si="8"/>
        <v>143</v>
      </c>
      <c r="B148" s="434">
        <v>12</v>
      </c>
      <c r="C148" s="425" t="s">
        <v>1514</v>
      </c>
      <c r="D148" s="302" t="s">
        <v>655</v>
      </c>
      <c r="E148" s="302" t="s">
        <v>16</v>
      </c>
      <c r="F148" s="104" t="s">
        <v>284</v>
      </c>
      <c r="G148" s="303">
        <v>512.54999999999995</v>
      </c>
      <c r="H148" s="104" t="s">
        <v>18</v>
      </c>
      <c r="I148" s="303">
        <f t="shared" si="6"/>
        <v>6150.5999999999995</v>
      </c>
      <c r="J148" s="426">
        <v>6150.6</v>
      </c>
      <c r="K148" s="427">
        <f t="shared" si="7"/>
        <v>0</v>
      </c>
    </row>
    <row r="149" spans="1:11" s="428" customFormat="1" ht="47.25">
      <c r="A149" s="104">
        <f t="shared" si="8"/>
        <v>144</v>
      </c>
      <c r="B149" s="434">
        <v>12</v>
      </c>
      <c r="C149" s="425" t="s">
        <v>1777</v>
      </c>
      <c r="D149" s="302" t="s">
        <v>655</v>
      </c>
      <c r="E149" s="302" t="s">
        <v>16</v>
      </c>
      <c r="F149" s="104" t="s">
        <v>286</v>
      </c>
      <c r="G149" s="431">
        <v>1132</v>
      </c>
      <c r="H149" s="104" t="s">
        <v>18</v>
      </c>
      <c r="I149" s="303">
        <f t="shared" si="6"/>
        <v>13584</v>
      </c>
      <c r="J149" s="426">
        <v>13584</v>
      </c>
      <c r="K149" s="427">
        <f t="shared" si="7"/>
        <v>0</v>
      </c>
    </row>
    <row r="150" spans="1:11" s="428" customFormat="1" ht="31.5">
      <c r="A150" s="104">
        <f t="shared" si="8"/>
        <v>145</v>
      </c>
      <c r="B150" s="434">
        <v>6</v>
      </c>
      <c r="C150" s="425" t="s">
        <v>1598</v>
      </c>
      <c r="D150" s="302" t="s">
        <v>655</v>
      </c>
      <c r="E150" s="302" t="s">
        <v>16</v>
      </c>
      <c r="F150" s="104" t="s">
        <v>135</v>
      </c>
      <c r="G150" s="303">
        <v>990.68</v>
      </c>
      <c r="H150" s="104" t="s">
        <v>18</v>
      </c>
      <c r="I150" s="303">
        <f t="shared" si="6"/>
        <v>5944.08</v>
      </c>
      <c r="J150" s="426">
        <v>5944.08</v>
      </c>
      <c r="K150" s="427">
        <f t="shared" si="7"/>
        <v>0</v>
      </c>
    </row>
    <row r="151" spans="1:11" s="428" customFormat="1" ht="78.75">
      <c r="A151" s="104">
        <f t="shared" si="8"/>
        <v>146</v>
      </c>
      <c r="B151" s="434">
        <v>3</v>
      </c>
      <c r="C151" s="425" t="s">
        <v>1923</v>
      </c>
      <c r="D151" s="302" t="s">
        <v>655</v>
      </c>
      <c r="E151" s="302" t="s">
        <v>16</v>
      </c>
      <c r="F151" s="104" t="s">
        <v>305</v>
      </c>
      <c r="G151" s="431">
        <v>5670</v>
      </c>
      <c r="H151" s="104" t="s">
        <v>18</v>
      </c>
      <c r="I151" s="303">
        <f t="shared" si="6"/>
        <v>17010</v>
      </c>
      <c r="J151" s="426">
        <v>17010</v>
      </c>
      <c r="K151" s="427">
        <f t="shared" si="7"/>
        <v>0</v>
      </c>
    </row>
    <row r="152" spans="1:11" s="1391" customFormat="1" ht="47.25">
      <c r="A152" s="1387">
        <f t="shared" si="8"/>
        <v>147</v>
      </c>
      <c r="B152" s="1384">
        <v>208.33</v>
      </c>
      <c r="C152" s="1393" t="s">
        <v>87</v>
      </c>
      <c r="D152" s="1386" t="s">
        <v>655</v>
      </c>
      <c r="E152" s="1386" t="s">
        <v>16</v>
      </c>
      <c r="F152" s="1387" t="s">
        <v>88</v>
      </c>
      <c r="G152" s="1389">
        <v>41</v>
      </c>
      <c r="H152" s="1387" t="s">
        <v>86</v>
      </c>
      <c r="I152" s="1389">
        <f t="shared" si="6"/>
        <v>8541.5300000000007</v>
      </c>
      <c r="J152" s="1390">
        <v>8541.5300000000007</v>
      </c>
      <c r="K152" s="456">
        <f t="shared" si="7"/>
        <v>0</v>
      </c>
    </row>
    <row r="153" spans="1:11" s="428" customFormat="1" ht="47.25">
      <c r="A153" s="104">
        <f t="shared" si="8"/>
        <v>148</v>
      </c>
      <c r="B153" s="434">
        <v>5.6420000000000003</v>
      </c>
      <c r="C153" s="425" t="s">
        <v>138</v>
      </c>
      <c r="D153" s="302" t="s">
        <v>655</v>
      </c>
      <c r="E153" s="302" t="s">
        <v>16</v>
      </c>
      <c r="F153" s="104" t="s">
        <v>139</v>
      </c>
      <c r="G153" s="431">
        <v>6579</v>
      </c>
      <c r="H153" s="104" t="s">
        <v>140</v>
      </c>
      <c r="I153" s="303">
        <f t="shared" si="6"/>
        <v>37118.718000000001</v>
      </c>
      <c r="J153" s="426">
        <v>37118.720000000001</v>
      </c>
      <c r="K153" s="427">
        <f t="shared" si="7"/>
        <v>-2.0000000004074536E-3</v>
      </c>
    </row>
    <row r="154" spans="1:11" s="428" customFormat="1">
      <c r="A154" s="104">
        <f t="shared" si="8"/>
        <v>149</v>
      </c>
      <c r="B154" s="434">
        <v>0.186</v>
      </c>
      <c r="C154" s="425" t="s">
        <v>764</v>
      </c>
      <c r="D154" s="302" t="s">
        <v>655</v>
      </c>
      <c r="E154" s="302" t="s">
        <v>16</v>
      </c>
      <c r="F154" s="302" t="s">
        <v>142</v>
      </c>
      <c r="G154" s="431">
        <v>3893</v>
      </c>
      <c r="H154" s="104" t="s">
        <v>140</v>
      </c>
      <c r="I154" s="303">
        <f t="shared" si="6"/>
        <v>724.09799999999996</v>
      </c>
      <c r="J154" s="427">
        <v>724.1</v>
      </c>
      <c r="K154" s="427">
        <f t="shared" si="7"/>
        <v>-2.0000000000663931E-3</v>
      </c>
    </row>
    <row r="155" spans="1:11" s="428" customFormat="1" ht="78.75">
      <c r="A155" s="104">
        <f t="shared" si="8"/>
        <v>150</v>
      </c>
      <c r="B155" s="434">
        <v>0.6</v>
      </c>
      <c r="C155" s="425" t="s">
        <v>679</v>
      </c>
      <c r="D155" s="302" t="s">
        <v>655</v>
      </c>
      <c r="E155" s="302" t="s">
        <v>16</v>
      </c>
      <c r="F155" s="302" t="s">
        <v>64</v>
      </c>
      <c r="G155" s="431">
        <v>3426</v>
      </c>
      <c r="H155" s="104" t="s">
        <v>65</v>
      </c>
      <c r="I155" s="303">
        <f t="shared" si="6"/>
        <v>2055.6</v>
      </c>
      <c r="J155" s="426">
        <v>2055.6</v>
      </c>
      <c r="K155" s="427">
        <f t="shared" si="7"/>
        <v>0</v>
      </c>
    </row>
    <row r="156" spans="1:11" s="428" customFormat="1">
      <c r="A156" s="104">
        <f t="shared" si="8"/>
        <v>151</v>
      </c>
      <c r="B156" s="434">
        <v>3</v>
      </c>
      <c r="C156" s="425" t="s">
        <v>292</v>
      </c>
      <c r="D156" s="302" t="s">
        <v>655</v>
      </c>
      <c r="E156" s="302" t="s">
        <v>16</v>
      </c>
      <c r="F156" s="302" t="s">
        <v>293</v>
      </c>
      <c r="G156" s="303">
        <v>880</v>
      </c>
      <c r="H156" s="104" t="s">
        <v>50</v>
      </c>
      <c r="I156" s="303">
        <f t="shared" si="6"/>
        <v>2640</v>
      </c>
      <c r="J156" s="426">
        <v>2640</v>
      </c>
      <c r="K156" s="427">
        <f t="shared" si="7"/>
        <v>0</v>
      </c>
    </row>
    <row r="157" spans="1:11" s="428" customFormat="1">
      <c r="A157" s="104">
        <f t="shared" si="8"/>
        <v>152</v>
      </c>
      <c r="B157" s="434">
        <v>3</v>
      </c>
      <c r="C157" s="425" t="s">
        <v>294</v>
      </c>
      <c r="D157" s="302" t="s">
        <v>655</v>
      </c>
      <c r="E157" s="302" t="s">
        <v>16</v>
      </c>
      <c r="F157" s="104" t="s">
        <v>295</v>
      </c>
      <c r="G157" s="431">
        <v>4500</v>
      </c>
      <c r="H157" s="104" t="s">
        <v>18</v>
      </c>
      <c r="I157" s="303">
        <f t="shared" si="6"/>
        <v>13500</v>
      </c>
      <c r="J157" s="426">
        <v>13500</v>
      </c>
      <c r="K157" s="427">
        <f t="shared" si="7"/>
        <v>0</v>
      </c>
    </row>
    <row r="158" spans="1:11" s="428" customFormat="1">
      <c r="A158" s="104">
        <f t="shared" si="8"/>
        <v>153</v>
      </c>
      <c r="B158" s="434">
        <v>6</v>
      </c>
      <c r="C158" s="425" t="s">
        <v>1780</v>
      </c>
      <c r="D158" s="302" t="s">
        <v>655</v>
      </c>
      <c r="E158" s="302" t="s">
        <v>57</v>
      </c>
      <c r="F158" s="104" t="s">
        <v>296</v>
      </c>
      <c r="G158" s="431">
        <v>2789</v>
      </c>
      <c r="H158" s="104" t="s">
        <v>18</v>
      </c>
      <c r="I158" s="303">
        <f t="shared" si="6"/>
        <v>16734</v>
      </c>
      <c r="J158" s="426">
        <v>16734</v>
      </c>
      <c r="K158" s="427">
        <f t="shared" si="7"/>
        <v>0</v>
      </c>
    </row>
    <row r="159" spans="1:11" s="428" customFormat="1" ht="63">
      <c r="A159" s="104">
        <f t="shared" si="8"/>
        <v>154</v>
      </c>
      <c r="B159" s="434">
        <v>6</v>
      </c>
      <c r="C159" s="425" t="s">
        <v>80</v>
      </c>
      <c r="D159" s="302" t="s">
        <v>655</v>
      </c>
      <c r="E159" s="302" t="s">
        <v>16</v>
      </c>
      <c r="F159" s="104" t="s">
        <v>81</v>
      </c>
      <c r="G159" s="431">
        <v>1234.2</v>
      </c>
      <c r="H159" s="104" t="s">
        <v>18</v>
      </c>
      <c r="I159" s="303">
        <f t="shared" si="6"/>
        <v>7405.2000000000007</v>
      </c>
      <c r="J159" s="426">
        <v>7405.2</v>
      </c>
      <c r="K159" s="427">
        <f t="shared" si="7"/>
        <v>0</v>
      </c>
    </row>
    <row r="160" spans="1:11" s="428" customFormat="1" ht="63">
      <c r="A160" s="104">
        <f t="shared" si="8"/>
        <v>155</v>
      </c>
      <c r="B160" s="434">
        <v>6</v>
      </c>
      <c r="C160" s="425" t="s">
        <v>82</v>
      </c>
      <c r="D160" s="302" t="s">
        <v>655</v>
      </c>
      <c r="E160" s="302" t="s">
        <v>16</v>
      </c>
      <c r="F160" s="104" t="s">
        <v>83</v>
      </c>
      <c r="G160" s="303">
        <v>386</v>
      </c>
      <c r="H160" s="104" t="s">
        <v>18</v>
      </c>
      <c r="I160" s="303">
        <f t="shared" si="6"/>
        <v>2316</v>
      </c>
      <c r="J160" s="426">
        <v>2316</v>
      </c>
      <c r="K160" s="427">
        <f t="shared" si="7"/>
        <v>0</v>
      </c>
    </row>
    <row r="161" spans="1:14" s="428" customFormat="1" ht="94.5">
      <c r="A161" s="104">
        <f t="shared" si="8"/>
        <v>156</v>
      </c>
      <c r="B161" s="434">
        <v>30</v>
      </c>
      <c r="C161" s="425" t="s">
        <v>1521</v>
      </c>
      <c r="D161" s="302" t="s">
        <v>655</v>
      </c>
      <c r="E161" s="302" t="s">
        <v>57</v>
      </c>
      <c r="F161" s="104" t="s">
        <v>300</v>
      </c>
      <c r="G161" s="303">
        <v>484</v>
      </c>
      <c r="H161" s="104" t="s">
        <v>18</v>
      </c>
      <c r="I161" s="303">
        <f t="shared" si="6"/>
        <v>14520</v>
      </c>
      <c r="J161" s="426">
        <v>14520</v>
      </c>
      <c r="K161" s="427">
        <f t="shared" si="7"/>
        <v>0</v>
      </c>
    </row>
    <row r="162" spans="1:14" s="428" customFormat="1">
      <c r="A162" s="104">
        <f t="shared" si="8"/>
        <v>157</v>
      </c>
      <c r="B162" s="458">
        <v>3</v>
      </c>
      <c r="C162" s="425" t="s">
        <v>301</v>
      </c>
      <c r="D162" s="302" t="s">
        <v>655</v>
      </c>
      <c r="E162" s="302" t="s">
        <v>16</v>
      </c>
      <c r="F162" s="1311" t="s">
        <v>302</v>
      </c>
      <c r="G162" s="450">
        <v>53</v>
      </c>
      <c r="H162" s="302" t="s">
        <v>18</v>
      </c>
      <c r="I162" s="303">
        <f t="shared" si="6"/>
        <v>159</v>
      </c>
      <c r="J162" s="427">
        <v>159</v>
      </c>
      <c r="K162" s="427">
        <f t="shared" si="7"/>
        <v>0</v>
      </c>
    </row>
    <row r="163" spans="1:14" s="428" customFormat="1">
      <c r="A163" s="104">
        <f t="shared" si="8"/>
        <v>158</v>
      </c>
      <c r="B163" s="458">
        <v>36</v>
      </c>
      <c r="C163" s="425" t="s">
        <v>418</v>
      </c>
      <c r="D163" s="302" t="s">
        <v>655</v>
      </c>
      <c r="E163" s="302" t="s">
        <v>57</v>
      </c>
      <c r="F163" s="302" t="s">
        <v>90</v>
      </c>
      <c r="G163" s="450">
        <v>117.5</v>
      </c>
      <c r="H163" s="302" t="s">
        <v>91</v>
      </c>
      <c r="I163" s="303">
        <f t="shared" si="6"/>
        <v>4230</v>
      </c>
      <c r="J163" s="426">
        <v>4230</v>
      </c>
      <c r="K163" s="427">
        <f t="shared" si="7"/>
        <v>0</v>
      </c>
    </row>
    <row r="164" spans="1:14" s="428" customFormat="1" ht="31.5">
      <c r="A164" s="104">
        <f t="shared" si="8"/>
        <v>159</v>
      </c>
      <c r="B164" s="458">
        <v>3</v>
      </c>
      <c r="C164" s="425" t="s">
        <v>1925</v>
      </c>
      <c r="D164" s="302" t="s">
        <v>655</v>
      </c>
      <c r="E164" s="302" t="s">
        <v>16</v>
      </c>
      <c r="F164" s="302" t="s">
        <v>311</v>
      </c>
      <c r="G164" s="450">
        <v>146.63</v>
      </c>
      <c r="H164" s="302" t="s">
        <v>18</v>
      </c>
      <c r="I164" s="303">
        <f t="shared" si="6"/>
        <v>439.89</v>
      </c>
      <c r="J164" s="427">
        <v>439.89</v>
      </c>
      <c r="K164" s="427">
        <f t="shared" si="7"/>
        <v>0</v>
      </c>
    </row>
    <row r="165" spans="1:14" s="428" customFormat="1" ht="31.5">
      <c r="A165" s="104">
        <f t="shared" si="8"/>
        <v>160</v>
      </c>
      <c r="B165" s="458">
        <v>3</v>
      </c>
      <c r="C165" s="425" t="s">
        <v>312</v>
      </c>
      <c r="D165" s="302" t="s">
        <v>655</v>
      </c>
      <c r="E165" s="302" t="s">
        <v>16</v>
      </c>
      <c r="F165" s="302" t="s">
        <v>150</v>
      </c>
      <c r="G165" s="450">
        <v>142</v>
      </c>
      <c r="H165" s="302" t="s">
        <v>18</v>
      </c>
      <c r="I165" s="303">
        <f t="shared" si="6"/>
        <v>426</v>
      </c>
      <c r="J165" s="427">
        <v>426</v>
      </c>
      <c r="K165" s="427">
        <f t="shared" si="7"/>
        <v>0</v>
      </c>
    </row>
    <row r="166" spans="1:14" s="428" customFormat="1">
      <c r="A166" s="104">
        <f t="shared" si="8"/>
        <v>161</v>
      </c>
      <c r="B166" s="458">
        <v>9</v>
      </c>
      <c r="C166" s="425" t="s">
        <v>1926</v>
      </c>
      <c r="D166" s="302" t="s">
        <v>655</v>
      </c>
      <c r="E166" s="302" t="s">
        <v>16</v>
      </c>
      <c r="F166" s="302" t="s">
        <v>307</v>
      </c>
      <c r="G166" s="450">
        <v>41</v>
      </c>
      <c r="H166" s="302" t="s">
        <v>18</v>
      </c>
      <c r="I166" s="303">
        <f t="shared" si="6"/>
        <v>369</v>
      </c>
      <c r="J166" s="427">
        <v>369</v>
      </c>
      <c r="K166" s="427">
        <f t="shared" si="7"/>
        <v>0</v>
      </c>
    </row>
    <row r="167" spans="1:14" s="428" customFormat="1">
      <c r="A167" s="104">
        <f t="shared" si="8"/>
        <v>162</v>
      </c>
      <c r="B167" s="458">
        <v>9</v>
      </c>
      <c r="C167" s="425" t="s">
        <v>1927</v>
      </c>
      <c r="D167" s="302" t="s">
        <v>655</v>
      </c>
      <c r="E167" s="302" t="s">
        <v>16</v>
      </c>
      <c r="F167" s="302" t="s">
        <v>309</v>
      </c>
      <c r="G167" s="450">
        <v>35</v>
      </c>
      <c r="H167" s="302" t="s">
        <v>18</v>
      </c>
      <c r="I167" s="303">
        <f t="shared" si="6"/>
        <v>315</v>
      </c>
      <c r="J167" s="427">
        <v>315</v>
      </c>
      <c r="K167" s="427">
        <f t="shared" si="7"/>
        <v>0</v>
      </c>
    </row>
    <row r="168" spans="1:14" s="428" customFormat="1">
      <c r="A168" s="104">
        <f t="shared" si="8"/>
        <v>163</v>
      </c>
      <c r="B168" s="450">
        <v>12</v>
      </c>
      <c r="C168" s="425" t="s">
        <v>235</v>
      </c>
      <c r="D168" s="302" t="s">
        <v>655</v>
      </c>
      <c r="E168" s="302" t="s">
        <v>57</v>
      </c>
      <c r="F168" s="302" t="s">
        <v>236</v>
      </c>
      <c r="G168" s="449">
        <v>4554</v>
      </c>
      <c r="H168" s="302" t="s">
        <v>18</v>
      </c>
      <c r="I168" s="303">
        <f t="shared" si="6"/>
        <v>54648</v>
      </c>
      <c r="J168" s="426">
        <v>54648</v>
      </c>
      <c r="K168" s="427">
        <f t="shared" si="7"/>
        <v>0</v>
      </c>
    </row>
    <row r="169" spans="1:14" s="428" customFormat="1">
      <c r="A169" s="104">
        <f t="shared" si="8"/>
        <v>164</v>
      </c>
      <c r="B169" s="450">
        <v>23</v>
      </c>
      <c r="C169" s="425" t="s">
        <v>313</v>
      </c>
      <c r="D169" s="302" t="s">
        <v>655</v>
      </c>
      <c r="E169" s="302" t="s">
        <v>57</v>
      </c>
      <c r="F169" s="302" t="s">
        <v>314</v>
      </c>
      <c r="G169" s="449">
        <v>24151</v>
      </c>
      <c r="H169" s="302" t="s">
        <v>18</v>
      </c>
      <c r="I169" s="303">
        <f t="shared" si="6"/>
        <v>555473</v>
      </c>
      <c r="J169" s="426">
        <v>555473</v>
      </c>
      <c r="K169" s="427">
        <f t="shared" si="7"/>
        <v>0</v>
      </c>
    </row>
    <row r="170" spans="1:14" s="428" customFormat="1">
      <c r="A170" s="104">
        <f t="shared" si="8"/>
        <v>165</v>
      </c>
      <c r="B170" s="450">
        <v>3</v>
      </c>
      <c r="C170" s="425" t="s">
        <v>316</v>
      </c>
      <c r="D170" s="302" t="s">
        <v>655</v>
      </c>
      <c r="E170" s="302" t="s">
        <v>57</v>
      </c>
      <c r="F170" s="302" t="s">
        <v>317</v>
      </c>
      <c r="G170" s="449">
        <v>40658.78</v>
      </c>
      <c r="H170" s="302" t="s">
        <v>18</v>
      </c>
      <c r="I170" s="303">
        <f t="shared" si="6"/>
        <v>121976.34</v>
      </c>
      <c r="J170" s="426">
        <v>121976.34</v>
      </c>
      <c r="K170" s="427">
        <f t="shared" si="7"/>
        <v>0</v>
      </c>
    </row>
    <row r="171" spans="1:14" s="428" customFormat="1">
      <c r="A171" s="104">
        <f t="shared" si="8"/>
        <v>166</v>
      </c>
      <c r="B171" s="450">
        <v>3000</v>
      </c>
      <c r="C171" s="425" t="s">
        <v>247</v>
      </c>
      <c r="D171" s="302" t="s">
        <v>655</v>
      </c>
      <c r="E171" s="302" t="s">
        <v>57</v>
      </c>
      <c r="F171" s="302" t="s">
        <v>248</v>
      </c>
      <c r="G171" s="450">
        <v>60.75</v>
      </c>
      <c r="H171" s="302" t="s">
        <v>91</v>
      </c>
      <c r="I171" s="303">
        <f t="shared" si="6"/>
        <v>182250</v>
      </c>
      <c r="J171" s="426">
        <v>182250</v>
      </c>
      <c r="K171" s="427">
        <f t="shared" si="7"/>
        <v>0</v>
      </c>
    </row>
    <row r="172" spans="1:14" s="428" customFormat="1">
      <c r="A172" s="104">
        <f t="shared" si="8"/>
        <v>167</v>
      </c>
      <c r="B172" s="450">
        <v>500</v>
      </c>
      <c r="C172" s="425" t="s">
        <v>233</v>
      </c>
      <c r="D172" s="302" t="s">
        <v>655</v>
      </c>
      <c r="E172" s="302" t="s">
        <v>57</v>
      </c>
      <c r="F172" s="302" t="s">
        <v>234</v>
      </c>
      <c r="G172" s="450">
        <v>56.5</v>
      </c>
      <c r="H172" s="302" t="s">
        <v>91</v>
      </c>
      <c r="I172" s="303">
        <f t="shared" si="6"/>
        <v>28250</v>
      </c>
      <c r="J172" s="426">
        <v>28250</v>
      </c>
      <c r="K172" s="427">
        <f t="shared" si="7"/>
        <v>0</v>
      </c>
    </row>
    <row r="173" spans="1:14" s="428" customFormat="1">
      <c r="A173" s="104">
        <f t="shared" si="8"/>
        <v>168</v>
      </c>
      <c r="B173" s="450">
        <v>600</v>
      </c>
      <c r="C173" s="425" t="s">
        <v>1005</v>
      </c>
      <c r="D173" s="302" t="s">
        <v>655</v>
      </c>
      <c r="E173" s="302" t="s">
        <v>57</v>
      </c>
      <c r="F173" s="302" t="s">
        <v>230</v>
      </c>
      <c r="G173" s="450">
        <v>57.45</v>
      </c>
      <c r="H173" s="302" t="s">
        <v>1006</v>
      </c>
      <c r="I173" s="303">
        <f t="shared" si="6"/>
        <v>34470</v>
      </c>
      <c r="J173" s="426">
        <v>34470</v>
      </c>
      <c r="K173" s="427">
        <f t="shared" si="7"/>
        <v>0</v>
      </c>
      <c r="N173" s="427">
        <f>SUM(I134:I173)</f>
        <v>8794654.3559999987</v>
      </c>
    </row>
    <row r="174" spans="1:14" s="428" customFormat="1">
      <c r="A174" s="104">
        <f t="shared" si="8"/>
        <v>169</v>
      </c>
      <c r="B174" s="458">
        <v>1</v>
      </c>
      <c r="C174" s="425" t="s">
        <v>318</v>
      </c>
      <c r="D174" s="302" t="s">
        <v>655</v>
      </c>
      <c r="E174" s="302" t="s">
        <v>16</v>
      </c>
      <c r="F174" s="302" t="s">
        <v>258</v>
      </c>
      <c r="G174" s="450">
        <v>765</v>
      </c>
      <c r="H174" s="302" t="s">
        <v>259</v>
      </c>
      <c r="I174" s="303">
        <f t="shared" si="6"/>
        <v>765</v>
      </c>
      <c r="J174" s="427">
        <v>765</v>
      </c>
      <c r="K174" s="427">
        <f t="shared" si="7"/>
        <v>0</v>
      </c>
    </row>
    <row r="175" spans="1:14" s="428" customFormat="1">
      <c r="A175" s="104">
        <f t="shared" si="8"/>
        <v>170</v>
      </c>
      <c r="B175" s="458">
        <v>14</v>
      </c>
      <c r="C175" s="425" t="s">
        <v>157</v>
      </c>
      <c r="D175" s="302" t="s">
        <v>655</v>
      </c>
      <c r="E175" s="302" t="s">
        <v>16</v>
      </c>
      <c r="F175" s="302" t="s">
        <v>158</v>
      </c>
      <c r="G175" s="449">
        <v>1024</v>
      </c>
      <c r="H175" s="302" t="s">
        <v>159</v>
      </c>
      <c r="I175" s="303">
        <f t="shared" si="6"/>
        <v>14336</v>
      </c>
      <c r="J175" s="426">
        <v>14336</v>
      </c>
      <c r="K175" s="427">
        <f t="shared" si="7"/>
        <v>0</v>
      </c>
    </row>
    <row r="176" spans="1:14" s="428" customFormat="1" ht="79.5">
      <c r="A176" s="104">
        <f t="shared" si="8"/>
        <v>171</v>
      </c>
      <c r="B176" s="458">
        <v>7</v>
      </c>
      <c r="C176" s="425" t="s">
        <v>1120</v>
      </c>
      <c r="D176" s="302" t="s">
        <v>655</v>
      </c>
      <c r="E176" s="302" t="s">
        <v>16</v>
      </c>
      <c r="F176" s="302" t="s">
        <v>29</v>
      </c>
      <c r="G176" s="449">
        <v>3299.7</v>
      </c>
      <c r="H176" s="302" t="s">
        <v>18</v>
      </c>
      <c r="I176" s="303">
        <f t="shared" si="6"/>
        <v>23097.899999999998</v>
      </c>
      <c r="J176" s="426">
        <v>23097.9</v>
      </c>
      <c r="K176" s="427">
        <f t="shared" si="7"/>
        <v>0</v>
      </c>
    </row>
    <row r="177" spans="1:11" s="428" customFormat="1">
      <c r="A177" s="104">
        <f t="shared" si="8"/>
        <v>172</v>
      </c>
      <c r="B177" s="458">
        <v>14</v>
      </c>
      <c r="C177" s="425" t="s">
        <v>161</v>
      </c>
      <c r="D177" s="302" t="s">
        <v>655</v>
      </c>
      <c r="E177" s="302" t="s">
        <v>16</v>
      </c>
      <c r="F177" s="302" t="s">
        <v>162</v>
      </c>
      <c r="G177" s="449">
        <v>1024</v>
      </c>
      <c r="H177" s="302" t="s">
        <v>159</v>
      </c>
      <c r="I177" s="303">
        <f t="shared" si="6"/>
        <v>14336</v>
      </c>
      <c r="J177" s="426">
        <v>14336</v>
      </c>
      <c r="K177" s="427">
        <f t="shared" si="7"/>
        <v>0</v>
      </c>
    </row>
    <row r="178" spans="1:11" s="428" customFormat="1" ht="191.25">
      <c r="A178" s="104">
        <f t="shared" si="8"/>
        <v>173</v>
      </c>
      <c r="B178" s="458">
        <v>4000</v>
      </c>
      <c r="C178" s="425" t="s">
        <v>1782</v>
      </c>
      <c r="D178" s="302" t="s">
        <v>655</v>
      </c>
      <c r="E178" s="302" t="s">
        <v>16</v>
      </c>
      <c r="F178" s="302" t="s">
        <v>322</v>
      </c>
      <c r="G178" s="449">
        <v>1073.94</v>
      </c>
      <c r="H178" s="302" t="s">
        <v>94</v>
      </c>
      <c r="I178" s="303">
        <f t="shared" si="6"/>
        <v>4295760</v>
      </c>
      <c r="J178" s="426">
        <v>4295760</v>
      </c>
      <c r="K178" s="427">
        <f t="shared" si="7"/>
        <v>0</v>
      </c>
    </row>
    <row r="179" spans="1:11" s="428" customFormat="1">
      <c r="A179" s="104">
        <f t="shared" si="8"/>
        <v>174</v>
      </c>
      <c r="B179" s="458">
        <v>40</v>
      </c>
      <c r="C179" s="425" t="s">
        <v>269</v>
      </c>
      <c r="D179" s="302" t="s">
        <v>655</v>
      </c>
      <c r="E179" s="302" t="s">
        <v>16</v>
      </c>
      <c r="F179" s="302" t="s">
        <v>270</v>
      </c>
      <c r="G179" s="449">
        <v>2745</v>
      </c>
      <c r="H179" s="302" t="s">
        <v>18</v>
      </c>
      <c r="I179" s="303">
        <f t="shared" si="6"/>
        <v>109800</v>
      </c>
      <c r="J179" s="426">
        <v>109800</v>
      </c>
      <c r="K179" s="427">
        <f t="shared" si="7"/>
        <v>0</v>
      </c>
    </row>
    <row r="180" spans="1:11" s="428" customFormat="1">
      <c r="A180" s="104">
        <f t="shared" si="8"/>
        <v>175</v>
      </c>
      <c r="B180" s="458">
        <v>14</v>
      </c>
      <c r="C180" s="425" t="s">
        <v>1783</v>
      </c>
      <c r="D180" s="302" t="s">
        <v>655</v>
      </c>
      <c r="E180" s="302" t="s">
        <v>16</v>
      </c>
      <c r="F180" s="302" t="s">
        <v>327</v>
      </c>
      <c r="G180" s="449">
        <v>3725.45</v>
      </c>
      <c r="H180" s="302" t="s">
        <v>18</v>
      </c>
      <c r="I180" s="303">
        <f t="shared" si="6"/>
        <v>52156.299999999996</v>
      </c>
      <c r="J180" s="426">
        <v>52156.3</v>
      </c>
      <c r="K180" s="427">
        <f t="shared" si="7"/>
        <v>0</v>
      </c>
    </row>
    <row r="181" spans="1:11" s="428" customFormat="1">
      <c r="A181" s="104">
        <f t="shared" si="8"/>
        <v>176</v>
      </c>
      <c r="B181" s="458">
        <v>1387</v>
      </c>
      <c r="C181" s="425" t="s">
        <v>1784</v>
      </c>
      <c r="D181" s="302" t="s">
        <v>655</v>
      </c>
      <c r="E181" s="302" t="s">
        <v>57</v>
      </c>
      <c r="F181" s="302" t="s">
        <v>329</v>
      </c>
      <c r="G181" s="450">
        <v>740</v>
      </c>
      <c r="H181" s="302" t="s">
        <v>94</v>
      </c>
      <c r="I181" s="303">
        <f t="shared" si="6"/>
        <v>1026380</v>
      </c>
      <c r="J181" s="426">
        <v>1026380</v>
      </c>
      <c r="K181" s="427">
        <f t="shared" si="7"/>
        <v>0</v>
      </c>
    </row>
    <row r="182" spans="1:11" s="428" customFormat="1">
      <c r="A182" s="104">
        <f t="shared" si="8"/>
        <v>177</v>
      </c>
      <c r="B182" s="458">
        <v>50</v>
      </c>
      <c r="C182" s="425" t="s">
        <v>1135</v>
      </c>
      <c r="D182" s="302" t="s">
        <v>655</v>
      </c>
      <c r="E182" s="302" t="s">
        <v>57</v>
      </c>
      <c r="F182" s="302" t="s">
        <v>331</v>
      </c>
      <c r="G182" s="450">
        <v>759</v>
      </c>
      <c r="H182" s="302" t="s">
        <v>94</v>
      </c>
      <c r="I182" s="303">
        <f t="shared" si="6"/>
        <v>37950</v>
      </c>
      <c r="J182" s="426">
        <v>37950</v>
      </c>
      <c r="K182" s="427">
        <f t="shared" si="7"/>
        <v>0</v>
      </c>
    </row>
    <row r="183" spans="1:11" s="428" customFormat="1">
      <c r="A183" s="104">
        <f t="shared" si="8"/>
        <v>178</v>
      </c>
      <c r="B183" s="458">
        <v>50</v>
      </c>
      <c r="C183" s="425" t="s">
        <v>1785</v>
      </c>
      <c r="D183" s="302" t="s">
        <v>655</v>
      </c>
      <c r="E183" s="302" t="s">
        <v>57</v>
      </c>
      <c r="F183" s="302" t="s">
        <v>333</v>
      </c>
      <c r="G183" s="450">
        <v>80</v>
      </c>
      <c r="H183" s="302" t="s">
        <v>94</v>
      </c>
      <c r="I183" s="303">
        <f t="shared" si="6"/>
        <v>4000</v>
      </c>
      <c r="J183" s="426">
        <v>4000</v>
      </c>
      <c r="K183" s="427">
        <f t="shared" si="7"/>
        <v>0</v>
      </c>
    </row>
    <row r="184" spans="1:11" s="428" customFormat="1" ht="31.5">
      <c r="A184" s="104">
        <f t="shared" si="8"/>
        <v>179</v>
      </c>
      <c r="B184" s="458">
        <v>16</v>
      </c>
      <c r="C184" s="425" t="s">
        <v>334</v>
      </c>
      <c r="D184" s="302" t="s">
        <v>655</v>
      </c>
      <c r="E184" s="302" t="s">
        <v>16</v>
      </c>
      <c r="F184" s="302" t="s">
        <v>335</v>
      </c>
      <c r="G184" s="449">
        <v>2370.63</v>
      </c>
      <c r="H184" s="302" t="s">
        <v>18</v>
      </c>
      <c r="I184" s="303">
        <f t="shared" si="6"/>
        <v>37930.080000000002</v>
      </c>
      <c r="J184" s="426">
        <v>37930.080000000002</v>
      </c>
      <c r="K184" s="427">
        <f t="shared" si="7"/>
        <v>0</v>
      </c>
    </row>
    <row r="185" spans="1:11" s="428" customFormat="1" ht="81">
      <c r="A185" s="104">
        <f t="shared" si="8"/>
        <v>180</v>
      </c>
      <c r="B185" s="458">
        <v>160</v>
      </c>
      <c r="C185" s="425" t="s">
        <v>1928</v>
      </c>
      <c r="D185" s="302" t="s">
        <v>655</v>
      </c>
      <c r="E185" s="302" t="s">
        <v>16</v>
      </c>
      <c r="F185" s="302" t="s">
        <v>324</v>
      </c>
      <c r="G185" s="450">
        <v>144.08000000000001</v>
      </c>
      <c r="H185" s="302" t="s">
        <v>94</v>
      </c>
      <c r="I185" s="303">
        <f t="shared" si="6"/>
        <v>23052.800000000003</v>
      </c>
      <c r="J185" s="426">
        <v>23052.799999999999</v>
      </c>
      <c r="K185" s="427">
        <f t="shared" si="7"/>
        <v>0</v>
      </c>
    </row>
    <row r="186" spans="1:11" s="428" customFormat="1" ht="47.25">
      <c r="A186" s="104">
        <f t="shared" si="8"/>
        <v>181</v>
      </c>
      <c r="B186" s="458">
        <v>4000</v>
      </c>
      <c r="C186" s="425" t="s">
        <v>1032</v>
      </c>
      <c r="D186" s="302" t="s">
        <v>655</v>
      </c>
      <c r="E186" s="302" t="s">
        <v>16</v>
      </c>
      <c r="F186" s="302" t="s">
        <v>282</v>
      </c>
      <c r="G186" s="450">
        <v>30</v>
      </c>
      <c r="H186" s="302" t="s">
        <v>94</v>
      </c>
      <c r="I186" s="303">
        <f t="shared" si="6"/>
        <v>120000</v>
      </c>
      <c r="J186" s="426">
        <v>120000</v>
      </c>
      <c r="K186" s="427">
        <f t="shared" si="7"/>
        <v>0</v>
      </c>
    </row>
    <row r="187" spans="1:11" s="428" customFormat="1" ht="47.25">
      <c r="A187" s="104">
        <f t="shared" si="8"/>
        <v>182</v>
      </c>
      <c r="B187" s="458">
        <v>20</v>
      </c>
      <c r="C187" s="425" t="s">
        <v>1039</v>
      </c>
      <c r="D187" s="302" t="s">
        <v>655</v>
      </c>
      <c r="E187" s="302" t="s">
        <v>16</v>
      </c>
      <c r="F187" s="302" t="s">
        <v>284</v>
      </c>
      <c r="G187" s="450">
        <v>512.54999999999995</v>
      </c>
      <c r="H187" s="302" t="s">
        <v>18</v>
      </c>
      <c r="I187" s="303">
        <f t="shared" si="6"/>
        <v>10251</v>
      </c>
      <c r="J187" s="426">
        <v>10251</v>
      </c>
      <c r="K187" s="427">
        <f t="shared" si="7"/>
        <v>0</v>
      </c>
    </row>
    <row r="188" spans="1:11" s="428" customFormat="1" ht="47.25">
      <c r="A188" s="104">
        <f t="shared" si="8"/>
        <v>183</v>
      </c>
      <c r="B188" s="458">
        <v>20</v>
      </c>
      <c r="C188" s="425" t="s">
        <v>1557</v>
      </c>
      <c r="D188" s="302" t="s">
        <v>655</v>
      </c>
      <c r="E188" s="302" t="s">
        <v>16</v>
      </c>
      <c r="F188" s="302" t="s">
        <v>286</v>
      </c>
      <c r="G188" s="449">
        <v>1132</v>
      </c>
      <c r="H188" s="302" t="s">
        <v>18</v>
      </c>
      <c r="I188" s="303">
        <f t="shared" si="6"/>
        <v>22640</v>
      </c>
      <c r="J188" s="426">
        <v>22640</v>
      </c>
      <c r="K188" s="427">
        <f t="shared" si="7"/>
        <v>0</v>
      </c>
    </row>
    <row r="189" spans="1:11" s="428" customFormat="1" ht="33">
      <c r="A189" s="104">
        <f t="shared" si="8"/>
        <v>184</v>
      </c>
      <c r="B189" s="458">
        <v>10</v>
      </c>
      <c r="C189" s="425" t="s">
        <v>1789</v>
      </c>
      <c r="D189" s="302" t="s">
        <v>655</v>
      </c>
      <c r="E189" s="302" t="s">
        <v>16</v>
      </c>
      <c r="F189" s="302" t="s">
        <v>135</v>
      </c>
      <c r="G189" s="450">
        <v>990.68</v>
      </c>
      <c r="H189" s="302" t="s">
        <v>18</v>
      </c>
      <c r="I189" s="303">
        <f t="shared" si="6"/>
        <v>9906.7999999999993</v>
      </c>
      <c r="J189" s="426">
        <v>9906.7999999999993</v>
      </c>
      <c r="K189" s="427">
        <f t="shared" si="7"/>
        <v>0</v>
      </c>
    </row>
    <row r="190" spans="1:11" s="428" customFormat="1" ht="80.25">
      <c r="A190" s="104">
        <f t="shared" si="8"/>
        <v>185</v>
      </c>
      <c r="B190" s="458">
        <v>10</v>
      </c>
      <c r="C190" s="425" t="s">
        <v>682</v>
      </c>
      <c r="D190" s="302" t="s">
        <v>655</v>
      </c>
      <c r="E190" s="302" t="s">
        <v>16</v>
      </c>
      <c r="F190" s="302" t="s">
        <v>137</v>
      </c>
      <c r="G190" s="449">
        <v>2643.83</v>
      </c>
      <c r="H190" s="302" t="s">
        <v>18</v>
      </c>
      <c r="I190" s="303">
        <f t="shared" si="6"/>
        <v>26438.3</v>
      </c>
      <c r="J190" s="426">
        <v>26438.3</v>
      </c>
      <c r="K190" s="427">
        <f t="shared" si="7"/>
        <v>0</v>
      </c>
    </row>
    <row r="191" spans="1:11" s="1391" customFormat="1" ht="47.25">
      <c r="A191" s="1387">
        <f t="shared" si="8"/>
        <v>186</v>
      </c>
      <c r="B191" s="1394">
        <v>233.33</v>
      </c>
      <c r="C191" s="1393" t="s">
        <v>87</v>
      </c>
      <c r="D191" s="1386" t="s">
        <v>655</v>
      </c>
      <c r="E191" s="1386" t="s">
        <v>16</v>
      </c>
      <c r="F191" s="1386" t="s">
        <v>88</v>
      </c>
      <c r="G191" s="1395">
        <v>41</v>
      </c>
      <c r="H191" s="1386" t="s">
        <v>1929</v>
      </c>
      <c r="I191" s="1389">
        <f t="shared" si="6"/>
        <v>9566.5300000000007</v>
      </c>
      <c r="J191" s="1390">
        <v>9566.5300000000007</v>
      </c>
      <c r="K191" s="456">
        <f t="shared" si="7"/>
        <v>0</v>
      </c>
    </row>
    <row r="192" spans="1:11" s="428" customFormat="1" ht="47.25">
      <c r="A192" s="104">
        <f t="shared" si="8"/>
        <v>187</v>
      </c>
      <c r="B192" s="458">
        <v>9.4</v>
      </c>
      <c r="C192" s="425" t="s">
        <v>138</v>
      </c>
      <c r="D192" s="302" t="s">
        <v>655</v>
      </c>
      <c r="E192" s="302" t="s">
        <v>16</v>
      </c>
      <c r="F192" s="302" t="s">
        <v>139</v>
      </c>
      <c r="G192" s="449">
        <v>6579</v>
      </c>
      <c r="H192" s="302" t="s">
        <v>1930</v>
      </c>
      <c r="I192" s="303">
        <f t="shared" si="6"/>
        <v>61842.600000000006</v>
      </c>
      <c r="J192" s="426">
        <v>61842.6</v>
      </c>
      <c r="K192" s="427">
        <f t="shared" si="7"/>
        <v>0</v>
      </c>
    </row>
    <row r="193" spans="1:11" s="428" customFormat="1" ht="31.5">
      <c r="A193" s="104">
        <f t="shared" si="8"/>
        <v>188</v>
      </c>
      <c r="B193" s="458">
        <v>0.31</v>
      </c>
      <c r="C193" s="425" t="s">
        <v>141</v>
      </c>
      <c r="D193" s="302" t="s">
        <v>655</v>
      </c>
      <c r="E193" s="302" t="s">
        <v>16</v>
      </c>
      <c r="F193" s="302" t="s">
        <v>142</v>
      </c>
      <c r="G193" s="449">
        <v>3893</v>
      </c>
      <c r="H193" s="302" t="s">
        <v>1930</v>
      </c>
      <c r="I193" s="303">
        <f t="shared" si="6"/>
        <v>1206.83</v>
      </c>
      <c r="J193" s="426">
        <v>1206.83</v>
      </c>
      <c r="K193" s="427">
        <f t="shared" si="7"/>
        <v>0</v>
      </c>
    </row>
    <row r="194" spans="1:11" s="428" customFormat="1" ht="78.75">
      <c r="A194" s="104">
        <f t="shared" si="8"/>
        <v>189</v>
      </c>
      <c r="B194" s="458">
        <v>0.86</v>
      </c>
      <c r="C194" s="425" t="s">
        <v>679</v>
      </c>
      <c r="D194" s="302" t="s">
        <v>655</v>
      </c>
      <c r="E194" s="302" t="s">
        <v>16</v>
      </c>
      <c r="F194" s="302" t="s">
        <v>64</v>
      </c>
      <c r="G194" s="449">
        <v>3426</v>
      </c>
      <c r="H194" s="302" t="s">
        <v>1931</v>
      </c>
      <c r="I194" s="303">
        <f t="shared" si="6"/>
        <v>2946.36</v>
      </c>
      <c r="J194" s="426">
        <v>2946.36</v>
      </c>
      <c r="K194" s="427">
        <f t="shared" si="7"/>
        <v>0</v>
      </c>
    </row>
    <row r="195" spans="1:11" s="428" customFormat="1" ht="31.5">
      <c r="A195" s="104">
        <f t="shared" si="8"/>
        <v>190</v>
      </c>
      <c r="B195" s="458">
        <v>8</v>
      </c>
      <c r="C195" s="425" t="s">
        <v>340</v>
      </c>
      <c r="D195" s="302" t="s">
        <v>655</v>
      </c>
      <c r="E195" s="302" t="s">
        <v>16</v>
      </c>
      <c r="F195" s="302" t="s">
        <v>341</v>
      </c>
      <c r="G195" s="449">
        <v>3200</v>
      </c>
      <c r="H195" s="302" t="s">
        <v>1932</v>
      </c>
      <c r="I195" s="303">
        <f t="shared" si="6"/>
        <v>25600</v>
      </c>
      <c r="J195" s="426">
        <v>25600</v>
      </c>
      <c r="K195" s="427">
        <f t="shared" si="7"/>
        <v>0</v>
      </c>
    </row>
    <row r="196" spans="1:11" s="428" customFormat="1">
      <c r="A196" s="104">
        <f t="shared" si="8"/>
        <v>191</v>
      </c>
      <c r="B196" s="458">
        <v>16</v>
      </c>
      <c r="C196" s="425" t="s">
        <v>1780</v>
      </c>
      <c r="D196" s="302" t="s">
        <v>655</v>
      </c>
      <c r="E196" s="302" t="s">
        <v>57</v>
      </c>
      <c r="F196" s="302" t="s">
        <v>296</v>
      </c>
      <c r="G196" s="449">
        <v>2789</v>
      </c>
      <c r="H196" s="302" t="s">
        <v>1932</v>
      </c>
      <c r="I196" s="303">
        <f t="shared" si="6"/>
        <v>44624</v>
      </c>
      <c r="J196" s="426">
        <v>44624</v>
      </c>
      <c r="K196" s="427">
        <f t="shared" si="7"/>
        <v>0</v>
      </c>
    </row>
    <row r="197" spans="1:11" s="428" customFormat="1" ht="63">
      <c r="A197" s="104">
        <f t="shared" si="8"/>
        <v>192</v>
      </c>
      <c r="B197" s="458">
        <v>16</v>
      </c>
      <c r="C197" s="425" t="s">
        <v>717</v>
      </c>
      <c r="D197" s="302" t="s">
        <v>655</v>
      </c>
      <c r="E197" s="302" t="s">
        <v>16</v>
      </c>
      <c r="F197" s="302" t="s">
        <v>81</v>
      </c>
      <c r="G197" s="449">
        <v>1234.2</v>
      </c>
      <c r="H197" s="302" t="s">
        <v>1932</v>
      </c>
      <c r="I197" s="303">
        <f t="shared" si="6"/>
        <v>19747.2</v>
      </c>
      <c r="J197" s="426">
        <v>19747.2</v>
      </c>
      <c r="K197" s="427">
        <f t="shared" si="7"/>
        <v>0</v>
      </c>
    </row>
    <row r="198" spans="1:11" s="428" customFormat="1" ht="63">
      <c r="A198" s="104">
        <f t="shared" si="8"/>
        <v>193</v>
      </c>
      <c r="B198" s="458">
        <v>16</v>
      </c>
      <c r="C198" s="425" t="s">
        <v>298</v>
      </c>
      <c r="D198" s="302" t="s">
        <v>655</v>
      </c>
      <c r="E198" s="302" t="s">
        <v>16</v>
      </c>
      <c r="F198" s="302" t="s">
        <v>83</v>
      </c>
      <c r="G198" s="449">
        <v>386</v>
      </c>
      <c r="H198" s="302" t="s">
        <v>1932</v>
      </c>
      <c r="I198" s="303">
        <f t="shared" ref="I198:I211" si="9">B198*G198</f>
        <v>6176</v>
      </c>
      <c r="J198" s="426">
        <v>6176</v>
      </c>
      <c r="K198" s="427">
        <f t="shared" si="7"/>
        <v>0</v>
      </c>
    </row>
    <row r="199" spans="1:11" s="428" customFormat="1" ht="78.75">
      <c r="A199" s="104">
        <f t="shared" si="8"/>
        <v>194</v>
      </c>
      <c r="B199" s="458">
        <v>40</v>
      </c>
      <c r="C199" s="425" t="s">
        <v>344</v>
      </c>
      <c r="D199" s="302" t="s">
        <v>655</v>
      </c>
      <c r="E199" s="302" t="s">
        <v>57</v>
      </c>
      <c r="F199" s="302" t="s">
        <v>300</v>
      </c>
      <c r="G199" s="449">
        <v>484</v>
      </c>
      <c r="H199" s="302" t="s">
        <v>1932</v>
      </c>
      <c r="I199" s="303">
        <f t="shared" si="9"/>
        <v>19360</v>
      </c>
      <c r="J199" s="426">
        <v>19360</v>
      </c>
      <c r="K199" s="427">
        <f t="shared" ref="K199:K211" si="10">I199-J199</f>
        <v>0</v>
      </c>
    </row>
    <row r="200" spans="1:11" s="428" customFormat="1">
      <c r="A200" s="104">
        <f t="shared" ref="A200:A211" si="11">A199+1</f>
        <v>195</v>
      </c>
      <c r="B200" s="458">
        <v>8</v>
      </c>
      <c r="C200" s="425" t="s">
        <v>301</v>
      </c>
      <c r="D200" s="302" t="s">
        <v>655</v>
      </c>
      <c r="E200" s="302" t="s">
        <v>16</v>
      </c>
      <c r="F200" s="302" t="s">
        <v>302</v>
      </c>
      <c r="G200" s="449">
        <v>53</v>
      </c>
      <c r="H200" s="302" t="s">
        <v>1932</v>
      </c>
      <c r="I200" s="303">
        <f t="shared" si="9"/>
        <v>424</v>
      </c>
      <c r="J200" s="427">
        <v>424</v>
      </c>
      <c r="K200" s="427">
        <f t="shared" si="10"/>
        <v>0</v>
      </c>
    </row>
    <row r="201" spans="1:11" s="428" customFormat="1">
      <c r="A201" s="104">
        <f t="shared" si="11"/>
        <v>196</v>
      </c>
      <c r="B201" s="458">
        <v>80</v>
      </c>
      <c r="C201" s="425" t="s">
        <v>1792</v>
      </c>
      <c r="D201" s="302" t="s">
        <v>655</v>
      </c>
      <c r="E201" s="302" t="s">
        <v>57</v>
      </c>
      <c r="F201" s="302" t="s">
        <v>90</v>
      </c>
      <c r="G201" s="449">
        <v>117.5</v>
      </c>
      <c r="H201" s="302" t="s">
        <v>1933</v>
      </c>
      <c r="I201" s="303">
        <f t="shared" si="9"/>
        <v>9400</v>
      </c>
      <c r="J201" s="426">
        <v>9400</v>
      </c>
      <c r="K201" s="427">
        <f t="shared" si="10"/>
        <v>0</v>
      </c>
    </row>
    <row r="202" spans="1:11" s="428" customFormat="1" ht="31.5">
      <c r="A202" s="104">
        <f t="shared" si="11"/>
        <v>197</v>
      </c>
      <c r="B202" s="458">
        <v>8</v>
      </c>
      <c r="C202" s="425" t="s">
        <v>1934</v>
      </c>
      <c r="D202" s="302" t="s">
        <v>655</v>
      </c>
      <c r="E202" s="302" t="s">
        <v>16</v>
      </c>
      <c r="F202" s="302" t="s">
        <v>311</v>
      </c>
      <c r="G202" s="449">
        <v>146.63</v>
      </c>
      <c r="H202" s="302" t="s">
        <v>18</v>
      </c>
      <c r="I202" s="303">
        <f t="shared" si="9"/>
        <v>1173.04</v>
      </c>
      <c r="J202" s="426">
        <v>1173.04</v>
      </c>
      <c r="K202" s="427">
        <f t="shared" si="10"/>
        <v>0</v>
      </c>
    </row>
    <row r="203" spans="1:11" s="428" customFormat="1" ht="31.5">
      <c r="A203" s="104">
        <f t="shared" si="11"/>
        <v>198</v>
      </c>
      <c r="B203" s="458">
        <v>8</v>
      </c>
      <c r="C203" s="425" t="s">
        <v>312</v>
      </c>
      <c r="D203" s="302" t="s">
        <v>655</v>
      </c>
      <c r="E203" s="302" t="s">
        <v>16</v>
      </c>
      <c r="F203" s="302" t="s">
        <v>150</v>
      </c>
      <c r="G203" s="449">
        <v>142</v>
      </c>
      <c r="H203" s="302" t="s">
        <v>18</v>
      </c>
      <c r="I203" s="303">
        <f t="shared" si="9"/>
        <v>1136</v>
      </c>
      <c r="J203" s="426">
        <v>1136</v>
      </c>
      <c r="K203" s="427">
        <f t="shared" si="10"/>
        <v>0</v>
      </c>
    </row>
    <row r="204" spans="1:11" s="428" customFormat="1">
      <c r="A204" s="104">
        <f t="shared" si="11"/>
        <v>199</v>
      </c>
      <c r="B204" s="458">
        <v>8</v>
      </c>
      <c r="C204" s="425" t="s">
        <v>347</v>
      </c>
      <c r="D204" s="302" t="s">
        <v>655</v>
      </c>
      <c r="E204" s="302" t="s">
        <v>57</v>
      </c>
      <c r="F204" s="302" t="s">
        <v>348</v>
      </c>
      <c r="G204" s="449">
        <v>1372.88</v>
      </c>
      <c r="H204" s="302" t="s">
        <v>18</v>
      </c>
      <c r="I204" s="303">
        <f t="shared" si="9"/>
        <v>10983.04</v>
      </c>
      <c r="J204" s="1318">
        <v>10983.04</v>
      </c>
      <c r="K204" s="427">
        <f t="shared" si="10"/>
        <v>0</v>
      </c>
    </row>
    <row r="205" spans="1:11" s="428" customFormat="1">
      <c r="A205" s="104">
        <f t="shared" si="11"/>
        <v>200</v>
      </c>
      <c r="B205" s="458">
        <v>14</v>
      </c>
      <c r="C205" s="425" t="s">
        <v>345</v>
      </c>
      <c r="D205" s="302" t="s">
        <v>655</v>
      </c>
      <c r="E205" s="302" t="s">
        <v>57</v>
      </c>
      <c r="F205" s="302" t="s">
        <v>346</v>
      </c>
      <c r="G205" s="449">
        <v>4110.17</v>
      </c>
      <c r="H205" s="302" t="s">
        <v>18</v>
      </c>
      <c r="I205" s="303">
        <f t="shared" si="9"/>
        <v>57542.380000000005</v>
      </c>
      <c r="J205" s="1318">
        <v>57542.38</v>
      </c>
      <c r="K205" s="427">
        <f t="shared" si="10"/>
        <v>0</v>
      </c>
    </row>
    <row r="206" spans="1:11" s="428" customFormat="1">
      <c r="A206" s="104">
        <f t="shared" si="11"/>
        <v>201</v>
      </c>
      <c r="B206" s="458">
        <v>8</v>
      </c>
      <c r="C206" s="425" t="s">
        <v>1178</v>
      </c>
      <c r="D206" s="302" t="s">
        <v>655</v>
      </c>
      <c r="E206" s="302" t="s">
        <v>57</v>
      </c>
      <c r="F206" s="302" t="s">
        <v>1179</v>
      </c>
      <c r="G206" s="449">
        <v>18150</v>
      </c>
      <c r="H206" s="302" t="s">
        <v>18</v>
      </c>
      <c r="I206" s="303">
        <f t="shared" si="9"/>
        <v>145200</v>
      </c>
      <c r="J206" s="1318">
        <v>145200</v>
      </c>
      <c r="K206" s="427">
        <f t="shared" si="10"/>
        <v>0</v>
      </c>
    </row>
    <row r="207" spans="1:11" s="428" customFormat="1">
      <c r="A207" s="104">
        <f t="shared" si="11"/>
        <v>202</v>
      </c>
      <c r="B207" s="458">
        <v>5000</v>
      </c>
      <c r="C207" s="425" t="s">
        <v>247</v>
      </c>
      <c r="D207" s="302" t="s">
        <v>655</v>
      </c>
      <c r="E207" s="302" t="s">
        <v>57</v>
      </c>
      <c r="F207" s="302" t="s">
        <v>248</v>
      </c>
      <c r="G207" s="450">
        <v>60.75</v>
      </c>
      <c r="H207" s="302" t="s">
        <v>91</v>
      </c>
      <c r="I207" s="303">
        <f t="shared" si="9"/>
        <v>303750</v>
      </c>
      <c r="J207" s="1318">
        <v>303750</v>
      </c>
      <c r="K207" s="427">
        <f t="shared" si="10"/>
        <v>0</v>
      </c>
    </row>
    <row r="208" spans="1:11" s="428" customFormat="1">
      <c r="A208" s="104">
        <f t="shared" si="11"/>
        <v>203</v>
      </c>
      <c r="B208" s="458">
        <v>560</v>
      </c>
      <c r="C208" s="425" t="s">
        <v>233</v>
      </c>
      <c r="D208" s="302" t="s">
        <v>655</v>
      </c>
      <c r="E208" s="302" t="s">
        <v>57</v>
      </c>
      <c r="F208" s="302" t="s">
        <v>234</v>
      </c>
      <c r="G208" s="450">
        <v>56.5</v>
      </c>
      <c r="H208" s="302" t="s">
        <v>91</v>
      </c>
      <c r="I208" s="303">
        <f t="shared" si="9"/>
        <v>31640</v>
      </c>
      <c r="J208" s="1318">
        <v>31640</v>
      </c>
      <c r="K208" s="427">
        <f t="shared" si="10"/>
        <v>0</v>
      </c>
    </row>
    <row r="209" spans="1:14" s="428" customFormat="1">
      <c r="A209" s="104">
        <f t="shared" si="11"/>
        <v>204</v>
      </c>
      <c r="B209" s="458">
        <v>560</v>
      </c>
      <c r="C209" s="425" t="s">
        <v>245</v>
      </c>
      <c r="D209" s="302" t="s">
        <v>655</v>
      </c>
      <c r="E209" s="302" t="s">
        <v>57</v>
      </c>
      <c r="F209" s="302" t="s">
        <v>246</v>
      </c>
      <c r="G209" s="450">
        <v>58.45</v>
      </c>
      <c r="H209" s="302" t="s">
        <v>91</v>
      </c>
      <c r="I209" s="303">
        <f t="shared" si="9"/>
        <v>32732</v>
      </c>
      <c r="J209" s="1318">
        <v>32732</v>
      </c>
      <c r="K209" s="427">
        <f t="shared" si="10"/>
        <v>0</v>
      </c>
    </row>
    <row r="210" spans="1:14" s="428" customFormat="1">
      <c r="A210" s="104">
        <f t="shared" si="11"/>
        <v>205</v>
      </c>
      <c r="B210" s="458">
        <v>300</v>
      </c>
      <c r="C210" s="425" t="s">
        <v>1182</v>
      </c>
      <c r="D210" s="302" t="s">
        <v>655</v>
      </c>
      <c r="E210" s="302" t="s">
        <v>57</v>
      </c>
      <c r="F210" s="302" t="s">
        <v>1183</v>
      </c>
      <c r="G210" s="450">
        <v>58.15</v>
      </c>
      <c r="H210" s="302" t="s">
        <v>91</v>
      </c>
      <c r="I210" s="303">
        <f t="shared" si="9"/>
        <v>17445</v>
      </c>
      <c r="J210" s="1318">
        <v>17445</v>
      </c>
      <c r="K210" s="427">
        <f t="shared" si="10"/>
        <v>0</v>
      </c>
    </row>
    <row r="211" spans="1:14" s="428" customFormat="1">
      <c r="A211" s="104">
        <f t="shared" si="11"/>
        <v>206</v>
      </c>
      <c r="B211" s="458">
        <v>8</v>
      </c>
      <c r="C211" s="425" t="s">
        <v>349</v>
      </c>
      <c r="D211" s="302" t="s">
        <v>655</v>
      </c>
      <c r="E211" s="302" t="s">
        <v>57</v>
      </c>
      <c r="F211" s="302" t="s">
        <v>350</v>
      </c>
      <c r="G211" s="449">
        <v>1459.83</v>
      </c>
      <c r="H211" s="302" t="s">
        <v>18</v>
      </c>
      <c r="I211" s="303">
        <f t="shared" si="9"/>
        <v>11678.64</v>
      </c>
      <c r="J211" s="1318">
        <v>11678.64</v>
      </c>
      <c r="K211" s="427">
        <f t="shared" si="10"/>
        <v>0</v>
      </c>
    </row>
    <row r="212" spans="1:14" s="1400" customFormat="1" ht="18.75">
      <c r="A212" s="1396"/>
      <c r="B212" s="1643" t="s">
        <v>1198</v>
      </c>
      <c r="C212" s="1644"/>
      <c r="D212" s="1644"/>
      <c r="E212" s="1644"/>
      <c r="F212" s="1644"/>
      <c r="G212" s="1644"/>
      <c r="H212" s="1645"/>
      <c r="I212" s="1397">
        <f>SUM(I6:I211)</f>
        <v>18144233.544689994</v>
      </c>
      <c r="K212" s="1399"/>
      <c r="N212" s="1320">
        <f>SUM(I174:I211)</f>
        <v>6642973.7999999998</v>
      </c>
    </row>
    <row r="213" spans="1:14" s="1400" customFormat="1" ht="18.75">
      <c r="A213" s="1396"/>
      <c r="B213" s="1440" t="s">
        <v>721</v>
      </c>
      <c r="C213" s="1441"/>
      <c r="D213" s="1441"/>
      <c r="E213" s="1441"/>
      <c r="F213" s="1441"/>
      <c r="G213" s="1441"/>
      <c r="H213" s="1442"/>
      <c r="I213" s="1397"/>
      <c r="J213" s="1400">
        <v>21410195.588999998</v>
      </c>
      <c r="K213" s="1399">
        <f>J213-I213</f>
        <v>21410195.588999998</v>
      </c>
    </row>
    <row r="214" spans="1:14" ht="31.5">
      <c r="A214" s="1411">
        <v>207</v>
      </c>
      <c r="B214" s="1412">
        <v>24</v>
      </c>
      <c r="C214" s="1413" t="s">
        <v>442</v>
      </c>
      <c r="D214" s="1329" t="s">
        <v>406</v>
      </c>
      <c r="E214" s="1329" t="s">
        <v>443</v>
      </c>
      <c r="F214" s="1414" t="s">
        <v>444</v>
      </c>
      <c r="G214" s="1415">
        <v>2165</v>
      </c>
      <c r="H214" s="1416" t="s">
        <v>445</v>
      </c>
      <c r="I214" s="751">
        <f t="shared" ref="I214:I277" si="12">G214*B214</f>
        <v>51960</v>
      </c>
      <c r="K214" s="427"/>
    </row>
    <row r="215" spans="1:14" ht="47.25">
      <c r="A215" s="1411">
        <v>208</v>
      </c>
      <c r="B215" s="1412">
        <v>2</v>
      </c>
      <c r="C215" s="1413" t="s">
        <v>446</v>
      </c>
      <c r="D215" s="1329" t="s">
        <v>406</v>
      </c>
      <c r="E215" s="1329" t="s">
        <v>443</v>
      </c>
      <c r="F215" s="1414" t="s">
        <v>447</v>
      </c>
      <c r="G215" s="1415">
        <v>5665</v>
      </c>
      <c r="H215" s="1416" t="s">
        <v>18</v>
      </c>
      <c r="I215" s="751">
        <f t="shared" si="12"/>
        <v>11330</v>
      </c>
      <c r="K215" s="427"/>
    </row>
    <row r="216" spans="1:14">
      <c r="A216" s="1411">
        <v>209</v>
      </c>
      <c r="B216" s="1412">
        <v>2</v>
      </c>
      <c r="C216" s="1296" t="s">
        <v>448</v>
      </c>
      <c r="D216" s="1329" t="s">
        <v>406</v>
      </c>
      <c r="E216" s="1329" t="s">
        <v>443</v>
      </c>
      <c r="F216" s="1414" t="s">
        <v>449</v>
      </c>
      <c r="G216" s="1415">
        <v>4500</v>
      </c>
      <c r="H216" s="1416" t="s">
        <v>18</v>
      </c>
      <c r="I216" s="751">
        <f t="shared" si="12"/>
        <v>9000</v>
      </c>
      <c r="K216" s="427"/>
    </row>
    <row r="217" spans="1:14" ht="31.5">
      <c r="A217" s="1411">
        <v>210</v>
      </c>
      <c r="B217" s="1417">
        <v>7500</v>
      </c>
      <c r="C217" s="1294" t="s">
        <v>450</v>
      </c>
      <c r="D217" s="1329" t="s">
        <v>406</v>
      </c>
      <c r="E217" s="1329" t="s">
        <v>443</v>
      </c>
      <c r="F217" s="1418" t="s">
        <v>451</v>
      </c>
      <c r="G217" s="1419">
        <v>5</v>
      </c>
      <c r="H217" s="1375" t="s">
        <v>452</v>
      </c>
      <c r="I217" s="559">
        <f t="shared" si="12"/>
        <v>37500</v>
      </c>
      <c r="K217" s="427"/>
    </row>
    <row r="218" spans="1:14" ht="94.5">
      <c r="A218" s="1411">
        <v>211</v>
      </c>
      <c r="B218" s="1417">
        <v>27.65</v>
      </c>
      <c r="C218" s="1297" t="s">
        <v>453</v>
      </c>
      <c r="D218" s="1329" t="s">
        <v>406</v>
      </c>
      <c r="E218" s="1329" t="s">
        <v>443</v>
      </c>
      <c r="F218" s="1418" t="s">
        <v>454</v>
      </c>
      <c r="G218" s="1419">
        <v>1440</v>
      </c>
      <c r="H218" s="1375" t="s">
        <v>455</v>
      </c>
      <c r="I218" s="559">
        <f t="shared" si="12"/>
        <v>39816</v>
      </c>
      <c r="K218" s="427"/>
    </row>
    <row r="219" spans="1:14" ht="78.75">
      <c r="A219" s="1411">
        <v>212</v>
      </c>
      <c r="B219" s="1417">
        <v>771.84</v>
      </c>
      <c r="C219" s="1294" t="s">
        <v>456</v>
      </c>
      <c r="D219" s="1329" t="s">
        <v>406</v>
      </c>
      <c r="E219" s="1329" t="s">
        <v>443</v>
      </c>
      <c r="F219" s="1418" t="s">
        <v>409</v>
      </c>
      <c r="G219" s="1419">
        <v>486</v>
      </c>
      <c r="H219" s="1375" t="s">
        <v>455</v>
      </c>
      <c r="I219" s="559">
        <f t="shared" si="12"/>
        <v>375114.23999999999</v>
      </c>
    </row>
    <row r="220" spans="1:14" ht="31.5">
      <c r="A220" s="1411">
        <v>213</v>
      </c>
      <c r="B220" s="1417">
        <v>144</v>
      </c>
      <c r="C220" s="1294" t="s">
        <v>457</v>
      </c>
      <c r="D220" s="1329" t="s">
        <v>406</v>
      </c>
      <c r="E220" s="1329" t="s">
        <v>443</v>
      </c>
      <c r="F220" s="1418" t="s">
        <v>458</v>
      </c>
      <c r="G220" s="1419">
        <v>144</v>
      </c>
      <c r="H220" s="1375" t="s">
        <v>459</v>
      </c>
      <c r="I220" s="559">
        <f t="shared" si="12"/>
        <v>20736</v>
      </c>
    </row>
    <row r="221" spans="1:14" ht="63">
      <c r="A221" s="1411">
        <v>214</v>
      </c>
      <c r="B221" s="1417">
        <v>144</v>
      </c>
      <c r="C221" s="1294" t="s">
        <v>460</v>
      </c>
      <c r="D221" s="1329" t="s">
        <v>406</v>
      </c>
      <c r="E221" s="1329" t="s">
        <v>443</v>
      </c>
      <c r="F221" s="1418" t="s">
        <v>461</v>
      </c>
      <c r="G221" s="1419">
        <v>93</v>
      </c>
      <c r="H221" s="1375" t="s">
        <v>18</v>
      </c>
      <c r="I221" s="559">
        <f t="shared" si="12"/>
        <v>13392</v>
      </c>
    </row>
    <row r="222" spans="1:14" ht="47.25">
      <c r="A222" s="1411">
        <v>215</v>
      </c>
      <c r="B222" s="1417">
        <v>211.23</v>
      </c>
      <c r="C222" s="1294" t="s">
        <v>462</v>
      </c>
      <c r="D222" s="1329" t="s">
        <v>406</v>
      </c>
      <c r="E222" s="1329" t="s">
        <v>443</v>
      </c>
      <c r="F222" s="1418" t="s">
        <v>463</v>
      </c>
      <c r="G222" s="1419">
        <v>202</v>
      </c>
      <c r="H222" s="1375" t="s">
        <v>455</v>
      </c>
      <c r="I222" s="559">
        <f t="shared" si="12"/>
        <v>42668.46</v>
      </c>
    </row>
    <row r="223" spans="1:14" ht="126">
      <c r="A223" s="1411">
        <v>216</v>
      </c>
      <c r="B223" s="1417">
        <v>90.38000000000001</v>
      </c>
      <c r="C223" s="1294" t="s">
        <v>464</v>
      </c>
      <c r="D223" s="1329" t="s">
        <v>406</v>
      </c>
      <c r="E223" s="1329" t="s">
        <v>443</v>
      </c>
      <c r="F223" s="1418" t="s">
        <v>465</v>
      </c>
      <c r="G223" s="1419">
        <v>4918</v>
      </c>
      <c r="H223" s="1375" t="s">
        <v>455</v>
      </c>
      <c r="I223" s="559">
        <f t="shared" si="12"/>
        <v>444488.84</v>
      </c>
    </row>
    <row r="224" spans="1:14" ht="189">
      <c r="A224" s="1411">
        <v>217</v>
      </c>
      <c r="B224" s="1417">
        <v>74.89</v>
      </c>
      <c r="C224" s="1294" t="s">
        <v>466</v>
      </c>
      <c r="D224" s="1329" t="s">
        <v>406</v>
      </c>
      <c r="E224" s="1329" t="s">
        <v>443</v>
      </c>
      <c r="F224" s="1418" t="s">
        <v>467</v>
      </c>
      <c r="G224" s="1419">
        <v>9669</v>
      </c>
      <c r="H224" s="1375" t="s">
        <v>455</v>
      </c>
      <c r="I224" s="559">
        <f t="shared" si="12"/>
        <v>724111.41</v>
      </c>
    </row>
    <row r="225" spans="1:9" ht="94.5">
      <c r="A225" s="1411">
        <v>218</v>
      </c>
      <c r="B225" s="1417">
        <v>21</v>
      </c>
      <c r="C225" s="1294" t="s">
        <v>468</v>
      </c>
      <c r="D225" s="1329" t="s">
        <v>406</v>
      </c>
      <c r="E225" s="1329" t="s">
        <v>443</v>
      </c>
      <c r="F225" s="1418" t="s">
        <v>469</v>
      </c>
      <c r="G225" s="1419">
        <v>13418</v>
      </c>
      <c r="H225" s="1375" t="s">
        <v>455</v>
      </c>
      <c r="I225" s="559">
        <f t="shared" si="12"/>
        <v>281778</v>
      </c>
    </row>
    <row r="226" spans="1:9" ht="189">
      <c r="A226" s="1411">
        <v>219</v>
      </c>
      <c r="B226" s="1417">
        <v>5.37</v>
      </c>
      <c r="C226" s="1294" t="s">
        <v>470</v>
      </c>
      <c r="D226" s="1329" t="s">
        <v>406</v>
      </c>
      <c r="E226" s="1329" t="s">
        <v>443</v>
      </c>
      <c r="F226" s="1418" t="s">
        <v>471</v>
      </c>
      <c r="G226" s="1419">
        <v>12540</v>
      </c>
      <c r="H226" s="1375" t="s">
        <v>455</v>
      </c>
      <c r="I226" s="559">
        <f t="shared" si="12"/>
        <v>67339.8</v>
      </c>
    </row>
    <row r="227" spans="1:9" ht="94.5">
      <c r="A227" s="1411">
        <v>220</v>
      </c>
      <c r="B227" s="1417">
        <v>18.400000000000002</v>
      </c>
      <c r="C227" s="1294" t="s">
        <v>472</v>
      </c>
      <c r="D227" s="1329" t="s">
        <v>406</v>
      </c>
      <c r="E227" s="1329" t="s">
        <v>443</v>
      </c>
      <c r="F227" s="1418" t="s">
        <v>473</v>
      </c>
      <c r="G227" s="1419">
        <v>12456</v>
      </c>
      <c r="H227" s="1375" t="s">
        <v>455</v>
      </c>
      <c r="I227" s="559">
        <f t="shared" si="12"/>
        <v>229190.40000000002</v>
      </c>
    </row>
    <row r="228" spans="1:9" ht="204.75">
      <c r="A228" s="1411">
        <v>221</v>
      </c>
      <c r="B228" s="1417">
        <v>1.82</v>
      </c>
      <c r="C228" s="1294" t="s">
        <v>474</v>
      </c>
      <c r="D228" s="1329" t="s">
        <v>406</v>
      </c>
      <c r="E228" s="1329" t="s">
        <v>443</v>
      </c>
      <c r="F228" s="1418" t="s">
        <v>475</v>
      </c>
      <c r="G228" s="1419">
        <v>13248</v>
      </c>
      <c r="H228" s="1375" t="s">
        <v>455</v>
      </c>
      <c r="I228" s="559">
        <f t="shared" si="12"/>
        <v>24111.360000000001</v>
      </c>
    </row>
    <row r="229" spans="1:9" ht="94.5">
      <c r="A229" s="1411">
        <v>222</v>
      </c>
      <c r="B229" s="1417">
        <v>43.83</v>
      </c>
      <c r="C229" s="1294" t="s">
        <v>476</v>
      </c>
      <c r="D229" s="1329" t="s">
        <v>406</v>
      </c>
      <c r="E229" s="1329" t="s">
        <v>443</v>
      </c>
      <c r="F229" s="1418" t="s">
        <v>477</v>
      </c>
      <c r="G229" s="1419">
        <v>11044</v>
      </c>
      <c r="H229" s="1375" t="s">
        <v>455</v>
      </c>
      <c r="I229" s="559">
        <f t="shared" si="12"/>
        <v>484058.51999999996</v>
      </c>
    </row>
    <row r="230" spans="1:9" ht="78.75">
      <c r="A230" s="1411">
        <v>223</v>
      </c>
      <c r="B230" s="1417">
        <v>17.5</v>
      </c>
      <c r="C230" s="1294" t="s">
        <v>478</v>
      </c>
      <c r="D230" s="1329" t="s">
        <v>406</v>
      </c>
      <c r="E230" s="1329" t="s">
        <v>57</v>
      </c>
      <c r="F230" s="1418" t="s">
        <v>479</v>
      </c>
      <c r="G230" s="1419">
        <v>75636</v>
      </c>
      <c r="H230" s="1375" t="s">
        <v>480</v>
      </c>
      <c r="I230" s="559">
        <f t="shared" si="12"/>
        <v>1323630</v>
      </c>
    </row>
    <row r="231" spans="1:9" ht="78.75">
      <c r="A231" s="1411">
        <v>224</v>
      </c>
      <c r="B231" s="1417">
        <v>232</v>
      </c>
      <c r="C231" s="1294" t="s">
        <v>481</v>
      </c>
      <c r="D231" s="1329" t="s">
        <v>406</v>
      </c>
      <c r="E231" s="1329" t="s">
        <v>443</v>
      </c>
      <c r="F231" s="1418" t="s">
        <v>482</v>
      </c>
      <c r="G231" s="1419">
        <v>4998</v>
      </c>
      <c r="H231" s="1375" t="s">
        <v>455</v>
      </c>
      <c r="I231" s="559">
        <f t="shared" si="12"/>
        <v>1159536</v>
      </c>
    </row>
    <row r="232" spans="1:9" ht="63">
      <c r="A232" s="1411">
        <v>225</v>
      </c>
      <c r="B232" s="1417">
        <v>80.460000000000008</v>
      </c>
      <c r="C232" s="1294" t="s">
        <v>483</v>
      </c>
      <c r="D232" s="1329" t="s">
        <v>406</v>
      </c>
      <c r="E232" s="1329" t="s">
        <v>443</v>
      </c>
      <c r="F232" s="1418" t="s">
        <v>484</v>
      </c>
      <c r="G232" s="1419">
        <v>124</v>
      </c>
      <c r="H232" s="1375" t="s">
        <v>485</v>
      </c>
      <c r="I232" s="559">
        <f t="shared" si="12"/>
        <v>9977.0400000000009</v>
      </c>
    </row>
    <row r="233" spans="1:9" ht="78.75">
      <c r="A233" s="1411">
        <v>226</v>
      </c>
      <c r="B233" s="1417">
        <v>95.54</v>
      </c>
      <c r="C233" s="1294" t="s">
        <v>486</v>
      </c>
      <c r="D233" s="1329" t="s">
        <v>406</v>
      </c>
      <c r="E233" s="1329" t="s">
        <v>443</v>
      </c>
      <c r="F233" s="1418" t="s">
        <v>407</v>
      </c>
      <c r="G233" s="1419">
        <v>8346</v>
      </c>
      <c r="H233" s="1375" t="s">
        <v>455</v>
      </c>
      <c r="I233" s="559">
        <f t="shared" si="12"/>
        <v>797376.84000000008</v>
      </c>
    </row>
    <row r="234" spans="1:9" ht="47.25">
      <c r="A234" s="1411">
        <v>227</v>
      </c>
      <c r="B234" s="1417">
        <v>372.29999999999995</v>
      </c>
      <c r="C234" s="1294" t="s">
        <v>487</v>
      </c>
      <c r="D234" s="1329" t="s">
        <v>406</v>
      </c>
      <c r="E234" s="1329" t="s">
        <v>57</v>
      </c>
      <c r="F234" s="1418" t="s">
        <v>488</v>
      </c>
      <c r="G234" s="1419">
        <v>493</v>
      </c>
      <c r="H234" s="1375" t="s">
        <v>455</v>
      </c>
      <c r="I234" s="559">
        <f t="shared" si="12"/>
        <v>183543.89999999997</v>
      </c>
    </row>
    <row r="235" spans="1:9" ht="126">
      <c r="A235" s="1411">
        <v>228</v>
      </c>
      <c r="B235" s="1417">
        <v>1738.39</v>
      </c>
      <c r="C235" s="1294" t="s">
        <v>489</v>
      </c>
      <c r="D235" s="1329" t="s">
        <v>406</v>
      </c>
      <c r="E235" s="1329" t="s">
        <v>443</v>
      </c>
      <c r="F235" s="1418" t="s">
        <v>490</v>
      </c>
      <c r="G235" s="1419">
        <v>560</v>
      </c>
      <c r="H235" s="1375" t="s">
        <v>485</v>
      </c>
      <c r="I235" s="559">
        <f t="shared" si="12"/>
        <v>973498.4</v>
      </c>
    </row>
    <row r="236" spans="1:9" ht="141.75">
      <c r="A236" s="1411">
        <v>229</v>
      </c>
      <c r="B236" s="1417">
        <v>266.18</v>
      </c>
      <c r="C236" s="1294" t="s">
        <v>491</v>
      </c>
      <c r="D236" s="1329" t="s">
        <v>406</v>
      </c>
      <c r="E236" s="1329" t="s">
        <v>443</v>
      </c>
      <c r="F236" s="1418" t="s">
        <v>492</v>
      </c>
      <c r="G236" s="1419">
        <v>582</v>
      </c>
      <c r="H236" s="1375" t="s">
        <v>485</v>
      </c>
      <c r="I236" s="559">
        <f t="shared" si="12"/>
        <v>154916.76</v>
      </c>
    </row>
    <row r="237" spans="1:9" ht="141.75">
      <c r="A237" s="1411">
        <v>230</v>
      </c>
      <c r="B237" s="1417">
        <v>86.69</v>
      </c>
      <c r="C237" s="1294" t="s">
        <v>493</v>
      </c>
      <c r="D237" s="1329" t="s">
        <v>406</v>
      </c>
      <c r="E237" s="1329" t="s">
        <v>443</v>
      </c>
      <c r="F237" s="1418" t="s">
        <v>494</v>
      </c>
      <c r="G237" s="1419">
        <v>3040</v>
      </c>
      <c r="H237" s="1375" t="s">
        <v>485</v>
      </c>
      <c r="I237" s="559">
        <f t="shared" si="12"/>
        <v>263537.59999999998</v>
      </c>
    </row>
    <row r="238" spans="1:9" ht="204.75">
      <c r="A238" s="1411">
        <v>231</v>
      </c>
      <c r="B238" s="1417">
        <v>23.400000000000002</v>
      </c>
      <c r="C238" s="1294" t="s">
        <v>495</v>
      </c>
      <c r="D238" s="1329" t="s">
        <v>406</v>
      </c>
      <c r="E238" s="1329" t="s">
        <v>57</v>
      </c>
      <c r="F238" s="1418" t="s">
        <v>496</v>
      </c>
      <c r="G238" s="1419">
        <v>3623</v>
      </c>
      <c r="H238" s="1375" t="s">
        <v>485</v>
      </c>
      <c r="I238" s="559">
        <f t="shared" si="12"/>
        <v>84778.200000000012</v>
      </c>
    </row>
    <row r="239" spans="1:9" ht="63">
      <c r="A239" s="1411">
        <v>232</v>
      </c>
      <c r="B239" s="1417">
        <v>27.750000000000004</v>
      </c>
      <c r="C239" s="1294" t="s">
        <v>497</v>
      </c>
      <c r="D239" s="1329" t="s">
        <v>406</v>
      </c>
      <c r="E239" s="1329" t="s">
        <v>57</v>
      </c>
      <c r="F239" s="1418" t="s">
        <v>498</v>
      </c>
      <c r="G239" s="1419">
        <v>2990</v>
      </c>
      <c r="H239" s="1375" t="s">
        <v>499</v>
      </c>
      <c r="I239" s="559">
        <f t="shared" si="12"/>
        <v>82972.500000000015</v>
      </c>
    </row>
    <row r="240" spans="1:9" ht="157.5">
      <c r="A240" s="1411">
        <v>233</v>
      </c>
      <c r="B240" s="1417">
        <v>8.6999999999999993</v>
      </c>
      <c r="C240" s="1294" t="s">
        <v>500</v>
      </c>
      <c r="D240" s="1329" t="s">
        <v>406</v>
      </c>
      <c r="E240" s="1329" t="s">
        <v>57</v>
      </c>
      <c r="F240" s="1418" t="s">
        <v>501</v>
      </c>
      <c r="G240" s="1419">
        <v>4017</v>
      </c>
      <c r="H240" s="1375" t="s">
        <v>485</v>
      </c>
      <c r="I240" s="559">
        <f t="shared" si="12"/>
        <v>34947.899999999994</v>
      </c>
    </row>
    <row r="241" spans="1:9" ht="63">
      <c r="A241" s="1411">
        <v>234</v>
      </c>
      <c r="B241" s="1417">
        <v>3.8499999999999996</v>
      </c>
      <c r="C241" s="1294" t="s">
        <v>502</v>
      </c>
      <c r="D241" s="1329" t="s">
        <v>406</v>
      </c>
      <c r="E241" s="1329" t="s">
        <v>57</v>
      </c>
      <c r="F241" s="1418" t="s">
        <v>503</v>
      </c>
      <c r="G241" s="1419">
        <v>4371</v>
      </c>
      <c r="H241" s="1375" t="s">
        <v>485</v>
      </c>
      <c r="I241" s="559">
        <f t="shared" si="12"/>
        <v>16828.349999999999</v>
      </c>
    </row>
    <row r="242" spans="1:9" ht="126">
      <c r="A242" s="1411">
        <v>235</v>
      </c>
      <c r="B242" s="1417">
        <v>3.2</v>
      </c>
      <c r="C242" s="1294" t="s">
        <v>504</v>
      </c>
      <c r="D242" s="1329" t="s">
        <v>406</v>
      </c>
      <c r="E242" s="1329" t="s">
        <v>443</v>
      </c>
      <c r="F242" s="1418" t="s">
        <v>505</v>
      </c>
      <c r="G242" s="1419">
        <v>913</v>
      </c>
      <c r="H242" s="1375" t="s">
        <v>485</v>
      </c>
      <c r="I242" s="559">
        <f t="shared" si="12"/>
        <v>2921.6000000000004</v>
      </c>
    </row>
    <row r="243" spans="1:9" ht="126">
      <c r="A243" s="1411">
        <v>236</v>
      </c>
      <c r="B243" s="1417">
        <v>224.7</v>
      </c>
      <c r="C243" s="1294" t="s">
        <v>506</v>
      </c>
      <c r="D243" s="1329" t="s">
        <v>406</v>
      </c>
      <c r="E243" s="1329" t="s">
        <v>443</v>
      </c>
      <c r="F243" s="1418" t="s">
        <v>507</v>
      </c>
      <c r="G243" s="1419">
        <v>785</v>
      </c>
      <c r="H243" s="1375" t="s">
        <v>485</v>
      </c>
      <c r="I243" s="559">
        <f t="shared" si="12"/>
        <v>176389.5</v>
      </c>
    </row>
    <row r="244" spans="1:9" ht="141.75">
      <c r="A244" s="1411">
        <v>237</v>
      </c>
      <c r="B244" s="1417">
        <v>12.459999999999999</v>
      </c>
      <c r="C244" s="1294" t="s">
        <v>508</v>
      </c>
      <c r="D244" s="1329" t="s">
        <v>406</v>
      </c>
      <c r="E244" s="1329" t="s">
        <v>443</v>
      </c>
      <c r="F244" s="1418" t="s">
        <v>509</v>
      </c>
      <c r="G244" s="1419">
        <v>882</v>
      </c>
      <c r="H244" s="1375" t="s">
        <v>485</v>
      </c>
      <c r="I244" s="559">
        <f t="shared" si="12"/>
        <v>10989.72</v>
      </c>
    </row>
    <row r="245" spans="1:9" ht="157.5">
      <c r="A245" s="1411">
        <v>238</v>
      </c>
      <c r="B245" s="1417">
        <v>21.580000000000002</v>
      </c>
      <c r="C245" s="1294" t="s">
        <v>510</v>
      </c>
      <c r="D245" s="1329" t="s">
        <v>406</v>
      </c>
      <c r="E245" s="1329" t="s">
        <v>443</v>
      </c>
      <c r="F245" s="1418" t="s">
        <v>511</v>
      </c>
      <c r="G245" s="1419">
        <v>875</v>
      </c>
      <c r="H245" s="1375" t="s">
        <v>485</v>
      </c>
      <c r="I245" s="559">
        <f t="shared" si="12"/>
        <v>18882.5</v>
      </c>
    </row>
    <row r="246" spans="1:9" ht="141.75">
      <c r="A246" s="1411">
        <v>239</v>
      </c>
      <c r="B246" s="1417">
        <v>582.17999999999995</v>
      </c>
      <c r="C246" s="1294" t="s">
        <v>512</v>
      </c>
      <c r="D246" s="1329" t="s">
        <v>406</v>
      </c>
      <c r="E246" s="1329" t="s">
        <v>443</v>
      </c>
      <c r="F246" s="1418" t="s">
        <v>513</v>
      </c>
      <c r="G246" s="1419">
        <v>146</v>
      </c>
      <c r="H246" s="1375" t="s">
        <v>485</v>
      </c>
      <c r="I246" s="559">
        <f t="shared" si="12"/>
        <v>84998.28</v>
      </c>
    </row>
    <row r="247" spans="1:9" ht="141.75">
      <c r="A247" s="1411">
        <v>240</v>
      </c>
      <c r="B247" s="1417">
        <v>1530.98</v>
      </c>
      <c r="C247" s="1294" t="s">
        <v>514</v>
      </c>
      <c r="D247" s="1329" t="s">
        <v>406</v>
      </c>
      <c r="E247" s="1329" t="s">
        <v>443</v>
      </c>
      <c r="F247" s="1418" t="s">
        <v>515</v>
      </c>
      <c r="G247" s="1419">
        <v>154</v>
      </c>
      <c r="H247" s="1375" t="s">
        <v>485</v>
      </c>
      <c r="I247" s="559">
        <f t="shared" si="12"/>
        <v>235770.92</v>
      </c>
    </row>
    <row r="248" spans="1:9" ht="78.75">
      <c r="A248" s="1411">
        <v>241</v>
      </c>
      <c r="B248" s="1417">
        <v>10.15</v>
      </c>
      <c r="C248" s="1294" t="s">
        <v>516</v>
      </c>
      <c r="D248" s="1329" t="s">
        <v>406</v>
      </c>
      <c r="E248" s="1329" t="s">
        <v>57</v>
      </c>
      <c r="F248" s="1418" t="s">
        <v>517</v>
      </c>
      <c r="G248" s="1419">
        <v>6162</v>
      </c>
      <c r="H248" s="1375" t="s">
        <v>485</v>
      </c>
      <c r="I248" s="559">
        <f t="shared" si="12"/>
        <v>62544.3</v>
      </c>
    </row>
    <row r="249" spans="1:9" ht="110.25">
      <c r="A249" s="1411">
        <v>242</v>
      </c>
      <c r="B249" s="1417">
        <v>26.099999999999998</v>
      </c>
      <c r="C249" s="1294" t="s">
        <v>518</v>
      </c>
      <c r="D249" s="1329" t="s">
        <v>406</v>
      </c>
      <c r="E249" s="1329" t="s">
        <v>443</v>
      </c>
      <c r="F249" s="1418" t="s">
        <v>519</v>
      </c>
      <c r="G249" s="1419">
        <v>6287</v>
      </c>
      <c r="H249" s="1375" t="s">
        <v>455</v>
      </c>
      <c r="I249" s="559">
        <f t="shared" si="12"/>
        <v>164090.69999999998</v>
      </c>
    </row>
    <row r="250" spans="1:9" ht="110.25">
      <c r="A250" s="1411">
        <v>243</v>
      </c>
      <c r="B250" s="1417">
        <v>35.56</v>
      </c>
      <c r="C250" s="1294" t="s">
        <v>520</v>
      </c>
      <c r="D250" s="1329" t="s">
        <v>406</v>
      </c>
      <c r="E250" s="1329" t="s">
        <v>443</v>
      </c>
      <c r="F250" s="1418" t="s">
        <v>521</v>
      </c>
      <c r="G250" s="1419">
        <v>5208</v>
      </c>
      <c r="H250" s="1375" t="s">
        <v>455</v>
      </c>
      <c r="I250" s="559">
        <f t="shared" si="12"/>
        <v>185196.48</v>
      </c>
    </row>
    <row r="251" spans="1:9" ht="31.5">
      <c r="A251" s="1411">
        <v>244</v>
      </c>
      <c r="B251" s="1417">
        <v>2491</v>
      </c>
      <c r="C251" s="1294" t="s">
        <v>522</v>
      </c>
      <c r="D251" s="1329" t="s">
        <v>406</v>
      </c>
      <c r="E251" s="1329" t="s">
        <v>57</v>
      </c>
      <c r="F251" s="1418" t="s">
        <v>523</v>
      </c>
      <c r="G251" s="1419">
        <v>128</v>
      </c>
      <c r="H251" s="1375" t="s">
        <v>524</v>
      </c>
      <c r="I251" s="559">
        <f t="shared" si="12"/>
        <v>318848</v>
      </c>
    </row>
    <row r="252" spans="1:9" ht="47.25">
      <c r="A252" s="1411">
        <v>245</v>
      </c>
      <c r="B252" s="1417">
        <v>355</v>
      </c>
      <c r="C252" s="1294" t="s">
        <v>525</v>
      </c>
      <c r="D252" s="1329" t="s">
        <v>406</v>
      </c>
      <c r="E252" s="1329" t="s">
        <v>57</v>
      </c>
      <c r="F252" s="1418" t="s">
        <v>526</v>
      </c>
      <c r="G252" s="1419">
        <v>108</v>
      </c>
      <c r="H252" s="1375" t="s">
        <v>459</v>
      </c>
      <c r="I252" s="559">
        <f t="shared" si="12"/>
        <v>38340</v>
      </c>
    </row>
    <row r="253" spans="1:9" ht="78.75">
      <c r="A253" s="1411">
        <v>246</v>
      </c>
      <c r="B253" s="1417">
        <v>1</v>
      </c>
      <c r="C253" s="1294" t="s">
        <v>527</v>
      </c>
      <c r="D253" s="1329" t="s">
        <v>406</v>
      </c>
      <c r="E253" s="1329" t="s">
        <v>57</v>
      </c>
      <c r="F253" s="1418" t="s">
        <v>528</v>
      </c>
      <c r="G253" s="1419">
        <v>11353</v>
      </c>
      <c r="H253" s="1375" t="s">
        <v>18</v>
      </c>
      <c r="I253" s="559">
        <f t="shared" si="12"/>
        <v>11353</v>
      </c>
    </row>
    <row r="254" spans="1:9" ht="63">
      <c r="A254" s="1411">
        <v>247</v>
      </c>
      <c r="B254" s="1417">
        <v>8</v>
      </c>
      <c r="C254" s="1294" t="s">
        <v>529</v>
      </c>
      <c r="D254" s="1329" t="s">
        <v>406</v>
      </c>
      <c r="E254" s="1329" t="s">
        <v>57</v>
      </c>
      <c r="F254" s="1418" t="s">
        <v>530</v>
      </c>
      <c r="G254" s="1419">
        <v>166</v>
      </c>
      <c r="H254" s="1375" t="s">
        <v>18</v>
      </c>
      <c r="I254" s="559">
        <f t="shared" si="12"/>
        <v>1328</v>
      </c>
    </row>
    <row r="255" spans="1:9" ht="78.75">
      <c r="A255" s="1411">
        <v>248</v>
      </c>
      <c r="B255" s="1417">
        <v>2</v>
      </c>
      <c r="C255" s="1294" t="s">
        <v>531</v>
      </c>
      <c r="D255" s="1329" t="s">
        <v>406</v>
      </c>
      <c r="E255" s="1329" t="s">
        <v>57</v>
      </c>
      <c r="F255" s="1418" t="s">
        <v>532</v>
      </c>
      <c r="G255" s="1419">
        <v>449</v>
      </c>
      <c r="H255" s="1375" t="s">
        <v>18</v>
      </c>
      <c r="I255" s="559">
        <f t="shared" si="12"/>
        <v>898</v>
      </c>
    </row>
    <row r="256" spans="1:9" ht="94.5">
      <c r="A256" s="1411">
        <v>249</v>
      </c>
      <c r="B256" s="1417">
        <v>64</v>
      </c>
      <c r="C256" s="1294" t="s">
        <v>533</v>
      </c>
      <c r="D256" s="1329" t="s">
        <v>406</v>
      </c>
      <c r="E256" s="1329" t="s">
        <v>57</v>
      </c>
      <c r="F256" s="1418" t="s">
        <v>534</v>
      </c>
      <c r="G256" s="1419">
        <v>676</v>
      </c>
      <c r="H256" s="1375" t="s">
        <v>18</v>
      </c>
      <c r="I256" s="559">
        <f t="shared" si="12"/>
        <v>43264</v>
      </c>
    </row>
    <row r="257" spans="1:9" ht="47.25">
      <c r="A257" s="1411">
        <v>250</v>
      </c>
      <c r="B257" s="1417">
        <v>24</v>
      </c>
      <c r="C257" s="1294" t="s">
        <v>535</v>
      </c>
      <c r="D257" s="1329" t="s">
        <v>406</v>
      </c>
      <c r="E257" s="1329" t="s">
        <v>57</v>
      </c>
      <c r="F257" s="1418" t="s">
        <v>536</v>
      </c>
      <c r="G257" s="1419">
        <v>148</v>
      </c>
      <c r="H257" s="1375" t="s">
        <v>18</v>
      </c>
      <c r="I257" s="559">
        <f t="shared" si="12"/>
        <v>3552</v>
      </c>
    </row>
    <row r="258" spans="1:9" ht="47.25">
      <c r="A258" s="1411">
        <v>251</v>
      </c>
      <c r="B258" s="1417">
        <v>1</v>
      </c>
      <c r="C258" s="1294" t="s">
        <v>537</v>
      </c>
      <c r="D258" s="1329" t="s">
        <v>406</v>
      </c>
      <c r="E258" s="1329" t="s">
        <v>57</v>
      </c>
      <c r="F258" s="1418" t="s">
        <v>538</v>
      </c>
      <c r="G258" s="1419">
        <v>2192</v>
      </c>
      <c r="H258" s="1375" t="s">
        <v>18</v>
      </c>
      <c r="I258" s="559">
        <f t="shared" si="12"/>
        <v>2192</v>
      </c>
    </row>
    <row r="259" spans="1:9" ht="47.25">
      <c r="A259" s="1411">
        <v>252</v>
      </c>
      <c r="B259" s="1417">
        <v>185</v>
      </c>
      <c r="C259" s="1294" t="s">
        <v>539</v>
      </c>
      <c r="D259" s="1329" t="s">
        <v>406</v>
      </c>
      <c r="E259" s="1329" t="s">
        <v>57</v>
      </c>
      <c r="F259" s="1418" t="s">
        <v>540</v>
      </c>
      <c r="G259" s="1419">
        <v>75</v>
      </c>
      <c r="H259" s="1375" t="s">
        <v>86</v>
      </c>
      <c r="I259" s="559">
        <f t="shared" si="12"/>
        <v>13875</v>
      </c>
    </row>
    <row r="260" spans="1:9" ht="47.25">
      <c r="A260" s="1411">
        <v>253</v>
      </c>
      <c r="B260" s="1417">
        <v>310</v>
      </c>
      <c r="C260" s="1294" t="s">
        <v>541</v>
      </c>
      <c r="D260" s="1329" t="s">
        <v>406</v>
      </c>
      <c r="E260" s="1329" t="s">
        <v>57</v>
      </c>
      <c r="F260" s="1418" t="s">
        <v>542</v>
      </c>
      <c r="G260" s="1419">
        <v>103</v>
      </c>
      <c r="H260" s="1375" t="s">
        <v>86</v>
      </c>
      <c r="I260" s="559">
        <f t="shared" si="12"/>
        <v>31930</v>
      </c>
    </row>
    <row r="261" spans="1:9" ht="47.25">
      <c r="A261" s="1411">
        <v>254</v>
      </c>
      <c r="B261" s="1417">
        <v>14</v>
      </c>
      <c r="C261" s="1294" t="s">
        <v>543</v>
      </c>
      <c r="D261" s="1329" t="s">
        <v>406</v>
      </c>
      <c r="E261" s="1329" t="s">
        <v>57</v>
      </c>
      <c r="F261" s="1418" t="s">
        <v>544</v>
      </c>
      <c r="G261" s="1419">
        <v>141</v>
      </c>
      <c r="H261" s="1375" t="s">
        <v>18</v>
      </c>
      <c r="I261" s="559">
        <f t="shared" si="12"/>
        <v>1974</v>
      </c>
    </row>
    <row r="262" spans="1:9" ht="47.25">
      <c r="A262" s="1411">
        <v>255</v>
      </c>
      <c r="B262" s="1417">
        <v>12</v>
      </c>
      <c r="C262" s="1294" t="s">
        <v>545</v>
      </c>
      <c r="D262" s="1329" t="s">
        <v>406</v>
      </c>
      <c r="E262" s="1329" t="s">
        <v>57</v>
      </c>
      <c r="F262" s="1418" t="s">
        <v>546</v>
      </c>
      <c r="G262" s="1419">
        <v>2277</v>
      </c>
      <c r="H262" s="1375" t="s">
        <v>18</v>
      </c>
      <c r="I262" s="559">
        <f t="shared" si="12"/>
        <v>27324</v>
      </c>
    </row>
    <row r="263" spans="1:9" ht="47.25">
      <c r="A263" s="1411">
        <v>256</v>
      </c>
      <c r="B263" s="1417">
        <v>12</v>
      </c>
      <c r="C263" s="1298" t="s">
        <v>547</v>
      </c>
      <c r="D263" s="1329" t="s">
        <v>406</v>
      </c>
      <c r="E263" s="1329" t="s">
        <v>57</v>
      </c>
      <c r="F263" s="1418" t="s">
        <v>548</v>
      </c>
      <c r="G263" s="1419">
        <v>589</v>
      </c>
      <c r="H263" s="1375" t="s">
        <v>18</v>
      </c>
      <c r="I263" s="559">
        <f t="shared" si="12"/>
        <v>7068</v>
      </c>
    </row>
    <row r="264" spans="1:9">
      <c r="A264" s="1411">
        <v>257</v>
      </c>
      <c r="B264" s="1417">
        <v>10</v>
      </c>
      <c r="C264" s="1294" t="e">
        <f>[4]Detaied!B542</f>
        <v>#REF!</v>
      </c>
      <c r="D264" s="1329" t="s">
        <v>406</v>
      </c>
      <c r="E264" s="1329" t="s">
        <v>57</v>
      </c>
      <c r="F264" s="1418" t="s">
        <v>550</v>
      </c>
      <c r="G264" s="1419">
        <v>3887</v>
      </c>
      <c r="H264" s="1375" t="s">
        <v>18</v>
      </c>
      <c r="I264" s="559">
        <f t="shared" si="12"/>
        <v>38870</v>
      </c>
    </row>
    <row r="265" spans="1:9" ht="94.5">
      <c r="A265" s="1411">
        <v>258</v>
      </c>
      <c r="B265" s="1417">
        <v>1</v>
      </c>
      <c r="C265" s="1294" t="s">
        <v>551</v>
      </c>
      <c r="D265" s="1329" t="s">
        <v>406</v>
      </c>
      <c r="E265" s="1329" t="s">
        <v>57</v>
      </c>
      <c r="F265" s="1418" t="s">
        <v>552</v>
      </c>
      <c r="G265" s="1419">
        <v>5345</v>
      </c>
      <c r="H265" s="1375" t="s">
        <v>18</v>
      </c>
      <c r="I265" s="559">
        <f t="shared" si="12"/>
        <v>5345</v>
      </c>
    </row>
    <row r="266" spans="1:9">
      <c r="A266" s="1411">
        <v>259</v>
      </c>
      <c r="B266" s="1417">
        <v>14</v>
      </c>
      <c r="C266" s="563" t="s">
        <v>553</v>
      </c>
      <c r="D266" s="1329" t="s">
        <v>406</v>
      </c>
      <c r="E266" s="1329" t="s">
        <v>57</v>
      </c>
      <c r="F266" s="1378" t="s">
        <v>554</v>
      </c>
      <c r="G266" s="1419">
        <v>582</v>
      </c>
      <c r="H266" s="1375" t="s">
        <v>18</v>
      </c>
      <c r="I266" s="559">
        <f t="shared" si="12"/>
        <v>8148</v>
      </c>
    </row>
    <row r="267" spans="1:9" ht="78.75">
      <c r="A267" s="1411">
        <v>260</v>
      </c>
      <c r="B267" s="1417">
        <v>30</v>
      </c>
      <c r="C267" s="1294" t="s">
        <v>555</v>
      </c>
      <c r="D267" s="1329" t="s">
        <v>406</v>
      </c>
      <c r="E267" s="1329" t="s">
        <v>57</v>
      </c>
      <c r="F267" s="1418" t="s">
        <v>556</v>
      </c>
      <c r="G267" s="1419">
        <v>755</v>
      </c>
      <c r="H267" s="1375" t="s">
        <v>86</v>
      </c>
      <c r="I267" s="559">
        <f t="shared" si="12"/>
        <v>22650</v>
      </c>
    </row>
    <row r="268" spans="1:9" ht="63">
      <c r="A268" s="1411">
        <v>261</v>
      </c>
      <c r="B268" s="1417">
        <v>1</v>
      </c>
      <c r="C268" s="1294" t="s">
        <v>557</v>
      </c>
      <c r="D268" s="1329" t="s">
        <v>406</v>
      </c>
      <c r="E268" s="1329" t="s">
        <v>443</v>
      </c>
      <c r="F268" s="1418" t="s">
        <v>558</v>
      </c>
      <c r="G268" s="1419">
        <v>8766</v>
      </c>
      <c r="H268" s="1375" t="s">
        <v>18</v>
      </c>
      <c r="I268" s="559">
        <f t="shared" si="12"/>
        <v>8766</v>
      </c>
    </row>
    <row r="269" spans="1:9" ht="31.5">
      <c r="A269" s="1411">
        <v>262</v>
      </c>
      <c r="B269" s="1417">
        <v>2</v>
      </c>
      <c r="C269" s="1294" t="s">
        <v>559</v>
      </c>
      <c r="D269" s="1329" t="s">
        <v>406</v>
      </c>
      <c r="E269" s="1329" t="s">
        <v>57</v>
      </c>
      <c r="F269" s="1418" t="s">
        <v>560</v>
      </c>
      <c r="G269" s="1419">
        <v>128</v>
      </c>
      <c r="H269" s="1375" t="s">
        <v>18</v>
      </c>
      <c r="I269" s="559">
        <f t="shared" si="12"/>
        <v>256</v>
      </c>
    </row>
    <row r="270" spans="1:9" ht="31.5">
      <c r="A270" s="1411">
        <v>263</v>
      </c>
      <c r="B270" s="1417">
        <v>2</v>
      </c>
      <c r="C270" s="1294" t="s">
        <v>561</v>
      </c>
      <c r="D270" s="1329" t="s">
        <v>406</v>
      </c>
      <c r="E270" s="1329" t="s">
        <v>57</v>
      </c>
      <c r="F270" s="1418" t="s">
        <v>562</v>
      </c>
      <c r="G270" s="1419">
        <v>100</v>
      </c>
      <c r="H270" s="1375" t="s">
        <v>18</v>
      </c>
      <c r="I270" s="559">
        <f t="shared" si="12"/>
        <v>200</v>
      </c>
    </row>
    <row r="271" spans="1:9" ht="31.5">
      <c r="A271" s="1411">
        <v>264</v>
      </c>
      <c r="B271" s="1417">
        <v>12</v>
      </c>
      <c r="C271" s="1294" t="s">
        <v>563</v>
      </c>
      <c r="D271" s="1329" t="s">
        <v>406</v>
      </c>
      <c r="E271" s="1329" t="s">
        <v>57</v>
      </c>
      <c r="F271" s="1418" t="s">
        <v>564</v>
      </c>
      <c r="G271" s="1419">
        <v>462</v>
      </c>
      <c r="H271" s="1375" t="s">
        <v>86</v>
      </c>
      <c r="I271" s="559">
        <f t="shared" si="12"/>
        <v>5544</v>
      </c>
    </row>
    <row r="272" spans="1:9" ht="31.5">
      <c r="A272" s="1411">
        <v>265</v>
      </c>
      <c r="B272" s="1417">
        <v>20</v>
      </c>
      <c r="C272" s="1294" t="s">
        <v>565</v>
      </c>
      <c r="D272" s="1329" t="s">
        <v>406</v>
      </c>
      <c r="E272" s="1329" t="s">
        <v>57</v>
      </c>
      <c r="F272" s="1418" t="s">
        <v>566</v>
      </c>
      <c r="G272" s="1419">
        <v>410</v>
      </c>
      <c r="H272" s="1375" t="s">
        <v>86</v>
      </c>
      <c r="I272" s="559">
        <f t="shared" si="12"/>
        <v>8200</v>
      </c>
    </row>
    <row r="273" spans="1:9" ht="63">
      <c r="A273" s="1411">
        <v>266</v>
      </c>
      <c r="B273" s="1417">
        <v>2</v>
      </c>
      <c r="C273" s="1294" t="s">
        <v>567</v>
      </c>
      <c r="D273" s="1329" t="s">
        <v>406</v>
      </c>
      <c r="E273" s="1329" t="s">
        <v>57</v>
      </c>
      <c r="F273" s="1418" t="s">
        <v>568</v>
      </c>
      <c r="G273" s="1419">
        <v>767</v>
      </c>
      <c r="H273" s="1375" t="s">
        <v>18</v>
      </c>
      <c r="I273" s="559">
        <f t="shared" si="12"/>
        <v>1534</v>
      </c>
    </row>
    <row r="274" spans="1:9" ht="47.25">
      <c r="A274" s="1411">
        <v>267</v>
      </c>
      <c r="B274" s="1417">
        <v>1</v>
      </c>
      <c r="C274" s="1294" t="s">
        <v>569</v>
      </c>
      <c r="D274" s="1329" t="s">
        <v>406</v>
      </c>
      <c r="E274" s="1329" t="s">
        <v>57</v>
      </c>
      <c r="F274" s="1418" t="s">
        <v>570</v>
      </c>
      <c r="G274" s="1419">
        <v>2228</v>
      </c>
      <c r="H274" s="1375" t="s">
        <v>18</v>
      </c>
      <c r="I274" s="559">
        <f t="shared" si="12"/>
        <v>2228</v>
      </c>
    </row>
    <row r="275" spans="1:9" ht="47.25">
      <c r="A275" s="1411">
        <v>268</v>
      </c>
      <c r="B275" s="1417">
        <v>1</v>
      </c>
      <c r="C275" s="1294" t="s">
        <v>571</v>
      </c>
      <c r="D275" s="1329" t="s">
        <v>406</v>
      </c>
      <c r="E275" s="1329" t="s">
        <v>57</v>
      </c>
      <c r="F275" s="1418" t="s">
        <v>572</v>
      </c>
      <c r="G275" s="1419">
        <v>1324</v>
      </c>
      <c r="H275" s="1375" t="s">
        <v>18</v>
      </c>
      <c r="I275" s="559">
        <f t="shared" si="12"/>
        <v>1324</v>
      </c>
    </row>
    <row r="276" spans="1:9" ht="31.5">
      <c r="A276" s="1411">
        <v>269</v>
      </c>
      <c r="B276" s="1417">
        <v>2</v>
      </c>
      <c r="C276" s="1294" t="s">
        <v>573</v>
      </c>
      <c r="D276" s="1329" t="s">
        <v>406</v>
      </c>
      <c r="E276" s="1329" t="s">
        <v>57</v>
      </c>
      <c r="F276" s="1418" t="s">
        <v>574</v>
      </c>
      <c r="G276" s="1419">
        <v>721</v>
      </c>
      <c r="H276" s="1375" t="s">
        <v>18</v>
      </c>
      <c r="I276" s="559">
        <f t="shared" si="12"/>
        <v>1442</v>
      </c>
    </row>
    <row r="277" spans="1:9" ht="31.5">
      <c r="A277" s="1411">
        <v>270</v>
      </c>
      <c r="B277" s="1417">
        <v>4</v>
      </c>
      <c r="C277" s="1294" t="s">
        <v>575</v>
      </c>
      <c r="D277" s="1329" t="s">
        <v>406</v>
      </c>
      <c r="E277" s="1329" t="s">
        <v>57</v>
      </c>
      <c r="F277" s="1418" t="s">
        <v>576</v>
      </c>
      <c r="G277" s="1419">
        <v>298</v>
      </c>
      <c r="H277" s="1375" t="s">
        <v>18</v>
      </c>
      <c r="I277" s="559">
        <f t="shared" si="12"/>
        <v>1192</v>
      </c>
    </row>
    <row r="278" spans="1:9" ht="126">
      <c r="A278" s="1411">
        <v>271</v>
      </c>
      <c r="B278" s="1417">
        <v>1</v>
      </c>
      <c r="C278" s="1294" t="s">
        <v>577</v>
      </c>
      <c r="D278" s="1329" t="s">
        <v>406</v>
      </c>
      <c r="E278" s="1329" t="s">
        <v>57</v>
      </c>
      <c r="F278" s="1418" t="s">
        <v>578</v>
      </c>
      <c r="G278" s="1419">
        <v>1717</v>
      </c>
      <c r="H278" s="1375" t="s">
        <v>18</v>
      </c>
      <c r="I278" s="559">
        <f t="shared" ref="I278:I308" si="13">G278*B278</f>
        <v>1717</v>
      </c>
    </row>
    <row r="279" spans="1:9" ht="31.5">
      <c r="A279" s="1411">
        <v>272</v>
      </c>
      <c r="B279" s="1417">
        <v>2</v>
      </c>
      <c r="C279" s="1294" t="s">
        <v>579</v>
      </c>
      <c r="D279" s="1329" t="s">
        <v>406</v>
      </c>
      <c r="E279" s="1329" t="s">
        <v>57</v>
      </c>
      <c r="F279" s="1418" t="s">
        <v>580</v>
      </c>
      <c r="G279" s="1419">
        <v>309</v>
      </c>
      <c r="H279" s="1375" t="s">
        <v>18</v>
      </c>
      <c r="I279" s="559">
        <f t="shared" si="13"/>
        <v>618</v>
      </c>
    </row>
    <row r="280" spans="1:9" ht="31.5">
      <c r="A280" s="1411">
        <v>273</v>
      </c>
      <c r="B280" s="1417">
        <v>2</v>
      </c>
      <c r="C280" s="1294" t="s">
        <v>581</v>
      </c>
      <c r="D280" s="1329" t="s">
        <v>406</v>
      </c>
      <c r="E280" s="1329" t="s">
        <v>57</v>
      </c>
      <c r="F280" s="1418" t="s">
        <v>582</v>
      </c>
      <c r="G280" s="1419">
        <v>134</v>
      </c>
      <c r="H280" s="1375" t="s">
        <v>18</v>
      </c>
      <c r="I280" s="559">
        <f t="shared" si="13"/>
        <v>268</v>
      </c>
    </row>
    <row r="281" spans="1:9" ht="47.25">
      <c r="A281" s="1411">
        <v>274</v>
      </c>
      <c r="B281" s="1417">
        <v>1</v>
      </c>
      <c r="C281" s="1294" t="s">
        <v>583</v>
      </c>
      <c r="D281" s="1329" t="s">
        <v>406</v>
      </c>
      <c r="E281" s="1329" t="s">
        <v>57</v>
      </c>
      <c r="F281" s="1418" t="s">
        <v>584</v>
      </c>
      <c r="G281" s="1419">
        <v>2032</v>
      </c>
      <c r="H281" s="1375" t="s">
        <v>18</v>
      </c>
      <c r="I281" s="559">
        <f t="shared" si="13"/>
        <v>2032</v>
      </c>
    </row>
    <row r="282" spans="1:9" ht="78.75">
      <c r="A282" s="1411">
        <v>275</v>
      </c>
      <c r="B282" s="1417">
        <v>1000</v>
      </c>
      <c r="C282" s="1294" t="s">
        <v>585</v>
      </c>
      <c r="D282" s="1329" t="s">
        <v>406</v>
      </c>
      <c r="E282" s="1329" t="s">
        <v>57</v>
      </c>
      <c r="F282" s="1418" t="s">
        <v>586</v>
      </c>
      <c r="G282" s="1419">
        <v>10</v>
      </c>
      <c r="H282" s="1375" t="s">
        <v>587</v>
      </c>
      <c r="I282" s="559">
        <f t="shared" si="13"/>
        <v>10000</v>
      </c>
    </row>
    <row r="283" spans="1:9" ht="31.5">
      <c r="A283" s="1411">
        <v>276</v>
      </c>
      <c r="B283" s="1417">
        <v>2</v>
      </c>
      <c r="C283" s="1294" t="s">
        <v>588</v>
      </c>
      <c r="D283" s="1329" t="s">
        <v>406</v>
      </c>
      <c r="E283" s="1329" t="s">
        <v>57</v>
      </c>
      <c r="F283" s="1418" t="s">
        <v>589</v>
      </c>
      <c r="G283" s="1419">
        <v>33</v>
      </c>
      <c r="H283" s="1375" t="s">
        <v>18</v>
      </c>
      <c r="I283" s="559">
        <f t="shared" si="13"/>
        <v>66</v>
      </c>
    </row>
    <row r="284" spans="1:9" ht="110.25">
      <c r="A284" s="1411">
        <v>277</v>
      </c>
      <c r="B284" s="1417">
        <v>20</v>
      </c>
      <c r="C284" s="1294" t="s">
        <v>590</v>
      </c>
      <c r="D284" s="1329" t="s">
        <v>406</v>
      </c>
      <c r="E284" s="1329" t="s">
        <v>57</v>
      </c>
      <c r="F284" s="1418" t="s">
        <v>591</v>
      </c>
      <c r="G284" s="1419">
        <v>239</v>
      </c>
      <c r="H284" s="1375" t="s">
        <v>86</v>
      </c>
      <c r="I284" s="559">
        <f t="shared" si="13"/>
        <v>4780</v>
      </c>
    </row>
    <row r="285" spans="1:9" ht="110.25">
      <c r="A285" s="1411">
        <v>278</v>
      </c>
      <c r="B285" s="1417">
        <v>50</v>
      </c>
      <c r="C285" s="1294" t="s">
        <v>592</v>
      </c>
      <c r="D285" s="1329" t="s">
        <v>406</v>
      </c>
      <c r="E285" s="1329" t="s">
        <v>57</v>
      </c>
      <c r="F285" s="1418" t="s">
        <v>413</v>
      </c>
      <c r="G285" s="1419">
        <v>313</v>
      </c>
      <c r="H285" s="1375" t="s">
        <v>86</v>
      </c>
      <c r="I285" s="559">
        <f t="shared" si="13"/>
        <v>15650</v>
      </c>
    </row>
    <row r="286" spans="1:9" ht="110.25">
      <c r="A286" s="1411">
        <v>279</v>
      </c>
      <c r="B286" s="1417">
        <v>40</v>
      </c>
      <c r="C286" s="1294" t="s">
        <v>593</v>
      </c>
      <c r="D286" s="1329" t="s">
        <v>406</v>
      </c>
      <c r="E286" s="1329" t="s">
        <v>57</v>
      </c>
      <c r="F286" s="1418" t="s">
        <v>594</v>
      </c>
      <c r="G286" s="1419">
        <v>410</v>
      </c>
      <c r="H286" s="1375" t="s">
        <v>86</v>
      </c>
      <c r="I286" s="559">
        <f t="shared" si="13"/>
        <v>16400</v>
      </c>
    </row>
    <row r="287" spans="1:9" ht="47.25">
      <c r="A287" s="1411">
        <v>280</v>
      </c>
      <c r="B287" s="1417">
        <v>2</v>
      </c>
      <c r="C287" s="1294" t="s">
        <v>595</v>
      </c>
      <c r="D287" s="1329" t="s">
        <v>406</v>
      </c>
      <c r="E287" s="1329" t="s">
        <v>57</v>
      </c>
      <c r="F287" s="1418" t="s">
        <v>596</v>
      </c>
      <c r="G287" s="1419">
        <v>466</v>
      </c>
      <c r="H287" s="1375" t="s">
        <v>18</v>
      </c>
      <c r="I287" s="559">
        <f t="shared" si="13"/>
        <v>932</v>
      </c>
    </row>
    <row r="288" spans="1:9" ht="47.25">
      <c r="A288" s="1411">
        <v>281</v>
      </c>
      <c r="B288" s="1417">
        <v>20</v>
      </c>
      <c r="C288" s="1294" t="s">
        <v>597</v>
      </c>
      <c r="D288" s="1329" t="s">
        <v>406</v>
      </c>
      <c r="E288" s="1329" t="s">
        <v>57</v>
      </c>
      <c r="F288" s="1418" t="s">
        <v>598</v>
      </c>
      <c r="G288" s="1419">
        <v>331</v>
      </c>
      <c r="H288" s="1375" t="s">
        <v>18</v>
      </c>
      <c r="I288" s="559">
        <f t="shared" si="13"/>
        <v>6620</v>
      </c>
    </row>
    <row r="289" spans="1:9" ht="31.5">
      <c r="A289" s="1411">
        <v>282</v>
      </c>
      <c r="B289" s="1417">
        <v>1</v>
      </c>
      <c r="C289" s="1294" t="s">
        <v>599</v>
      </c>
      <c r="D289" s="1329" t="s">
        <v>406</v>
      </c>
      <c r="E289" s="1329" t="s">
        <v>57</v>
      </c>
      <c r="F289" s="1418" t="s">
        <v>600</v>
      </c>
      <c r="G289" s="1419">
        <v>489</v>
      </c>
      <c r="H289" s="1375" t="s">
        <v>18</v>
      </c>
      <c r="I289" s="559">
        <f t="shared" si="13"/>
        <v>489</v>
      </c>
    </row>
    <row r="290" spans="1:9">
      <c r="A290" s="1411">
        <v>283</v>
      </c>
      <c r="B290" s="1417">
        <v>1</v>
      </c>
      <c r="C290" s="1294" t="s">
        <v>601</v>
      </c>
      <c r="D290" s="1329" t="s">
        <v>406</v>
      </c>
      <c r="E290" s="1329" t="s">
        <v>57</v>
      </c>
      <c r="F290" s="1418" t="s">
        <v>602</v>
      </c>
      <c r="G290" s="1419">
        <v>675</v>
      </c>
      <c r="H290" s="1375" t="s">
        <v>18</v>
      </c>
      <c r="I290" s="559">
        <f t="shared" si="13"/>
        <v>675</v>
      </c>
    </row>
    <row r="291" spans="1:9" ht="47.25">
      <c r="A291" s="1411">
        <v>284</v>
      </c>
      <c r="B291" s="1417">
        <v>17.5</v>
      </c>
      <c r="C291" s="1294" t="s">
        <v>603</v>
      </c>
      <c r="D291" s="1329" t="s">
        <v>406</v>
      </c>
      <c r="E291" s="1329" t="s">
        <v>57</v>
      </c>
      <c r="F291" s="1418" t="s">
        <v>604</v>
      </c>
      <c r="G291" s="1419">
        <v>395</v>
      </c>
      <c r="H291" s="1375" t="s">
        <v>363</v>
      </c>
      <c r="I291" s="559">
        <f t="shared" si="13"/>
        <v>6912.5</v>
      </c>
    </row>
    <row r="292" spans="1:9" ht="47.25">
      <c r="A292" s="1411">
        <v>285</v>
      </c>
      <c r="B292" s="1417">
        <v>3.05</v>
      </c>
      <c r="C292" s="1294" t="s">
        <v>605</v>
      </c>
      <c r="D292" s="1329" t="s">
        <v>406</v>
      </c>
      <c r="E292" s="1329" t="s">
        <v>57</v>
      </c>
      <c r="F292" s="1418" t="s">
        <v>606</v>
      </c>
      <c r="G292" s="1419">
        <v>3553</v>
      </c>
      <c r="H292" s="1375" t="s">
        <v>485</v>
      </c>
      <c r="I292" s="559">
        <f t="shared" si="13"/>
        <v>10836.65</v>
      </c>
    </row>
    <row r="293" spans="1:9" ht="31.5">
      <c r="A293" s="1411">
        <v>286</v>
      </c>
      <c r="B293" s="1417">
        <v>211.06</v>
      </c>
      <c r="C293" s="1341" t="s">
        <v>607</v>
      </c>
      <c r="D293" s="1329" t="s">
        <v>406</v>
      </c>
      <c r="E293" s="1329" t="s">
        <v>443</v>
      </c>
      <c r="F293" s="1418" t="s">
        <v>608</v>
      </c>
      <c r="G293" s="1419">
        <v>270</v>
      </c>
      <c r="H293" s="1375" t="s">
        <v>455</v>
      </c>
      <c r="I293" s="559">
        <f t="shared" si="13"/>
        <v>56986.2</v>
      </c>
    </row>
    <row r="294" spans="1:9" ht="31.5">
      <c r="A294" s="1411">
        <v>287</v>
      </c>
      <c r="B294" s="1417">
        <v>9.3999999999999986</v>
      </c>
      <c r="C294" s="1294" t="s">
        <v>609</v>
      </c>
      <c r="D294" s="1329" t="s">
        <v>406</v>
      </c>
      <c r="E294" s="1329" t="s">
        <v>443</v>
      </c>
      <c r="F294" s="1418" t="s">
        <v>610</v>
      </c>
      <c r="G294" s="1419">
        <v>1601</v>
      </c>
      <c r="H294" s="1375" t="s">
        <v>455</v>
      </c>
      <c r="I294" s="559">
        <f t="shared" si="13"/>
        <v>15049.399999999998</v>
      </c>
    </row>
    <row r="295" spans="1:9" ht="126">
      <c r="A295" s="1411">
        <v>288</v>
      </c>
      <c r="B295" s="1417">
        <v>50</v>
      </c>
      <c r="C295" s="1294" t="s">
        <v>611</v>
      </c>
      <c r="D295" s="1329" t="s">
        <v>406</v>
      </c>
      <c r="E295" s="1329" t="s">
        <v>443</v>
      </c>
      <c r="F295" s="1418" t="s">
        <v>612</v>
      </c>
      <c r="G295" s="1419">
        <v>916</v>
      </c>
      <c r="H295" s="1375" t="s">
        <v>485</v>
      </c>
      <c r="I295" s="559">
        <f t="shared" si="13"/>
        <v>45800</v>
      </c>
    </row>
    <row r="296" spans="1:9" ht="47.25">
      <c r="A296" s="1411">
        <v>289</v>
      </c>
      <c r="B296" s="1417">
        <v>25.68</v>
      </c>
      <c r="C296" s="1296" t="s">
        <v>613</v>
      </c>
      <c r="D296" s="1329" t="s">
        <v>406</v>
      </c>
      <c r="E296" s="1329" t="s">
        <v>57</v>
      </c>
      <c r="F296" s="1418" t="s">
        <v>614</v>
      </c>
      <c r="G296" s="1419">
        <v>5299</v>
      </c>
      <c r="H296" s="1375" t="s">
        <v>499</v>
      </c>
      <c r="I296" s="559">
        <f t="shared" si="13"/>
        <v>136078.32</v>
      </c>
    </row>
    <row r="297" spans="1:9" ht="47.25">
      <c r="A297" s="1411">
        <v>290</v>
      </c>
      <c r="B297" s="1417">
        <v>1</v>
      </c>
      <c r="C297" s="1299" t="s">
        <v>615</v>
      </c>
      <c r="D297" s="1329" t="s">
        <v>406</v>
      </c>
      <c r="E297" s="1329" t="s">
        <v>443</v>
      </c>
      <c r="F297" s="1418" t="s">
        <v>616</v>
      </c>
      <c r="G297" s="1419">
        <v>5000</v>
      </c>
      <c r="H297" s="1375" t="s">
        <v>485</v>
      </c>
      <c r="I297" s="559">
        <f t="shared" si="13"/>
        <v>5000</v>
      </c>
    </row>
    <row r="298" spans="1:9" ht="63">
      <c r="A298" s="1411">
        <v>291</v>
      </c>
      <c r="B298" s="1417">
        <v>225</v>
      </c>
      <c r="C298" s="1296" t="s">
        <v>617</v>
      </c>
      <c r="D298" s="1329" t="s">
        <v>406</v>
      </c>
      <c r="E298" s="1329" t="s">
        <v>443</v>
      </c>
      <c r="F298" s="1418" t="s">
        <v>618</v>
      </c>
      <c r="G298" s="1419">
        <v>336</v>
      </c>
      <c r="H298" s="1375" t="s">
        <v>459</v>
      </c>
      <c r="I298" s="559">
        <f t="shared" si="13"/>
        <v>75600</v>
      </c>
    </row>
    <row r="299" spans="1:9" ht="63">
      <c r="A299" s="1411">
        <v>292</v>
      </c>
      <c r="B299" s="1417">
        <v>25</v>
      </c>
      <c r="C299" s="1296" t="s">
        <v>619</v>
      </c>
      <c r="D299" s="1329" t="s">
        <v>406</v>
      </c>
      <c r="E299" s="1329" t="s">
        <v>57</v>
      </c>
      <c r="F299" s="1418" t="s">
        <v>620</v>
      </c>
      <c r="G299" s="1419">
        <v>883</v>
      </c>
      <c r="H299" s="1375" t="s">
        <v>459</v>
      </c>
      <c r="I299" s="559">
        <f t="shared" si="13"/>
        <v>22075</v>
      </c>
    </row>
    <row r="300" spans="1:9" ht="63">
      <c r="A300" s="1411">
        <v>293</v>
      </c>
      <c r="B300" s="1417">
        <v>1</v>
      </c>
      <c r="C300" s="1296" t="s">
        <v>621</v>
      </c>
      <c r="D300" s="1329" t="s">
        <v>406</v>
      </c>
      <c r="E300" s="1329" t="s">
        <v>57</v>
      </c>
      <c r="F300" s="1418" t="s">
        <v>622</v>
      </c>
      <c r="G300" s="1419">
        <v>21619</v>
      </c>
      <c r="H300" s="1375" t="s">
        <v>18</v>
      </c>
      <c r="I300" s="559">
        <f t="shared" si="13"/>
        <v>21619</v>
      </c>
    </row>
    <row r="301" spans="1:9" ht="63">
      <c r="A301" s="1411">
        <v>294</v>
      </c>
      <c r="B301" s="1417">
        <v>168</v>
      </c>
      <c r="C301" s="1296" t="s">
        <v>623</v>
      </c>
      <c r="D301" s="1329" t="s">
        <v>406</v>
      </c>
      <c r="E301" s="1329" t="s">
        <v>57</v>
      </c>
      <c r="F301" s="1418" t="s">
        <v>624</v>
      </c>
      <c r="G301" s="1419">
        <v>180</v>
      </c>
      <c r="H301" s="1375" t="s">
        <v>459</v>
      </c>
      <c r="I301" s="559">
        <f t="shared" si="13"/>
        <v>30240</v>
      </c>
    </row>
    <row r="302" spans="1:9" ht="47.25">
      <c r="A302" s="1411">
        <v>295</v>
      </c>
      <c r="B302" s="1417">
        <v>1</v>
      </c>
      <c r="C302" s="1296" t="s">
        <v>625</v>
      </c>
      <c r="D302" s="1329" t="s">
        <v>406</v>
      </c>
      <c r="E302" s="1329" t="s">
        <v>57</v>
      </c>
      <c r="F302" s="1418" t="s">
        <v>626</v>
      </c>
      <c r="G302" s="1419">
        <v>1040</v>
      </c>
      <c r="H302" s="1375" t="s">
        <v>18</v>
      </c>
      <c r="I302" s="559">
        <f t="shared" si="13"/>
        <v>1040</v>
      </c>
    </row>
    <row r="303" spans="1:9" ht="47.25">
      <c r="A303" s="1411">
        <v>296</v>
      </c>
      <c r="B303" s="1417">
        <v>180</v>
      </c>
      <c r="C303" s="1296" t="s">
        <v>627</v>
      </c>
      <c r="D303" s="1329" t="s">
        <v>406</v>
      </c>
      <c r="E303" s="1329" t="s">
        <v>57</v>
      </c>
      <c r="F303" s="1418" t="s">
        <v>628</v>
      </c>
      <c r="G303" s="1419">
        <v>192</v>
      </c>
      <c r="H303" s="1375" t="s">
        <v>459</v>
      </c>
      <c r="I303" s="559">
        <f t="shared" si="13"/>
        <v>34560</v>
      </c>
    </row>
    <row r="304" spans="1:9">
      <c r="A304" s="1411">
        <v>297</v>
      </c>
      <c r="B304" s="1412">
        <v>1</v>
      </c>
      <c r="C304" s="1296" t="s">
        <v>629</v>
      </c>
      <c r="D304" s="1329" t="s">
        <v>406</v>
      </c>
      <c r="E304" s="1329" t="s">
        <v>443</v>
      </c>
      <c r="F304" s="1414" t="s">
        <v>630</v>
      </c>
      <c r="G304" s="1415">
        <v>5000</v>
      </c>
      <c r="H304" s="1416" t="s">
        <v>18</v>
      </c>
      <c r="I304" s="751">
        <f t="shared" si="13"/>
        <v>5000</v>
      </c>
    </row>
    <row r="305" spans="1:9" ht="47.25">
      <c r="A305" s="1411">
        <v>298</v>
      </c>
      <c r="B305" s="1420">
        <v>1</v>
      </c>
      <c r="C305" s="1296" t="s">
        <v>631</v>
      </c>
      <c r="D305" s="1329" t="s">
        <v>406</v>
      </c>
      <c r="E305" s="1329" t="s">
        <v>443</v>
      </c>
      <c r="F305" s="1414" t="s">
        <v>632</v>
      </c>
      <c r="G305" s="1421">
        <v>5408</v>
      </c>
      <c r="H305" s="1416" t="s">
        <v>18</v>
      </c>
      <c r="I305" s="751">
        <f t="shared" si="13"/>
        <v>5408</v>
      </c>
    </row>
    <row r="306" spans="1:9">
      <c r="A306" s="1411">
        <v>299</v>
      </c>
      <c r="B306" s="1420">
        <v>288.39999999999998</v>
      </c>
      <c r="C306" s="1296" t="s">
        <v>633</v>
      </c>
      <c r="D306" s="1329" t="s">
        <v>406</v>
      </c>
      <c r="E306" s="1329" t="s">
        <v>443</v>
      </c>
      <c r="F306" s="1414" t="s">
        <v>634</v>
      </c>
      <c r="G306" s="1421">
        <v>40</v>
      </c>
      <c r="H306" s="1416" t="s">
        <v>455</v>
      </c>
      <c r="I306" s="751">
        <f t="shared" si="13"/>
        <v>11536</v>
      </c>
    </row>
    <row r="307" spans="1:9">
      <c r="A307" s="1411">
        <v>300</v>
      </c>
      <c r="B307" s="1443">
        <v>547</v>
      </c>
      <c r="C307" s="1296" t="s">
        <v>635</v>
      </c>
      <c r="D307" s="1329" t="s">
        <v>406</v>
      </c>
      <c r="E307" s="1329" t="s">
        <v>443</v>
      </c>
      <c r="F307" s="1414" t="s">
        <v>636</v>
      </c>
      <c r="G307" s="1421">
        <v>97.5</v>
      </c>
      <c r="H307" s="1416" t="s">
        <v>455</v>
      </c>
      <c r="I307" s="751">
        <f t="shared" si="13"/>
        <v>53332.5</v>
      </c>
    </row>
    <row r="308" spans="1:9">
      <c r="A308" s="1411">
        <v>301</v>
      </c>
      <c r="B308" s="1443">
        <v>370</v>
      </c>
      <c r="C308" s="1296" t="s">
        <v>637</v>
      </c>
      <c r="D308" s="1329" t="s">
        <v>406</v>
      </c>
      <c r="E308" s="1329" t="s">
        <v>443</v>
      </c>
      <c r="F308" s="1414" t="s">
        <v>638</v>
      </c>
      <c r="G308" s="1421">
        <v>30</v>
      </c>
      <c r="H308" s="1416" t="s">
        <v>455</v>
      </c>
      <c r="I308" s="751">
        <f t="shared" si="13"/>
        <v>11100</v>
      </c>
    </row>
    <row r="309" spans="1:9" ht="16.5">
      <c r="A309" s="104"/>
      <c r="B309" s="433"/>
      <c r="C309" s="104"/>
      <c r="D309" s="104"/>
      <c r="E309" s="1491" t="s">
        <v>1289</v>
      </c>
      <c r="F309" s="1491"/>
      <c r="G309" s="1491"/>
      <c r="H309" s="1491"/>
      <c r="I309" s="1408">
        <f>SUM(I214:I308)</f>
        <v>10099988.09</v>
      </c>
    </row>
    <row r="310" spans="1:9" ht="16.5">
      <c r="A310" s="104"/>
      <c r="B310" s="433"/>
      <c r="C310" s="104"/>
      <c r="D310" s="104"/>
      <c r="E310" s="1479" t="s">
        <v>1290</v>
      </c>
      <c r="F310" s="1479"/>
      <c r="G310" s="1479"/>
      <c r="H310" s="1479"/>
      <c r="I310" s="1408">
        <f>I309+I212</f>
        <v>28244221.634689994</v>
      </c>
    </row>
    <row r="311" spans="1:9" ht="16.5">
      <c r="A311" s="104"/>
      <c r="B311" s="433"/>
      <c r="C311" s="104"/>
      <c r="D311" s="104"/>
      <c r="E311" s="1479" t="s">
        <v>1291</v>
      </c>
      <c r="F311" s="1479"/>
      <c r="G311" s="1479"/>
      <c r="H311" s="1479"/>
      <c r="I311" s="1408">
        <f>I310*18/100</f>
        <v>5083959.8942441987</v>
      </c>
    </row>
    <row r="312" spans="1:9" ht="16.5">
      <c r="A312" s="104"/>
      <c r="B312" s="433"/>
      <c r="C312" s="104"/>
      <c r="D312" s="104"/>
      <c r="E312" s="1479" t="s">
        <v>1292</v>
      </c>
      <c r="F312" s="1479"/>
      <c r="G312" s="1479"/>
      <c r="H312" s="1479"/>
      <c r="I312" s="1408">
        <f>I311+I310</f>
        <v>33328181.528934192</v>
      </c>
    </row>
  </sheetData>
  <mergeCells count="9">
    <mergeCell ref="E310:H310"/>
    <mergeCell ref="E311:H311"/>
    <mergeCell ref="E312:H312"/>
    <mergeCell ref="A1:I1"/>
    <mergeCell ref="A2:I2"/>
    <mergeCell ref="A3:I3"/>
    <mergeCell ref="A4:I4"/>
    <mergeCell ref="B212:H212"/>
    <mergeCell ref="E309:H309"/>
  </mergeCells>
  <printOptions horizontalCentered="1"/>
  <pageMargins left="0.23622047244094499" right="0.23622047244094499" top="0.51" bottom="0.75" header="0.23622047244094499" footer="0.81"/>
  <pageSetup paperSize="9" scale="60" fitToHeight="7" orientation="portrait" r:id="rId1"/>
  <headerFooter alignWithMargins="0"/>
  <rowBreaks count="1" manualBreakCount="1">
    <brk id="160" max="8" man="1"/>
  </rowBreaks>
</worksheet>
</file>

<file path=xl/worksheets/sheet31.xml><?xml version="1.0" encoding="utf-8"?>
<worksheet xmlns="http://schemas.openxmlformats.org/spreadsheetml/2006/main" xmlns:r="http://schemas.openxmlformats.org/officeDocument/2006/relationships">
  <sheetPr>
    <tabColor rgb="FFFF0000"/>
  </sheetPr>
  <dimension ref="A1:L406"/>
  <sheetViews>
    <sheetView view="pageBreakPreview" topLeftCell="A394" zoomScale="85" zoomScaleSheetLayoutView="85" workbookViewId="0">
      <selection activeCell="D419" sqref="D419"/>
    </sheetView>
  </sheetViews>
  <sheetFormatPr defaultRowHeight="15.75"/>
  <cols>
    <col min="1" max="1" width="6.42578125" style="428" customWidth="1"/>
    <col min="2" max="2" width="13.28515625" style="483" customWidth="1"/>
    <col min="3" max="3" width="70.85546875" style="428" customWidth="1"/>
    <col min="4" max="4" width="8.85546875" style="428" customWidth="1"/>
    <col min="5" max="5" width="17" style="428" customWidth="1"/>
    <col min="6" max="6" width="16.140625" style="428" customWidth="1"/>
    <col min="7" max="7" width="14.28515625" style="484" bestFit="1" customWidth="1"/>
    <col min="8" max="8" width="8" style="485" customWidth="1"/>
    <col min="9" max="9" width="16.7109375" style="483" customWidth="1"/>
    <col min="10" max="10" width="13.85546875" style="419" bestFit="1" customWidth="1"/>
    <col min="11" max="11" width="18.42578125" style="419" customWidth="1"/>
    <col min="12" max="12" width="17.7109375" style="419" customWidth="1"/>
    <col min="13" max="256" width="9.140625" style="419"/>
    <col min="257" max="257" width="6.42578125" style="419" customWidth="1"/>
    <col min="258" max="258" width="13.28515625" style="419" customWidth="1"/>
    <col min="259" max="259" width="70.85546875" style="419" customWidth="1"/>
    <col min="260" max="260" width="8.85546875" style="419" customWidth="1"/>
    <col min="261" max="261" width="17" style="419" customWidth="1"/>
    <col min="262" max="262" width="16.140625" style="419" customWidth="1"/>
    <col min="263" max="263" width="14.28515625" style="419" bestFit="1" customWidth="1"/>
    <col min="264" max="264" width="8" style="419" customWidth="1"/>
    <col min="265" max="265" width="16.7109375" style="419" customWidth="1"/>
    <col min="266" max="266" width="13.85546875" style="419" bestFit="1" customWidth="1"/>
    <col min="267" max="267" width="18.42578125" style="419" customWidth="1"/>
    <col min="268" max="268" width="17.7109375" style="419" customWidth="1"/>
    <col min="269" max="512" width="9.140625" style="419"/>
    <col min="513" max="513" width="6.42578125" style="419" customWidth="1"/>
    <col min="514" max="514" width="13.28515625" style="419" customWidth="1"/>
    <col min="515" max="515" width="70.85546875" style="419" customWidth="1"/>
    <col min="516" max="516" width="8.85546875" style="419" customWidth="1"/>
    <col min="517" max="517" width="17" style="419" customWidth="1"/>
    <col min="518" max="518" width="16.140625" style="419" customWidth="1"/>
    <col min="519" max="519" width="14.28515625" style="419" bestFit="1" customWidth="1"/>
    <col min="520" max="520" width="8" style="419" customWidth="1"/>
    <col min="521" max="521" width="16.7109375" style="419" customWidth="1"/>
    <col min="522" max="522" width="13.85546875" style="419" bestFit="1" customWidth="1"/>
    <col min="523" max="523" width="18.42578125" style="419" customWidth="1"/>
    <col min="524" max="524" width="17.7109375" style="419" customWidth="1"/>
    <col min="525" max="768" width="9.140625" style="419"/>
    <col min="769" max="769" width="6.42578125" style="419" customWidth="1"/>
    <col min="770" max="770" width="13.28515625" style="419" customWidth="1"/>
    <col min="771" max="771" width="70.85546875" style="419" customWidth="1"/>
    <col min="772" max="772" width="8.85546875" style="419" customWidth="1"/>
    <col min="773" max="773" width="17" style="419" customWidth="1"/>
    <col min="774" max="774" width="16.140625" style="419" customWidth="1"/>
    <col min="775" max="775" width="14.28515625" style="419" bestFit="1" customWidth="1"/>
    <col min="776" max="776" width="8" style="419" customWidth="1"/>
    <col min="777" max="777" width="16.7109375" style="419" customWidth="1"/>
    <col min="778" max="778" width="13.85546875" style="419" bestFit="1" customWidth="1"/>
    <col min="779" max="779" width="18.42578125" style="419" customWidth="1"/>
    <col min="780" max="780" width="17.7109375" style="419" customWidth="1"/>
    <col min="781" max="1024" width="9.140625" style="419"/>
    <col min="1025" max="1025" width="6.42578125" style="419" customWidth="1"/>
    <col min="1026" max="1026" width="13.28515625" style="419" customWidth="1"/>
    <col min="1027" max="1027" width="70.85546875" style="419" customWidth="1"/>
    <col min="1028" max="1028" width="8.85546875" style="419" customWidth="1"/>
    <col min="1029" max="1029" width="17" style="419" customWidth="1"/>
    <col min="1030" max="1030" width="16.140625" style="419" customWidth="1"/>
    <col min="1031" max="1031" width="14.28515625" style="419" bestFit="1" customWidth="1"/>
    <col min="1032" max="1032" width="8" style="419" customWidth="1"/>
    <col min="1033" max="1033" width="16.7109375" style="419" customWidth="1"/>
    <col min="1034" max="1034" width="13.85546875" style="419" bestFit="1" customWidth="1"/>
    <col min="1035" max="1035" width="18.42578125" style="419" customWidth="1"/>
    <col min="1036" max="1036" width="17.7109375" style="419" customWidth="1"/>
    <col min="1037" max="1280" width="9.140625" style="419"/>
    <col min="1281" max="1281" width="6.42578125" style="419" customWidth="1"/>
    <col min="1282" max="1282" width="13.28515625" style="419" customWidth="1"/>
    <col min="1283" max="1283" width="70.85546875" style="419" customWidth="1"/>
    <col min="1284" max="1284" width="8.85546875" style="419" customWidth="1"/>
    <col min="1285" max="1285" width="17" style="419" customWidth="1"/>
    <col min="1286" max="1286" width="16.140625" style="419" customWidth="1"/>
    <col min="1287" max="1287" width="14.28515625" style="419" bestFit="1" customWidth="1"/>
    <col min="1288" max="1288" width="8" style="419" customWidth="1"/>
    <col min="1289" max="1289" width="16.7109375" style="419" customWidth="1"/>
    <col min="1290" max="1290" width="13.85546875" style="419" bestFit="1" customWidth="1"/>
    <col min="1291" max="1291" width="18.42578125" style="419" customWidth="1"/>
    <col min="1292" max="1292" width="17.7109375" style="419" customWidth="1"/>
    <col min="1293" max="1536" width="9.140625" style="419"/>
    <col min="1537" max="1537" width="6.42578125" style="419" customWidth="1"/>
    <col min="1538" max="1538" width="13.28515625" style="419" customWidth="1"/>
    <col min="1539" max="1539" width="70.85546875" style="419" customWidth="1"/>
    <col min="1540" max="1540" width="8.85546875" style="419" customWidth="1"/>
    <col min="1541" max="1541" width="17" style="419" customWidth="1"/>
    <col min="1542" max="1542" width="16.140625" style="419" customWidth="1"/>
    <col min="1543" max="1543" width="14.28515625" style="419" bestFit="1" customWidth="1"/>
    <col min="1544" max="1544" width="8" style="419" customWidth="1"/>
    <col min="1545" max="1545" width="16.7109375" style="419" customWidth="1"/>
    <col min="1546" max="1546" width="13.85546875" style="419" bestFit="1" customWidth="1"/>
    <col min="1547" max="1547" width="18.42578125" style="419" customWidth="1"/>
    <col min="1548" max="1548" width="17.7109375" style="419" customWidth="1"/>
    <col min="1549" max="1792" width="9.140625" style="419"/>
    <col min="1793" max="1793" width="6.42578125" style="419" customWidth="1"/>
    <col min="1794" max="1794" width="13.28515625" style="419" customWidth="1"/>
    <col min="1795" max="1795" width="70.85546875" style="419" customWidth="1"/>
    <col min="1796" max="1796" width="8.85546875" style="419" customWidth="1"/>
    <col min="1797" max="1797" width="17" style="419" customWidth="1"/>
    <col min="1798" max="1798" width="16.140625" style="419" customWidth="1"/>
    <col min="1799" max="1799" width="14.28515625" style="419" bestFit="1" customWidth="1"/>
    <col min="1800" max="1800" width="8" style="419" customWidth="1"/>
    <col min="1801" max="1801" width="16.7109375" style="419" customWidth="1"/>
    <col min="1802" max="1802" width="13.85546875" style="419" bestFit="1" customWidth="1"/>
    <col min="1803" max="1803" width="18.42578125" style="419" customWidth="1"/>
    <col min="1804" max="1804" width="17.7109375" style="419" customWidth="1"/>
    <col min="1805" max="2048" width="9.140625" style="419"/>
    <col min="2049" max="2049" width="6.42578125" style="419" customWidth="1"/>
    <col min="2050" max="2050" width="13.28515625" style="419" customWidth="1"/>
    <col min="2051" max="2051" width="70.85546875" style="419" customWidth="1"/>
    <col min="2052" max="2052" width="8.85546875" style="419" customWidth="1"/>
    <col min="2053" max="2053" width="17" style="419" customWidth="1"/>
    <col min="2054" max="2054" width="16.140625" style="419" customWidth="1"/>
    <col min="2055" max="2055" width="14.28515625" style="419" bestFit="1" customWidth="1"/>
    <col min="2056" max="2056" width="8" style="419" customWidth="1"/>
    <col min="2057" max="2057" width="16.7109375" style="419" customWidth="1"/>
    <col min="2058" max="2058" width="13.85546875" style="419" bestFit="1" customWidth="1"/>
    <col min="2059" max="2059" width="18.42578125" style="419" customWidth="1"/>
    <col min="2060" max="2060" width="17.7109375" style="419" customWidth="1"/>
    <col min="2061" max="2304" width="9.140625" style="419"/>
    <col min="2305" max="2305" width="6.42578125" style="419" customWidth="1"/>
    <col min="2306" max="2306" width="13.28515625" style="419" customWidth="1"/>
    <col min="2307" max="2307" width="70.85546875" style="419" customWidth="1"/>
    <col min="2308" max="2308" width="8.85546875" style="419" customWidth="1"/>
    <col min="2309" max="2309" width="17" style="419" customWidth="1"/>
    <col min="2310" max="2310" width="16.140625" style="419" customWidth="1"/>
    <col min="2311" max="2311" width="14.28515625" style="419" bestFit="1" customWidth="1"/>
    <col min="2312" max="2312" width="8" style="419" customWidth="1"/>
    <col min="2313" max="2313" width="16.7109375" style="419" customWidth="1"/>
    <col min="2314" max="2314" width="13.85546875" style="419" bestFit="1" customWidth="1"/>
    <col min="2315" max="2315" width="18.42578125" style="419" customWidth="1"/>
    <col min="2316" max="2316" width="17.7109375" style="419" customWidth="1"/>
    <col min="2317" max="2560" width="9.140625" style="419"/>
    <col min="2561" max="2561" width="6.42578125" style="419" customWidth="1"/>
    <col min="2562" max="2562" width="13.28515625" style="419" customWidth="1"/>
    <col min="2563" max="2563" width="70.85546875" style="419" customWidth="1"/>
    <col min="2564" max="2564" width="8.85546875" style="419" customWidth="1"/>
    <col min="2565" max="2565" width="17" style="419" customWidth="1"/>
    <col min="2566" max="2566" width="16.140625" style="419" customWidth="1"/>
    <col min="2567" max="2567" width="14.28515625" style="419" bestFit="1" customWidth="1"/>
    <col min="2568" max="2568" width="8" style="419" customWidth="1"/>
    <col min="2569" max="2569" width="16.7109375" style="419" customWidth="1"/>
    <col min="2570" max="2570" width="13.85546875" style="419" bestFit="1" customWidth="1"/>
    <col min="2571" max="2571" width="18.42578125" style="419" customWidth="1"/>
    <col min="2572" max="2572" width="17.7109375" style="419" customWidth="1"/>
    <col min="2573" max="2816" width="9.140625" style="419"/>
    <col min="2817" max="2817" width="6.42578125" style="419" customWidth="1"/>
    <col min="2818" max="2818" width="13.28515625" style="419" customWidth="1"/>
    <col min="2819" max="2819" width="70.85546875" style="419" customWidth="1"/>
    <col min="2820" max="2820" width="8.85546875" style="419" customWidth="1"/>
    <col min="2821" max="2821" width="17" style="419" customWidth="1"/>
    <col min="2822" max="2822" width="16.140625" style="419" customWidth="1"/>
    <col min="2823" max="2823" width="14.28515625" style="419" bestFit="1" customWidth="1"/>
    <col min="2824" max="2824" width="8" style="419" customWidth="1"/>
    <col min="2825" max="2825" width="16.7109375" style="419" customWidth="1"/>
    <col min="2826" max="2826" width="13.85546875" style="419" bestFit="1" customWidth="1"/>
    <col min="2827" max="2827" width="18.42578125" style="419" customWidth="1"/>
    <col min="2828" max="2828" width="17.7109375" style="419" customWidth="1"/>
    <col min="2829" max="3072" width="9.140625" style="419"/>
    <col min="3073" max="3073" width="6.42578125" style="419" customWidth="1"/>
    <col min="3074" max="3074" width="13.28515625" style="419" customWidth="1"/>
    <col min="3075" max="3075" width="70.85546875" style="419" customWidth="1"/>
    <col min="3076" max="3076" width="8.85546875" style="419" customWidth="1"/>
    <col min="3077" max="3077" width="17" style="419" customWidth="1"/>
    <col min="3078" max="3078" width="16.140625" style="419" customWidth="1"/>
    <col min="3079" max="3079" width="14.28515625" style="419" bestFit="1" customWidth="1"/>
    <col min="3080" max="3080" width="8" style="419" customWidth="1"/>
    <col min="3081" max="3081" width="16.7109375" style="419" customWidth="1"/>
    <col min="3082" max="3082" width="13.85546875" style="419" bestFit="1" customWidth="1"/>
    <col min="3083" max="3083" width="18.42578125" style="419" customWidth="1"/>
    <col min="3084" max="3084" width="17.7109375" style="419" customWidth="1"/>
    <col min="3085" max="3328" width="9.140625" style="419"/>
    <col min="3329" max="3329" width="6.42578125" style="419" customWidth="1"/>
    <col min="3330" max="3330" width="13.28515625" style="419" customWidth="1"/>
    <col min="3331" max="3331" width="70.85546875" style="419" customWidth="1"/>
    <col min="3332" max="3332" width="8.85546875" style="419" customWidth="1"/>
    <col min="3333" max="3333" width="17" style="419" customWidth="1"/>
    <col min="3334" max="3334" width="16.140625" style="419" customWidth="1"/>
    <col min="3335" max="3335" width="14.28515625" style="419" bestFit="1" customWidth="1"/>
    <col min="3336" max="3336" width="8" style="419" customWidth="1"/>
    <col min="3337" max="3337" width="16.7109375" style="419" customWidth="1"/>
    <col min="3338" max="3338" width="13.85546875" style="419" bestFit="1" customWidth="1"/>
    <col min="3339" max="3339" width="18.42578125" style="419" customWidth="1"/>
    <col min="3340" max="3340" width="17.7109375" style="419" customWidth="1"/>
    <col min="3341" max="3584" width="9.140625" style="419"/>
    <col min="3585" max="3585" width="6.42578125" style="419" customWidth="1"/>
    <col min="3586" max="3586" width="13.28515625" style="419" customWidth="1"/>
    <col min="3587" max="3587" width="70.85546875" style="419" customWidth="1"/>
    <col min="3588" max="3588" width="8.85546875" style="419" customWidth="1"/>
    <col min="3589" max="3589" width="17" style="419" customWidth="1"/>
    <col min="3590" max="3590" width="16.140625" style="419" customWidth="1"/>
    <col min="3591" max="3591" width="14.28515625" style="419" bestFit="1" customWidth="1"/>
    <col min="3592" max="3592" width="8" style="419" customWidth="1"/>
    <col min="3593" max="3593" width="16.7109375" style="419" customWidth="1"/>
    <col min="3594" max="3594" width="13.85546875" style="419" bestFit="1" customWidth="1"/>
    <col min="3595" max="3595" width="18.42578125" style="419" customWidth="1"/>
    <col min="3596" max="3596" width="17.7109375" style="419" customWidth="1"/>
    <col min="3597" max="3840" width="9.140625" style="419"/>
    <col min="3841" max="3841" width="6.42578125" style="419" customWidth="1"/>
    <col min="3842" max="3842" width="13.28515625" style="419" customWidth="1"/>
    <col min="3843" max="3843" width="70.85546875" style="419" customWidth="1"/>
    <col min="3844" max="3844" width="8.85546875" style="419" customWidth="1"/>
    <col min="3845" max="3845" width="17" style="419" customWidth="1"/>
    <col min="3846" max="3846" width="16.140625" style="419" customWidth="1"/>
    <col min="3847" max="3847" width="14.28515625" style="419" bestFit="1" customWidth="1"/>
    <col min="3848" max="3848" width="8" style="419" customWidth="1"/>
    <col min="3849" max="3849" width="16.7109375" style="419" customWidth="1"/>
    <col min="3850" max="3850" width="13.85546875" style="419" bestFit="1" customWidth="1"/>
    <col min="3851" max="3851" width="18.42578125" style="419" customWidth="1"/>
    <col min="3852" max="3852" width="17.7109375" style="419" customWidth="1"/>
    <col min="3853" max="4096" width="9.140625" style="419"/>
    <col min="4097" max="4097" width="6.42578125" style="419" customWidth="1"/>
    <col min="4098" max="4098" width="13.28515625" style="419" customWidth="1"/>
    <col min="4099" max="4099" width="70.85546875" style="419" customWidth="1"/>
    <col min="4100" max="4100" width="8.85546875" style="419" customWidth="1"/>
    <col min="4101" max="4101" width="17" style="419" customWidth="1"/>
    <col min="4102" max="4102" width="16.140625" style="419" customWidth="1"/>
    <col min="4103" max="4103" width="14.28515625" style="419" bestFit="1" customWidth="1"/>
    <col min="4104" max="4104" width="8" style="419" customWidth="1"/>
    <col min="4105" max="4105" width="16.7109375" style="419" customWidth="1"/>
    <col min="4106" max="4106" width="13.85546875" style="419" bestFit="1" customWidth="1"/>
    <col min="4107" max="4107" width="18.42578125" style="419" customWidth="1"/>
    <col min="4108" max="4108" width="17.7109375" style="419" customWidth="1"/>
    <col min="4109" max="4352" width="9.140625" style="419"/>
    <col min="4353" max="4353" width="6.42578125" style="419" customWidth="1"/>
    <col min="4354" max="4354" width="13.28515625" style="419" customWidth="1"/>
    <col min="4355" max="4355" width="70.85546875" style="419" customWidth="1"/>
    <col min="4356" max="4356" width="8.85546875" style="419" customWidth="1"/>
    <col min="4357" max="4357" width="17" style="419" customWidth="1"/>
    <col min="4358" max="4358" width="16.140625" style="419" customWidth="1"/>
    <col min="4359" max="4359" width="14.28515625" style="419" bestFit="1" customWidth="1"/>
    <col min="4360" max="4360" width="8" style="419" customWidth="1"/>
    <col min="4361" max="4361" width="16.7109375" style="419" customWidth="1"/>
    <col min="4362" max="4362" width="13.85546875" style="419" bestFit="1" customWidth="1"/>
    <col min="4363" max="4363" width="18.42578125" style="419" customWidth="1"/>
    <col min="4364" max="4364" width="17.7109375" style="419" customWidth="1"/>
    <col min="4365" max="4608" width="9.140625" style="419"/>
    <col min="4609" max="4609" width="6.42578125" style="419" customWidth="1"/>
    <col min="4610" max="4610" width="13.28515625" style="419" customWidth="1"/>
    <col min="4611" max="4611" width="70.85546875" style="419" customWidth="1"/>
    <col min="4612" max="4612" width="8.85546875" style="419" customWidth="1"/>
    <col min="4613" max="4613" width="17" style="419" customWidth="1"/>
    <col min="4614" max="4614" width="16.140625" style="419" customWidth="1"/>
    <col min="4615" max="4615" width="14.28515625" style="419" bestFit="1" customWidth="1"/>
    <col min="4616" max="4616" width="8" style="419" customWidth="1"/>
    <col min="4617" max="4617" width="16.7109375" style="419" customWidth="1"/>
    <col min="4618" max="4618" width="13.85546875" style="419" bestFit="1" customWidth="1"/>
    <col min="4619" max="4619" width="18.42578125" style="419" customWidth="1"/>
    <col min="4620" max="4620" width="17.7109375" style="419" customWidth="1"/>
    <col min="4621" max="4864" width="9.140625" style="419"/>
    <col min="4865" max="4865" width="6.42578125" style="419" customWidth="1"/>
    <col min="4866" max="4866" width="13.28515625" style="419" customWidth="1"/>
    <col min="4867" max="4867" width="70.85546875" style="419" customWidth="1"/>
    <col min="4868" max="4868" width="8.85546875" style="419" customWidth="1"/>
    <col min="4869" max="4869" width="17" style="419" customWidth="1"/>
    <col min="4870" max="4870" width="16.140625" style="419" customWidth="1"/>
    <col min="4871" max="4871" width="14.28515625" style="419" bestFit="1" customWidth="1"/>
    <col min="4872" max="4872" width="8" style="419" customWidth="1"/>
    <col min="4873" max="4873" width="16.7109375" style="419" customWidth="1"/>
    <col min="4874" max="4874" width="13.85546875" style="419" bestFit="1" customWidth="1"/>
    <col min="4875" max="4875" width="18.42578125" style="419" customWidth="1"/>
    <col min="4876" max="4876" width="17.7109375" style="419" customWidth="1"/>
    <col min="4877" max="5120" width="9.140625" style="419"/>
    <col min="5121" max="5121" width="6.42578125" style="419" customWidth="1"/>
    <col min="5122" max="5122" width="13.28515625" style="419" customWidth="1"/>
    <col min="5123" max="5123" width="70.85546875" style="419" customWidth="1"/>
    <col min="5124" max="5124" width="8.85546875" style="419" customWidth="1"/>
    <col min="5125" max="5125" width="17" style="419" customWidth="1"/>
    <col min="5126" max="5126" width="16.140625" style="419" customWidth="1"/>
    <col min="5127" max="5127" width="14.28515625" style="419" bestFit="1" customWidth="1"/>
    <col min="5128" max="5128" width="8" style="419" customWidth="1"/>
    <col min="5129" max="5129" width="16.7109375" style="419" customWidth="1"/>
    <col min="5130" max="5130" width="13.85546875" style="419" bestFit="1" customWidth="1"/>
    <col min="5131" max="5131" width="18.42578125" style="419" customWidth="1"/>
    <col min="5132" max="5132" width="17.7109375" style="419" customWidth="1"/>
    <col min="5133" max="5376" width="9.140625" style="419"/>
    <col min="5377" max="5377" width="6.42578125" style="419" customWidth="1"/>
    <col min="5378" max="5378" width="13.28515625" style="419" customWidth="1"/>
    <col min="5379" max="5379" width="70.85546875" style="419" customWidth="1"/>
    <col min="5380" max="5380" width="8.85546875" style="419" customWidth="1"/>
    <col min="5381" max="5381" width="17" style="419" customWidth="1"/>
    <col min="5382" max="5382" width="16.140625" style="419" customWidth="1"/>
    <col min="5383" max="5383" width="14.28515625" style="419" bestFit="1" customWidth="1"/>
    <col min="5384" max="5384" width="8" style="419" customWidth="1"/>
    <col min="5385" max="5385" width="16.7109375" style="419" customWidth="1"/>
    <col min="5386" max="5386" width="13.85546875" style="419" bestFit="1" customWidth="1"/>
    <col min="5387" max="5387" width="18.42578125" style="419" customWidth="1"/>
    <col min="5388" max="5388" width="17.7109375" style="419" customWidth="1"/>
    <col min="5389" max="5632" width="9.140625" style="419"/>
    <col min="5633" max="5633" width="6.42578125" style="419" customWidth="1"/>
    <col min="5634" max="5634" width="13.28515625" style="419" customWidth="1"/>
    <col min="5635" max="5635" width="70.85546875" style="419" customWidth="1"/>
    <col min="5636" max="5636" width="8.85546875" style="419" customWidth="1"/>
    <col min="5637" max="5637" width="17" style="419" customWidth="1"/>
    <col min="5638" max="5638" width="16.140625" style="419" customWidth="1"/>
    <col min="5639" max="5639" width="14.28515625" style="419" bestFit="1" customWidth="1"/>
    <col min="5640" max="5640" width="8" style="419" customWidth="1"/>
    <col min="5641" max="5641" width="16.7109375" style="419" customWidth="1"/>
    <col min="5642" max="5642" width="13.85546875" style="419" bestFit="1" customWidth="1"/>
    <col min="5643" max="5643" width="18.42578125" style="419" customWidth="1"/>
    <col min="5644" max="5644" width="17.7109375" style="419" customWidth="1"/>
    <col min="5645" max="5888" width="9.140625" style="419"/>
    <col min="5889" max="5889" width="6.42578125" style="419" customWidth="1"/>
    <col min="5890" max="5890" width="13.28515625" style="419" customWidth="1"/>
    <col min="5891" max="5891" width="70.85546875" style="419" customWidth="1"/>
    <col min="5892" max="5892" width="8.85546875" style="419" customWidth="1"/>
    <col min="5893" max="5893" width="17" style="419" customWidth="1"/>
    <col min="5894" max="5894" width="16.140625" style="419" customWidth="1"/>
    <col min="5895" max="5895" width="14.28515625" style="419" bestFit="1" customWidth="1"/>
    <col min="5896" max="5896" width="8" style="419" customWidth="1"/>
    <col min="5897" max="5897" width="16.7109375" style="419" customWidth="1"/>
    <col min="5898" max="5898" width="13.85546875" style="419" bestFit="1" customWidth="1"/>
    <col min="5899" max="5899" width="18.42578125" style="419" customWidth="1"/>
    <col min="5900" max="5900" width="17.7109375" style="419" customWidth="1"/>
    <col min="5901" max="6144" width="9.140625" style="419"/>
    <col min="6145" max="6145" width="6.42578125" style="419" customWidth="1"/>
    <col min="6146" max="6146" width="13.28515625" style="419" customWidth="1"/>
    <col min="6147" max="6147" width="70.85546875" style="419" customWidth="1"/>
    <col min="6148" max="6148" width="8.85546875" style="419" customWidth="1"/>
    <col min="6149" max="6149" width="17" style="419" customWidth="1"/>
    <col min="6150" max="6150" width="16.140625" style="419" customWidth="1"/>
    <col min="6151" max="6151" width="14.28515625" style="419" bestFit="1" customWidth="1"/>
    <col min="6152" max="6152" width="8" style="419" customWidth="1"/>
    <col min="6153" max="6153" width="16.7109375" style="419" customWidth="1"/>
    <col min="6154" max="6154" width="13.85546875" style="419" bestFit="1" customWidth="1"/>
    <col min="6155" max="6155" width="18.42578125" style="419" customWidth="1"/>
    <col min="6156" max="6156" width="17.7109375" style="419" customWidth="1"/>
    <col min="6157" max="6400" width="9.140625" style="419"/>
    <col min="6401" max="6401" width="6.42578125" style="419" customWidth="1"/>
    <col min="6402" max="6402" width="13.28515625" style="419" customWidth="1"/>
    <col min="6403" max="6403" width="70.85546875" style="419" customWidth="1"/>
    <col min="6404" max="6404" width="8.85546875" style="419" customWidth="1"/>
    <col min="6405" max="6405" width="17" style="419" customWidth="1"/>
    <col min="6406" max="6406" width="16.140625" style="419" customWidth="1"/>
    <col min="6407" max="6407" width="14.28515625" style="419" bestFit="1" customWidth="1"/>
    <col min="6408" max="6408" width="8" style="419" customWidth="1"/>
    <col min="6409" max="6409" width="16.7109375" style="419" customWidth="1"/>
    <col min="6410" max="6410" width="13.85546875" style="419" bestFit="1" customWidth="1"/>
    <col min="6411" max="6411" width="18.42578125" style="419" customWidth="1"/>
    <col min="6412" max="6412" width="17.7109375" style="419" customWidth="1"/>
    <col min="6413" max="6656" width="9.140625" style="419"/>
    <col min="6657" max="6657" width="6.42578125" style="419" customWidth="1"/>
    <col min="6658" max="6658" width="13.28515625" style="419" customWidth="1"/>
    <col min="6659" max="6659" width="70.85546875" style="419" customWidth="1"/>
    <col min="6660" max="6660" width="8.85546875" style="419" customWidth="1"/>
    <col min="6661" max="6661" width="17" style="419" customWidth="1"/>
    <col min="6662" max="6662" width="16.140625" style="419" customWidth="1"/>
    <col min="6663" max="6663" width="14.28515625" style="419" bestFit="1" customWidth="1"/>
    <col min="6664" max="6664" width="8" style="419" customWidth="1"/>
    <col min="6665" max="6665" width="16.7109375" style="419" customWidth="1"/>
    <col min="6666" max="6666" width="13.85546875" style="419" bestFit="1" customWidth="1"/>
    <col min="6667" max="6667" width="18.42578125" style="419" customWidth="1"/>
    <col min="6668" max="6668" width="17.7109375" style="419" customWidth="1"/>
    <col min="6669" max="6912" width="9.140625" style="419"/>
    <col min="6913" max="6913" width="6.42578125" style="419" customWidth="1"/>
    <col min="6914" max="6914" width="13.28515625" style="419" customWidth="1"/>
    <col min="6915" max="6915" width="70.85546875" style="419" customWidth="1"/>
    <col min="6916" max="6916" width="8.85546875" style="419" customWidth="1"/>
    <col min="6917" max="6917" width="17" style="419" customWidth="1"/>
    <col min="6918" max="6918" width="16.140625" style="419" customWidth="1"/>
    <col min="6919" max="6919" width="14.28515625" style="419" bestFit="1" customWidth="1"/>
    <col min="6920" max="6920" width="8" style="419" customWidth="1"/>
    <col min="6921" max="6921" width="16.7109375" style="419" customWidth="1"/>
    <col min="6922" max="6922" width="13.85546875" style="419" bestFit="1" customWidth="1"/>
    <col min="6923" max="6923" width="18.42578125" style="419" customWidth="1"/>
    <col min="6924" max="6924" width="17.7109375" style="419" customWidth="1"/>
    <col min="6925" max="7168" width="9.140625" style="419"/>
    <col min="7169" max="7169" width="6.42578125" style="419" customWidth="1"/>
    <col min="7170" max="7170" width="13.28515625" style="419" customWidth="1"/>
    <col min="7171" max="7171" width="70.85546875" style="419" customWidth="1"/>
    <col min="7172" max="7172" width="8.85546875" style="419" customWidth="1"/>
    <col min="7173" max="7173" width="17" style="419" customWidth="1"/>
    <col min="7174" max="7174" width="16.140625" style="419" customWidth="1"/>
    <col min="7175" max="7175" width="14.28515625" style="419" bestFit="1" customWidth="1"/>
    <col min="7176" max="7176" width="8" style="419" customWidth="1"/>
    <col min="7177" max="7177" width="16.7109375" style="419" customWidth="1"/>
    <col min="7178" max="7178" width="13.85546875" style="419" bestFit="1" customWidth="1"/>
    <col min="7179" max="7179" width="18.42578125" style="419" customWidth="1"/>
    <col min="7180" max="7180" width="17.7109375" style="419" customWidth="1"/>
    <col min="7181" max="7424" width="9.140625" style="419"/>
    <col min="7425" max="7425" width="6.42578125" style="419" customWidth="1"/>
    <col min="7426" max="7426" width="13.28515625" style="419" customWidth="1"/>
    <col min="7427" max="7427" width="70.85546875" style="419" customWidth="1"/>
    <col min="7428" max="7428" width="8.85546875" style="419" customWidth="1"/>
    <col min="7429" max="7429" width="17" style="419" customWidth="1"/>
    <col min="7430" max="7430" width="16.140625" style="419" customWidth="1"/>
    <col min="7431" max="7431" width="14.28515625" style="419" bestFit="1" customWidth="1"/>
    <col min="7432" max="7432" width="8" style="419" customWidth="1"/>
    <col min="7433" max="7433" width="16.7109375" style="419" customWidth="1"/>
    <col min="7434" max="7434" width="13.85546875" style="419" bestFit="1" customWidth="1"/>
    <col min="7435" max="7435" width="18.42578125" style="419" customWidth="1"/>
    <col min="7436" max="7436" width="17.7109375" style="419" customWidth="1"/>
    <col min="7437" max="7680" width="9.140625" style="419"/>
    <col min="7681" max="7681" width="6.42578125" style="419" customWidth="1"/>
    <col min="7682" max="7682" width="13.28515625" style="419" customWidth="1"/>
    <col min="7683" max="7683" width="70.85546875" style="419" customWidth="1"/>
    <col min="7684" max="7684" width="8.85546875" style="419" customWidth="1"/>
    <col min="7685" max="7685" width="17" style="419" customWidth="1"/>
    <col min="7686" max="7686" width="16.140625" style="419" customWidth="1"/>
    <col min="7687" max="7687" width="14.28515625" style="419" bestFit="1" customWidth="1"/>
    <col min="7688" max="7688" width="8" style="419" customWidth="1"/>
    <col min="7689" max="7689" width="16.7109375" style="419" customWidth="1"/>
    <col min="7690" max="7690" width="13.85546875" style="419" bestFit="1" customWidth="1"/>
    <col min="7691" max="7691" width="18.42578125" style="419" customWidth="1"/>
    <col min="7692" max="7692" width="17.7109375" style="419" customWidth="1"/>
    <col min="7693" max="7936" width="9.140625" style="419"/>
    <col min="7937" max="7937" width="6.42578125" style="419" customWidth="1"/>
    <col min="7938" max="7938" width="13.28515625" style="419" customWidth="1"/>
    <col min="7939" max="7939" width="70.85546875" style="419" customWidth="1"/>
    <col min="7940" max="7940" width="8.85546875" style="419" customWidth="1"/>
    <col min="7941" max="7941" width="17" style="419" customWidth="1"/>
    <col min="7942" max="7942" width="16.140625" style="419" customWidth="1"/>
    <col min="7943" max="7943" width="14.28515625" style="419" bestFit="1" customWidth="1"/>
    <col min="7944" max="7944" width="8" style="419" customWidth="1"/>
    <col min="7945" max="7945" width="16.7109375" style="419" customWidth="1"/>
    <col min="7946" max="7946" width="13.85546875" style="419" bestFit="1" customWidth="1"/>
    <col min="7947" max="7947" width="18.42578125" style="419" customWidth="1"/>
    <col min="7948" max="7948" width="17.7109375" style="419" customWidth="1"/>
    <col min="7949" max="8192" width="9.140625" style="419"/>
    <col min="8193" max="8193" width="6.42578125" style="419" customWidth="1"/>
    <col min="8194" max="8194" width="13.28515625" style="419" customWidth="1"/>
    <col min="8195" max="8195" width="70.85546875" style="419" customWidth="1"/>
    <col min="8196" max="8196" width="8.85546875" style="419" customWidth="1"/>
    <col min="8197" max="8197" width="17" style="419" customWidth="1"/>
    <col min="8198" max="8198" width="16.140625" style="419" customWidth="1"/>
    <col min="8199" max="8199" width="14.28515625" style="419" bestFit="1" customWidth="1"/>
    <col min="8200" max="8200" width="8" style="419" customWidth="1"/>
    <col min="8201" max="8201" width="16.7109375" style="419" customWidth="1"/>
    <col min="8202" max="8202" width="13.85546875" style="419" bestFit="1" customWidth="1"/>
    <col min="8203" max="8203" width="18.42578125" style="419" customWidth="1"/>
    <col min="8204" max="8204" width="17.7109375" style="419" customWidth="1"/>
    <col min="8205" max="8448" width="9.140625" style="419"/>
    <col min="8449" max="8449" width="6.42578125" style="419" customWidth="1"/>
    <col min="8450" max="8450" width="13.28515625" style="419" customWidth="1"/>
    <col min="8451" max="8451" width="70.85546875" style="419" customWidth="1"/>
    <col min="8452" max="8452" width="8.85546875" style="419" customWidth="1"/>
    <col min="8453" max="8453" width="17" style="419" customWidth="1"/>
    <col min="8454" max="8454" width="16.140625" style="419" customWidth="1"/>
    <col min="8455" max="8455" width="14.28515625" style="419" bestFit="1" customWidth="1"/>
    <col min="8456" max="8456" width="8" style="419" customWidth="1"/>
    <col min="8457" max="8457" width="16.7109375" style="419" customWidth="1"/>
    <col min="8458" max="8458" width="13.85546875" style="419" bestFit="1" customWidth="1"/>
    <col min="8459" max="8459" width="18.42578125" style="419" customWidth="1"/>
    <col min="8460" max="8460" width="17.7109375" style="419" customWidth="1"/>
    <col min="8461" max="8704" width="9.140625" style="419"/>
    <col min="8705" max="8705" width="6.42578125" style="419" customWidth="1"/>
    <col min="8706" max="8706" width="13.28515625" style="419" customWidth="1"/>
    <col min="8707" max="8707" width="70.85546875" style="419" customWidth="1"/>
    <col min="8708" max="8708" width="8.85546875" style="419" customWidth="1"/>
    <col min="8709" max="8709" width="17" style="419" customWidth="1"/>
    <col min="8710" max="8710" width="16.140625" style="419" customWidth="1"/>
    <col min="8711" max="8711" width="14.28515625" style="419" bestFit="1" customWidth="1"/>
    <col min="8712" max="8712" width="8" style="419" customWidth="1"/>
    <col min="8713" max="8713" width="16.7109375" style="419" customWidth="1"/>
    <col min="8714" max="8714" width="13.85546875" style="419" bestFit="1" customWidth="1"/>
    <col min="8715" max="8715" width="18.42578125" style="419" customWidth="1"/>
    <col min="8716" max="8716" width="17.7109375" style="419" customWidth="1"/>
    <col min="8717" max="8960" width="9.140625" style="419"/>
    <col min="8961" max="8961" width="6.42578125" style="419" customWidth="1"/>
    <col min="8962" max="8962" width="13.28515625" style="419" customWidth="1"/>
    <col min="8963" max="8963" width="70.85546875" style="419" customWidth="1"/>
    <col min="8964" max="8964" width="8.85546875" style="419" customWidth="1"/>
    <col min="8965" max="8965" width="17" style="419" customWidth="1"/>
    <col min="8966" max="8966" width="16.140625" style="419" customWidth="1"/>
    <col min="8967" max="8967" width="14.28515625" style="419" bestFit="1" customWidth="1"/>
    <col min="8968" max="8968" width="8" style="419" customWidth="1"/>
    <col min="8969" max="8969" width="16.7109375" style="419" customWidth="1"/>
    <col min="8970" max="8970" width="13.85546875" style="419" bestFit="1" customWidth="1"/>
    <col min="8971" max="8971" width="18.42578125" style="419" customWidth="1"/>
    <col min="8972" max="8972" width="17.7109375" style="419" customWidth="1"/>
    <col min="8973" max="9216" width="9.140625" style="419"/>
    <col min="9217" max="9217" width="6.42578125" style="419" customWidth="1"/>
    <col min="9218" max="9218" width="13.28515625" style="419" customWidth="1"/>
    <col min="9219" max="9219" width="70.85546875" style="419" customWidth="1"/>
    <col min="9220" max="9220" width="8.85546875" style="419" customWidth="1"/>
    <col min="9221" max="9221" width="17" style="419" customWidth="1"/>
    <col min="9222" max="9222" width="16.140625" style="419" customWidth="1"/>
    <col min="9223" max="9223" width="14.28515625" style="419" bestFit="1" customWidth="1"/>
    <col min="9224" max="9224" width="8" style="419" customWidth="1"/>
    <col min="9225" max="9225" width="16.7109375" style="419" customWidth="1"/>
    <col min="9226" max="9226" width="13.85546875" style="419" bestFit="1" customWidth="1"/>
    <col min="9227" max="9227" width="18.42578125" style="419" customWidth="1"/>
    <col min="9228" max="9228" width="17.7109375" style="419" customWidth="1"/>
    <col min="9229" max="9472" width="9.140625" style="419"/>
    <col min="9473" max="9473" width="6.42578125" style="419" customWidth="1"/>
    <col min="9474" max="9474" width="13.28515625" style="419" customWidth="1"/>
    <col min="9475" max="9475" width="70.85546875" style="419" customWidth="1"/>
    <col min="9476" max="9476" width="8.85546875" style="419" customWidth="1"/>
    <col min="9477" max="9477" width="17" style="419" customWidth="1"/>
    <col min="9478" max="9478" width="16.140625" style="419" customWidth="1"/>
    <col min="9479" max="9479" width="14.28515625" style="419" bestFit="1" customWidth="1"/>
    <col min="9480" max="9480" width="8" style="419" customWidth="1"/>
    <col min="9481" max="9481" width="16.7109375" style="419" customWidth="1"/>
    <col min="9482" max="9482" width="13.85546875" style="419" bestFit="1" customWidth="1"/>
    <col min="9483" max="9483" width="18.42578125" style="419" customWidth="1"/>
    <col min="9484" max="9484" width="17.7109375" style="419" customWidth="1"/>
    <col min="9485" max="9728" width="9.140625" style="419"/>
    <col min="9729" max="9729" width="6.42578125" style="419" customWidth="1"/>
    <col min="9730" max="9730" width="13.28515625" style="419" customWidth="1"/>
    <col min="9731" max="9731" width="70.85546875" style="419" customWidth="1"/>
    <col min="9732" max="9732" width="8.85546875" style="419" customWidth="1"/>
    <col min="9733" max="9733" width="17" style="419" customWidth="1"/>
    <col min="9734" max="9734" width="16.140625" style="419" customWidth="1"/>
    <col min="9735" max="9735" width="14.28515625" style="419" bestFit="1" customWidth="1"/>
    <col min="9736" max="9736" width="8" style="419" customWidth="1"/>
    <col min="9737" max="9737" width="16.7109375" style="419" customWidth="1"/>
    <col min="9738" max="9738" width="13.85546875" style="419" bestFit="1" customWidth="1"/>
    <col min="9739" max="9739" width="18.42578125" style="419" customWidth="1"/>
    <col min="9740" max="9740" width="17.7109375" style="419" customWidth="1"/>
    <col min="9741" max="9984" width="9.140625" style="419"/>
    <col min="9985" max="9985" width="6.42578125" style="419" customWidth="1"/>
    <col min="9986" max="9986" width="13.28515625" style="419" customWidth="1"/>
    <col min="9987" max="9987" width="70.85546875" style="419" customWidth="1"/>
    <col min="9988" max="9988" width="8.85546875" style="419" customWidth="1"/>
    <col min="9989" max="9989" width="17" style="419" customWidth="1"/>
    <col min="9990" max="9990" width="16.140625" style="419" customWidth="1"/>
    <col min="9991" max="9991" width="14.28515625" style="419" bestFit="1" customWidth="1"/>
    <col min="9992" max="9992" width="8" style="419" customWidth="1"/>
    <col min="9993" max="9993" width="16.7109375" style="419" customWidth="1"/>
    <col min="9994" max="9994" width="13.85546875" style="419" bestFit="1" customWidth="1"/>
    <col min="9995" max="9995" width="18.42578125" style="419" customWidth="1"/>
    <col min="9996" max="9996" width="17.7109375" style="419" customWidth="1"/>
    <col min="9997" max="10240" width="9.140625" style="419"/>
    <col min="10241" max="10241" width="6.42578125" style="419" customWidth="1"/>
    <col min="10242" max="10242" width="13.28515625" style="419" customWidth="1"/>
    <col min="10243" max="10243" width="70.85546875" style="419" customWidth="1"/>
    <col min="10244" max="10244" width="8.85546875" style="419" customWidth="1"/>
    <col min="10245" max="10245" width="17" style="419" customWidth="1"/>
    <col min="10246" max="10246" width="16.140625" style="419" customWidth="1"/>
    <col min="10247" max="10247" width="14.28515625" style="419" bestFit="1" customWidth="1"/>
    <col min="10248" max="10248" width="8" style="419" customWidth="1"/>
    <col min="10249" max="10249" width="16.7109375" style="419" customWidth="1"/>
    <col min="10250" max="10250" width="13.85546875" style="419" bestFit="1" customWidth="1"/>
    <col min="10251" max="10251" width="18.42578125" style="419" customWidth="1"/>
    <col min="10252" max="10252" width="17.7109375" style="419" customWidth="1"/>
    <col min="10253" max="10496" width="9.140625" style="419"/>
    <col min="10497" max="10497" width="6.42578125" style="419" customWidth="1"/>
    <col min="10498" max="10498" width="13.28515625" style="419" customWidth="1"/>
    <col min="10499" max="10499" width="70.85546875" style="419" customWidth="1"/>
    <col min="10500" max="10500" width="8.85546875" style="419" customWidth="1"/>
    <col min="10501" max="10501" width="17" style="419" customWidth="1"/>
    <col min="10502" max="10502" width="16.140625" style="419" customWidth="1"/>
    <col min="10503" max="10503" width="14.28515625" style="419" bestFit="1" customWidth="1"/>
    <col min="10504" max="10504" width="8" style="419" customWidth="1"/>
    <col min="10505" max="10505" width="16.7109375" style="419" customWidth="1"/>
    <col min="10506" max="10506" width="13.85546875" style="419" bestFit="1" customWidth="1"/>
    <col min="10507" max="10507" width="18.42578125" style="419" customWidth="1"/>
    <col min="10508" max="10508" width="17.7109375" style="419" customWidth="1"/>
    <col min="10509" max="10752" width="9.140625" style="419"/>
    <col min="10753" max="10753" width="6.42578125" style="419" customWidth="1"/>
    <col min="10754" max="10754" width="13.28515625" style="419" customWidth="1"/>
    <col min="10755" max="10755" width="70.85546875" style="419" customWidth="1"/>
    <col min="10756" max="10756" width="8.85546875" style="419" customWidth="1"/>
    <col min="10757" max="10757" width="17" style="419" customWidth="1"/>
    <col min="10758" max="10758" width="16.140625" style="419" customWidth="1"/>
    <col min="10759" max="10759" width="14.28515625" style="419" bestFit="1" customWidth="1"/>
    <col min="10760" max="10760" width="8" style="419" customWidth="1"/>
    <col min="10761" max="10761" width="16.7109375" style="419" customWidth="1"/>
    <col min="10762" max="10762" width="13.85546875" style="419" bestFit="1" customWidth="1"/>
    <col min="10763" max="10763" width="18.42578125" style="419" customWidth="1"/>
    <col min="10764" max="10764" width="17.7109375" style="419" customWidth="1"/>
    <col min="10765" max="11008" width="9.140625" style="419"/>
    <col min="11009" max="11009" width="6.42578125" style="419" customWidth="1"/>
    <col min="11010" max="11010" width="13.28515625" style="419" customWidth="1"/>
    <col min="11011" max="11011" width="70.85546875" style="419" customWidth="1"/>
    <col min="11012" max="11012" width="8.85546875" style="419" customWidth="1"/>
    <col min="11013" max="11013" width="17" style="419" customWidth="1"/>
    <col min="11014" max="11014" width="16.140625" style="419" customWidth="1"/>
    <col min="11015" max="11015" width="14.28515625" style="419" bestFit="1" customWidth="1"/>
    <col min="11016" max="11016" width="8" style="419" customWidth="1"/>
    <col min="11017" max="11017" width="16.7109375" style="419" customWidth="1"/>
    <col min="11018" max="11018" width="13.85546875" style="419" bestFit="1" customWidth="1"/>
    <col min="11019" max="11019" width="18.42578125" style="419" customWidth="1"/>
    <col min="11020" max="11020" width="17.7109375" style="419" customWidth="1"/>
    <col min="11021" max="11264" width="9.140625" style="419"/>
    <col min="11265" max="11265" width="6.42578125" style="419" customWidth="1"/>
    <col min="11266" max="11266" width="13.28515625" style="419" customWidth="1"/>
    <col min="11267" max="11267" width="70.85546875" style="419" customWidth="1"/>
    <col min="11268" max="11268" width="8.85546875" style="419" customWidth="1"/>
    <col min="11269" max="11269" width="17" style="419" customWidth="1"/>
    <col min="11270" max="11270" width="16.140625" style="419" customWidth="1"/>
    <col min="11271" max="11271" width="14.28515625" style="419" bestFit="1" customWidth="1"/>
    <col min="11272" max="11272" width="8" style="419" customWidth="1"/>
    <col min="11273" max="11273" width="16.7109375" style="419" customWidth="1"/>
    <col min="11274" max="11274" width="13.85546875" style="419" bestFit="1" customWidth="1"/>
    <col min="11275" max="11275" width="18.42578125" style="419" customWidth="1"/>
    <col min="11276" max="11276" width="17.7109375" style="419" customWidth="1"/>
    <col min="11277" max="11520" width="9.140625" style="419"/>
    <col min="11521" max="11521" width="6.42578125" style="419" customWidth="1"/>
    <col min="11522" max="11522" width="13.28515625" style="419" customWidth="1"/>
    <col min="11523" max="11523" width="70.85546875" style="419" customWidth="1"/>
    <col min="11524" max="11524" width="8.85546875" style="419" customWidth="1"/>
    <col min="11525" max="11525" width="17" style="419" customWidth="1"/>
    <col min="11526" max="11526" width="16.140625" style="419" customWidth="1"/>
    <col min="11527" max="11527" width="14.28515625" style="419" bestFit="1" customWidth="1"/>
    <col min="11528" max="11528" width="8" style="419" customWidth="1"/>
    <col min="11529" max="11529" width="16.7109375" style="419" customWidth="1"/>
    <col min="11530" max="11530" width="13.85546875" style="419" bestFit="1" customWidth="1"/>
    <col min="11531" max="11531" width="18.42578125" style="419" customWidth="1"/>
    <col min="11532" max="11532" width="17.7109375" style="419" customWidth="1"/>
    <col min="11533" max="11776" width="9.140625" style="419"/>
    <col min="11777" max="11777" width="6.42578125" style="419" customWidth="1"/>
    <col min="11778" max="11778" width="13.28515625" style="419" customWidth="1"/>
    <col min="11779" max="11779" width="70.85546875" style="419" customWidth="1"/>
    <col min="11780" max="11780" width="8.85546875" style="419" customWidth="1"/>
    <col min="11781" max="11781" width="17" style="419" customWidth="1"/>
    <col min="11782" max="11782" width="16.140625" style="419" customWidth="1"/>
    <col min="11783" max="11783" width="14.28515625" style="419" bestFit="1" customWidth="1"/>
    <col min="11784" max="11784" width="8" style="419" customWidth="1"/>
    <col min="11785" max="11785" width="16.7109375" style="419" customWidth="1"/>
    <col min="11786" max="11786" width="13.85546875" style="419" bestFit="1" customWidth="1"/>
    <col min="11787" max="11787" width="18.42578125" style="419" customWidth="1"/>
    <col min="11788" max="11788" width="17.7109375" style="419" customWidth="1"/>
    <col min="11789" max="12032" width="9.140625" style="419"/>
    <col min="12033" max="12033" width="6.42578125" style="419" customWidth="1"/>
    <col min="12034" max="12034" width="13.28515625" style="419" customWidth="1"/>
    <col min="12035" max="12035" width="70.85546875" style="419" customWidth="1"/>
    <col min="12036" max="12036" width="8.85546875" style="419" customWidth="1"/>
    <col min="12037" max="12037" width="17" style="419" customWidth="1"/>
    <col min="12038" max="12038" width="16.140625" style="419" customWidth="1"/>
    <col min="12039" max="12039" width="14.28515625" style="419" bestFit="1" customWidth="1"/>
    <col min="12040" max="12040" width="8" style="419" customWidth="1"/>
    <col min="12041" max="12041" width="16.7109375" style="419" customWidth="1"/>
    <col min="12042" max="12042" width="13.85546875" style="419" bestFit="1" customWidth="1"/>
    <col min="12043" max="12043" width="18.42578125" style="419" customWidth="1"/>
    <col min="12044" max="12044" width="17.7109375" style="419" customWidth="1"/>
    <col min="12045" max="12288" width="9.140625" style="419"/>
    <col min="12289" max="12289" width="6.42578125" style="419" customWidth="1"/>
    <col min="12290" max="12290" width="13.28515625" style="419" customWidth="1"/>
    <col min="12291" max="12291" width="70.85546875" style="419" customWidth="1"/>
    <col min="12292" max="12292" width="8.85546875" style="419" customWidth="1"/>
    <col min="12293" max="12293" width="17" style="419" customWidth="1"/>
    <col min="12294" max="12294" width="16.140625" style="419" customWidth="1"/>
    <col min="12295" max="12295" width="14.28515625" style="419" bestFit="1" customWidth="1"/>
    <col min="12296" max="12296" width="8" style="419" customWidth="1"/>
    <col min="12297" max="12297" width="16.7109375" style="419" customWidth="1"/>
    <col min="12298" max="12298" width="13.85546875" style="419" bestFit="1" customWidth="1"/>
    <col min="12299" max="12299" width="18.42578125" style="419" customWidth="1"/>
    <col min="12300" max="12300" width="17.7109375" style="419" customWidth="1"/>
    <col min="12301" max="12544" width="9.140625" style="419"/>
    <col min="12545" max="12545" width="6.42578125" style="419" customWidth="1"/>
    <col min="12546" max="12546" width="13.28515625" style="419" customWidth="1"/>
    <col min="12547" max="12547" width="70.85546875" style="419" customWidth="1"/>
    <col min="12548" max="12548" width="8.85546875" style="419" customWidth="1"/>
    <col min="12549" max="12549" width="17" style="419" customWidth="1"/>
    <col min="12550" max="12550" width="16.140625" style="419" customWidth="1"/>
    <col min="12551" max="12551" width="14.28515625" style="419" bestFit="1" customWidth="1"/>
    <col min="12552" max="12552" width="8" style="419" customWidth="1"/>
    <col min="12553" max="12553" width="16.7109375" style="419" customWidth="1"/>
    <col min="12554" max="12554" width="13.85546875" style="419" bestFit="1" customWidth="1"/>
    <col min="12555" max="12555" width="18.42578125" style="419" customWidth="1"/>
    <col min="12556" max="12556" width="17.7109375" style="419" customWidth="1"/>
    <col min="12557" max="12800" width="9.140625" style="419"/>
    <col min="12801" max="12801" width="6.42578125" style="419" customWidth="1"/>
    <col min="12802" max="12802" width="13.28515625" style="419" customWidth="1"/>
    <col min="12803" max="12803" width="70.85546875" style="419" customWidth="1"/>
    <col min="12804" max="12804" width="8.85546875" style="419" customWidth="1"/>
    <col min="12805" max="12805" width="17" style="419" customWidth="1"/>
    <col min="12806" max="12806" width="16.140625" style="419" customWidth="1"/>
    <col min="12807" max="12807" width="14.28515625" style="419" bestFit="1" customWidth="1"/>
    <col min="12808" max="12808" width="8" style="419" customWidth="1"/>
    <col min="12809" max="12809" width="16.7109375" style="419" customWidth="1"/>
    <col min="12810" max="12810" width="13.85546875" style="419" bestFit="1" customWidth="1"/>
    <col min="12811" max="12811" width="18.42578125" style="419" customWidth="1"/>
    <col min="12812" max="12812" width="17.7109375" style="419" customWidth="1"/>
    <col min="12813" max="13056" width="9.140625" style="419"/>
    <col min="13057" max="13057" width="6.42578125" style="419" customWidth="1"/>
    <col min="13058" max="13058" width="13.28515625" style="419" customWidth="1"/>
    <col min="13059" max="13059" width="70.85546875" style="419" customWidth="1"/>
    <col min="13060" max="13060" width="8.85546875" style="419" customWidth="1"/>
    <col min="13061" max="13061" width="17" style="419" customWidth="1"/>
    <col min="13062" max="13062" width="16.140625" style="419" customWidth="1"/>
    <col min="13063" max="13063" width="14.28515625" style="419" bestFit="1" customWidth="1"/>
    <col min="13064" max="13064" width="8" style="419" customWidth="1"/>
    <col min="13065" max="13065" width="16.7109375" style="419" customWidth="1"/>
    <col min="13066" max="13066" width="13.85546875" style="419" bestFit="1" customWidth="1"/>
    <col min="13067" max="13067" width="18.42578125" style="419" customWidth="1"/>
    <col min="13068" max="13068" width="17.7109375" style="419" customWidth="1"/>
    <col min="13069" max="13312" width="9.140625" style="419"/>
    <col min="13313" max="13313" width="6.42578125" style="419" customWidth="1"/>
    <col min="13314" max="13314" width="13.28515625" style="419" customWidth="1"/>
    <col min="13315" max="13315" width="70.85546875" style="419" customWidth="1"/>
    <col min="13316" max="13316" width="8.85546875" style="419" customWidth="1"/>
    <col min="13317" max="13317" width="17" style="419" customWidth="1"/>
    <col min="13318" max="13318" width="16.140625" style="419" customWidth="1"/>
    <col min="13319" max="13319" width="14.28515625" style="419" bestFit="1" customWidth="1"/>
    <col min="13320" max="13320" width="8" style="419" customWidth="1"/>
    <col min="13321" max="13321" width="16.7109375" style="419" customWidth="1"/>
    <col min="13322" max="13322" width="13.85546875" style="419" bestFit="1" customWidth="1"/>
    <col min="13323" max="13323" width="18.42578125" style="419" customWidth="1"/>
    <col min="13324" max="13324" width="17.7109375" style="419" customWidth="1"/>
    <col min="13325" max="13568" width="9.140625" style="419"/>
    <col min="13569" max="13569" width="6.42578125" style="419" customWidth="1"/>
    <col min="13570" max="13570" width="13.28515625" style="419" customWidth="1"/>
    <col min="13571" max="13571" width="70.85546875" style="419" customWidth="1"/>
    <col min="13572" max="13572" width="8.85546875" style="419" customWidth="1"/>
    <col min="13573" max="13573" width="17" style="419" customWidth="1"/>
    <col min="13574" max="13574" width="16.140625" style="419" customWidth="1"/>
    <col min="13575" max="13575" width="14.28515625" style="419" bestFit="1" customWidth="1"/>
    <col min="13576" max="13576" width="8" style="419" customWidth="1"/>
    <col min="13577" max="13577" width="16.7109375" style="419" customWidth="1"/>
    <col min="13578" max="13578" width="13.85546875" style="419" bestFit="1" customWidth="1"/>
    <col min="13579" max="13579" width="18.42578125" style="419" customWidth="1"/>
    <col min="13580" max="13580" width="17.7109375" style="419" customWidth="1"/>
    <col min="13581" max="13824" width="9.140625" style="419"/>
    <col min="13825" max="13825" width="6.42578125" style="419" customWidth="1"/>
    <col min="13826" max="13826" width="13.28515625" style="419" customWidth="1"/>
    <col min="13827" max="13827" width="70.85546875" style="419" customWidth="1"/>
    <col min="13828" max="13828" width="8.85546875" style="419" customWidth="1"/>
    <col min="13829" max="13829" width="17" style="419" customWidth="1"/>
    <col min="13830" max="13830" width="16.140625" style="419" customWidth="1"/>
    <col min="13831" max="13831" width="14.28515625" style="419" bestFit="1" customWidth="1"/>
    <col min="13832" max="13832" width="8" style="419" customWidth="1"/>
    <col min="13833" max="13833" width="16.7109375" style="419" customWidth="1"/>
    <col min="13834" max="13834" width="13.85546875" style="419" bestFit="1" customWidth="1"/>
    <col min="13835" max="13835" width="18.42578125" style="419" customWidth="1"/>
    <col min="13836" max="13836" width="17.7109375" style="419" customWidth="1"/>
    <col min="13837" max="14080" width="9.140625" style="419"/>
    <col min="14081" max="14081" width="6.42578125" style="419" customWidth="1"/>
    <col min="14082" max="14082" width="13.28515625" style="419" customWidth="1"/>
    <col min="14083" max="14083" width="70.85546875" style="419" customWidth="1"/>
    <col min="14084" max="14084" width="8.85546875" style="419" customWidth="1"/>
    <col min="14085" max="14085" width="17" style="419" customWidth="1"/>
    <col min="14086" max="14086" width="16.140625" style="419" customWidth="1"/>
    <col min="14087" max="14087" width="14.28515625" style="419" bestFit="1" customWidth="1"/>
    <col min="14088" max="14088" width="8" style="419" customWidth="1"/>
    <col min="14089" max="14089" width="16.7109375" style="419" customWidth="1"/>
    <col min="14090" max="14090" width="13.85546875" style="419" bestFit="1" customWidth="1"/>
    <col min="14091" max="14091" width="18.42578125" style="419" customWidth="1"/>
    <col min="14092" max="14092" width="17.7109375" style="419" customWidth="1"/>
    <col min="14093" max="14336" width="9.140625" style="419"/>
    <col min="14337" max="14337" width="6.42578125" style="419" customWidth="1"/>
    <col min="14338" max="14338" width="13.28515625" style="419" customWidth="1"/>
    <col min="14339" max="14339" width="70.85546875" style="419" customWidth="1"/>
    <col min="14340" max="14340" width="8.85546875" style="419" customWidth="1"/>
    <col min="14341" max="14341" width="17" style="419" customWidth="1"/>
    <col min="14342" max="14342" width="16.140625" style="419" customWidth="1"/>
    <col min="14343" max="14343" width="14.28515625" style="419" bestFit="1" customWidth="1"/>
    <col min="14344" max="14344" width="8" style="419" customWidth="1"/>
    <col min="14345" max="14345" width="16.7109375" style="419" customWidth="1"/>
    <col min="14346" max="14346" width="13.85546875" style="419" bestFit="1" customWidth="1"/>
    <col min="14347" max="14347" width="18.42578125" style="419" customWidth="1"/>
    <col min="14348" max="14348" width="17.7109375" style="419" customWidth="1"/>
    <col min="14349" max="14592" width="9.140625" style="419"/>
    <col min="14593" max="14593" width="6.42578125" style="419" customWidth="1"/>
    <col min="14594" max="14594" width="13.28515625" style="419" customWidth="1"/>
    <col min="14595" max="14595" width="70.85546875" style="419" customWidth="1"/>
    <col min="14596" max="14596" width="8.85546875" style="419" customWidth="1"/>
    <col min="14597" max="14597" width="17" style="419" customWidth="1"/>
    <col min="14598" max="14598" width="16.140625" style="419" customWidth="1"/>
    <col min="14599" max="14599" width="14.28515625" style="419" bestFit="1" customWidth="1"/>
    <col min="14600" max="14600" width="8" style="419" customWidth="1"/>
    <col min="14601" max="14601" width="16.7109375" style="419" customWidth="1"/>
    <col min="14602" max="14602" width="13.85546875" style="419" bestFit="1" customWidth="1"/>
    <col min="14603" max="14603" width="18.42578125" style="419" customWidth="1"/>
    <col min="14604" max="14604" width="17.7109375" style="419" customWidth="1"/>
    <col min="14605" max="14848" width="9.140625" style="419"/>
    <col min="14849" max="14849" width="6.42578125" style="419" customWidth="1"/>
    <col min="14850" max="14850" width="13.28515625" style="419" customWidth="1"/>
    <col min="14851" max="14851" width="70.85546875" style="419" customWidth="1"/>
    <col min="14852" max="14852" width="8.85546875" style="419" customWidth="1"/>
    <col min="14853" max="14853" width="17" style="419" customWidth="1"/>
    <col min="14854" max="14854" width="16.140625" style="419" customWidth="1"/>
    <col min="14855" max="14855" width="14.28515625" style="419" bestFit="1" customWidth="1"/>
    <col min="14856" max="14856" width="8" style="419" customWidth="1"/>
    <col min="14857" max="14857" width="16.7109375" style="419" customWidth="1"/>
    <col min="14858" max="14858" width="13.85546875" style="419" bestFit="1" customWidth="1"/>
    <col min="14859" max="14859" width="18.42578125" style="419" customWidth="1"/>
    <col min="14860" max="14860" width="17.7109375" style="419" customWidth="1"/>
    <col min="14861" max="15104" width="9.140625" style="419"/>
    <col min="15105" max="15105" width="6.42578125" style="419" customWidth="1"/>
    <col min="15106" max="15106" width="13.28515625" style="419" customWidth="1"/>
    <col min="15107" max="15107" width="70.85546875" style="419" customWidth="1"/>
    <col min="15108" max="15108" width="8.85546875" style="419" customWidth="1"/>
    <col min="15109" max="15109" width="17" style="419" customWidth="1"/>
    <col min="15110" max="15110" width="16.140625" style="419" customWidth="1"/>
    <col min="15111" max="15111" width="14.28515625" style="419" bestFit="1" customWidth="1"/>
    <col min="15112" max="15112" width="8" style="419" customWidth="1"/>
    <col min="15113" max="15113" width="16.7109375" style="419" customWidth="1"/>
    <col min="15114" max="15114" width="13.85546875" style="419" bestFit="1" customWidth="1"/>
    <col min="15115" max="15115" width="18.42578125" style="419" customWidth="1"/>
    <col min="15116" max="15116" width="17.7109375" style="419" customWidth="1"/>
    <col min="15117" max="15360" width="9.140625" style="419"/>
    <col min="15361" max="15361" width="6.42578125" style="419" customWidth="1"/>
    <col min="15362" max="15362" width="13.28515625" style="419" customWidth="1"/>
    <col min="15363" max="15363" width="70.85546875" style="419" customWidth="1"/>
    <col min="15364" max="15364" width="8.85546875" style="419" customWidth="1"/>
    <col min="15365" max="15365" width="17" style="419" customWidth="1"/>
    <col min="15366" max="15366" width="16.140625" style="419" customWidth="1"/>
    <col min="15367" max="15367" width="14.28515625" style="419" bestFit="1" customWidth="1"/>
    <col min="15368" max="15368" width="8" style="419" customWidth="1"/>
    <col min="15369" max="15369" width="16.7109375" style="419" customWidth="1"/>
    <col min="15370" max="15370" width="13.85546875" style="419" bestFit="1" customWidth="1"/>
    <col min="15371" max="15371" width="18.42578125" style="419" customWidth="1"/>
    <col min="15372" max="15372" width="17.7109375" style="419" customWidth="1"/>
    <col min="15373" max="15616" width="9.140625" style="419"/>
    <col min="15617" max="15617" width="6.42578125" style="419" customWidth="1"/>
    <col min="15618" max="15618" width="13.28515625" style="419" customWidth="1"/>
    <col min="15619" max="15619" width="70.85546875" style="419" customWidth="1"/>
    <col min="15620" max="15620" width="8.85546875" style="419" customWidth="1"/>
    <col min="15621" max="15621" width="17" style="419" customWidth="1"/>
    <col min="15622" max="15622" width="16.140625" style="419" customWidth="1"/>
    <col min="15623" max="15623" width="14.28515625" style="419" bestFit="1" customWidth="1"/>
    <col min="15624" max="15624" width="8" style="419" customWidth="1"/>
    <col min="15625" max="15625" width="16.7109375" style="419" customWidth="1"/>
    <col min="15626" max="15626" width="13.85546875" style="419" bestFit="1" customWidth="1"/>
    <col min="15627" max="15627" width="18.42578125" style="419" customWidth="1"/>
    <col min="15628" max="15628" width="17.7109375" style="419" customWidth="1"/>
    <col min="15629" max="15872" width="9.140625" style="419"/>
    <col min="15873" max="15873" width="6.42578125" style="419" customWidth="1"/>
    <col min="15874" max="15874" width="13.28515625" style="419" customWidth="1"/>
    <col min="15875" max="15875" width="70.85546875" style="419" customWidth="1"/>
    <col min="15876" max="15876" width="8.85546875" style="419" customWidth="1"/>
    <col min="15877" max="15877" width="17" style="419" customWidth="1"/>
    <col min="15878" max="15878" width="16.140625" style="419" customWidth="1"/>
    <col min="15879" max="15879" width="14.28515625" style="419" bestFit="1" customWidth="1"/>
    <col min="15880" max="15880" width="8" style="419" customWidth="1"/>
    <col min="15881" max="15881" width="16.7109375" style="419" customWidth="1"/>
    <col min="15882" max="15882" width="13.85546875" style="419" bestFit="1" customWidth="1"/>
    <col min="15883" max="15883" width="18.42578125" style="419" customWidth="1"/>
    <col min="15884" max="15884" width="17.7109375" style="419" customWidth="1"/>
    <col min="15885" max="16128" width="9.140625" style="419"/>
    <col min="16129" max="16129" width="6.42578125" style="419" customWidth="1"/>
    <col min="16130" max="16130" width="13.28515625" style="419" customWidth="1"/>
    <col min="16131" max="16131" width="70.85546875" style="419" customWidth="1"/>
    <col min="16132" max="16132" width="8.85546875" style="419" customWidth="1"/>
    <col min="16133" max="16133" width="17" style="419" customWidth="1"/>
    <col min="16134" max="16134" width="16.140625" style="419" customWidth="1"/>
    <col min="16135" max="16135" width="14.28515625" style="419" bestFit="1" customWidth="1"/>
    <col min="16136" max="16136" width="8" style="419" customWidth="1"/>
    <col min="16137" max="16137" width="16.7109375" style="419" customWidth="1"/>
    <col min="16138" max="16138" width="13.85546875" style="419" bestFit="1" customWidth="1"/>
    <col min="16139" max="16139" width="18.42578125" style="419" customWidth="1"/>
    <col min="16140" max="16140" width="17.7109375" style="419" customWidth="1"/>
    <col min="16141" max="16384" width="9.140625" style="419"/>
  </cols>
  <sheetData>
    <row r="1" spans="1:11" ht="68.25" customHeight="1">
      <c r="A1" s="1664" t="s">
        <v>856</v>
      </c>
      <c r="B1" s="1665"/>
      <c r="C1" s="1665"/>
      <c r="D1" s="1665"/>
      <c r="E1" s="1665"/>
      <c r="F1" s="1665"/>
      <c r="G1" s="1665"/>
      <c r="H1" s="1665"/>
      <c r="I1" s="1665"/>
    </row>
    <row r="2" spans="1:11">
      <c r="A2" s="1666" t="s">
        <v>857</v>
      </c>
      <c r="B2" s="1666"/>
      <c r="C2" s="1666"/>
      <c r="D2" s="1666"/>
      <c r="E2" s="1666"/>
      <c r="F2" s="1666"/>
      <c r="G2" s="1666"/>
      <c r="H2" s="1666"/>
      <c r="I2" s="1666"/>
    </row>
    <row r="3" spans="1:11" ht="23.25">
      <c r="A3" s="1667" t="s">
        <v>858</v>
      </c>
      <c r="B3" s="1667"/>
      <c r="C3" s="1667"/>
      <c r="D3" s="1667"/>
      <c r="E3" s="1667"/>
      <c r="F3" s="1667"/>
      <c r="G3" s="1667"/>
      <c r="H3" s="1667"/>
      <c r="I3" s="1667"/>
    </row>
    <row r="4" spans="1:11" ht="23.25">
      <c r="A4" s="420"/>
      <c r="B4" s="1668" t="s">
        <v>3</v>
      </c>
      <c r="C4" s="1669"/>
      <c r="D4" s="420"/>
      <c r="E4" s="420"/>
      <c r="F4" s="420"/>
      <c r="G4" s="420"/>
      <c r="H4" s="420"/>
      <c r="I4" s="420"/>
    </row>
    <row r="5" spans="1:11" s="424" customFormat="1" ht="39.75" customHeight="1">
      <c r="A5" s="421" t="s">
        <v>859</v>
      </c>
      <c r="B5" s="422" t="s">
        <v>783</v>
      </c>
      <c r="C5" s="421" t="s">
        <v>860</v>
      </c>
      <c r="D5" s="421" t="s">
        <v>861</v>
      </c>
      <c r="E5" s="421" t="s">
        <v>9</v>
      </c>
      <c r="F5" s="421" t="s">
        <v>862</v>
      </c>
      <c r="G5" s="423" t="s">
        <v>863</v>
      </c>
      <c r="H5" s="421" t="s">
        <v>788</v>
      </c>
      <c r="I5" s="422" t="s">
        <v>864</v>
      </c>
    </row>
    <row r="6" spans="1:11" s="428" customFormat="1" ht="31.5">
      <c r="A6" s="104">
        <v>1</v>
      </c>
      <c r="B6" s="113">
        <v>8</v>
      </c>
      <c r="C6" s="425" t="s">
        <v>728</v>
      </c>
      <c r="D6" s="302" t="s">
        <v>655</v>
      </c>
      <c r="E6" s="304" t="s">
        <v>57</v>
      </c>
      <c r="F6" s="302" t="s">
        <v>79</v>
      </c>
      <c r="G6" s="303">
        <v>3486</v>
      </c>
      <c r="H6" s="104" t="s">
        <v>18</v>
      </c>
      <c r="I6" s="303">
        <f t="shared" ref="I6:I69" si="0">B6*G6</f>
        <v>27888</v>
      </c>
      <c r="J6" s="426">
        <v>27888</v>
      </c>
      <c r="K6" s="427">
        <f>I6-J6</f>
        <v>0</v>
      </c>
    </row>
    <row r="7" spans="1:11" s="428" customFormat="1" ht="68.25" customHeight="1">
      <c r="A7" s="104">
        <f>A6+1</f>
        <v>2</v>
      </c>
      <c r="B7" s="113">
        <v>8</v>
      </c>
      <c r="C7" s="301" t="s">
        <v>717</v>
      </c>
      <c r="D7" s="302" t="s">
        <v>655</v>
      </c>
      <c r="E7" s="304" t="s">
        <v>16</v>
      </c>
      <c r="F7" s="302" t="s">
        <v>81</v>
      </c>
      <c r="G7" s="303">
        <v>1234.2</v>
      </c>
      <c r="H7" s="104" t="s">
        <v>18</v>
      </c>
      <c r="I7" s="303">
        <f t="shared" si="0"/>
        <v>9873.6</v>
      </c>
      <c r="J7" s="426">
        <v>9873.6</v>
      </c>
      <c r="K7" s="427">
        <f t="shared" ref="K7:K70" si="1">I7-J7</f>
        <v>0</v>
      </c>
    </row>
    <row r="8" spans="1:11" s="428" customFormat="1">
      <c r="A8" s="104">
        <f t="shared" ref="A8:A71" si="2">A7+1</f>
        <v>3</v>
      </c>
      <c r="B8" s="113">
        <v>1</v>
      </c>
      <c r="C8" s="301" t="s">
        <v>157</v>
      </c>
      <c r="D8" s="302" t="s">
        <v>655</v>
      </c>
      <c r="E8" s="304" t="s">
        <v>16</v>
      </c>
      <c r="F8" s="302" t="s">
        <v>158</v>
      </c>
      <c r="G8" s="429">
        <v>1024</v>
      </c>
      <c r="H8" s="104" t="s">
        <v>159</v>
      </c>
      <c r="I8" s="303">
        <f t="shared" si="0"/>
        <v>1024</v>
      </c>
      <c r="J8" s="426">
        <v>1024</v>
      </c>
      <c r="K8" s="427">
        <f t="shared" si="1"/>
        <v>0</v>
      </c>
    </row>
    <row r="9" spans="1:11" s="428" customFormat="1">
      <c r="A9" s="104">
        <f t="shared" si="2"/>
        <v>4</v>
      </c>
      <c r="B9" s="113">
        <v>1</v>
      </c>
      <c r="C9" s="301" t="s">
        <v>161</v>
      </c>
      <c r="D9" s="302" t="s">
        <v>655</v>
      </c>
      <c r="E9" s="304" t="s">
        <v>16</v>
      </c>
      <c r="F9" s="302" t="s">
        <v>162</v>
      </c>
      <c r="G9" s="429">
        <v>1024</v>
      </c>
      <c r="H9" s="104" t="s">
        <v>159</v>
      </c>
      <c r="I9" s="303">
        <f t="shared" si="0"/>
        <v>1024</v>
      </c>
      <c r="J9" s="426">
        <v>1024</v>
      </c>
      <c r="K9" s="427">
        <f t="shared" si="1"/>
        <v>0</v>
      </c>
    </row>
    <row r="10" spans="1:11" s="428" customFormat="1" ht="96">
      <c r="A10" s="104">
        <f t="shared" si="2"/>
        <v>5</v>
      </c>
      <c r="B10" s="113">
        <v>1</v>
      </c>
      <c r="C10" s="301" t="s">
        <v>661</v>
      </c>
      <c r="D10" s="302" t="s">
        <v>655</v>
      </c>
      <c r="E10" s="304" t="s">
        <v>16</v>
      </c>
      <c r="F10" s="104" t="s">
        <v>29</v>
      </c>
      <c r="G10" s="430">
        <v>3299.7</v>
      </c>
      <c r="H10" s="104" t="s">
        <v>18</v>
      </c>
      <c r="I10" s="303">
        <f t="shared" si="0"/>
        <v>3299.7</v>
      </c>
      <c r="J10" s="426">
        <v>3299.7</v>
      </c>
      <c r="K10" s="427">
        <f t="shared" si="1"/>
        <v>0</v>
      </c>
    </row>
    <row r="11" spans="1:11" s="428" customFormat="1" ht="207">
      <c r="A11" s="104">
        <f t="shared" si="2"/>
        <v>6</v>
      </c>
      <c r="B11" s="113">
        <v>115</v>
      </c>
      <c r="C11" s="301" t="s">
        <v>865</v>
      </c>
      <c r="D11" s="302" t="s">
        <v>655</v>
      </c>
      <c r="E11" s="304" t="s">
        <v>16</v>
      </c>
      <c r="F11" s="302" t="s">
        <v>866</v>
      </c>
      <c r="G11" s="303">
        <v>1264.6400000000001</v>
      </c>
      <c r="H11" s="104" t="s">
        <v>94</v>
      </c>
      <c r="I11" s="303">
        <f t="shared" si="0"/>
        <v>145433.60000000001</v>
      </c>
      <c r="J11" s="426">
        <v>145433.60000000001</v>
      </c>
      <c r="K11" s="427">
        <f t="shared" si="1"/>
        <v>0</v>
      </c>
    </row>
    <row r="12" spans="1:11" s="428" customFormat="1" ht="223.5">
      <c r="A12" s="104">
        <f t="shared" si="2"/>
        <v>7</v>
      </c>
      <c r="B12" s="113">
        <v>20</v>
      </c>
      <c r="C12" s="301" t="s">
        <v>867</v>
      </c>
      <c r="D12" s="302" t="s">
        <v>655</v>
      </c>
      <c r="E12" s="304" t="s">
        <v>16</v>
      </c>
      <c r="F12" s="302" t="s">
        <v>868</v>
      </c>
      <c r="G12" s="303">
        <v>631.05999999999995</v>
      </c>
      <c r="H12" s="104" t="s">
        <v>94</v>
      </c>
      <c r="I12" s="303">
        <f t="shared" si="0"/>
        <v>12621.199999999999</v>
      </c>
      <c r="J12" s="426">
        <v>12621.2</v>
      </c>
      <c r="K12" s="427">
        <f t="shared" si="1"/>
        <v>0</v>
      </c>
    </row>
    <row r="13" spans="1:11" s="428" customFormat="1">
      <c r="A13" s="104">
        <f t="shared" si="2"/>
        <v>8</v>
      </c>
      <c r="B13" s="113">
        <v>135</v>
      </c>
      <c r="C13" s="301" t="s">
        <v>267</v>
      </c>
      <c r="D13" s="302" t="s">
        <v>655</v>
      </c>
      <c r="E13" s="304" t="s">
        <v>16</v>
      </c>
      <c r="F13" s="302" t="s">
        <v>268</v>
      </c>
      <c r="G13" s="303">
        <v>204.1</v>
      </c>
      <c r="H13" s="104" t="s">
        <v>94</v>
      </c>
      <c r="I13" s="303">
        <f t="shared" si="0"/>
        <v>27553.5</v>
      </c>
      <c r="J13" s="426">
        <v>27553.5</v>
      </c>
      <c r="K13" s="427">
        <f t="shared" si="1"/>
        <v>0</v>
      </c>
    </row>
    <row r="14" spans="1:11" s="428" customFormat="1" ht="31.5">
      <c r="A14" s="104">
        <f t="shared" si="2"/>
        <v>9</v>
      </c>
      <c r="B14" s="431">
        <v>5</v>
      </c>
      <c r="C14" s="301" t="s">
        <v>334</v>
      </c>
      <c r="D14" s="302" t="s">
        <v>655</v>
      </c>
      <c r="E14" s="304" t="s">
        <v>16</v>
      </c>
      <c r="F14" s="302" t="s">
        <v>335</v>
      </c>
      <c r="G14" s="303">
        <v>2370.63</v>
      </c>
      <c r="H14" s="104" t="s">
        <v>18</v>
      </c>
      <c r="I14" s="303">
        <f t="shared" si="0"/>
        <v>11853.150000000001</v>
      </c>
      <c r="J14" s="426">
        <v>11853.15</v>
      </c>
      <c r="K14" s="427">
        <f t="shared" si="1"/>
        <v>0</v>
      </c>
    </row>
    <row r="15" spans="1:11" s="428" customFormat="1">
      <c r="A15" s="104">
        <f t="shared" si="2"/>
        <v>10</v>
      </c>
      <c r="B15" s="113">
        <v>2</v>
      </c>
      <c r="C15" s="301" t="s">
        <v>202</v>
      </c>
      <c r="D15" s="302" t="s">
        <v>655</v>
      </c>
      <c r="E15" s="304" t="s">
        <v>57</v>
      </c>
      <c r="F15" s="302" t="s">
        <v>203</v>
      </c>
      <c r="G15" s="303">
        <v>116</v>
      </c>
      <c r="H15" s="104" t="s">
        <v>18</v>
      </c>
      <c r="I15" s="303">
        <f t="shared" si="0"/>
        <v>232</v>
      </c>
      <c r="J15" s="427">
        <v>232</v>
      </c>
      <c r="K15" s="427">
        <f t="shared" si="1"/>
        <v>0</v>
      </c>
    </row>
    <row r="16" spans="1:11" s="428" customFormat="1">
      <c r="A16" s="104">
        <f t="shared" si="2"/>
        <v>11</v>
      </c>
      <c r="B16" s="431">
        <v>1</v>
      </c>
      <c r="C16" s="301" t="s">
        <v>869</v>
      </c>
      <c r="D16" s="302" t="s">
        <v>655</v>
      </c>
      <c r="E16" s="304" t="s">
        <v>16</v>
      </c>
      <c r="F16" s="302" t="s">
        <v>616</v>
      </c>
      <c r="G16" s="429">
        <v>5000</v>
      </c>
      <c r="H16" s="432" t="s">
        <v>18</v>
      </c>
      <c r="I16" s="303">
        <f t="shared" si="0"/>
        <v>5000</v>
      </c>
      <c r="J16" s="426">
        <v>5000</v>
      </c>
      <c r="K16" s="427">
        <f t="shared" si="1"/>
        <v>0</v>
      </c>
    </row>
    <row r="17" spans="1:12" s="428" customFormat="1">
      <c r="A17" s="104">
        <f t="shared" si="2"/>
        <v>12</v>
      </c>
      <c r="B17" s="431">
        <v>300</v>
      </c>
      <c r="C17" s="301" t="s">
        <v>870</v>
      </c>
      <c r="D17" s="302" t="s">
        <v>655</v>
      </c>
      <c r="E17" s="304" t="s">
        <v>16</v>
      </c>
      <c r="F17" s="302" t="s">
        <v>871</v>
      </c>
      <c r="G17" s="429">
        <v>1082</v>
      </c>
      <c r="H17" s="432" t="s">
        <v>94</v>
      </c>
      <c r="I17" s="303">
        <f t="shared" si="0"/>
        <v>324600</v>
      </c>
      <c r="J17" s="426">
        <v>324600</v>
      </c>
      <c r="K17" s="427">
        <f t="shared" si="1"/>
        <v>0</v>
      </c>
    </row>
    <row r="18" spans="1:12" s="428" customFormat="1">
      <c r="A18" s="104">
        <f t="shared" si="2"/>
        <v>13</v>
      </c>
      <c r="B18" s="431">
        <v>35</v>
      </c>
      <c r="C18" s="301" t="s">
        <v>872</v>
      </c>
      <c r="D18" s="302" t="s">
        <v>655</v>
      </c>
      <c r="E18" s="304" t="s">
        <v>16</v>
      </c>
      <c r="F18" s="104" t="s">
        <v>620</v>
      </c>
      <c r="G18" s="303">
        <v>883</v>
      </c>
      <c r="H18" s="432" t="s">
        <v>94</v>
      </c>
      <c r="I18" s="303">
        <f t="shared" si="0"/>
        <v>30905</v>
      </c>
      <c r="J18" s="426">
        <v>30905</v>
      </c>
      <c r="K18" s="427">
        <f t="shared" si="1"/>
        <v>0</v>
      </c>
    </row>
    <row r="19" spans="1:12" s="428" customFormat="1" ht="63">
      <c r="A19" s="104">
        <f t="shared" si="2"/>
        <v>14</v>
      </c>
      <c r="B19" s="113">
        <v>8</v>
      </c>
      <c r="C19" s="301" t="s">
        <v>298</v>
      </c>
      <c r="D19" s="302" t="s">
        <v>655</v>
      </c>
      <c r="E19" s="304" t="s">
        <v>16</v>
      </c>
      <c r="F19" s="302" t="s">
        <v>83</v>
      </c>
      <c r="G19" s="303">
        <v>386</v>
      </c>
      <c r="H19" s="303" t="s">
        <v>18</v>
      </c>
      <c r="I19" s="303">
        <f t="shared" si="0"/>
        <v>3088</v>
      </c>
      <c r="J19" s="426">
        <v>3088</v>
      </c>
      <c r="K19" s="427">
        <f t="shared" si="1"/>
        <v>0</v>
      </c>
    </row>
    <row r="20" spans="1:12" s="428" customFormat="1">
      <c r="A20" s="104">
        <f t="shared" si="2"/>
        <v>15</v>
      </c>
      <c r="B20" s="113">
        <v>270</v>
      </c>
      <c r="C20" s="301" t="s">
        <v>328</v>
      </c>
      <c r="D20" s="302" t="s">
        <v>655</v>
      </c>
      <c r="E20" s="304" t="s">
        <v>57</v>
      </c>
      <c r="F20" s="302" t="s">
        <v>329</v>
      </c>
      <c r="G20" s="303">
        <v>740</v>
      </c>
      <c r="H20" s="433" t="s">
        <v>94</v>
      </c>
      <c r="I20" s="303">
        <f t="shared" si="0"/>
        <v>199800</v>
      </c>
      <c r="J20" s="426">
        <v>199800</v>
      </c>
      <c r="K20" s="427">
        <f t="shared" si="1"/>
        <v>0</v>
      </c>
    </row>
    <row r="21" spans="1:12" s="428" customFormat="1" ht="95.25">
      <c r="A21" s="104">
        <f t="shared" si="2"/>
        <v>16</v>
      </c>
      <c r="B21" s="113">
        <v>372.34</v>
      </c>
      <c r="C21" s="301" t="s">
        <v>873</v>
      </c>
      <c r="D21" s="302" t="s">
        <v>655</v>
      </c>
      <c r="E21" s="304" t="s">
        <v>16</v>
      </c>
      <c r="F21" s="302" t="s">
        <v>85</v>
      </c>
      <c r="G21" s="303">
        <v>65</v>
      </c>
      <c r="H21" s="433" t="s">
        <v>86</v>
      </c>
      <c r="I21" s="303">
        <f t="shared" si="0"/>
        <v>24202.1</v>
      </c>
      <c r="J21" s="426">
        <v>24202.1</v>
      </c>
      <c r="K21" s="427">
        <f t="shared" si="1"/>
        <v>0</v>
      </c>
    </row>
    <row r="22" spans="1:12" s="428" customFormat="1">
      <c r="A22" s="104">
        <f t="shared" si="2"/>
        <v>17</v>
      </c>
      <c r="B22" s="113">
        <v>1</v>
      </c>
      <c r="C22" s="301" t="s">
        <v>874</v>
      </c>
      <c r="D22" s="302" t="s">
        <v>655</v>
      </c>
      <c r="E22" s="304" t="s">
        <v>16</v>
      </c>
      <c r="F22" s="302" t="s">
        <v>875</v>
      </c>
      <c r="G22" s="303">
        <v>48007</v>
      </c>
      <c r="H22" s="433" t="s">
        <v>18</v>
      </c>
      <c r="I22" s="303">
        <f t="shared" si="0"/>
        <v>48007</v>
      </c>
      <c r="J22" s="426">
        <v>48007</v>
      </c>
      <c r="K22" s="427">
        <f t="shared" si="1"/>
        <v>0</v>
      </c>
    </row>
    <row r="23" spans="1:12" s="428" customFormat="1">
      <c r="A23" s="104">
        <f t="shared" si="2"/>
        <v>18</v>
      </c>
      <c r="B23" s="434">
        <v>5</v>
      </c>
      <c r="C23" s="301" t="s">
        <v>347</v>
      </c>
      <c r="D23" s="302" t="s">
        <v>655</v>
      </c>
      <c r="E23" s="304" t="s">
        <v>57</v>
      </c>
      <c r="F23" s="302" t="s">
        <v>348</v>
      </c>
      <c r="G23" s="435">
        <v>1372.88</v>
      </c>
      <c r="H23" s="433" t="s">
        <v>18</v>
      </c>
      <c r="I23" s="303">
        <f t="shared" si="0"/>
        <v>6864.4000000000005</v>
      </c>
      <c r="J23" s="426">
        <v>6864.4</v>
      </c>
      <c r="K23" s="427">
        <f t="shared" si="1"/>
        <v>0</v>
      </c>
    </row>
    <row r="24" spans="1:12" s="428" customFormat="1">
      <c r="A24" s="104">
        <f t="shared" si="2"/>
        <v>19</v>
      </c>
      <c r="B24" s="434">
        <v>1750</v>
      </c>
      <c r="C24" s="301" t="s">
        <v>231</v>
      </c>
      <c r="D24" s="302" t="s">
        <v>655</v>
      </c>
      <c r="E24" s="304" t="s">
        <v>57</v>
      </c>
      <c r="F24" s="302" t="s">
        <v>232</v>
      </c>
      <c r="G24" s="436">
        <v>56.42</v>
      </c>
      <c r="H24" s="433" t="s">
        <v>91</v>
      </c>
      <c r="I24" s="303">
        <f t="shared" si="0"/>
        <v>98735</v>
      </c>
      <c r="J24" s="426">
        <v>98735</v>
      </c>
      <c r="K24" s="427">
        <f t="shared" si="1"/>
        <v>0</v>
      </c>
      <c r="L24" s="427">
        <f>SUM(I6:I24)</f>
        <v>982004.25</v>
      </c>
    </row>
    <row r="25" spans="1:12" s="428" customFormat="1" ht="94.5">
      <c r="A25" s="104">
        <f t="shared" si="2"/>
        <v>20</v>
      </c>
      <c r="B25" s="113">
        <v>16</v>
      </c>
      <c r="C25" s="301" t="s">
        <v>876</v>
      </c>
      <c r="D25" s="302" t="s">
        <v>655</v>
      </c>
      <c r="E25" s="304" t="s">
        <v>57</v>
      </c>
      <c r="F25" s="104" t="s">
        <v>164</v>
      </c>
      <c r="G25" s="437">
        <v>13913</v>
      </c>
      <c r="H25" s="104" t="s">
        <v>18</v>
      </c>
      <c r="I25" s="303">
        <f t="shared" si="0"/>
        <v>222608</v>
      </c>
      <c r="J25" s="426">
        <v>222608</v>
      </c>
      <c r="K25" s="427">
        <f t="shared" si="1"/>
        <v>0</v>
      </c>
    </row>
    <row r="26" spans="1:12" s="428" customFormat="1">
      <c r="A26" s="104">
        <f t="shared" si="2"/>
        <v>21</v>
      </c>
      <c r="B26" s="113">
        <v>16</v>
      </c>
      <c r="C26" s="301" t="s">
        <v>374</v>
      </c>
      <c r="D26" s="302" t="s">
        <v>655</v>
      </c>
      <c r="E26" s="304" t="s">
        <v>16</v>
      </c>
      <c r="F26" s="104" t="s">
        <v>168</v>
      </c>
      <c r="G26" s="113">
        <v>1379</v>
      </c>
      <c r="H26" s="104" t="s">
        <v>18</v>
      </c>
      <c r="I26" s="303">
        <f t="shared" si="0"/>
        <v>22064</v>
      </c>
      <c r="J26" s="426">
        <v>22064</v>
      </c>
      <c r="K26" s="427">
        <f t="shared" si="1"/>
        <v>0</v>
      </c>
    </row>
    <row r="27" spans="1:12" s="428" customFormat="1" ht="300">
      <c r="A27" s="104">
        <f t="shared" si="2"/>
        <v>22</v>
      </c>
      <c r="B27" s="113">
        <v>16</v>
      </c>
      <c r="C27" s="301" t="s">
        <v>877</v>
      </c>
      <c r="D27" s="302" t="s">
        <v>655</v>
      </c>
      <c r="E27" s="304" t="s">
        <v>57</v>
      </c>
      <c r="F27" s="302" t="s">
        <v>376</v>
      </c>
      <c r="G27" s="431">
        <v>8200</v>
      </c>
      <c r="H27" s="104" t="s">
        <v>18</v>
      </c>
      <c r="I27" s="303">
        <f t="shared" si="0"/>
        <v>131200</v>
      </c>
      <c r="J27" s="426">
        <v>131200</v>
      </c>
      <c r="K27" s="427">
        <f t="shared" si="1"/>
        <v>0</v>
      </c>
    </row>
    <row r="28" spans="1:12" s="428" customFormat="1" ht="47.25">
      <c r="A28" s="104">
        <f t="shared" si="2"/>
        <v>23</v>
      </c>
      <c r="B28" s="113">
        <v>16</v>
      </c>
      <c r="C28" s="301" t="s">
        <v>878</v>
      </c>
      <c r="D28" s="302" t="s">
        <v>655</v>
      </c>
      <c r="E28" s="304" t="s">
        <v>16</v>
      </c>
      <c r="F28" s="302" t="s">
        <v>173</v>
      </c>
      <c r="G28" s="438">
        <v>1268</v>
      </c>
      <c r="H28" s="104" t="s">
        <v>18</v>
      </c>
      <c r="I28" s="303">
        <f t="shared" si="0"/>
        <v>20288</v>
      </c>
      <c r="J28" s="426">
        <v>20288</v>
      </c>
      <c r="K28" s="427">
        <f t="shared" si="1"/>
        <v>0</v>
      </c>
    </row>
    <row r="29" spans="1:12" s="428" customFormat="1" ht="48.75">
      <c r="A29" s="104">
        <f t="shared" si="2"/>
        <v>24</v>
      </c>
      <c r="B29" s="113">
        <v>52</v>
      </c>
      <c r="C29" s="301" t="s">
        <v>879</v>
      </c>
      <c r="D29" s="302" t="s">
        <v>655</v>
      </c>
      <c r="E29" s="304" t="s">
        <v>16</v>
      </c>
      <c r="F29" s="104" t="s">
        <v>880</v>
      </c>
      <c r="G29" s="113">
        <v>1770</v>
      </c>
      <c r="H29" s="104" t="s">
        <v>18</v>
      </c>
      <c r="I29" s="303">
        <f t="shared" si="0"/>
        <v>92040</v>
      </c>
      <c r="J29" s="426">
        <v>92040</v>
      </c>
      <c r="K29" s="427">
        <f t="shared" si="1"/>
        <v>0</v>
      </c>
    </row>
    <row r="30" spans="1:12" s="428" customFormat="1" ht="80.25">
      <c r="A30" s="104">
        <f t="shared" si="2"/>
        <v>25</v>
      </c>
      <c r="B30" s="113">
        <v>52</v>
      </c>
      <c r="C30" s="301" t="s">
        <v>881</v>
      </c>
      <c r="D30" s="302" t="s">
        <v>655</v>
      </c>
      <c r="E30" s="304" t="s">
        <v>16</v>
      </c>
      <c r="F30" s="104" t="s">
        <v>882</v>
      </c>
      <c r="G30" s="431">
        <v>1952.61</v>
      </c>
      <c r="H30" s="104" t="s">
        <v>18</v>
      </c>
      <c r="I30" s="303">
        <f t="shared" si="0"/>
        <v>101535.72</v>
      </c>
      <c r="J30" s="426">
        <v>101535.72</v>
      </c>
      <c r="K30" s="427">
        <f t="shared" si="1"/>
        <v>0</v>
      </c>
    </row>
    <row r="31" spans="1:12" s="428" customFormat="1" ht="47.25">
      <c r="A31" s="104">
        <f t="shared" si="2"/>
        <v>26</v>
      </c>
      <c r="B31" s="113">
        <v>52</v>
      </c>
      <c r="C31" s="301" t="s">
        <v>285</v>
      </c>
      <c r="D31" s="302" t="s">
        <v>655</v>
      </c>
      <c r="E31" s="304" t="s">
        <v>16</v>
      </c>
      <c r="F31" s="104" t="s">
        <v>286</v>
      </c>
      <c r="G31" s="431">
        <v>1132</v>
      </c>
      <c r="H31" s="104" t="s">
        <v>18</v>
      </c>
      <c r="I31" s="303">
        <f t="shared" si="0"/>
        <v>58864</v>
      </c>
      <c r="J31" s="426">
        <v>58864</v>
      </c>
      <c r="K31" s="427">
        <f t="shared" si="1"/>
        <v>0</v>
      </c>
    </row>
    <row r="32" spans="1:12" s="428" customFormat="1" ht="47.25">
      <c r="A32" s="104">
        <f t="shared" si="2"/>
        <v>27</v>
      </c>
      <c r="B32" s="113">
        <v>68.44</v>
      </c>
      <c r="C32" s="301" t="s">
        <v>138</v>
      </c>
      <c r="D32" s="302" t="s">
        <v>655</v>
      </c>
      <c r="E32" s="304" t="s">
        <v>16</v>
      </c>
      <c r="F32" s="104" t="s">
        <v>139</v>
      </c>
      <c r="G32" s="113">
        <v>6579</v>
      </c>
      <c r="H32" s="104" t="s">
        <v>140</v>
      </c>
      <c r="I32" s="303">
        <f t="shared" si="0"/>
        <v>450266.76</v>
      </c>
      <c r="J32" s="426">
        <v>450266.76</v>
      </c>
      <c r="K32" s="427">
        <f t="shared" si="1"/>
        <v>0</v>
      </c>
    </row>
    <row r="33" spans="1:11" s="428" customFormat="1">
      <c r="A33" s="104">
        <f t="shared" si="2"/>
        <v>28</v>
      </c>
      <c r="B33" s="439">
        <f>1.154*52</f>
        <v>60.007999999999996</v>
      </c>
      <c r="C33" s="301" t="s">
        <v>361</v>
      </c>
      <c r="D33" s="302" t="s">
        <v>655</v>
      </c>
      <c r="E33" s="304" t="s">
        <v>16</v>
      </c>
      <c r="F33" s="104" t="s">
        <v>362</v>
      </c>
      <c r="G33" s="113">
        <v>373</v>
      </c>
      <c r="H33" s="104" t="s">
        <v>363</v>
      </c>
      <c r="I33" s="303">
        <f t="shared" si="0"/>
        <v>22382.983999999997</v>
      </c>
      <c r="J33" s="426">
        <v>22382.98</v>
      </c>
      <c r="K33" s="427">
        <f t="shared" si="1"/>
        <v>3.9999999971769284E-3</v>
      </c>
    </row>
    <row r="34" spans="1:11" s="428" customFormat="1" ht="127.5">
      <c r="A34" s="104">
        <f t="shared" si="2"/>
        <v>29</v>
      </c>
      <c r="B34" s="113">
        <v>8.5</v>
      </c>
      <c r="C34" s="301" t="s">
        <v>883</v>
      </c>
      <c r="D34" s="302" t="s">
        <v>655</v>
      </c>
      <c r="E34" s="304" t="s">
        <v>57</v>
      </c>
      <c r="F34" s="104" t="s">
        <v>69</v>
      </c>
      <c r="G34" s="113">
        <v>2181</v>
      </c>
      <c r="H34" s="104" t="s">
        <v>65</v>
      </c>
      <c r="I34" s="303">
        <f t="shared" si="0"/>
        <v>18538.5</v>
      </c>
      <c r="J34" s="426">
        <v>18538.5</v>
      </c>
      <c r="K34" s="427">
        <f t="shared" si="1"/>
        <v>0</v>
      </c>
    </row>
    <row r="35" spans="1:11" s="428" customFormat="1" ht="128.25">
      <c r="A35" s="104">
        <f t="shared" si="2"/>
        <v>30</v>
      </c>
      <c r="B35" s="113">
        <v>8.5</v>
      </c>
      <c r="C35" s="301" t="s">
        <v>663</v>
      </c>
      <c r="D35" s="302" t="s">
        <v>655</v>
      </c>
      <c r="E35" s="304" t="s">
        <v>16</v>
      </c>
      <c r="F35" s="104" t="s">
        <v>71</v>
      </c>
      <c r="G35" s="113">
        <v>851</v>
      </c>
      <c r="H35" s="104" t="s">
        <v>65</v>
      </c>
      <c r="I35" s="303">
        <f t="shared" si="0"/>
        <v>7233.5</v>
      </c>
      <c r="J35" s="426">
        <v>7233.5</v>
      </c>
      <c r="K35" s="427">
        <f t="shared" si="1"/>
        <v>0</v>
      </c>
    </row>
    <row r="36" spans="1:11" s="428" customFormat="1">
      <c r="A36" s="104">
        <f t="shared" si="2"/>
        <v>31</v>
      </c>
      <c r="B36" s="113">
        <v>52</v>
      </c>
      <c r="C36" s="301" t="s">
        <v>884</v>
      </c>
      <c r="D36" s="302" t="s">
        <v>655</v>
      </c>
      <c r="E36" s="304" t="s">
        <v>16</v>
      </c>
      <c r="F36" s="104" t="s">
        <v>885</v>
      </c>
      <c r="G36" s="113">
        <v>688</v>
      </c>
      <c r="H36" s="104" t="s">
        <v>18</v>
      </c>
      <c r="I36" s="303">
        <f t="shared" si="0"/>
        <v>35776</v>
      </c>
      <c r="J36" s="426">
        <v>35776</v>
      </c>
      <c r="K36" s="427">
        <f t="shared" si="1"/>
        <v>0</v>
      </c>
    </row>
    <row r="37" spans="1:11" s="428" customFormat="1" ht="80.25">
      <c r="A37" s="104">
        <f t="shared" si="2"/>
        <v>32</v>
      </c>
      <c r="B37" s="113">
        <v>8</v>
      </c>
      <c r="C37" s="301" t="s">
        <v>886</v>
      </c>
      <c r="D37" s="302" t="s">
        <v>655</v>
      </c>
      <c r="E37" s="304" t="s">
        <v>16</v>
      </c>
      <c r="F37" s="104" t="s">
        <v>887</v>
      </c>
      <c r="G37" s="113">
        <v>1500</v>
      </c>
      <c r="H37" s="104" t="s">
        <v>18</v>
      </c>
      <c r="I37" s="303">
        <f t="shared" si="0"/>
        <v>12000</v>
      </c>
      <c r="J37" s="426">
        <v>12000</v>
      </c>
      <c r="K37" s="427">
        <f t="shared" si="1"/>
        <v>0</v>
      </c>
    </row>
    <row r="38" spans="1:11" s="428" customFormat="1">
      <c r="A38" s="104">
        <f t="shared" si="2"/>
        <v>33</v>
      </c>
      <c r="B38" s="113">
        <v>500</v>
      </c>
      <c r="C38" s="301" t="s">
        <v>888</v>
      </c>
      <c r="D38" s="302" t="s">
        <v>655</v>
      </c>
      <c r="E38" s="304" t="s">
        <v>57</v>
      </c>
      <c r="F38" s="104" t="s">
        <v>889</v>
      </c>
      <c r="G38" s="113">
        <v>47.27</v>
      </c>
      <c r="H38" s="104" t="s">
        <v>91</v>
      </c>
      <c r="I38" s="303">
        <f t="shared" si="0"/>
        <v>23635</v>
      </c>
      <c r="J38" s="426">
        <v>23635</v>
      </c>
      <c r="K38" s="427">
        <f t="shared" si="1"/>
        <v>0</v>
      </c>
    </row>
    <row r="39" spans="1:11" s="428" customFormat="1" ht="80.25">
      <c r="A39" s="104">
        <f t="shared" si="2"/>
        <v>34</v>
      </c>
      <c r="B39" s="113">
        <v>4</v>
      </c>
      <c r="C39" s="301" t="s">
        <v>890</v>
      </c>
      <c r="D39" s="302" t="s">
        <v>655</v>
      </c>
      <c r="E39" s="304" t="s">
        <v>16</v>
      </c>
      <c r="F39" s="104" t="s">
        <v>891</v>
      </c>
      <c r="G39" s="113">
        <v>3510</v>
      </c>
      <c r="H39" s="104" t="s">
        <v>18</v>
      </c>
      <c r="I39" s="303">
        <f t="shared" si="0"/>
        <v>14040</v>
      </c>
      <c r="J39" s="426">
        <v>14040</v>
      </c>
      <c r="K39" s="427">
        <f t="shared" si="1"/>
        <v>0</v>
      </c>
    </row>
    <row r="40" spans="1:11" s="428" customFormat="1" ht="207.75">
      <c r="A40" s="104">
        <f t="shared" si="2"/>
        <v>35</v>
      </c>
      <c r="B40" s="113">
        <v>20</v>
      </c>
      <c r="C40" s="301" t="s">
        <v>892</v>
      </c>
      <c r="D40" s="302" t="s">
        <v>655</v>
      </c>
      <c r="E40" s="304" t="s">
        <v>16</v>
      </c>
      <c r="F40" s="104" t="s">
        <v>893</v>
      </c>
      <c r="G40" s="104">
        <v>572.1</v>
      </c>
      <c r="H40" s="104" t="s">
        <v>94</v>
      </c>
      <c r="I40" s="303">
        <f t="shared" si="0"/>
        <v>11442</v>
      </c>
      <c r="J40" s="426">
        <v>11442</v>
      </c>
      <c r="K40" s="427">
        <f t="shared" si="1"/>
        <v>0</v>
      </c>
    </row>
    <row r="41" spans="1:11" s="428" customFormat="1" ht="63">
      <c r="A41" s="104">
        <f t="shared" si="2"/>
        <v>36</v>
      </c>
      <c r="B41" s="113">
        <v>27.72</v>
      </c>
      <c r="C41" s="301" t="s">
        <v>66</v>
      </c>
      <c r="D41" s="302" t="s">
        <v>655</v>
      </c>
      <c r="E41" s="304" t="s">
        <v>16</v>
      </c>
      <c r="F41" s="104" t="s">
        <v>67</v>
      </c>
      <c r="G41" s="113">
        <v>1470</v>
      </c>
      <c r="H41" s="104" t="s">
        <v>65</v>
      </c>
      <c r="I41" s="303">
        <f t="shared" si="0"/>
        <v>40748.400000000001</v>
      </c>
      <c r="J41" s="426">
        <v>40748.400000000001</v>
      </c>
      <c r="K41" s="427">
        <f t="shared" si="1"/>
        <v>0</v>
      </c>
    </row>
    <row r="42" spans="1:11" s="428" customFormat="1" ht="94.5">
      <c r="A42" s="104">
        <f t="shared" si="2"/>
        <v>37</v>
      </c>
      <c r="B42" s="113">
        <v>27.72</v>
      </c>
      <c r="C42" s="301" t="s">
        <v>894</v>
      </c>
      <c r="D42" s="302" t="s">
        <v>655</v>
      </c>
      <c r="E42" s="304" t="s">
        <v>16</v>
      </c>
      <c r="F42" s="104" t="s">
        <v>895</v>
      </c>
      <c r="G42" s="113">
        <v>6852</v>
      </c>
      <c r="H42" s="104" t="s">
        <v>65</v>
      </c>
      <c r="I42" s="303">
        <f t="shared" si="0"/>
        <v>189937.44</v>
      </c>
      <c r="J42" s="426">
        <v>189937.44</v>
      </c>
      <c r="K42" s="427">
        <f t="shared" si="1"/>
        <v>0</v>
      </c>
    </row>
    <row r="43" spans="1:11" s="428" customFormat="1" ht="128.25">
      <c r="A43" s="104">
        <f t="shared" si="2"/>
        <v>38</v>
      </c>
      <c r="B43" s="113">
        <v>27.72</v>
      </c>
      <c r="C43" s="301" t="s">
        <v>896</v>
      </c>
      <c r="D43" s="302" t="s">
        <v>655</v>
      </c>
      <c r="E43" s="304" t="s">
        <v>57</v>
      </c>
      <c r="F43" s="104" t="s">
        <v>69</v>
      </c>
      <c r="G43" s="113">
        <v>2181</v>
      </c>
      <c r="H43" s="104" t="s">
        <v>65</v>
      </c>
      <c r="I43" s="303">
        <f t="shared" si="0"/>
        <v>60457.32</v>
      </c>
      <c r="J43" s="426">
        <v>60457.32</v>
      </c>
      <c r="K43" s="427">
        <f t="shared" si="1"/>
        <v>0</v>
      </c>
    </row>
    <row r="44" spans="1:11" s="428" customFormat="1" ht="144">
      <c r="A44" s="104">
        <f t="shared" si="2"/>
        <v>39</v>
      </c>
      <c r="B44" s="113">
        <v>27.72</v>
      </c>
      <c r="C44" s="301" t="s">
        <v>897</v>
      </c>
      <c r="D44" s="302" t="s">
        <v>655</v>
      </c>
      <c r="E44" s="304" t="s">
        <v>16</v>
      </c>
      <c r="F44" s="104" t="s">
        <v>75</v>
      </c>
      <c r="G44" s="113">
        <v>482</v>
      </c>
      <c r="H44" s="104" t="s">
        <v>65</v>
      </c>
      <c r="I44" s="303">
        <f t="shared" si="0"/>
        <v>13361.039999999999</v>
      </c>
      <c r="J44" s="426">
        <v>13361.04</v>
      </c>
      <c r="K44" s="427">
        <f t="shared" si="1"/>
        <v>0</v>
      </c>
    </row>
    <row r="45" spans="1:11" s="428" customFormat="1" ht="127.5">
      <c r="A45" s="104">
        <f t="shared" si="2"/>
        <v>40</v>
      </c>
      <c r="B45" s="113">
        <v>27.72</v>
      </c>
      <c r="C45" s="301" t="s">
        <v>898</v>
      </c>
      <c r="D45" s="302" t="s">
        <v>655</v>
      </c>
      <c r="E45" s="304" t="s">
        <v>57</v>
      </c>
      <c r="F45" s="104" t="s">
        <v>73</v>
      </c>
      <c r="G45" s="113">
        <v>1293</v>
      </c>
      <c r="H45" s="104" t="s">
        <v>65</v>
      </c>
      <c r="I45" s="303">
        <f t="shared" si="0"/>
        <v>35841.96</v>
      </c>
      <c r="J45" s="426">
        <v>35841.96</v>
      </c>
      <c r="K45" s="427">
        <f t="shared" si="1"/>
        <v>0</v>
      </c>
    </row>
    <row r="46" spans="1:11" s="428" customFormat="1" ht="144">
      <c r="A46" s="104">
        <f t="shared" si="2"/>
        <v>41</v>
      </c>
      <c r="B46" s="113">
        <v>27.72</v>
      </c>
      <c r="C46" s="301" t="s">
        <v>899</v>
      </c>
      <c r="D46" s="302" t="s">
        <v>655</v>
      </c>
      <c r="E46" s="304" t="s">
        <v>16</v>
      </c>
      <c r="F46" s="104" t="s">
        <v>71</v>
      </c>
      <c r="G46" s="113">
        <v>851</v>
      </c>
      <c r="H46" s="104" t="s">
        <v>65</v>
      </c>
      <c r="I46" s="303">
        <f t="shared" si="0"/>
        <v>23589.719999999998</v>
      </c>
      <c r="J46" s="426">
        <v>23589.72</v>
      </c>
      <c r="K46" s="427">
        <f t="shared" si="1"/>
        <v>0</v>
      </c>
    </row>
    <row r="47" spans="1:11" s="428" customFormat="1" ht="31.5">
      <c r="A47" s="104">
        <f t="shared" si="2"/>
        <v>42</v>
      </c>
      <c r="B47" s="113">
        <v>500</v>
      </c>
      <c r="C47" s="301" t="s">
        <v>176</v>
      </c>
      <c r="D47" s="302" t="s">
        <v>655</v>
      </c>
      <c r="E47" s="304" t="s">
        <v>16</v>
      </c>
      <c r="F47" s="104" t="s">
        <v>177</v>
      </c>
      <c r="G47" s="113">
        <v>83</v>
      </c>
      <c r="H47" s="104" t="s">
        <v>91</v>
      </c>
      <c r="I47" s="303">
        <f t="shared" si="0"/>
        <v>41500</v>
      </c>
      <c r="J47" s="426">
        <v>41500</v>
      </c>
      <c r="K47" s="427">
        <f t="shared" si="1"/>
        <v>0</v>
      </c>
    </row>
    <row r="48" spans="1:11" s="428" customFormat="1" ht="31.5">
      <c r="A48" s="104">
        <f t="shared" si="2"/>
        <v>43</v>
      </c>
      <c r="B48" s="113">
        <v>42</v>
      </c>
      <c r="C48" s="301" t="s">
        <v>900</v>
      </c>
      <c r="D48" s="302" t="s">
        <v>655</v>
      </c>
      <c r="E48" s="304" t="s">
        <v>57</v>
      </c>
      <c r="F48" s="428" t="s">
        <v>901</v>
      </c>
      <c r="G48" s="113">
        <v>2055</v>
      </c>
      <c r="H48" s="104" t="s">
        <v>50</v>
      </c>
      <c r="I48" s="303">
        <f t="shared" si="0"/>
        <v>86310</v>
      </c>
      <c r="J48" s="426">
        <v>86310</v>
      </c>
      <c r="K48" s="427">
        <f t="shared" si="1"/>
        <v>0</v>
      </c>
    </row>
    <row r="49" spans="1:11" s="428" customFormat="1">
      <c r="A49" s="104">
        <f t="shared" si="2"/>
        <v>44</v>
      </c>
      <c r="B49" s="113">
        <v>8</v>
      </c>
      <c r="C49" s="301" t="s">
        <v>902</v>
      </c>
      <c r="D49" s="302" t="s">
        <v>655</v>
      </c>
      <c r="E49" s="304" t="s">
        <v>57</v>
      </c>
      <c r="F49" s="104" t="s">
        <v>903</v>
      </c>
      <c r="G49" s="113">
        <v>715</v>
      </c>
      <c r="H49" s="104" t="s">
        <v>50</v>
      </c>
      <c r="I49" s="303">
        <f t="shared" si="0"/>
        <v>5720</v>
      </c>
      <c r="J49" s="426">
        <v>5720</v>
      </c>
      <c r="K49" s="427">
        <f t="shared" si="1"/>
        <v>0</v>
      </c>
    </row>
    <row r="50" spans="1:11" s="428" customFormat="1" ht="80.25">
      <c r="A50" s="104">
        <f t="shared" si="2"/>
        <v>45</v>
      </c>
      <c r="B50" s="113">
        <v>24</v>
      </c>
      <c r="C50" s="301" t="s">
        <v>904</v>
      </c>
      <c r="D50" s="302" t="s">
        <v>655</v>
      </c>
      <c r="E50" s="304" t="s">
        <v>57</v>
      </c>
      <c r="F50" s="104" t="s">
        <v>905</v>
      </c>
      <c r="G50" s="113">
        <v>294</v>
      </c>
      <c r="H50" s="104" t="s">
        <v>18</v>
      </c>
      <c r="I50" s="303">
        <f t="shared" si="0"/>
        <v>7056</v>
      </c>
      <c r="J50" s="426">
        <v>7056</v>
      </c>
      <c r="K50" s="427">
        <f t="shared" si="1"/>
        <v>0</v>
      </c>
    </row>
    <row r="51" spans="1:11" s="428" customFormat="1" ht="94.5">
      <c r="A51" s="104">
        <f t="shared" si="2"/>
        <v>46</v>
      </c>
      <c r="B51" s="113">
        <v>90</v>
      </c>
      <c r="C51" s="301" t="s">
        <v>906</v>
      </c>
      <c r="D51" s="302" t="s">
        <v>655</v>
      </c>
      <c r="E51" s="304" t="s">
        <v>57</v>
      </c>
      <c r="F51" s="104" t="s">
        <v>907</v>
      </c>
      <c r="G51" s="113">
        <v>299</v>
      </c>
      <c r="H51" s="104" t="s">
        <v>18</v>
      </c>
      <c r="I51" s="303">
        <f t="shared" si="0"/>
        <v>26910</v>
      </c>
      <c r="J51" s="426">
        <v>26910</v>
      </c>
      <c r="K51" s="427">
        <f t="shared" si="1"/>
        <v>0</v>
      </c>
    </row>
    <row r="52" spans="1:11" s="428" customFormat="1" ht="63">
      <c r="A52" s="104">
        <f t="shared" si="2"/>
        <v>47</v>
      </c>
      <c r="B52" s="113">
        <v>60</v>
      </c>
      <c r="C52" s="301" t="s">
        <v>394</v>
      </c>
      <c r="D52" s="302" t="s">
        <v>655</v>
      </c>
      <c r="E52" s="304" t="s">
        <v>57</v>
      </c>
      <c r="F52" s="104" t="s">
        <v>395</v>
      </c>
      <c r="G52" s="113">
        <v>399</v>
      </c>
      <c r="H52" s="104" t="s">
        <v>18</v>
      </c>
      <c r="I52" s="303">
        <f t="shared" si="0"/>
        <v>23940</v>
      </c>
      <c r="J52" s="426">
        <v>23940</v>
      </c>
      <c r="K52" s="427">
        <f t="shared" si="1"/>
        <v>0</v>
      </c>
    </row>
    <row r="53" spans="1:11" s="428" customFormat="1" ht="78.75">
      <c r="A53" s="104">
        <f t="shared" si="2"/>
        <v>48</v>
      </c>
      <c r="B53" s="113">
        <v>31</v>
      </c>
      <c r="C53" s="301" t="s">
        <v>908</v>
      </c>
      <c r="D53" s="302" t="s">
        <v>655</v>
      </c>
      <c r="E53" s="304" t="s">
        <v>57</v>
      </c>
      <c r="F53" s="104" t="s">
        <v>909</v>
      </c>
      <c r="G53" s="113">
        <v>284</v>
      </c>
      <c r="H53" s="104" t="s">
        <v>18</v>
      </c>
      <c r="I53" s="303">
        <f t="shared" si="0"/>
        <v>8804</v>
      </c>
      <c r="J53" s="426">
        <v>8804</v>
      </c>
      <c r="K53" s="427">
        <f t="shared" si="1"/>
        <v>0</v>
      </c>
    </row>
    <row r="54" spans="1:11" s="428" customFormat="1" ht="47.25">
      <c r="A54" s="104">
        <f t="shared" si="2"/>
        <v>49</v>
      </c>
      <c r="B54" s="113">
        <v>12</v>
      </c>
      <c r="C54" s="301" t="s">
        <v>910</v>
      </c>
      <c r="D54" s="302" t="s">
        <v>655</v>
      </c>
      <c r="E54" s="304" t="s">
        <v>57</v>
      </c>
      <c r="F54" s="104" t="s">
        <v>911</v>
      </c>
      <c r="G54" s="113">
        <v>368</v>
      </c>
      <c r="H54" s="104" t="s">
        <v>18</v>
      </c>
      <c r="I54" s="303">
        <f t="shared" si="0"/>
        <v>4416</v>
      </c>
      <c r="J54" s="426">
        <v>4416</v>
      </c>
      <c r="K54" s="427">
        <f t="shared" si="1"/>
        <v>0</v>
      </c>
    </row>
    <row r="55" spans="1:11" s="428" customFormat="1" ht="47.25">
      <c r="A55" s="104">
        <f t="shared" si="2"/>
        <v>50</v>
      </c>
      <c r="B55" s="113">
        <v>36</v>
      </c>
      <c r="C55" s="301" t="s">
        <v>912</v>
      </c>
      <c r="D55" s="302" t="s">
        <v>655</v>
      </c>
      <c r="E55" s="304" t="s">
        <v>57</v>
      </c>
      <c r="F55" s="302" t="s">
        <v>434</v>
      </c>
      <c r="G55" s="431">
        <v>357</v>
      </c>
      <c r="H55" s="104" t="s">
        <v>18</v>
      </c>
      <c r="I55" s="303">
        <f t="shared" si="0"/>
        <v>12852</v>
      </c>
      <c r="J55" s="426">
        <v>12852</v>
      </c>
      <c r="K55" s="427">
        <f t="shared" si="1"/>
        <v>0</v>
      </c>
    </row>
    <row r="56" spans="1:11" s="428" customFormat="1" ht="63">
      <c r="A56" s="104">
        <f t="shared" si="2"/>
        <v>51</v>
      </c>
      <c r="B56" s="113">
        <v>9</v>
      </c>
      <c r="C56" s="301" t="s">
        <v>913</v>
      </c>
      <c r="D56" s="302" t="s">
        <v>655</v>
      </c>
      <c r="E56" s="304" t="s">
        <v>16</v>
      </c>
      <c r="F56" s="302" t="s">
        <v>914</v>
      </c>
      <c r="G56" s="431">
        <v>781</v>
      </c>
      <c r="H56" s="104" t="s">
        <v>18</v>
      </c>
      <c r="I56" s="303">
        <f t="shared" si="0"/>
        <v>7029</v>
      </c>
      <c r="J56" s="426">
        <v>7029</v>
      </c>
      <c r="K56" s="427">
        <f t="shared" si="1"/>
        <v>0</v>
      </c>
    </row>
    <row r="57" spans="1:11" s="428" customFormat="1" ht="63">
      <c r="A57" s="104">
        <f t="shared" si="2"/>
        <v>52</v>
      </c>
      <c r="B57" s="113">
        <v>12</v>
      </c>
      <c r="C57" s="301" t="s">
        <v>915</v>
      </c>
      <c r="D57" s="302" t="s">
        <v>655</v>
      </c>
      <c r="E57" s="304" t="s">
        <v>16</v>
      </c>
      <c r="F57" s="302" t="s">
        <v>916</v>
      </c>
      <c r="G57" s="431">
        <v>507</v>
      </c>
      <c r="H57" s="104" t="s">
        <v>18</v>
      </c>
      <c r="I57" s="303">
        <f t="shared" si="0"/>
        <v>6084</v>
      </c>
      <c r="J57" s="426">
        <v>6084</v>
      </c>
      <c r="K57" s="427">
        <f t="shared" si="1"/>
        <v>0</v>
      </c>
    </row>
    <row r="58" spans="1:11" s="428" customFormat="1" ht="63">
      <c r="A58" s="104">
        <f t="shared" si="2"/>
        <v>53</v>
      </c>
      <c r="B58" s="113">
        <v>60</v>
      </c>
      <c r="C58" s="301" t="s">
        <v>383</v>
      </c>
      <c r="D58" s="302" t="s">
        <v>655</v>
      </c>
      <c r="E58" s="304" t="s">
        <v>16</v>
      </c>
      <c r="F58" s="302" t="s">
        <v>384</v>
      </c>
      <c r="G58" s="431">
        <v>224</v>
      </c>
      <c r="H58" s="104" t="s">
        <v>18</v>
      </c>
      <c r="I58" s="303">
        <f t="shared" si="0"/>
        <v>13440</v>
      </c>
      <c r="J58" s="426">
        <v>13440</v>
      </c>
      <c r="K58" s="427">
        <f t="shared" si="1"/>
        <v>0</v>
      </c>
    </row>
    <row r="59" spans="1:11" s="428" customFormat="1" ht="47.25">
      <c r="A59" s="104">
        <f t="shared" si="2"/>
        <v>54</v>
      </c>
      <c r="B59" s="113">
        <v>133.30000000000001</v>
      </c>
      <c r="C59" s="301" t="s">
        <v>917</v>
      </c>
      <c r="D59" s="302" t="s">
        <v>655</v>
      </c>
      <c r="E59" s="304" t="s">
        <v>16</v>
      </c>
      <c r="F59" s="302" t="s">
        <v>918</v>
      </c>
      <c r="G59" s="431">
        <v>327.68</v>
      </c>
      <c r="H59" s="104" t="s">
        <v>94</v>
      </c>
      <c r="I59" s="303">
        <f t="shared" si="0"/>
        <v>43679.744000000006</v>
      </c>
      <c r="J59" s="426">
        <v>43679.74</v>
      </c>
      <c r="K59" s="427">
        <f t="shared" si="1"/>
        <v>4.0000000080908649E-3</v>
      </c>
    </row>
    <row r="60" spans="1:11" s="428" customFormat="1">
      <c r="A60" s="104">
        <f t="shared" si="2"/>
        <v>55</v>
      </c>
      <c r="B60" s="113">
        <v>303</v>
      </c>
      <c r="C60" s="301" t="s">
        <v>378</v>
      </c>
      <c r="D60" s="302" t="s">
        <v>655</v>
      </c>
      <c r="E60" s="304" t="s">
        <v>16</v>
      </c>
      <c r="F60" s="302" t="s">
        <v>379</v>
      </c>
      <c r="G60" s="431">
        <v>65</v>
      </c>
      <c r="H60" s="104" t="s">
        <v>18</v>
      </c>
      <c r="I60" s="303">
        <f t="shared" si="0"/>
        <v>19695</v>
      </c>
      <c r="J60" s="426">
        <v>19695</v>
      </c>
      <c r="K60" s="427">
        <f t="shared" si="1"/>
        <v>0</v>
      </c>
    </row>
    <row r="61" spans="1:11" s="428" customFormat="1">
      <c r="A61" s="104">
        <f t="shared" si="2"/>
        <v>56</v>
      </c>
      <c r="B61" s="113">
        <v>13</v>
      </c>
      <c r="C61" s="301" t="s">
        <v>294</v>
      </c>
      <c r="D61" s="302" t="s">
        <v>655</v>
      </c>
      <c r="E61" s="304" t="s">
        <v>16</v>
      </c>
      <c r="F61" s="302" t="s">
        <v>295</v>
      </c>
      <c r="G61" s="431">
        <v>4500</v>
      </c>
      <c r="H61" s="104" t="s">
        <v>18</v>
      </c>
      <c r="I61" s="303">
        <f t="shared" si="0"/>
        <v>58500</v>
      </c>
      <c r="J61" s="426">
        <v>58500</v>
      </c>
      <c r="K61" s="427">
        <f t="shared" si="1"/>
        <v>0</v>
      </c>
    </row>
    <row r="62" spans="1:11" s="428" customFormat="1" ht="31.5">
      <c r="A62" s="104">
        <f t="shared" si="2"/>
        <v>57</v>
      </c>
      <c r="B62" s="113">
        <v>21</v>
      </c>
      <c r="C62" s="301" t="s">
        <v>340</v>
      </c>
      <c r="D62" s="302" t="s">
        <v>655</v>
      </c>
      <c r="E62" s="304" t="s">
        <v>16</v>
      </c>
      <c r="F62" s="302" t="s">
        <v>341</v>
      </c>
      <c r="G62" s="431">
        <v>3200</v>
      </c>
      <c r="H62" s="104" t="s">
        <v>18</v>
      </c>
      <c r="I62" s="303">
        <f t="shared" si="0"/>
        <v>67200</v>
      </c>
      <c r="J62" s="426">
        <v>67200</v>
      </c>
      <c r="K62" s="427">
        <f t="shared" si="1"/>
        <v>0</v>
      </c>
    </row>
    <row r="63" spans="1:11" s="428" customFormat="1" ht="63">
      <c r="A63" s="104">
        <f t="shared" si="2"/>
        <v>58</v>
      </c>
      <c r="B63" s="113">
        <v>1</v>
      </c>
      <c r="C63" s="301" t="s">
        <v>919</v>
      </c>
      <c r="D63" s="302" t="s">
        <v>655</v>
      </c>
      <c r="E63" s="304" t="s">
        <v>16</v>
      </c>
      <c r="F63" s="104" t="s">
        <v>60</v>
      </c>
      <c r="G63" s="113">
        <v>2122</v>
      </c>
      <c r="H63" s="104" t="s">
        <v>18</v>
      </c>
      <c r="I63" s="303">
        <f t="shared" si="0"/>
        <v>2122</v>
      </c>
      <c r="J63" s="426">
        <v>2122</v>
      </c>
      <c r="K63" s="427">
        <f t="shared" si="1"/>
        <v>0</v>
      </c>
    </row>
    <row r="64" spans="1:11" s="428" customFormat="1" ht="144">
      <c r="A64" s="104">
        <f t="shared" si="2"/>
        <v>59</v>
      </c>
      <c r="B64" s="113">
        <v>35</v>
      </c>
      <c r="C64" s="301" t="s">
        <v>920</v>
      </c>
      <c r="D64" s="302" t="s">
        <v>655</v>
      </c>
      <c r="E64" s="304" t="s">
        <v>16</v>
      </c>
      <c r="F64" s="302" t="s">
        <v>150</v>
      </c>
      <c r="G64" s="431">
        <v>142</v>
      </c>
      <c r="H64" s="104" t="s">
        <v>18</v>
      </c>
      <c r="I64" s="303">
        <f t="shared" si="0"/>
        <v>4970</v>
      </c>
      <c r="J64" s="426">
        <v>4970</v>
      </c>
      <c r="K64" s="427">
        <f t="shared" si="1"/>
        <v>0</v>
      </c>
    </row>
    <row r="65" spans="1:11" s="428" customFormat="1">
      <c r="A65" s="104">
        <f t="shared" si="2"/>
        <v>60</v>
      </c>
      <c r="B65" s="439">
        <v>64.584000000000003</v>
      </c>
      <c r="C65" s="301" t="s">
        <v>760</v>
      </c>
      <c r="D65" s="302" t="s">
        <v>655</v>
      </c>
      <c r="E65" s="304" t="s">
        <v>16</v>
      </c>
      <c r="F65" s="428" t="s">
        <v>358</v>
      </c>
      <c r="G65" s="303">
        <v>331</v>
      </c>
      <c r="H65" s="104" t="s">
        <v>140</v>
      </c>
      <c r="I65" s="303">
        <f t="shared" si="0"/>
        <v>21377.304</v>
      </c>
      <c r="J65" s="426">
        <v>21377.3</v>
      </c>
      <c r="K65" s="427">
        <f t="shared" si="1"/>
        <v>4.0000000008149073E-3</v>
      </c>
    </row>
    <row r="66" spans="1:11" s="428" customFormat="1" ht="47.25">
      <c r="A66" s="104">
        <f t="shared" si="2"/>
        <v>61</v>
      </c>
      <c r="B66" s="113">
        <v>74.52</v>
      </c>
      <c r="C66" s="301" t="s">
        <v>772</v>
      </c>
      <c r="D66" s="302" t="s">
        <v>655</v>
      </c>
      <c r="E66" s="304" t="s">
        <v>16</v>
      </c>
      <c r="F66" s="302" t="s">
        <v>360</v>
      </c>
      <c r="G66" s="431">
        <v>5160</v>
      </c>
      <c r="H66" s="104" t="s">
        <v>140</v>
      </c>
      <c r="I66" s="303">
        <f t="shared" si="0"/>
        <v>384523.19999999995</v>
      </c>
      <c r="J66" s="426">
        <v>384523.2</v>
      </c>
      <c r="K66" s="427">
        <f t="shared" si="1"/>
        <v>0</v>
      </c>
    </row>
    <row r="67" spans="1:11" s="428" customFormat="1">
      <c r="A67" s="104">
        <f t="shared" si="2"/>
        <v>62</v>
      </c>
      <c r="B67" s="113">
        <v>2</v>
      </c>
      <c r="C67" s="301" t="s">
        <v>366</v>
      </c>
      <c r="D67" s="302" t="s">
        <v>655</v>
      </c>
      <c r="E67" s="304" t="s">
        <v>16</v>
      </c>
      <c r="F67" s="302" t="s">
        <v>367</v>
      </c>
      <c r="G67" s="431">
        <v>12500</v>
      </c>
      <c r="H67" s="104" t="s">
        <v>18</v>
      </c>
      <c r="I67" s="303">
        <f t="shared" si="0"/>
        <v>25000</v>
      </c>
      <c r="J67" s="426">
        <v>25000</v>
      </c>
      <c r="K67" s="427">
        <f t="shared" si="1"/>
        <v>0</v>
      </c>
    </row>
    <row r="68" spans="1:11" s="428" customFormat="1">
      <c r="A68" s="104">
        <f t="shared" si="2"/>
        <v>63</v>
      </c>
      <c r="B68" s="113">
        <v>10</v>
      </c>
      <c r="C68" s="301" t="s">
        <v>921</v>
      </c>
      <c r="D68" s="302" t="s">
        <v>655</v>
      </c>
      <c r="E68" s="304" t="s">
        <v>16</v>
      </c>
      <c r="F68" s="302" t="s">
        <v>922</v>
      </c>
      <c r="G68" s="431">
        <v>12000</v>
      </c>
      <c r="H68" s="104" t="s">
        <v>18</v>
      </c>
      <c r="I68" s="303">
        <f t="shared" si="0"/>
        <v>120000</v>
      </c>
      <c r="J68" s="426">
        <v>120000</v>
      </c>
      <c r="K68" s="427">
        <f t="shared" si="1"/>
        <v>0</v>
      </c>
    </row>
    <row r="69" spans="1:11" s="428" customFormat="1" ht="47.25">
      <c r="A69" s="104">
        <f t="shared" si="2"/>
        <v>64</v>
      </c>
      <c r="B69" s="113">
        <v>16</v>
      </c>
      <c r="C69" s="301" t="s">
        <v>923</v>
      </c>
      <c r="D69" s="302" t="s">
        <v>655</v>
      </c>
      <c r="E69" s="304" t="s">
        <v>16</v>
      </c>
      <c r="F69" s="302" t="s">
        <v>166</v>
      </c>
      <c r="G69" s="431">
        <v>928</v>
      </c>
      <c r="H69" s="104" t="s">
        <v>18</v>
      </c>
      <c r="I69" s="303">
        <f t="shared" si="0"/>
        <v>14848</v>
      </c>
      <c r="J69" s="426">
        <v>14848</v>
      </c>
      <c r="K69" s="427">
        <f t="shared" si="1"/>
        <v>0</v>
      </c>
    </row>
    <row r="70" spans="1:11" s="428" customFormat="1" ht="63">
      <c r="A70" s="104">
        <f t="shared" si="2"/>
        <v>65</v>
      </c>
      <c r="B70" s="113">
        <v>4</v>
      </c>
      <c r="C70" s="301" t="s">
        <v>924</v>
      </c>
      <c r="D70" s="302" t="s">
        <v>655</v>
      </c>
      <c r="E70" s="304" t="s">
        <v>57</v>
      </c>
      <c r="F70" s="302" t="s">
        <v>96</v>
      </c>
      <c r="G70" s="431">
        <v>4725</v>
      </c>
      <c r="H70" s="104" t="s">
        <v>18</v>
      </c>
      <c r="I70" s="303">
        <f t="shared" ref="I70:I133" si="3">B70*G70</f>
        <v>18900</v>
      </c>
      <c r="J70" s="426">
        <v>18900</v>
      </c>
      <c r="K70" s="427">
        <f t="shared" si="1"/>
        <v>0</v>
      </c>
    </row>
    <row r="71" spans="1:11" s="428" customFormat="1" ht="94.5">
      <c r="A71" s="104">
        <f t="shared" si="2"/>
        <v>66</v>
      </c>
      <c r="B71" s="113">
        <v>12</v>
      </c>
      <c r="C71" s="301" t="s">
        <v>925</v>
      </c>
      <c r="D71" s="302" t="s">
        <v>655</v>
      </c>
      <c r="E71" s="304" t="s">
        <v>57</v>
      </c>
      <c r="F71" s="302" t="s">
        <v>926</v>
      </c>
      <c r="G71" s="431">
        <v>909</v>
      </c>
      <c r="H71" s="104" t="s">
        <v>18</v>
      </c>
      <c r="I71" s="303">
        <f t="shared" si="3"/>
        <v>10908</v>
      </c>
      <c r="J71" s="426">
        <v>10908</v>
      </c>
      <c r="K71" s="427">
        <f t="shared" ref="K71:K117" si="4">I71-J71</f>
        <v>0</v>
      </c>
    </row>
    <row r="72" spans="1:11" s="428" customFormat="1">
      <c r="A72" s="104">
        <f t="shared" ref="A72:A135" si="5">A71+1</f>
        <v>67</v>
      </c>
      <c r="B72" s="113">
        <v>4</v>
      </c>
      <c r="C72" s="301" t="s">
        <v>292</v>
      </c>
      <c r="D72" s="302" t="s">
        <v>655</v>
      </c>
      <c r="E72" s="304" t="s">
        <v>16</v>
      </c>
      <c r="F72" s="302" t="s">
        <v>293</v>
      </c>
      <c r="G72" s="431">
        <v>880</v>
      </c>
      <c r="H72" s="104" t="s">
        <v>50</v>
      </c>
      <c r="I72" s="303">
        <f t="shared" si="3"/>
        <v>3520</v>
      </c>
      <c r="J72" s="426">
        <v>3520</v>
      </c>
      <c r="K72" s="427">
        <f t="shared" si="4"/>
        <v>0</v>
      </c>
    </row>
    <row r="73" spans="1:11" s="428" customFormat="1">
      <c r="A73" s="104">
        <f t="shared" si="5"/>
        <v>68</v>
      </c>
      <c r="B73" s="113">
        <v>2</v>
      </c>
      <c r="C73" s="301" t="s">
        <v>927</v>
      </c>
      <c r="D73" s="302" t="s">
        <v>655</v>
      </c>
      <c r="E73" s="304" t="s">
        <v>16</v>
      </c>
      <c r="F73" s="302" t="s">
        <v>928</v>
      </c>
      <c r="G73" s="431">
        <v>559</v>
      </c>
      <c r="H73" s="104" t="s">
        <v>50</v>
      </c>
      <c r="I73" s="303">
        <f t="shared" si="3"/>
        <v>1118</v>
      </c>
      <c r="J73" s="426">
        <v>1118</v>
      </c>
      <c r="K73" s="427">
        <f t="shared" si="4"/>
        <v>0</v>
      </c>
    </row>
    <row r="74" spans="1:11" s="428" customFormat="1">
      <c r="A74" s="104">
        <f t="shared" si="5"/>
        <v>69</v>
      </c>
      <c r="B74" s="113">
        <v>8</v>
      </c>
      <c r="C74" s="301" t="s">
        <v>929</v>
      </c>
      <c r="D74" s="302" t="s">
        <v>655</v>
      </c>
      <c r="E74" s="304" t="s">
        <v>16</v>
      </c>
      <c r="F74" s="104" t="s">
        <v>930</v>
      </c>
      <c r="G74" s="113">
        <v>505</v>
      </c>
      <c r="H74" s="104" t="s">
        <v>50</v>
      </c>
      <c r="I74" s="303">
        <f t="shared" si="3"/>
        <v>4040</v>
      </c>
      <c r="J74" s="426">
        <v>4040</v>
      </c>
      <c r="K74" s="427">
        <f t="shared" si="4"/>
        <v>0</v>
      </c>
    </row>
    <row r="75" spans="1:11" s="428" customFormat="1" ht="78.75">
      <c r="A75" s="104">
        <f t="shared" si="5"/>
        <v>70</v>
      </c>
      <c r="B75" s="113">
        <f>32+2</f>
        <v>34</v>
      </c>
      <c r="C75" s="301" t="s">
        <v>931</v>
      </c>
      <c r="D75" s="302" t="s">
        <v>655</v>
      </c>
      <c r="E75" s="304" t="s">
        <v>57</v>
      </c>
      <c r="F75" s="302" t="s">
        <v>932</v>
      </c>
      <c r="G75" s="431">
        <v>8820</v>
      </c>
      <c r="H75" s="104" t="s">
        <v>18</v>
      </c>
      <c r="I75" s="303">
        <f t="shared" si="3"/>
        <v>299880</v>
      </c>
      <c r="J75" s="426">
        <v>299880</v>
      </c>
      <c r="K75" s="427">
        <f t="shared" si="4"/>
        <v>0</v>
      </c>
    </row>
    <row r="76" spans="1:11" s="428" customFormat="1" ht="78.75">
      <c r="A76" s="104">
        <f t="shared" si="5"/>
        <v>71</v>
      </c>
      <c r="B76" s="113">
        <f>B75</f>
        <v>34</v>
      </c>
      <c r="C76" s="301" t="s">
        <v>933</v>
      </c>
      <c r="D76" s="302" t="s">
        <v>655</v>
      </c>
      <c r="E76" s="304" t="s">
        <v>16</v>
      </c>
      <c r="F76" s="104" t="s">
        <v>934</v>
      </c>
      <c r="G76" s="431">
        <v>8004</v>
      </c>
      <c r="H76" s="104" t="s">
        <v>18</v>
      </c>
      <c r="I76" s="303">
        <f t="shared" si="3"/>
        <v>272136</v>
      </c>
      <c r="J76" s="426">
        <v>272136</v>
      </c>
      <c r="K76" s="427">
        <f t="shared" si="4"/>
        <v>0</v>
      </c>
    </row>
    <row r="77" spans="1:11" s="428" customFormat="1" ht="63">
      <c r="A77" s="104">
        <f t="shared" si="5"/>
        <v>72</v>
      </c>
      <c r="B77" s="113">
        <f>B75</f>
        <v>34</v>
      </c>
      <c r="C77" s="301" t="s">
        <v>298</v>
      </c>
      <c r="D77" s="302" t="s">
        <v>655</v>
      </c>
      <c r="E77" s="304" t="s">
        <v>16</v>
      </c>
      <c r="F77" s="104" t="s">
        <v>83</v>
      </c>
      <c r="G77" s="431">
        <v>386</v>
      </c>
      <c r="H77" s="104" t="s">
        <v>18</v>
      </c>
      <c r="I77" s="303">
        <f t="shared" si="3"/>
        <v>13124</v>
      </c>
      <c r="J77" s="426">
        <v>13124</v>
      </c>
      <c r="K77" s="427">
        <f t="shared" si="4"/>
        <v>0</v>
      </c>
    </row>
    <row r="78" spans="1:11" s="428" customFormat="1" ht="64.5">
      <c r="A78" s="104">
        <f t="shared" si="5"/>
        <v>73</v>
      </c>
      <c r="B78" s="113">
        <v>1800</v>
      </c>
      <c r="C78" s="301" t="s">
        <v>935</v>
      </c>
      <c r="D78" s="302" t="s">
        <v>655</v>
      </c>
      <c r="E78" s="304" t="s">
        <v>16</v>
      </c>
      <c r="F78" s="104" t="s">
        <v>88</v>
      </c>
      <c r="G78" s="431">
        <v>41</v>
      </c>
      <c r="H78" s="104" t="s">
        <v>86</v>
      </c>
      <c r="I78" s="303">
        <f t="shared" si="3"/>
        <v>73800</v>
      </c>
      <c r="J78" s="426">
        <v>73800</v>
      </c>
      <c r="K78" s="427">
        <f t="shared" si="4"/>
        <v>0</v>
      </c>
    </row>
    <row r="79" spans="1:11" s="428" customFormat="1" ht="95.25">
      <c r="A79" s="104">
        <f t="shared" si="5"/>
        <v>74</v>
      </c>
      <c r="B79" s="113">
        <v>957.45</v>
      </c>
      <c r="C79" s="301" t="s">
        <v>873</v>
      </c>
      <c r="D79" s="302" t="s">
        <v>655</v>
      </c>
      <c r="E79" s="304" t="s">
        <v>16</v>
      </c>
      <c r="F79" s="104" t="s">
        <v>85</v>
      </c>
      <c r="G79" s="431">
        <v>65</v>
      </c>
      <c r="H79" s="104" t="s">
        <v>86</v>
      </c>
      <c r="I79" s="303">
        <f t="shared" si="3"/>
        <v>62234.25</v>
      </c>
      <c r="J79" s="426">
        <v>62234.25</v>
      </c>
      <c r="K79" s="427">
        <f t="shared" si="4"/>
        <v>0</v>
      </c>
    </row>
    <row r="80" spans="1:11" s="428" customFormat="1" ht="47.25">
      <c r="A80" s="104">
        <f t="shared" si="5"/>
        <v>75</v>
      </c>
      <c r="B80" s="113">
        <v>2500</v>
      </c>
      <c r="C80" s="301" t="s">
        <v>380</v>
      </c>
      <c r="D80" s="302" t="s">
        <v>655</v>
      </c>
      <c r="E80" s="304" t="s">
        <v>16</v>
      </c>
      <c r="F80" s="104" t="s">
        <v>130</v>
      </c>
      <c r="G80" s="303">
        <v>27</v>
      </c>
      <c r="H80" s="104" t="s">
        <v>94</v>
      </c>
      <c r="I80" s="303">
        <f t="shared" si="3"/>
        <v>67500</v>
      </c>
      <c r="J80" s="426">
        <v>67500</v>
      </c>
      <c r="K80" s="427">
        <f t="shared" si="4"/>
        <v>0</v>
      </c>
    </row>
    <row r="81" spans="1:11" s="428" customFormat="1" ht="63">
      <c r="A81" s="104">
        <f t="shared" si="5"/>
        <v>76</v>
      </c>
      <c r="B81" s="113">
        <v>270</v>
      </c>
      <c r="C81" s="301" t="s">
        <v>131</v>
      </c>
      <c r="D81" s="302" t="s">
        <v>655</v>
      </c>
      <c r="E81" s="304" t="s">
        <v>16</v>
      </c>
      <c r="F81" s="104" t="s">
        <v>132</v>
      </c>
      <c r="G81" s="302">
        <v>27</v>
      </c>
      <c r="H81" s="104" t="s">
        <v>18</v>
      </c>
      <c r="I81" s="303">
        <f t="shared" si="3"/>
        <v>7290</v>
      </c>
      <c r="J81" s="426">
        <v>7290</v>
      </c>
      <c r="K81" s="427">
        <f t="shared" si="4"/>
        <v>0</v>
      </c>
    </row>
    <row r="82" spans="1:11" s="428" customFormat="1" ht="31.5">
      <c r="A82" s="104">
        <f t="shared" si="5"/>
        <v>77</v>
      </c>
      <c r="B82" s="113">
        <v>1</v>
      </c>
      <c r="C82" s="301" t="s">
        <v>936</v>
      </c>
      <c r="D82" s="302" t="s">
        <v>655</v>
      </c>
      <c r="E82" s="304" t="s">
        <v>16</v>
      </c>
      <c r="F82" s="104" t="s">
        <v>937</v>
      </c>
      <c r="G82" s="302">
        <v>2783</v>
      </c>
      <c r="H82" s="104" t="s">
        <v>18</v>
      </c>
      <c r="I82" s="303">
        <f t="shared" si="3"/>
        <v>2783</v>
      </c>
      <c r="J82" s="426">
        <v>2783</v>
      </c>
      <c r="K82" s="427">
        <f t="shared" si="4"/>
        <v>0</v>
      </c>
    </row>
    <row r="83" spans="1:11" s="428" customFormat="1">
      <c r="A83" s="104">
        <f t="shared" si="5"/>
        <v>78</v>
      </c>
      <c r="B83" s="113">
        <v>1</v>
      </c>
      <c r="C83" s="301" t="s">
        <v>938</v>
      </c>
      <c r="D83" s="302" t="s">
        <v>655</v>
      </c>
      <c r="E83" s="304" t="s">
        <v>16</v>
      </c>
      <c r="F83" s="104" t="s">
        <v>939</v>
      </c>
      <c r="G83" s="302">
        <v>2783</v>
      </c>
      <c r="H83" s="104" t="s">
        <v>18</v>
      </c>
      <c r="I83" s="303">
        <f t="shared" si="3"/>
        <v>2783</v>
      </c>
      <c r="J83" s="426">
        <v>2783</v>
      </c>
      <c r="K83" s="427">
        <f t="shared" si="4"/>
        <v>0</v>
      </c>
    </row>
    <row r="84" spans="1:11" s="428" customFormat="1">
      <c r="A84" s="104">
        <f t="shared" si="5"/>
        <v>79</v>
      </c>
      <c r="B84" s="113">
        <v>1</v>
      </c>
      <c r="C84" s="301" t="s">
        <v>940</v>
      </c>
      <c r="D84" s="302" t="s">
        <v>655</v>
      </c>
      <c r="E84" s="304" t="s">
        <v>16</v>
      </c>
      <c r="F84" s="104" t="s">
        <v>941</v>
      </c>
      <c r="G84" s="431">
        <v>900</v>
      </c>
      <c r="H84" s="104" t="s">
        <v>18</v>
      </c>
      <c r="I84" s="303">
        <f t="shared" si="3"/>
        <v>900</v>
      </c>
      <c r="J84" s="427">
        <v>900</v>
      </c>
      <c r="K84" s="427">
        <f t="shared" si="4"/>
        <v>0</v>
      </c>
    </row>
    <row r="85" spans="1:11" s="428" customFormat="1">
      <c r="A85" s="104">
        <f t="shared" si="5"/>
        <v>80</v>
      </c>
      <c r="B85" s="113">
        <v>1</v>
      </c>
      <c r="C85" s="301" t="s">
        <v>942</v>
      </c>
      <c r="D85" s="302" t="s">
        <v>655</v>
      </c>
      <c r="E85" s="304" t="s">
        <v>16</v>
      </c>
      <c r="F85" s="104" t="s">
        <v>943</v>
      </c>
      <c r="G85" s="431">
        <v>900</v>
      </c>
      <c r="H85" s="104" t="s">
        <v>18</v>
      </c>
      <c r="I85" s="303">
        <f t="shared" si="3"/>
        <v>900</v>
      </c>
      <c r="J85" s="427">
        <v>900</v>
      </c>
      <c r="K85" s="427">
        <f t="shared" si="4"/>
        <v>0</v>
      </c>
    </row>
    <row r="86" spans="1:11" s="428" customFormat="1">
      <c r="A86" s="104">
        <f t="shared" si="5"/>
        <v>81</v>
      </c>
      <c r="B86" s="113">
        <v>1</v>
      </c>
      <c r="C86" s="301" t="s">
        <v>944</v>
      </c>
      <c r="D86" s="302" t="s">
        <v>655</v>
      </c>
      <c r="E86" s="304" t="s">
        <v>16</v>
      </c>
      <c r="F86" s="104" t="s">
        <v>945</v>
      </c>
      <c r="G86" s="431">
        <v>572</v>
      </c>
      <c r="H86" s="104" t="s">
        <v>18</v>
      </c>
      <c r="I86" s="303">
        <f t="shared" si="3"/>
        <v>572</v>
      </c>
      <c r="J86" s="427">
        <v>572</v>
      </c>
      <c r="K86" s="427">
        <f t="shared" si="4"/>
        <v>0</v>
      </c>
    </row>
    <row r="87" spans="1:11" s="428" customFormat="1">
      <c r="A87" s="104">
        <f t="shared" si="5"/>
        <v>82</v>
      </c>
      <c r="B87" s="113">
        <v>1</v>
      </c>
      <c r="C87" s="301" t="s">
        <v>946</v>
      </c>
      <c r="D87" s="302" t="s">
        <v>655</v>
      </c>
      <c r="E87" s="304" t="s">
        <v>16</v>
      </c>
      <c r="F87" s="104" t="s">
        <v>947</v>
      </c>
      <c r="G87" s="431">
        <v>366</v>
      </c>
      <c r="H87" s="104" t="s">
        <v>18</v>
      </c>
      <c r="I87" s="303">
        <f t="shared" si="3"/>
        <v>366</v>
      </c>
      <c r="J87" s="427">
        <v>366</v>
      </c>
      <c r="K87" s="427">
        <f t="shared" si="4"/>
        <v>0</v>
      </c>
    </row>
    <row r="88" spans="1:11" s="428" customFormat="1">
      <c r="A88" s="104">
        <f t="shared" si="5"/>
        <v>83</v>
      </c>
      <c r="B88" s="113">
        <v>90</v>
      </c>
      <c r="C88" s="301" t="s">
        <v>435</v>
      </c>
      <c r="D88" s="302" t="s">
        <v>655</v>
      </c>
      <c r="E88" s="304" t="s">
        <v>16</v>
      </c>
      <c r="F88" s="104" t="s">
        <v>436</v>
      </c>
      <c r="G88" s="431">
        <v>3148</v>
      </c>
      <c r="H88" s="104" t="s">
        <v>86</v>
      </c>
      <c r="I88" s="303">
        <f t="shared" si="3"/>
        <v>283320</v>
      </c>
      <c r="J88" s="426">
        <v>283320</v>
      </c>
      <c r="K88" s="427">
        <f t="shared" si="4"/>
        <v>0</v>
      </c>
    </row>
    <row r="89" spans="1:11" s="428" customFormat="1" ht="33">
      <c r="A89" s="104">
        <f t="shared" si="5"/>
        <v>84</v>
      </c>
      <c r="B89" s="113">
        <v>1</v>
      </c>
      <c r="C89" s="301" t="s">
        <v>660</v>
      </c>
      <c r="D89" s="302" t="s">
        <v>655</v>
      </c>
      <c r="E89" s="304" t="s">
        <v>16</v>
      </c>
      <c r="F89" s="104" t="s">
        <v>33</v>
      </c>
      <c r="G89" s="431">
        <v>25967.57</v>
      </c>
      <c r="H89" s="104" t="s">
        <v>18</v>
      </c>
      <c r="I89" s="303">
        <f t="shared" si="3"/>
        <v>25967.57</v>
      </c>
      <c r="J89" s="426">
        <v>25967.57</v>
      </c>
      <c r="K89" s="427">
        <f t="shared" si="4"/>
        <v>0</v>
      </c>
    </row>
    <row r="90" spans="1:11" s="428" customFormat="1">
      <c r="A90" s="104">
        <f t="shared" si="5"/>
        <v>85</v>
      </c>
      <c r="B90" s="113">
        <v>1</v>
      </c>
      <c r="C90" s="301" t="s">
        <v>26</v>
      </c>
      <c r="D90" s="302" t="s">
        <v>655</v>
      </c>
      <c r="E90" s="304" t="s">
        <v>16</v>
      </c>
      <c r="F90" s="104" t="s">
        <v>27</v>
      </c>
      <c r="G90" s="113">
        <v>350</v>
      </c>
      <c r="H90" s="104" t="s">
        <v>18</v>
      </c>
      <c r="I90" s="303">
        <f t="shared" si="3"/>
        <v>350</v>
      </c>
      <c r="J90" s="427">
        <v>350</v>
      </c>
      <c r="K90" s="427">
        <f t="shared" si="4"/>
        <v>0</v>
      </c>
    </row>
    <row r="91" spans="1:11" s="428" customFormat="1">
      <c r="A91" s="104">
        <f t="shared" si="5"/>
        <v>86</v>
      </c>
      <c r="B91" s="113">
        <v>1</v>
      </c>
      <c r="C91" s="301" t="s">
        <v>948</v>
      </c>
      <c r="D91" s="302" t="s">
        <v>655</v>
      </c>
      <c r="E91" s="304" t="s">
        <v>16</v>
      </c>
      <c r="F91" s="104" t="s">
        <v>31</v>
      </c>
      <c r="G91" s="113">
        <v>280</v>
      </c>
      <c r="H91" s="104" t="s">
        <v>18</v>
      </c>
      <c r="I91" s="303">
        <f t="shared" si="3"/>
        <v>280</v>
      </c>
      <c r="J91" s="427">
        <v>280</v>
      </c>
      <c r="K91" s="427">
        <f t="shared" si="4"/>
        <v>0</v>
      </c>
    </row>
    <row r="92" spans="1:11" s="428" customFormat="1" ht="32.25">
      <c r="A92" s="104">
        <f t="shared" si="5"/>
        <v>87</v>
      </c>
      <c r="B92" s="113">
        <v>1</v>
      </c>
      <c r="C92" s="301" t="s">
        <v>949</v>
      </c>
      <c r="D92" s="302" t="s">
        <v>655</v>
      </c>
      <c r="E92" s="304" t="s">
        <v>16</v>
      </c>
      <c r="F92" s="104" t="s">
        <v>950</v>
      </c>
      <c r="G92" s="431">
        <v>1139.95</v>
      </c>
      <c r="H92" s="104" t="s">
        <v>18</v>
      </c>
      <c r="I92" s="303">
        <f t="shared" si="3"/>
        <v>1139.95</v>
      </c>
      <c r="J92" s="426">
        <v>1139.95</v>
      </c>
      <c r="K92" s="427">
        <f t="shared" si="4"/>
        <v>0</v>
      </c>
    </row>
    <row r="93" spans="1:11" s="428" customFormat="1" ht="204.75">
      <c r="A93" s="104">
        <f t="shared" si="5"/>
        <v>88</v>
      </c>
      <c r="B93" s="113">
        <v>30</v>
      </c>
      <c r="C93" s="301" t="s">
        <v>951</v>
      </c>
      <c r="D93" s="302" t="s">
        <v>655</v>
      </c>
      <c r="E93" s="304" t="s">
        <v>16</v>
      </c>
      <c r="F93" s="104" t="s">
        <v>118</v>
      </c>
      <c r="G93" s="302">
        <v>465.46</v>
      </c>
      <c r="H93" s="104" t="s">
        <v>94</v>
      </c>
      <c r="I93" s="303">
        <f t="shared" si="3"/>
        <v>13963.8</v>
      </c>
      <c r="J93" s="426">
        <v>13963.8</v>
      </c>
      <c r="K93" s="427">
        <f t="shared" si="4"/>
        <v>0</v>
      </c>
    </row>
    <row r="94" spans="1:11" s="428" customFormat="1" ht="80.25">
      <c r="A94" s="104">
        <f t="shared" si="5"/>
        <v>89</v>
      </c>
      <c r="B94" s="440">
        <v>20</v>
      </c>
      <c r="C94" s="301" t="s">
        <v>952</v>
      </c>
      <c r="D94" s="308" t="s">
        <v>655</v>
      </c>
      <c r="E94" s="304" t="s">
        <v>16</v>
      </c>
      <c r="F94" s="428" t="s">
        <v>120</v>
      </c>
      <c r="G94" s="308">
        <v>126.23</v>
      </c>
      <c r="H94" s="441" t="s">
        <v>94</v>
      </c>
      <c r="I94" s="303">
        <f t="shared" si="3"/>
        <v>2524.6</v>
      </c>
      <c r="J94" s="426">
        <v>2524.6</v>
      </c>
      <c r="K94" s="427">
        <f t="shared" si="4"/>
        <v>0</v>
      </c>
    </row>
    <row r="95" spans="1:11" s="428" customFormat="1" ht="31.5">
      <c r="A95" s="104">
        <f t="shared" si="5"/>
        <v>90</v>
      </c>
      <c r="B95" s="113">
        <v>2</v>
      </c>
      <c r="C95" s="301" t="s">
        <v>953</v>
      </c>
      <c r="D95" s="302" t="s">
        <v>655</v>
      </c>
      <c r="E95" s="304" t="s">
        <v>16</v>
      </c>
      <c r="F95" s="104" t="s">
        <v>122</v>
      </c>
      <c r="G95" s="431">
        <v>2370.63</v>
      </c>
      <c r="H95" s="104" t="s">
        <v>18</v>
      </c>
      <c r="I95" s="303">
        <f t="shared" si="3"/>
        <v>4741.26</v>
      </c>
      <c r="J95" s="426">
        <v>4741.26</v>
      </c>
      <c r="K95" s="427">
        <f t="shared" si="4"/>
        <v>0</v>
      </c>
    </row>
    <row r="96" spans="1:11" s="428" customFormat="1" ht="63">
      <c r="A96" s="104">
        <f t="shared" si="5"/>
        <v>91</v>
      </c>
      <c r="B96" s="113">
        <v>1</v>
      </c>
      <c r="C96" s="301" t="s">
        <v>151</v>
      </c>
      <c r="D96" s="302" t="s">
        <v>655</v>
      </c>
      <c r="E96" s="304" t="s">
        <v>16</v>
      </c>
      <c r="F96" s="104" t="s">
        <v>152</v>
      </c>
      <c r="G96" s="431">
        <v>1594.67</v>
      </c>
      <c r="H96" s="104" t="s">
        <v>18</v>
      </c>
      <c r="I96" s="303">
        <f t="shared" si="3"/>
        <v>1594.67</v>
      </c>
      <c r="J96" s="426">
        <v>1594.67</v>
      </c>
      <c r="K96" s="427">
        <f t="shared" si="4"/>
        <v>0</v>
      </c>
    </row>
    <row r="97" spans="1:11" s="428" customFormat="1" ht="47.25">
      <c r="A97" s="104">
        <f t="shared" si="5"/>
        <v>92</v>
      </c>
      <c r="B97" s="113">
        <v>1</v>
      </c>
      <c r="C97" s="301" t="s">
        <v>954</v>
      </c>
      <c r="D97" s="302" t="s">
        <v>655</v>
      </c>
      <c r="E97" s="304" t="s">
        <v>57</v>
      </c>
      <c r="F97" s="104" t="s">
        <v>955</v>
      </c>
      <c r="G97" s="431">
        <v>42500</v>
      </c>
      <c r="H97" s="104" t="s">
        <v>18</v>
      </c>
      <c r="I97" s="303">
        <f t="shared" si="3"/>
        <v>42500</v>
      </c>
      <c r="J97" s="426">
        <v>42500</v>
      </c>
      <c r="K97" s="427">
        <f t="shared" si="4"/>
        <v>0</v>
      </c>
    </row>
    <row r="98" spans="1:11" s="428" customFormat="1" ht="47.25">
      <c r="A98" s="104">
        <f t="shared" si="5"/>
        <v>93</v>
      </c>
      <c r="B98" s="113">
        <v>1</v>
      </c>
      <c r="C98" s="301" t="s">
        <v>56</v>
      </c>
      <c r="D98" s="302" t="s">
        <v>655</v>
      </c>
      <c r="E98" s="304" t="s">
        <v>57</v>
      </c>
      <c r="F98" s="104" t="s">
        <v>58</v>
      </c>
      <c r="G98" s="431">
        <v>42000</v>
      </c>
      <c r="H98" s="104" t="s">
        <v>18</v>
      </c>
      <c r="I98" s="303">
        <f t="shared" si="3"/>
        <v>42000</v>
      </c>
      <c r="J98" s="426">
        <v>42000</v>
      </c>
      <c r="K98" s="427">
        <f t="shared" si="4"/>
        <v>0</v>
      </c>
    </row>
    <row r="99" spans="1:11" s="428" customFormat="1" ht="78.75">
      <c r="A99" s="104">
        <f t="shared" si="5"/>
        <v>94</v>
      </c>
      <c r="B99" s="113">
        <v>2</v>
      </c>
      <c r="C99" s="301" t="s">
        <v>956</v>
      </c>
      <c r="D99" s="302" t="s">
        <v>655</v>
      </c>
      <c r="E99" s="304" t="s">
        <v>16</v>
      </c>
      <c r="F99" s="104" t="s">
        <v>957</v>
      </c>
      <c r="G99" s="431">
        <v>7871.85</v>
      </c>
      <c r="H99" s="104" t="s">
        <v>50</v>
      </c>
      <c r="I99" s="303">
        <f t="shared" si="3"/>
        <v>15743.7</v>
      </c>
      <c r="J99" s="426">
        <v>15743.7</v>
      </c>
      <c r="K99" s="427">
        <f t="shared" si="4"/>
        <v>0</v>
      </c>
    </row>
    <row r="100" spans="1:11" s="428" customFormat="1">
      <c r="A100" s="104">
        <f t="shared" si="5"/>
        <v>95</v>
      </c>
      <c r="B100" s="113">
        <v>3</v>
      </c>
      <c r="C100" s="301" t="s">
        <v>958</v>
      </c>
      <c r="D100" s="302" t="s">
        <v>655</v>
      </c>
      <c r="E100" s="304" t="s">
        <v>57</v>
      </c>
      <c r="F100" s="104" t="s">
        <v>959</v>
      </c>
      <c r="G100" s="431">
        <v>4463</v>
      </c>
      <c r="H100" s="104" t="s">
        <v>18</v>
      </c>
      <c r="I100" s="303">
        <f t="shared" si="3"/>
        <v>13389</v>
      </c>
      <c r="J100" s="426">
        <v>13389</v>
      </c>
      <c r="K100" s="427">
        <f t="shared" si="4"/>
        <v>0</v>
      </c>
    </row>
    <row r="101" spans="1:11" s="428" customFormat="1">
      <c r="A101" s="104">
        <f t="shared" si="5"/>
        <v>96</v>
      </c>
      <c r="B101" s="113">
        <v>3</v>
      </c>
      <c r="C101" s="301" t="s">
        <v>439</v>
      </c>
      <c r="D101" s="302" t="s">
        <v>655</v>
      </c>
      <c r="E101" s="304" t="s">
        <v>16</v>
      </c>
      <c r="F101" s="104" t="s">
        <v>440</v>
      </c>
      <c r="G101" s="431">
        <v>374.85</v>
      </c>
      <c r="H101" s="104" t="s">
        <v>18</v>
      </c>
      <c r="I101" s="303">
        <f t="shared" si="3"/>
        <v>1124.5500000000002</v>
      </c>
      <c r="J101" s="426">
        <v>1124.55</v>
      </c>
      <c r="K101" s="427">
        <f t="shared" si="4"/>
        <v>0</v>
      </c>
    </row>
    <row r="102" spans="1:11" s="428" customFormat="1">
      <c r="A102" s="104">
        <f t="shared" si="5"/>
        <v>97</v>
      </c>
      <c r="B102" s="113">
        <v>2</v>
      </c>
      <c r="C102" s="301" t="s">
        <v>960</v>
      </c>
      <c r="D102" s="302" t="s">
        <v>655</v>
      </c>
      <c r="E102" s="304" t="s">
        <v>16</v>
      </c>
      <c r="F102" s="104" t="s">
        <v>961</v>
      </c>
      <c r="G102" s="431">
        <v>1079</v>
      </c>
      <c r="H102" s="104" t="s">
        <v>50</v>
      </c>
      <c r="I102" s="303">
        <f t="shared" si="3"/>
        <v>2158</v>
      </c>
      <c r="J102" s="426">
        <v>2158</v>
      </c>
      <c r="K102" s="427">
        <f t="shared" si="4"/>
        <v>0</v>
      </c>
    </row>
    <row r="103" spans="1:11" s="428" customFormat="1">
      <c r="A103" s="104">
        <f t="shared" si="5"/>
        <v>98</v>
      </c>
      <c r="B103" s="113">
        <v>2</v>
      </c>
      <c r="C103" s="301" t="s">
        <v>962</v>
      </c>
      <c r="D103" s="302" t="s">
        <v>655</v>
      </c>
      <c r="E103" s="304" t="s">
        <v>16</v>
      </c>
      <c r="F103" s="104" t="s">
        <v>963</v>
      </c>
      <c r="G103" s="431">
        <v>800</v>
      </c>
      <c r="H103" s="104" t="s">
        <v>50</v>
      </c>
      <c r="I103" s="303">
        <f t="shared" si="3"/>
        <v>1600</v>
      </c>
      <c r="J103" s="426">
        <v>1600</v>
      </c>
      <c r="K103" s="427">
        <f t="shared" si="4"/>
        <v>0</v>
      </c>
    </row>
    <row r="104" spans="1:11" s="428" customFormat="1" ht="63">
      <c r="A104" s="104">
        <f t="shared" si="5"/>
        <v>99</v>
      </c>
      <c r="B104" s="113">
        <v>12</v>
      </c>
      <c r="C104" s="301" t="s">
        <v>964</v>
      </c>
      <c r="D104" s="302" t="s">
        <v>655</v>
      </c>
      <c r="E104" s="304" t="s">
        <v>16</v>
      </c>
      <c r="F104" s="104" t="s">
        <v>965</v>
      </c>
      <c r="G104" s="431">
        <v>1825</v>
      </c>
      <c r="H104" s="104" t="s">
        <v>18</v>
      </c>
      <c r="I104" s="303">
        <f t="shared" si="3"/>
        <v>21900</v>
      </c>
      <c r="J104" s="426">
        <v>21900</v>
      </c>
      <c r="K104" s="427">
        <f t="shared" si="4"/>
        <v>0</v>
      </c>
    </row>
    <row r="105" spans="1:11" s="428" customFormat="1" ht="48">
      <c r="A105" s="104">
        <f t="shared" si="5"/>
        <v>100</v>
      </c>
      <c r="B105" s="113">
        <v>2</v>
      </c>
      <c r="C105" s="301" t="s">
        <v>966</v>
      </c>
      <c r="D105" s="302" t="s">
        <v>655</v>
      </c>
      <c r="E105" s="304" t="s">
        <v>16</v>
      </c>
      <c r="F105" s="104" t="s">
        <v>21</v>
      </c>
      <c r="G105" s="431">
        <v>21945</v>
      </c>
      <c r="H105" s="104" t="s">
        <v>18</v>
      </c>
      <c r="I105" s="303">
        <f t="shared" si="3"/>
        <v>43890</v>
      </c>
      <c r="J105" s="426">
        <v>43890</v>
      </c>
      <c r="K105" s="427">
        <f t="shared" si="4"/>
        <v>0</v>
      </c>
    </row>
    <row r="106" spans="1:11" s="428" customFormat="1">
      <c r="A106" s="104">
        <f t="shared" si="5"/>
        <v>101</v>
      </c>
      <c r="B106" s="113">
        <v>2</v>
      </c>
      <c r="C106" s="301" t="s">
        <v>14</v>
      </c>
      <c r="D106" s="302" t="s">
        <v>655</v>
      </c>
      <c r="E106" s="304" t="s">
        <v>16</v>
      </c>
      <c r="F106" s="104" t="s">
        <v>17</v>
      </c>
      <c r="G106" s="431">
        <v>5805.84</v>
      </c>
      <c r="H106" s="104" t="s">
        <v>18</v>
      </c>
      <c r="I106" s="303">
        <f t="shared" si="3"/>
        <v>11611.68</v>
      </c>
      <c r="J106" s="426">
        <v>11611.68</v>
      </c>
      <c r="K106" s="427">
        <f t="shared" si="4"/>
        <v>0</v>
      </c>
    </row>
    <row r="107" spans="1:11" s="428" customFormat="1">
      <c r="A107" s="104">
        <f t="shared" si="5"/>
        <v>102</v>
      </c>
      <c r="B107" s="113">
        <v>2</v>
      </c>
      <c r="C107" s="301" t="s">
        <v>967</v>
      </c>
      <c r="D107" s="302" t="s">
        <v>655</v>
      </c>
      <c r="E107" s="304" t="s">
        <v>16</v>
      </c>
      <c r="F107" s="104" t="s">
        <v>23</v>
      </c>
      <c r="G107" s="431">
        <v>5805.84</v>
      </c>
      <c r="H107" s="104" t="s">
        <v>18</v>
      </c>
      <c r="I107" s="303">
        <f t="shared" si="3"/>
        <v>11611.68</v>
      </c>
      <c r="J107" s="426">
        <v>11611.68</v>
      </c>
      <c r="K107" s="427">
        <f t="shared" si="4"/>
        <v>0</v>
      </c>
    </row>
    <row r="108" spans="1:11" s="428" customFormat="1" ht="16.5">
      <c r="A108" s="104">
        <f t="shared" si="5"/>
        <v>103</v>
      </c>
      <c r="B108" s="113">
        <v>2</v>
      </c>
      <c r="C108" s="301" t="s">
        <v>658</v>
      </c>
      <c r="D108" s="302" t="s">
        <v>655</v>
      </c>
      <c r="E108" s="304" t="s">
        <v>16</v>
      </c>
      <c r="F108" s="104" t="s">
        <v>25</v>
      </c>
      <c r="G108" s="431">
        <v>49480.2</v>
      </c>
      <c r="H108" s="104" t="s">
        <v>18</v>
      </c>
      <c r="I108" s="303">
        <f t="shared" si="3"/>
        <v>98960.4</v>
      </c>
      <c r="J108" s="426">
        <v>98960.4</v>
      </c>
      <c r="K108" s="427">
        <f t="shared" si="4"/>
        <v>0</v>
      </c>
    </row>
    <row r="109" spans="1:11" s="428" customFormat="1" ht="47.25">
      <c r="A109" s="104">
        <f t="shared" si="5"/>
        <v>104</v>
      </c>
      <c r="B109" s="113">
        <v>2</v>
      </c>
      <c r="C109" s="301" t="s">
        <v>968</v>
      </c>
      <c r="D109" s="302" t="s">
        <v>655</v>
      </c>
      <c r="E109" s="304" t="s">
        <v>16</v>
      </c>
      <c r="F109" s="104" t="s">
        <v>969</v>
      </c>
      <c r="G109" s="431">
        <v>4000</v>
      </c>
      <c r="H109" s="104" t="s">
        <v>18</v>
      </c>
      <c r="I109" s="303">
        <f t="shared" si="3"/>
        <v>8000</v>
      </c>
      <c r="J109" s="426">
        <v>8000</v>
      </c>
      <c r="K109" s="427">
        <f t="shared" si="4"/>
        <v>0</v>
      </c>
    </row>
    <row r="110" spans="1:11" s="428" customFormat="1">
      <c r="A110" s="104">
        <f t="shared" si="5"/>
        <v>105</v>
      </c>
      <c r="B110" s="113">
        <v>2</v>
      </c>
      <c r="C110" s="301" t="s">
        <v>42</v>
      </c>
      <c r="D110" s="302" t="s">
        <v>655</v>
      </c>
      <c r="E110" s="304" t="s">
        <v>16</v>
      </c>
      <c r="F110" s="104" t="s">
        <v>43</v>
      </c>
      <c r="G110" s="431">
        <v>1024</v>
      </c>
      <c r="H110" s="104" t="s">
        <v>18</v>
      </c>
      <c r="I110" s="303">
        <f t="shared" si="3"/>
        <v>2048</v>
      </c>
      <c r="J110" s="426">
        <v>2048</v>
      </c>
      <c r="K110" s="427">
        <f t="shared" si="4"/>
        <v>0</v>
      </c>
    </row>
    <row r="111" spans="1:11" s="428" customFormat="1">
      <c r="A111" s="104">
        <f t="shared" si="5"/>
        <v>106</v>
      </c>
      <c r="B111" s="113">
        <v>2</v>
      </c>
      <c r="C111" s="301" t="s">
        <v>970</v>
      </c>
      <c r="D111" s="302" t="s">
        <v>655</v>
      </c>
      <c r="E111" s="304" t="s">
        <v>16</v>
      </c>
      <c r="F111" s="104" t="s">
        <v>45</v>
      </c>
      <c r="G111" s="431">
        <v>1044.48</v>
      </c>
      <c r="H111" s="104" t="s">
        <v>18</v>
      </c>
      <c r="I111" s="303">
        <f t="shared" si="3"/>
        <v>2088.96</v>
      </c>
      <c r="J111" s="426">
        <v>2088.96</v>
      </c>
      <c r="K111" s="427">
        <f t="shared" si="4"/>
        <v>0</v>
      </c>
    </row>
    <row r="112" spans="1:11" s="428" customFormat="1">
      <c r="A112" s="104">
        <f t="shared" si="5"/>
        <v>107</v>
      </c>
      <c r="B112" s="113">
        <v>10</v>
      </c>
      <c r="C112" s="301" t="s">
        <v>36</v>
      </c>
      <c r="D112" s="302" t="s">
        <v>655</v>
      </c>
      <c r="E112" s="304" t="s">
        <v>16</v>
      </c>
      <c r="F112" s="104" t="s">
        <v>37</v>
      </c>
      <c r="G112" s="431">
        <v>1024</v>
      </c>
      <c r="H112" s="104" t="s">
        <v>18</v>
      </c>
      <c r="I112" s="303">
        <f t="shared" si="3"/>
        <v>10240</v>
      </c>
      <c r="J112" s="426">
        <v>10240</v>
      </c>
      <c r="K112" s="427">
        <f t="shared" si="4"/>
        <v>0</v>
      </c>
    </row>
    <row r="113" spans="1:11" s="428" customFormat="1">
      <c r="A113" s="104">
        <f t="shared" si="5"/>
        <v>108</v>
      </c>
      <c r="B113" s="113">
        <v>10</v>
      </c>
      <c r="C113" s="301" t="s">
        <v>971</v>
      </c>
      <c r="D113" s="302" t="s">
        <v>655</v>
      </c>
      <c r="E113" s="304" t="s">
        <v>16</v>
      </c>
      <c r="F113" s="104" t="s">
        <v>39</v>
      </c>
      <c r="G113" s="431">
        <v>1044.48</v>
      </c>
      <c r="H113" s="104" t="s">
        <v>18</v>
      </c>
      <c r="I113" s="303">
        <f t="shared" si="3"/>
        <v>10444.799999999999</v>
      </c>
      <c r="J113" s="426">
        <v>10444.799999999999</v>
      </c>
      <c r="K113" s="427">
        <f t="shared" si="4"/>
        <v>0</v>
      </c>
    </row>
    <row r="114" spans="1:11" s="428" customFormat="1" ht="16.5">
      <c r="A114" s="104">
        <f t="shared" si="5"/>
        <v>109</v>
      </c>
      <c r="B114" s="113">
        <v>75</v>
      </c>
      <c r="C114" s="301" t="s">
        <v>685</v>
      </c>
      <c r="D114" s="302" t="s">
        <v>655</v>
      </c>
      <c r="E114" s="304" t="s">
        <v>57</v>
      </c>
      <c r="F114" s="104" t="s">
        <v>154</v>
      </c>
      <c r="G114" s="431">
        <v>105</v>
      </c>
      <c r="H114" s="104" t="s">
        <v>91</v>
      </c>
      <c r="I114" s="303">
        <f t="shared" si="3"/>
        <v>7875</v>
      </c>
      <c r="J114" s="426">
        <v>7875</v>
      </c>
      <c r="K114" s="427">
        <f t="shared" si="4"/>
        <v>0</v>
      </c>
    </row>
    <row r="115" spans="1:11" s="428" customFormat="1" ht="207.75">
      <c r="A115" s="104">
        <f t="shared" si="5"/>
        <v>110</v>
      </c>
      <c r="B115" s="113">
        <v>90</v>
      </c>
      <c r="C115" s="301" t="s">
        <v>972</v>
      </c>
      <c r="D115" s="302" t="s">
        <v>655</v>
      </c>
      <c r="E115" s="304" t="s">
        <v>16</v>
      </c>
      <c r="F115" s="104" t="s">
        <v>124</v>
      </c>
      <c r="G115" s="431">
        <v>377.63</v>
      </c>
      <c r="H115" s="104" t="s">
        <v>94</v>
      </c>
      <c r="I115" s="303">
        <f t="shared" si="3"/>
        <v>33986.699999999997</v>
      </c>
      <c r="J115" s="426">
        <v>33986.699999999997</v>
      </c>
      <c r="K115" s="427">
        <f t="shared" si="4"/>
        <v>0</v>
      </c>
    </row>
    <row r="116" spans="1:11" s="428" customFormat="1" ht="79.5">
      <c r="A116" s="104">
        <f t="shared" si="5"/>
        <v>111</v>
      </c>
      <c r="B116" s="113">
        <v>10</v>
      </c>
      <c r="C116" s="301" t="s">
        <v>973</v>
      </c>
      <c r="D116" s="302" t="s">
        <v>655</v>
      </c>
      <c r="E116" s="304" t="s">
        <v>16</v>
      </c>
      <c r="F116" s="104" t="s">
        <v>126</v>
      </c>
      <c r="G116" s="431">
        <v>85.43</v>
      </c>
      <c r="H116" s="104" t="s">
        <v>94</v>
      </c>
      <c r="I116" s="303">
        <f t="shared" si="3"/>
        <v>854.30000000000007</v>
      </c>
      <c r="J116" s="427">
        <v>854.3</v>
      </c>
      <c r="K116" s="427">
        <f t="shared" si="4"/>
        <v>0</v>
      </c>
    </row>
    <row r="117" spans="1:11" s="428" customFormat="1">
      <c r="A117" s="104">
        <f t="shared" si="5"/>
        <v>112</v>
      </c>
      <c r="B117" s="113">
        <v>1</v>
      </c>
      <c r="C117" s="301" t="s">
        <v>145</v>
      </c>
      <c r="D117" s="302" t="s">
        <v>655</v>
      </c>
      <c r="E117" s="304" t="s">
        <v>16</v>
      </c>
      <c r="F117" s="104" t="s">
        <v>146</v>
      </c>
      <c r="G117" s="431">
        <v>740.52</v>
      </c>
      <c r="H117" s="104" t="s">
        <v>50</v>
      </c>
      <c r="I117" s="303">
        <f t="shared" si="3"/>
        <v>740.52</v>
      </c>
      <c r="J117" s="427">
        <v>740.52</v>
      </c>
      <c r="K117" s="427">
        <f t="shared" si="4"/>
        <v>0</v>
      </c>
    </row>
    <row r="118" spans="1:11" s="428" customFormat="1" ht="31.5">
      <c r="A118" s="104">
        <f t="shared" si="5"/>
        <v>113</v>
      </c>
      <c r="B118" s="113">
        <v>2</v>
      </c>
      <c r="C118" s="301" t="s">
        <v>974</v>
      </c>
      <c r="D118" s="302" t="s">
        <v>655</v>
      </c>
      <c r="E118" s="304" t="s">
        <v>16</v>
      </c>
      <c r="F118" s="104" t="s">
        <v>128</v>
      </c>
      <c r="G118" s="431">
        <v>968.9</v>
      </c>
      <c r="H118" s="104" t="s">
        <v>18</v>
      </c>
      <c r="I118" s="303">
        <f t="shared" si="3"/>
        <v>1937.8</v>
      </c>
      <c r="J118" s="426">
        <v>1937.8</v>
      </c>
      <c r="K118" s="427">
        <f>I118-J118</f>
        <v>0</v>
      </c>
    </row>
    <row r="119" spans="1:11" s="428" customFormat="1" ht="31.5">
      <c r="A119" s="104">
        <f t="shared" si="5"/>
        <v>114</v>
      </c>
      <c r="B119" s="113">
        <v>1</v>
      </c>
      <c r="C119" s="301" t="s">
        <v>147</v>
      </c>
      <c r="D119" s="302" t="s">
        <v>655</v>
      </c>
      <c r="E119" s="304" t="s">
        <v>16</v>
      </c>
      <c r="F119" s="104" t="s">
        <v>148</v>
      </c>
      <c r="G119" s="431">
        <v>1813.49</v>
      </c>
      <c r="H119" s="104" t="s">
        <v>18</v>
      </c>
      <c r="I119" s="303">
        <f t="shared" si="3"/>
        <v>1813.49</v>
      </c>
      <c r="J119" s="426">
        <v>1813.49</v>
      </c>
      <c r="K119" s="427">
        <f t="shared" ref="K119:K153" si="6">I119-J119</f>
        <v>0</v>
      </c>
    </row>
    <row r="120" spans="1:11" s="428" customFormat="1">
      <c r="A120" s="104">
        <f t="shared" si="5"/>
        <v>115</v>
      </c>
      <c r="B120" s="113">
        <v>3</v>
      </c>
      <c r="C120" s="301" t="s">
        <v>975</v>
      </c>
      <c r="D120" s="302" t="s">
        <v>655</v>
      </c>
      <c r="E120" s="304" t="s">
        <v>57</v>
      </c>
      <c r="F120" s="104" t="s">
        <v>976</v>
      </c>
      <c r="G120" s="431">
        <v>131</v>
      </c>
      <c r="H120" s="104" t="s">
        <v>18</v>
      </c>
      <c r="I120" s="303">
        <f t="shared" si="3"/>
        <v>393</v>
      </c>
      <c r="J120" s="427">
        <v>393</v>
      </c>
      <c r="K120" s="427">
        <f t="shared" si="6"/>
        <v>0</v>
      </c>
    </row>
    <row r="121" spans="1:11" s="428" customFormat="1" ht="31.5">
      <c r="A121" s="104">
        <f t="shared" si="5"/>
        <v>116</v>
      </c>
      <c r="B121" s="113">
        <v>1</v>
      </c>
      <c r="C121" s="301" t="s">
        <v>977</v>
      </c>
      <c r="D121" s="302" t="s">
        <v>655</v>
      </c>
      <c r="E121" s="304" t="s">
        <v>16</v>
      </c>
      <c r="F121" s="104" t="s">
        <v>222</v>
      </c>
      <c r="G121" s="431">
        <v>1654</v>
      </c>
      <c r="H121" s="104" t="s">
        <v>18</v>
      </c>
      <c r="I121" s="303">
        <f t="shared" si="3"/>
        <v>1654</v>
      </c>
      <c r="J121" s="426">
        <v>1654</v>
      </c>
      <c r="K121" s="427">
        <f t="shared" si="6"/>
        <v>0</v>
      </c>
    </row>
    <row r="122" spans="1:11" s="428" customFormat="1" ht="31.5">
      <c r="A122" s="104">
        <f t="shared" si="5"/>
        <v>117</v>
      </c>
      <c r="B122" s="113">
        <v>1</v>
      </c>
      <c r="C122" s="301" t="s">
        <v>978</v>
      </c>
      <c r="D122" s="302" t="s">
        <v>655</v>
      </c>
      <c r="E122" s="304" t="s">
        <v>16</v>
      </c>
      <c r="F122" s="104" t="s">
        <v>224</v>
      </c>
      <c r="G122" s="431">
        <v>2205</v>
      </c>
      <c r="H122" s="104" t="s">
        <v>18</v>
      </c>
      <c r="I122" s="303">
        <f t="shared" si="3"/>
        <v>2205</v>
      </c>
      <c r="J122" s="426">
        <v>2205</v>
      </c>
      <c r="K122" s="427">
        <f t="shared" si="6"/>
        <v>0</v>
      </c>
    </row>
    <row r="123" spans="1:11" s="428" customFormat="1">
      <c r="A123" s="104">
        <f t="shared" si="5"/>
        <v>118</v>
      </c>
      <c r="B123" s="113">
        <v>1</v>
      </c>
      <c r="C123" s="301" t="s">
        <v>979</v>
      </c>
      <c r="D123" s="302" t="s">
        <v>655</v>
      </c>
      <c r="E123" s="304" t="s">
        <v>57</v>
      </c>
      <c r="F123" s="104" t="s">
        <v>207</v>
      </c>
      <c r="G123" s="431">
        <v>578</v>
      </c>
      <c r="H123" s="104" t="s">
        <v>18</v>
      </c>
      <c r="I123" s="303">
        <f t="shared" si="3"/>
        <v>578</v>
      </c>
      <c r="J123" s="427">
        <v>578</v>
      </c>
      <c r="K123" s="427">
        <f t="shared" si="6"/>
        <v>0</v>
      </c>
    </row>
    <row r="124" spans="1:11" s="428" customFormat="1">
      <c r="A124" s="104">
        <f t="shared" si="5"/>
        <v>119</v>
      </c>
      <c r="B124" s="113">
        <v>1</v>
      </c>
      <c r="C124" s="301" t="s">
        <v>200</v>
      </c>
      <c r="D124" s="302" t="s">
        <v>655</v>
      </c>
      <c r="E124" s="304" t="s">
        <v>57</v>
      </c>
      <c r="F124" s="104" t="s">
        <v>201</v>
      </c>
      <c r="G124" s="431">
        <v>1733</v>
      </c>
      <c r="H124" s="104" t="s">
        <v>18</v>
      </c>
      <c r="I124" s="303">
        <f t="shared" si="3"/>
        <v>1733</v>
      </c>
      <c r="J124" s="426">
        <v>1733</v>
      </c>
      <c r="K124" s="427">
        <f t="shared" si="6"/>
        <v>0</v>
      </c>
    </row>
    <row r="125" spans="1:11" s="428" customFormat="1">
      <c r="A125" s="104">
        <f t="shared" si="5"/>
        <v>120</v>
      </c>
      <c r="B125" s="113">
        <v>1</v>
      </c>
      <c r="C125" s="301" t="s">
        <v>225</v>
      </c>
      <c r="D125" s="302" t="s">
        <v>655</v>
      </c>
      <c r="E125" s="304" t="s">
        <v>57</v>
      </c>
      <c r="F125" s="428" t="s">
        <v>226</v>
      </c>
      <c r="G125" s="442">
        <v>1654</v>
      </c>
      <c r="H125" s="104" t="s">
        <v>18</v>
      </c>
      <c r="I125" s="303">
        <f t="shared" si="3"/>
        <v>1654</v>
      </c>
      <c r="J125" s="426">
        <v>1654</v>
      </c>
      <c r="K125" s="427">
        <f t="shared" si="6"/>
        <v>0</v>
      </c>
    </row>
    <row r="126" spans="1:11" s="428" customFormat="1">
      <c r="A126" s="104">
        <f t="shared" si="5"/>
        <v>121</v>
      </c>
      <c r="B126" s="113">
        <v>30</v>
      </c>
      <c r="C126" s="301" t="s">
        <v>76</v>
      </c>
      <c r="D126" s="302" t="s">
        <v>655</v>
      </c>
      <c r="E126" s="304" t="s">
        <v>16</v>
      </c>
      <c r="F126" s="104" t="s">
        <v>77</v>
      </c>
      <c r="G126" s="431">
        <v>122</v>
      </c>
      <c r="H126" s="104" t="s">
        <v>18</v>
      </c>
      <c r="I126" s="303">
        <f t="shared" si="3"/>
        <v>3660</v>
      </c>
      <c r="J126" s="426">
        <v>3660</v>
      </c>
      <c r="K126" s="427">
        <f t="shared" si="6"/>
        <v>0</v>
      </c>
    </row>
    <row r="127" spans="1:11" s="428" customFormat="1" ht="267.75">
      <c r="A127" s="104">
        <f t="shared" si="5"/>
        <v>122</v>
      </c>
      <c r="B127" s="113">
        <v>1</v>
      </c>
      <c r="C127" s="301" t="s">
        <v>980</v>
      </c>
      <c r="D127" s="302" t="s">
        <v>655</v>
      </c>
      <c r="E127" s="304" t="s">
        <v>57</v>
      </c>
      <c r="F127" s="104" t="s">
        <v>209</v>
      </c>
      <c r="G127" s="431">
        <v>4925</v>
      </c>
      <c r="H127" s="104" t="s">
        <v>50</v>
      </c>
      <c r="I127" s="303">
        <f t="shared" si="3"/>
        <v>4925</v>
      </c>
      <c r="J127" s="426">
        <v>4925</v>
      </c>
      <c r="K127" s="427">
        <f t="shared" si="6"/>
        <v>0</v>
      </c>
    </row>
    <row r="128" spans="1:11" s="428" customFormat="1">
      <c r="A128" s="104">
        <f t="shared" si="5"/>
        <v>123</v>
      </c>
      <c r="B128" s="113">
        <v>1</v>
      </c>
      <c r="C128" s="301" t="s">
        <v>981</v>
      </c>
      <c r="D128" s="302" t="s">
        <v>655</v>
      </c>
      <c r="E128" s="304" t="s">
        <v>57</v>
      </c>
      <c r="F128" s="104" t="s">
        <v>211</v>
      </c>
      <c r="G128" s="431">
        <v>1733</v>
      </c>
      <c r="H128" s="104" t="s">
        <v>18</v>
      </c>
      <c r="I128" s="303">
        <f t="shared" si="3"/>
        <v>1733</v>
      </c>
      <c r="J128" s="426">
        <v>1733</v>
      </c>
      <c r="K128" s="427">
        <f t="shared" si="6"/>
        <v>0</v>
      </c>
    </row>
    <row r="129" spans="1:11" s="428" customFormat="1">
      <c r="A129" s="104">
        <f t="shared" si="5"/>
        <v>124</v>
      </c>
      <c r="B129" s="113">
        <v>1</v>
      </c>
      <c r="C129" s="301" t="s">
        <v>982</v>
      </c>
      <c r="D129" s="302" t="s">
        <v>655</v>
      </c>
      <c r="E129" s="304" t="s">
        <v>57</v>
      </c>
      <c r="F129" s="302" t="s">
        <v>175</v>
      </c>
      <c r="G129" s="431">
        <v>9818</v>
      </c>
      <c r="H129" s="104" t="s">
        <v>18</v>
      </c>
      <c r="I129" s="303">
        <f t="shared" si="3"/>
        <v>9818</v>
      </c>
      <c r="J129" s="426">
        <v>9818</v>
      </c>
      <c r="K129" s="427">
        <f t="shared" si="6"/>
        <v>0</v>
      </c>
    </row>
    <row r="130" spans="1:11" s="428" customFormat="1">
      <c r="A130" s="104">
        <f t="shared" si="5"/>
        <v>125</v>
      </c>
      <c r="B130" s="113">
        <v>1</v>
      </c>
      <c r="C130" s="301" t="s">
        <v>196</v>
      </c>
      <c r="D130" s="302" t="s">
        <v>655</v>
      </c>
      <c r="E130" s="304" t="s">
        <v>57</v>
      </c>
      <c r="F130" s="302" t="s">
        <v>197</v>
      </c>
      <c r="G130" s="431">
        <v>6050</v>
      </c>
      <c r="H130" s="104" t="s">
        <v>18</v>
      </c>
      <c r="I130" s="303">
        <f t="shared" si="3"/>
        <v>6050</v>
      </c>
      <c r="J130" s="426">
        <v>6050</v>
      </c>
      <c r="K130" s="427">
        <f t="shared" si="6"/>
        <v>0</v>
      </c>
    </row>
    <row r="131" spans="1:11" s="428" customFormat="1">
      <c r="A131" s="104">
        <f t="shared" si="5"/>
        <v>126</v>
      </c>
      <c r="B131" s="113">
        <v>4</v>
      </c>
      <c r="C131" s="301" t="s">
        <v>198</v>
      </c>
      <c r="D131" s="302" t="s">
        <v>655</v>
      </c>
      <c r="E131" s="304" t="s">
        <v>57</v>
      </c>
      <c r="F131" s="302" t="s">
        <v>199</v>
      </c>
      <c r="G131" s="431">
        <v>924</v>
      </c>
      <c r="H131" s="104" t="s">
        <v>18</v>
      </c>
      <c r="I131" s="303">
        <f t="shared" si="3"/>
        <v>3696</v>
      </c>
      <c r="J131" s="426">
        <v>3696</v>
      </c>
      <c r="K131" s="427">
        <f t="shared" si="6"/>
        <v>0</v>
      </c>
    </row>
    <row r="132" spans="1:11" s="428" customFormat="1">
      <c r="A132" s="104">
        <f t="shared" si="5"/>
        <v>127</v>
      </c>
      <c r="B132" s="113">
        <v>1</v>
      </c>
      <c r="C132" s="301" t="s">
        <v>212</v>
      </c>
      <c r="D132" s="302" t="s">
        <v>655</v>
      </c>
      <c r="E132" s="304" t="s">
        <v>57</v>
      </c>
      <c r="F132" s="104" t="s">
        <v>213</v>
      </c>
      <c r="G132" s="431">
        <v>289</v>
      </c>
      <c r="H132" s="104" t="s">
        <v>18</v>
      </c>
      <c r="I132" s="303">
        <f t="shared" si="3"/>
        <v>289</v>
      </c>
      <c r="J132" s="427">
        <v>289</v>
      </c>
      <c r="K132" s="427">
        <f t="shared" si="6"/>
        <v>0</v>
      </c>
    </row>
    <row r="133" spans="1:11" s="428" customFormat="1">
      <c r="A133" s="104">
        <f t="shared" si="5"/>
        <v>128</v>
      </c>
      <c r="B133" s="113">
        <v>4</v>
      </c>
      <c r="C133" s="301" t="s">
        <v>190</v>
      </c>
      <c r="D133" s="302" t="s">
        <v>655</v>
      </c>
      <c r="E133" s="304" t="s">
        <v>57</v>
      </c>
      <c r="F133" s="104" t="s">
        <v>191</v>
      </c>
      <c r="G133" s="431">
        <v>578</v>
      </c>
      <c r="H133" s="104" t="s">
        <v>18</v>
      </c>
      <c r="I133" s="303">
        <f t="shared" si="3"/>
        <v>2312</v>
      </c>
      <c r="J133" s="426">
        <v>2312</v>
      </c>
      <c r="K133" s="427">
        <f t="shared" si="6"/>
        <v>0</v>
      </c>
    </row>
    <row r="134" spans="1:11" s="428" customFormat="1">
      <c r="A134" s="104">
        <f t="shared" si="5"/>
        <v>129</v>
      </c>
      <c r="B134" s="113">
        <v>2</v>
      </c>
      <c r="C134" s="301" t="s">
        <v>192</v>
      </c>
      <c r="D134" s="302" t="s">
        <v>655</v>
      </c>
      <c r="E134" s="304" t="s">
        <v>57</v>
      </c>
      <c r="F134" s="104" t="s">
        <v>193</v>
      </c>
      <c r="G134" s="431">
        <v>289</v>
      </c>
      <c r="H134" s="104" t="s">
        <v>50</v>
      </c>
      <c r="I134" s="303">
        <f t="shared" ref="I134:I197" si="7">B134*G134</f>
        <v>578</v>
      </c>
      <c r="J134" s="427">
        <v>578</v>
      </c>
      <c r="K134" s="427">
        <f t="shared" si="6"/>
        <v>0</v>
      </c>
    </row>
    <row r="135" spans="1:11" s="428" customFormat="1">
      <c r="A135" s="104">
        <f t="shared" si="5"/>
        <v>130</v>
      </c>
      <c r="B135" s="113">
        <f>5+10</f>
        <v>15</v>
      </c>
      <c r="C135" s="301" t="s">
        <v>178</v>
      </c>
      <c r="D135" s="302" t="s">
        <v>655</v>
      </c>
      <c r="E135" s="304" t="s">
        <v>57</v>
      </c>
      <c r="F135" s="104" t="s">
        <v>179</v>
      </c>
      <c r="G135" s="431">
        <v>1386</v>
      </c>
      <c r="H135" s="104" t="s">
        <v>18</v>
      </c>
      <c r="I135" s="303">
        <f t="shared" si="7"/>
        <v>20790</v>
      </c>
      <c r="J135" s="426">
        <v>20790</v>
      </c>
      <c r="K135" s="427">
        <f t="shared" si="6"/>
        <v>0</v>
      </c>
    </row>
    <row r="136" spans="1:11" s="428" customFormat="1">
      <c r="A136" s="104">
        <f t="shared" ref="A136:A199" si="8">A135+1</f>
        <v>131</v>
      </c>
      <c r="B136" s="113">
        <v>1</v>
      </c>
      <c r="C136" s="301" t="s">
        <v>983</v>
      </c>
      <c r="D136" s="302" t="s">
        <v>655</v>
      </c>
      <c r="E136" s="304" t="s">
        <v>57</v>
      </c>
      <c r="F136" s="104" t="s">
        <v>195</v>
      </c>
      <c r="G136" s="431">
        <v>1386</v>
      </c>
      <c r="H136" s="104" t="s">
        <v>18</v>
      </c>
      <c r="I136" s="303">
        <f t="shared" si="7"/>
        <v>1386</v>
      </c>
      <c r="J136" s="426">
        <v>1386</v>
      </c>
      <c r="K136" s="427">
        <f t="shared" si="6"/>
        <v>0</v>
      </c>
    </row>
    <row r="137" spans="1:11" s="428" customFormat="1">
      <c r="A137" s="104">
        <f t="shared" si="8"/>
        <v>132</v>
      </c>
      <c r="B137" s="113">
        <v>14</v>
      </c>
      <c r="C137" s="301" t="s">
        <v>202</v>
      </c>
      <c r="D137" s="302" t="s">
        <v>655</v>
      </c>
      <c r="E137" s="304" t="s">
        <v>57</v>
      </c>
      <c r="F137" s="104" t="s">
        <v>203</v>
      </c>
      <c r="G137" s="431">
        <v>116</v>
      </c>
      <c r="H137" s="104" t="s">
        <v>18</v>
      </c>
      <c r="I137" s="303">
        <f t="shared" si="7"/>
        <v>1624</v>
      </c>
      <c r="J137" s="426">
        <v>1624</v>
      </c>
      <c r="K137" s="427">
        <f t="shared" si="6"/>
        <v>0</v>
      </c>
    </row>
    <row r="138" spans="1:11" s="428" customFormat="1">
      <c r="A138" s="104">
        <f t="shared" si="8"/>
        <v>133</v>
      </c>
      <c r="B138" s="113">
        <v>1</v>
      </c>
      <c r="C138" s="301" t="s">
        <v>984</v>
      </c>
      <c r="D138" s="302" t="s">
        <v>655</v>
      </c>
      <c r="E138" s="304" t="s">
        <v>57</v>
      </c>
      <c r="F138" s="104" t="s">
        <v>185</v>
      </c>
      <c r="G138" s="431">
        <v>1386</v>
      </c>
      <c r="H138" s="104" t="s">
        <v>50</v>
      </c>
      <c r="I138" s="303">
        <f t="shared" si="7"/>
        <v>1386</v>
      </c>
      <c r="J138" s="426">
        <v>1386</v>
      </c>
      <c r="K138" s="427">
        <f t="shared" si="6"/>
        <v>0</v>
      </c>
    </row>
    <row r="139" spans="1:11" s="428" customFormat="1">
      <c r="A139" s="104">
        <f t="shared" si="8"/>
        <v>134</v>
      </c>
      <c r="B139" s="113">
        <v>2</v>
      </c>
      <c r="C139" s="301" t="s">
        <v>985</v>
      </c>
      <c r="D139" s="302" t="s">
        <v>655</v>
      </c>
      <c r="E139" s="304" t="s">
        <v>57</v>
      </c>
      <c r="F139" s="104" t="s">
        <v>187</v>
      </c>
      <c r="G139" s="431">
        <v>4620</v>
      </c>
      <c r="H139" s="104" t="s">
        <v>18</v>
      </c>
      <c r="I139" s="303">
        <f t="shared" si="7"/>
        <v>9240</v>
      </c>
      <c r="J139" s="426">
        <v>9240</v>
      </c>
      <c r="K139" s="427">
        <f t="shared" si="6"/>
        <v>0</v>
      </c>
    </row>
    <row r="140" spans="1:11" s="428" customFormat="1">
      <c r="A140" s="104">
        <f t="shared" si="8"/>
        <v>135</v>
      </c>
      <c r="B140" s="113">
        <v>4</v>
      </c>
      <c r="C140" s="301" t="s">
        <v>688</v>
      </c>
      <c r="D140" s="302" t="s">
        <v>655</v>
      </c>
      <c r="E140" s="304" t="s">
        <v>57</v>
      </c>
      <c r="F140" s="302" t="s">
        <v>183</v>
      </c>
      <c r="G140" s="431">
        <v>9240</v>
      </c>
      <c r="H140" s="104" t="s">
        <v>18</v>
      </c>
      <c r="I140" s="303">
        <f t="shared" si="7"/>
        <v>36960</v>
      </c>
      <c r="J140" s="426">
        <v>36960</v>
      </c>
      <c r="K140" s="427">
        <f t="shared" si="6"/>
        <v>0</v>
      </c>
    </row>
    <row r="141" spans="1:11" s="428" customFormat="1">
      <c r="A141" s="104">
        <f t="shared" si="8"/>
        <v>136</v>
      </c>
      <c r="B141" s="113">
        <v>6</v>
      </c>
      <c r="C141" s="301" t="s">
        <v>986</v>
      </c>
      <c r="D141" s="302" t="s">
        <v>655</v>
      </c>
      <c r="E141" s="304" t="s">
        <v>57</v>
      </c>
      <c r="F141" s="302" t="s">
        <v>189</v>
      </c>
      <c r="G141" s="431">
        <v>231</v>
      </c>
      <c r="H141" s="104" t="s">
        <v>18</v>
      </c>
      <c r="I141" s="303">
        <f t="shared" si="7"/>
        <v>1386</v>
      </c>
      <c r="J141" s="426">
        <v>1386</v>
      </c>
      <c r="K141" s="427">
        <f t="shared" si="6"/>
        <v>0</v>
      </c>
    </row>
    <row r="142" spans="1:11" s="428" customFormat="1">
      <c r="A142" s="104">
        <f t="shared" si="8"/>
        <v>137</v>
      </c>
      <c r="B142" s="113">
        <v>8</v>
      </c>
      <c r="C142" s="301" t="s">
        <v>214</v>
      </c>
      <c r="D142" s="302" t="s">
        <v>655</v>
      </c>
      <c r="E142" s="304" t="s">
        <v>57</v>
      </c>
      <c r="F142" s="302" t="s">
        <v>215</v>
      </c>
      <c r="G142" s="431">
        <v>116</v>
      </c>
      <c r="H142" s="104" t="s">
        <v>18</v>
      </c>
      <c r="I142" s="303">
        <f t="shared" si="7"/>
        <v>928</v>
      </c>
      <c r="J142" s="427">
        <v>928</v>
      </c>
      <c r="K142" s="427">
        <f t="shared" si="6"/>
        <v>0</v>
      </c>
    </row>
    <row r="143" spans="1:11" s="428" customFormat="1">
      <c r="A143" s="104">
        <f t="shared" si="8"/>
        <v>138</v>
      </c>
      <c r="B143" s="113">
        <v>4</v>
      </c>
      <c r="C143" s="301" t="s">
        <v>987</v>
      </c>
      <c r="D143" s="302" t="s">
        <v>655</v>
      </c>
      <c r="E143" s="304" t="s">
        <v>57</v>
      </c>
      <c r="F143" s="104" t="s">
        <v>217</v>
      </c>
      <c r="G143" s="431">
        <v>693</v>
      </c>
      <c r="H143" s="104" t="s">
        <v>18</v>
      </c>
      <c r="I143" s="303">
        <f t="shared" si="7"/>
        <v>2772</v>
      </c>
      <c r="J143" s="426">
        <v>2772</v>
      </c>
      <c r="K143" s="427">
        <f t="shared" si="6"/>
        <v>0</v>
      </c>
    </row>
    <row r="144" spans="1:11" s="428" customFormat="1">
      <c r="A144" s="104">
        <f t="shared" si="8"/>
        <v>139</v>
      </c>
      <c r="B144" s="113">
        <v>1</v>
      </c>
      <c r="C144" s="301" t="s">
        <v>220</v>
      </c>
      <c r="D144" s="302" t="s">
        <v>655</v>
      </c>
      <c r="E144" s="304" t="s">
        <v>57</v>
      </c>
      <c r="F144" s="104" t="s">
        <v>221</v>
      </c>
      <c r="G144" s="431">
        <v>13860</v>
      </c>
      <c r="H144" s="104" t="s">
        <v>18</v>
      </c>
      <c r="I144" s="303">
        <f t="shared" si="7"/>
        <v>13860</v>
      </c>
      <c r="J144" s="426">
        <v>13860</v>
      </c>
      <c r="K144" s="427">
        <f t="shared" si="6"/>
        <v>0</v>
      </c>
    </row>
    <row r="145" spans="1:11" s="428" customFormat="1">
      <c r="A145" s="104">
        <f t="shared" si="8"/>
        <v>140</v>
      </c>
      <c r="B145" s="113">
        <v>1</v>
      </c>
      <c r="C145" s="301" t="s">
        <v>988</v>
      </c>
      <c r="D145" s="302" t="s">
        <v>655</v>
      </c>
      <c r="E145" s="304" t="s">
        <v>57</v>
      </c>
      <c r="F145" s="104" t="s">
        <v>989</v>
      </c>
      <c r="G145" s="431">
        <v>8085</v>
      </c>
      <c r="H145" s="104" t="s">
        <v>18</v>
      </c>
      <c r="I145" s="303">
        <f t="shared" si="7"/>
        <v>8085</v>
      </c>
      <c r="J145" s="426">
        <v>8085</v>
      </c>
      <c r="K145" s="427">
        <f t="shared" si="6"/>
        <v>0</v>
      </c>
    </row>
    <row r="146" spans="1:11" s="428" customFormat="1">
      <c r="A146" s="104">
        <f t="shared" si="8"/>
        <v>141</v>
      </c>
      <c r="B146" s="113">
        <v>1</v>
      </c>
      <c r="C146" s="301" t="s">
        <v>990</v>
      </c>
      <c r="D146" s="302" t="s">
        <v>655</v>
      </c>
      <c r="E146" s="304" t="s">
        <v>57</v>
      </c>
      <c r="F146" s="104" t="s">
        <v>219</v>
      </c>
      <c r="G146" s="431">
        <v>2888</v>
      </c>
      <c r="H146" s="104" t="s">
        <v>18</v>
      </c>
      <c r="I146" s="303">
        <f t="shared" si="7"/>
        <v>2888</v>
      </c>
      <c r="J146" s="426">
        <v>2888</v>
      </c>
      <c r="K146" s="427">
        <f t="shared" si="6"/>
        <v>0</v>
      </c>
    </row>
    <row r="147" spans="1:11" s="428" customFormat="1" ht="31.5">
      <c r="A147" s="104">
        <f t="shared" si="8"/>
        <v>142</v>
      </c>
      <c r="B147" s="113">
        <v>1</v>
      </c>
      <c r="C147" s="301" t="s">
        <v>991</v>
      </c>
      <c r="D147" s="302" t="s">
        <v>655</v>
      </c>
      <c r="E147" s="304" t="s">
        <v>57</v>
      </c>
      <c r="F147" s="104" t="s">
        <v>205</v>
      </c>
      <c r="G147" s="431">
        <v>10238</v>
      </c>
      <c r="H147" s="104" t="s">
        <v>18</v>
      </c>
      <c r="I147" s="303">
        <f t="shared" si="7"/>
        <v>10238</v>
      </c>
      <c r="J147" s="426">
        <v>10238</v>
      </c>
      <c r="K147" s="427">
        <f t="shared" si="6"/>
        <v>0</v>
      </c>
    </row>
    <row r="148" spans="1:11" s="428" customFormat="1" ht="33">
      <c r="A148" s="104">
        <f t="shared" si="8"/>
        <v>143</v>
      </c>
      <c r="B148" s="439">
        <v>0.1</v>
      </c>
      <c r="C148" s="301" t="s">
        <v>992</v>
      </c>
      <c r="D148" s="302" t="s">
        <v>655</v>
      </c>
      <c r="E148" s="304" t="s">
        <v>57</v>
      </c>
      <c r="F148" s="104" t="s">
        <v>993</v>
      </c>
      <c r="G148" s="443">
        <v>299369</v>
      </c>
      <c r="H148" s="432" t="s">
        <v>994</v>
      </c>
      <c r="I148" s="303">
        <f t="shared" si="7"/>
        <v>29936.9</v>
      </c>
      <c r="J148" s="426">
        <v>29936.9</v>
      </c>
      <c r="K148" s="427">
        <f t="shared" si="6"/>
        <v>0</v>
      </c>
    </row>
    <row r="149" spans="1:11" s="428" customFormat="1" ht="31.5">
      <c r="A149" s="104">
        <f t="shared" si="8"/>
        <v>144</v>
      </c>
      <c r="B149" s="113">
        <v>7.04</v>
      </c>
      <c r="C149" s="301" t="s">
        <v>995</v>
      </c>
      <c r="D149" s="302" t="s">
        <v>655</v>
      </c>
      <c r="E149" s="304" t="s">
        <v>16</v>
      </c>
      <c r="F149" s="104" t="s">
        <v>996</v>
      </c>
      <c r="G149" s="444">
        <v>345</v>
      </c>
      <c r="H149" s="432" t="s">
        <v>997</v>
      </c>
      <c r="I149" s="303">
        <f t="shared" si="7"/>
        <v>2428.8000000000002</v>
      </c>
      <c r="J149" s="426">
        <v>2428.8000000000002</v>
      </c>
      <c r="K149" s="427">
        <f t="shared" si="6"/>
        <v>0</v>
      </c>
    </row>
    <row r="150" spans="1:11" s="428" customFormat="1" ht="47.25">
      <c r="A150" s="104">
        <f t="shared" si="8"/>
        <v>145</v>
      </c>
      <c r="B150" s="113">
        <v>7.04</v>
      </c>
      <c r="C150" s="301" t="s">
        <v>138</v>
      </c>
      <c r="D150" s="302" t="s">
        <v>655</v>
      </c>
      <c r="E150" s="304" t="s">
        <v>16</v>
      </c>
      <c r="F150" s="104" t="s">
        <v>998</v>
      </c>
      <c r="G150" s="443">
        <v>6579</v>
      </c>
      <c r="H150" s="432" t="s">
        <v>997</v>
      </c>
      <c r="I150" s="303">
        <f t="shared" si="7"/>
        <v>46316.160000000003</v>
      </c>
      <c r="J150" s="426">
        <v>46316.160000000003</v>
      </c>
      <c r="K150" s="427">
        <f t="shared" si="6"/>
        <v>0</v>
      </c>
    </row>
    <row r="151" spans="1:11" s="428" customFormat="1" ht="31.5">
      <c r="A151" s="104">
        <f t="shared" si="8"/>
        <v>146</v>
      </c>
      <c r="B151" s="439">
        <v>2.6040000000000001</v>
      </c>
      <c r="C151" s="301" t="s">
        <v>141</v>
      </c>
      <c r="D151" s="302" t="s">
        <v>655</v>
      </c>
      <c r="E151" s="304" t="s">
        <v>16</v>
      </c>
      <c r="F151" s="104" t="s">
        <v>999</v>
      </c>
      <c r="G151" s="443">
        <v>3893</v>
      </c>
      <c r="H151" s="432" t="s">
        <v>997</v>
      </c>
      <c r="I151" s="303">
        <f t="shared" si="7"/>
        <v>10137.372000000001</v>
      </c>
      <c r="J151" s="426">
        <v>188064</v>
      </c>
      <c r="K151" s="427">
        <f t="shared" si="6"/>
        <v>-177926.628</v>
      </c>
    </row>
    <row r="152" spans="1:11" s="428" customFormat="1" ht="31.5">
      <c r="A152" s="104">
        <f t="shared" si="8"/>
        <v>147</v>
      </c>
      <c r="B152" s="433">
        <v>35</v>
      </c>
      <c r="C152" s="301" t="s">
        <v>310</v>
      </c>
      <c r="D152" s="302" t="s">
        <v>655</v>
      </c>
      <c r="E152" s="304" t="s">
        <v>16</v>
      </c>
      <c r="F152" s="104" t="s">
        <v>311</v>
      </c>
      <c r="G152" s="444">
        <v>146.63</v>
      </c>
      <c r="H152" s="432" t="s">
        <v>18</v>
      </c>
      <c r="I152" s="303">
        <f t="shared" si="7"/>
        <v>5132.05</v>
      </c>
      <c r="J152" s="426">
        <v>1109160</v>
      </c>
      <c r="K152" s="427">
        <f t="shared" si="6"/>
        <v>-1104027.95</v>
      </c>
    </row>
    <row r="153" spans="1:11" s="428" customFormat="1" ht="47.25">
      <c r="A153" s="104">
        <f t="shared" si="8"/>
        <v>148</v>
      </c>
      <c r="B153" s="445">
        <v>16.911999999999999</v>
      </c>
      <c r="C153" s="305" t="s">
        <v>1000</v>
      </c>
      <c r="D153" s="306" t="s">
        <v>655</v>
      </c>
      <c r="E153" s="304" t="s">
        <v>16</v>
      </c>
      <c r="F153" s="446" t="s">
        <v>139</v>
      </c>
      <c r="G153" s="447">
        <v>6579</v>
      </c>
      <c r="H153" s="448" t="s">
        <v>997</v>
      </c>
      <c r="I153" s="303">
        <f t="shared" si="7"/>
        <v>111264.048</v>
      </c>
      <c r="J153" s="426">
        <v>517050</v>
      </c>
      <c r="K153" s="427">
        <f t="shared" si="6"/>
        <v>-405785.95199999999</v>
      </c>
    </row>
    <row r="154" spans="1:11" s="428" customFormat="1" ht="31.5">
      <c r="A154" s="104">
        <f t="shared" si="8"/>
        <v>149</v>
      </c>
      <c r="B154" s="434">
        <v>13</v>
      </c>
      <c r="C154" s="301" t="s">
        <v>1001</v>
      </c>
      <c r="D154" s="306" t="s">
        <v>655</v>
      </c>
      <c r="E154" s="304" t="s">
        <v>57</v>
      </c>
      <c r="F154" s="104" t="s">
        <v>317</v>
      </c>
      <c r="G154" s="449">
        <v>40658.78</v>
      </c>
      <c r="H154" s="302" t="s">
        <v>18</v>
      </c>
      <c r="I154" s="303">
        <f t="shared" si="7"/>
        <v>528564.14</v>
      </c>
      <c r="J154" s="426"/>
      <c r="K154" s="427"/>
    </row>
    <row r="155" spans="1:11" s="428" customFormat="1" ht="31.5">
      <c r="A155" s="104">
        <f t="shared" si="8"/>
        <v>150</v>
      </c>
      <c r="B155" s="434">
        <v>5</v>
      </c>
      <c r="C155" s="301" t="s">
        <v>1002</v>
      </c>
      <c r="D155" s="306" t="s">
        <v>655</v>
      </c>
      <c r="E155" s="304" t="s">
        <v>57</v>
      </c>
      <c r="F155" s="104" t="s">
        <v>354</v>
      </c>
      <c r="G155" s="449">
        <v>30847.46</v>
      </c>
      <c r="H155" s="302" t="s">
        <v>18</v>
      </c>
      <c r="I155" s="303">
        <f t="shared" si="7"/>
        <v>154237.29999999999</v>
      </c>
      <c r="J155" s="426"/>
      <c r="K155" s="427"/>
    </row>
    <row r="156" spans="1:11" s="428" customFormat="1">
      <c r="A156" s="104">
        <f t="shared" si="8"/>
        <v>151</v>
      </c>
      <c r="B156" s="434">
        <v>16</v>
      </c>
      <c r="C156" s="301" t="s">
        <v>1003</v>
      </c>
      <c r="D156" s="306" t="s">
        <v>655</v>
      </c>
      <c r="E156" s="304" t="s">
        <v>57</v>
      </c>
      <c r="F156" s="104" t="s">
        <v>1004</v>
      </c>
      <c r="G156" s="449">
        <v>11754</v>
      </c>
      <c r="H156" s="302" t="s">
        <v>18</v>
      </c>
      <c r="I156" s="303">
        <f t="shared" si="7"/>
        <v>188064</v>
      </c>
      <c r="J156" s="426"/>
      <c r="K156" s="427"/>
    </row>
    <row r="157" spans="1:11" s="428" customFormat="1">
      <c r="A157" s="104">
        <f t="shared" si="8"/>
        <v>152</v>
      </c>
      <c r="B157" s="434">
        <v>18720</v>
      </c>
      <c r="C157" s="301" t="s">
        <v>227</v>
      </c>
      <c r="D157" s="306" t="s">
        <v>655</v>
      </c>
      <c r="E157" s="304" t="s">
        <v>57</v>
      </c>
      <c r="F157" s="104" t="s">
        <v>228</v>
      </c>
      <c r="G157" s="450">
        <v>59.25</v>
      </c>
      <c r="H157" s="302" t="s">
        <v>91</v>
      </c>
      <c r="I157" s="303">
        <f t="shared" si="7"/>
        <v>1109160</v>
      </c>
      <c r="J157" s="426"/>
      <c r="K157" s="427"/>
    </row>
    <row r="158" spans="1:11" s="428" customFormat="1">
      <c r="A158" s="104">
        <f t="shared" si="8"/>
        <v>153</v>
      </c>
      <c r="B158" s="434">
        <v>9000</v>
      </c>
      <c r="C158" s="301" t="s">
        <v>1005</v>
      </c>
      <c r="D158" s="306" t="s">
        <v>655</v>
      </c>
      <c r="E158" s="304" t="s">
        <v>57</v>
      </c>
      <c r="F158" s="104" t="s">
        <v>230</v>
      </c>
      <c r="G158" s="450">
        <v>57.45</v>
      </c>
      <c r="H158" s="302" t="s">
        <v>1006</v>
      </c>
      <c r="I158" s="303">
        <f t="shared" si="7"/>
        <v>517050</v>
      </c>
      <c r="J158" s="426"/>
      <c r="K158" s="427"/>
    </row>
    <row r="159" spans="1:11" s="428" customFormat="1">
      <c r="A159" s="104">
        <f t="shared" si="8"/>
        <v>154</v>
      </c>
      <c r="B159" s="434">
        <v>4500</v>
      </c>
      <c r="C159" s="301" t="s">
        <v>231</v>
      </c>
      <c r="D159" s="306" t="s">
        <v>655</v>
      </c>
      <c r="E159" s="304" t="s">
        <v>57</v>
      </c>
      <c r="F159" s="104" t="s">
        <v>232</v>
      </c>
      <c r="G159" s="450">
        <v>56.42</v>
      </c>
      <c r="H159" s="302" t="s">
        <v>91</v>
      </c>
      <c r="I159" s="303">
        <f t="shared" si="7"/>
        <v>253890</v>
      </c>
      <c r="J159" s="426"/>
      <c r="K159" s="427"/>
    </row>
    <row r="160" spans="1:11" s="428" customFormat="1">
      <c r="A160" s="104">
        <f t="shared" si="8"/>
        <v>155</v>
      </c>
      <c r="B160" s="434">
        <v>4000</v>
      </c>
      <c r="C160" s="301" t="s">
        <v>233</v>
      </c>
      <c r="D160" s="306" t="s">
        <v>655</v>
      </c>
      <c r="E160" s="304" t="s">
        <v>57</v>
      </c>
      <c r="F160" s="104" t="s">
        <v>234</v>
      </c>
      <c r="G160" s="450">
        <v>56.5</v>
      </c>
      <c r="H160" s="302" t="s">
        <v>91</v>
      </c>
      <c r="I160" s="303">
        <f t="shared" si="7"/>
        <v>226000</v>
      </c>
      <c r="J160" s="426"/>
      <c r="K160" s="427"/>
    </row>
    <row r="161" spans="1:12" s="428" customFormat="1">
      <c r="A161" s="104">
        <f t="shared" si="8"/>
        <v>156</v>
      </c>
      <c r="B161" s="434">
        <v>100</v>
      </c>
      <c r="C161" s="301" t="s">
        <v>243</v>
      </c>
      <c r="D161" s="306" t="s">
        <v>655</v>
      </c>
      <c r="E161" s="304" t="s">
        <v>57</v>
      </c>
      <c r="F161" s="104" t="s">
        <v>244</v>
      </c>
      <c r="G161" s="450">
        <v>547</v>
      </c>
      <c r="H161" s="302" t="s">
        <v>94</v>
      </c>
      <c r="I161" s="303">
        <f t="shared" si="7"/>
        <v>54700</v>
      </c>
      <c r="J161" s="426"/>
      <c r="K161" s="427"/>
    </row>
    <row r="162" spans="1:12" s="428" customFormat="1">
      <c r="A162" s="104">
        <f t="shared" si="8"/>
        <v>157</v>
      </c>
      <c r="B162" s="434">
        <v>1</v>
      </c>
      <c r="C162" s="301" t="s">
        <v>251</v>
      </c>
      <c r="D162" s="306" t="s">
        <v>655</v>
      </c>
      <c r="E162" s="304" t="s">
        <v>57</v>
      </c>
      <c r="F162" s="104" t="s">
        <v>252</v>
      </c>
      <c r="G162" s="449">
        <v>8991</v>
      </c>
      <c r="H162" s="302" t="s">
        <v>18</v>
      </c>
      <c r="I162" s="303">
        <f t="shared" si="7"/>
        <v>8991</v>
      </c>
      <c r="J162" s="426"/>
      <c r="K162" s="427"/>
    </row>
    <row r="163" spans="1:12" s="428" customFormat="1">
      <c r="A163" s="104">
        <f t="shared" si="8"/>
        <v>158</v>
      </c>
      <c r="B163" s="434">
        <v>1</v>
      </c>
      <c r="C163" s="301" t="s">
        <v>249</v>
      </c>
      <c r="D163" s="306" t="s">
        <v>655</v>
      </c>
      <c r="E163" s="304" t="s">
        <v>57</v>
      </c>
      <c r="F163" s="104" t="s">
        <v>250</v>
      </c>
      <c r="G163" s="449">
        <v>1974</v>
      </c>
      <c r="H163" s="302" t="s">
        <v>18</v>
      </c>
      <c r="I163" s="303">
        <f t="shared" si="7"/>
        <v>1974</v>
      </c>
      <c r="J163" s="426"/>
      <c r="K163" s="427"/>
    </row>
    <row r="164" spans="1:12" s="428" customFormat="1">
      <c r="A164" s="104">
        <f t="shared" si="8"/>
        <v>159</v>
      </c>
      <c r="B164" s="434">
        <v>1</v>
      </c>
      <c r="C164" s="301" t="s">
        <v>253</v>
      </c>
      <c r="D164" s="306" t="s">
        <v>655</v>
      </c>
      <c r="E164" s="304" t="s">
        <v>57</v>
      </c>
      <c r="F164" s="104" t="s">
        <v>254</v>
      </c>
      <c r="G164" s="449">
        <v>7797</v>
      </c>
      <c r="H164" s="302" t="s">
        <v>18</v>
      </c>
      <c r="I164" s="303">
        <f t="shared" si="7"/>
        <v>7797</v>
      </c>
      <c r="J164" s="426"/>
      <c r="K164" s="427"/>
    </row>
    <row r="165" spans="1:12" s="428" customFormat="1">
      <c r="A165" s="104">
        <f t="shared" si="8"/>
        <v>160</v>
      </c>
      <c r="B165" s="434">
        <v>2</v>
      </c>
      <c r="C165" s="301" t="s">
        <v>239</v>
      </c>
      <c r="D165" s="306" t="s">
        <v>655</v>
      </c>
      <c r="E165" s="304" t="s">
        <v>57</v>
      </c>
      <c r="F165" s="104" t="s">
        <v>240</v>
      </c>
      <c r="G165" s="449">
        <v>1182.97</v>
      </c>
      <c r="H165" s="302" t="s">
        <v>18</v>
      </c>
      <c r="I165" s="303">
        <f t="shared" si="7"/>
        <v>2365.94</v>
      </c>
      <c r="J165" s="426"/>
      <c r="K165" s="427"/>
    </row>
    <row r="166" spans="1:12" s="428" customFormat="1">
      <c r="A166" s="104">
        <f t="shared" si="8"/>
        <v>161</v>
      </c>
      <c r="B166" s="434">
        <v>8</v>
      </c>
      <c r="C166" s="301" t="s">
        <v>1007</v>
      </c>
      <c r="D166" s="306" t="s">
        <v>655</v>
      </c>
      <c r="E166" s="304" t="s">
        <v>57</v>
      </c>
      <c r="F166" s="104" t="s">
        <v>1008</v>
      </c>
      <c r="G166" s="449">
        <v>1580</v>
      </c>
      <c r="H166" s="302" t="s">
        <v>18</v>
      </c>
      <c r="I166" s="303">
        <f t="shared" si="7"/>
        <v>12640</v>
      </c>
      <c r="J166" s="426"/>
      <c r="K166" s="427"/>
      <c r="L166" s="427">
        <f>SUM(I25:I166)</f>
        <v>7600450.9820000008</v>
      </c>
    </row>
    <row r="167" spans="1:12" s="428" customFormat="1">
      <c r="A167" s="104">
        <f t="shared" si="8"/>
        <v>162</v>
      </c>
      <c r="B167" s="451">
        <v>6</v>
      </c>
      <c r="C167" s="452" t="s">
        <v>157</v>
      </c>
      <c r="D167" s="308" t="s">
        <v>655</v>
      </c>
      <c r="E167" s="304" t="s">
        <v>16</v>
      </c>
      <c r="F167" s="453" t="s">
        <v>158</v>
      </c>
      <c r="G167" s="451">
        <v>1024</v>
      </c>
      <c r="H167" s="453" t="s">
        <v>1009</v>
      </c>
      <c r="I167" s="303">
        <f t="shared" si="7"/>
        <v>6144</v>
      </c>
      <c r="J167" s="426">
        <v>6144</v>
      </c>
      <c r="K167" s="427">
        <f>I167-J167</f>
        <v>0</v>
      </c>
    </row>
    <row r="168" spans="1:12" s="428" customFormat="1">
      <c r="A168" s="104">
        <f t="shared" si="8"/>
        <v>163</v>
      </c>
      <c r="B168" s="443">
        <v>6</v>
      </c>
      <c r="C168" s="301" t="s">
        <v>1010</v>
      </c>
      <c r="D168" s="302" t="s">
        <v>655</v>
      </c>
      <c r="E168" s="304" t="s">
        <v>16</v>
      </c>
      <c r="F168" s="432" t="s">
        <v>1011</v>
      </c>
      <c r="G168" s="443">
        <v>1024</v>
      </c>
      <c r="H168" s="432" t="s">
        <v>1009</v>
      </c>
      <c r="I168" s="303">
        <f t="shared" si="7"/>
        <v>6144</v>
      </c>
      <c r="J168" s="426">
        <v>6144</v>
      </c>
      <c r="K168" s="427">
        <f t="shared" ref="K168:K243" si="9">I168-J168</f>
        <v>0</v>
      </c>
    </row>
    <row r="169" spans="1:12" s="428" customFormat="1" ht="79.5">
      <c r="A169" s="104">
        <f t="shared" si="8"/>
        <v>164</v>
      </c>
      <c r="B169" s="443">
        <v>4</v>
      </c>
      <c r="C169" s="301" t="s">
        <v>1012</v>
      </c>
      <c r="D169" s="302" t="s">
        <v>655</v>
      </c>
      <c r="E169" s="304" t="s">
        <v>16</v>
      </c>
      <c r="F169" s="432" t="s">
        <v>1013</v>
      </c>
      <c r="G169" s="443">
        <v>3299.7</v>
      </c>
      <c r="H169" s="432" t="s">
        <v>1014</v>
      </c>
      <c r="I169" s="303">
        <f t="shared" si="7"/>
        <v>13198.8</v>
      </c>
      <c r="J169" s="426">
        <v>13198.8</v>
      </c>
      <c r="K169" s="427">
        <f t="shared" si="9"/>
        <v>0</v>
      </c>
    </row>
    <row r="170" spans="1:12" s="428" customFormat="1" ht="254.25">
      <c r="A170" s="104">
        <f t="shared" si="8"/>
        <v>165</v>
      </c>
      <c r="B170" s="443">
        <v>400</v>
      </c>
      <c r="C170" s="301" t="s">
        <v>1015</v>
      </c>
      <c r="D170" s="302" t="s">
        <v>655</v>
      </c>
      <c r="E170" s="304" t="s">
        <v>16</v>
      </c>
      <c r="F170" s="432" t="s">
        <v>1016</v>
      </c>
      <c r="G170" s="443">
        <v>1731.45</v>
      </c>
      <c r="H170" s="432" t="s">
        <v>1017</v>
      </c>
      <c r="I170" s="303">
        <f t="shared" si="7"/>
        <v>692580</v>
      </c>
      <c r="J170" s="426">
        <v>692580</v>
      </c>
      <c r="K170" s="427">
        <f t="shared" si="9"/>
        <v>0</v>
      </c>
    </row>
    <row r="171" spans="1:12" s="428" customFormat="1" ht="270.75">
      <c r="A171" s="104">
        <f t="shared" si="8"/>
        <v>166</v>
      </c>
      <c r="B171" s="443">
        <v>100</v>
      </c>
      <c r="C171" s="301" t="s">
        <v>1018</v>
      </c>
      <c r="D171" s="302" t="s">
        <v>655</v>
      </c>
      <c r="E171" s="304" t="s">
        <v>16</v>
      </c>
      <c r="F171" s="432" t="s">
        <v>1019</v>
      </c>
      <c r="G171" s="443">
        <v>1978.8</v>
      </c>
      <c r="H171" s="432" t="s">
        <v>1017</v>
      </c>
      <c r="I171" s="303">
        <f t="shared" si="7"/>
        <v>197880</v>
      </c>
      <c r="J171" s="426">
        <v>197880</v>
      </c>
      <c r="K171" s="427">
        <f t="shared" si="9"/>
        <v>0</v>
      </c>
    </row>
    <row r="172" spans="1:12" s="428" customFormat="1">
      <c r="A172" s="104">
        <f t="shared" si="8"/>
        <v>167</v>
      </c>
      <c r="B172" s="443">
        <v>1000</v>
      </c>
      <c r="C172" s="301" t="s">
        <v>267</v>
      </c>
      <c r="D172" s="302" t="s">
        <v>655</v>
      </c>
      <c r="E172" s="304" t="s">
        <v>16</v>
      </c>
      <c r="F172" s="432" t="s">
        <v>1020</v>
      </c>
      <c r="G172" s="444">
        <v>204.1</v>
      </c>
      <c r="H172" s="432" t="s">
        <v>1017</v>
      </c>
      <c r="I172" s="303">
        <f t="shared" si="7"/>
        <v>204100</v>
      </c>
      <c r="J172" s="426">
        <v>204100</v>
      </c>
      <c r="K172" s="427">
        <f t="shared" si="9"/>
        <v>0</v>
      </c>
    </row>
    <row r="173" spans="1:12" s="428" customFormat="1" ht="79.5">
      <c r="A173" s="104">
        <f t="shared" si="8"/>
        <v>168</v>
      </c>
      <c r="B173" s="443">
        <v>150</v>
      </c>
      <c r="C173" s="301" t="s">
        <v>1021</v>
      </c>
      <c r="D173" s="302" t="s">
        <v>655</v>
      </c>
      <c r="E173" s="304" t="s">
        <v>16</v>
      </c>
      <c r="F173" s="432" t="s">
        <v>1022</v>
      </c>
      <c r="G173" s="444">
        <v>135.66</v>
      </c>
      <c r="H173" s="432" t="s">
        <v>1017</v>
      </c>
      <c r="I173" s="303">
        <f t="shared" si="7"/>
        <v>20349</v>
      </c>
      <c r="J173" s="426">
        <v>20349</v>
      </c>
      <c r="K173" s="427">
        <f t="shared" si="9"/>
        <v>0</v>
      </c>
    </row>
    <row r="174" spans="1:12" s="428" customFormat="1" ht="31.5">
      <c r="A174" s="104">
        <f t="shared" si="8"/>
        <v>169</v>
      </c>
      <c r="B174" s="443">
        <v>14</v>
      </c>
      <c r="C174" s="301" t="s">
        <v>1023</v>
      </c>
      <c r="D174" s="302" t="s">
        <v>655</v>
      </c>
      <c r="E174" s="304" t="s">
        <v>16</v>
      </c>
      <c r="F174" s="432" t="s">
        <v>1024</v>
      </c>
      <c r="G174" s="443">
        <v>2764.76</v>
      </c>
      <c r="H174" s="432" t="s">
        <v>1014</v>
      </c>
      <c r="I174" s="303">
        <f t="shared" si="7"/>
        <v>38706.639999999999</v>
      </c>
      <c r="J174" s="426">
        <v>38706.639999999999</v>
      </c>
      <c r="K174" s="427">
        <f t="shared" si="9"/>
        <v>0</v>
      </c>
    </row>
    <row r="175" spans="1:12" s="428" customFormat="1" ht="31.5">
      <c r="A175" s="104">
        <f t="shared" si="8"/>
        <v>170</v>
      </c>
      <c r="B175" s="443">
        <v>6</v>
      </c>
      <c r="C175" s="301" t="s">
        <v>1025</v>
      </c>
      <c r="D175" s="302" t="s">
        <v>655</v>
      </c>
      <c r="E175" s="304" t="s">
        <v>16</v>
      </c>
      <c r="F175" s="432" t="s">
        <v>1026</v>
      </c>
      <c r="G175" s="443">
        <v>5700.78</v>
      </c>
      <c r="H175" s="432" t="s">
        <v>1014</v>
      </c>
      <c r="I175" s="303">
        <f t="shared" si="7"/>
        <v>34204.68</v>
      </c>
      <c r="J175" s="426">
        <v>34204.68</v>
      </c>
      <c r="K175" s="427">
        <f t="shared" si="9"/>
        <v>0</v>
      </c>
    </row>
    <row r="176" spans="1:12" s="428" customFormat="1" ht="63">
      <c r="A176" s="104">
        <f t="shared" si="8"/>
        <v>171</v>
      </c>
      <c r="B176" s="443">
        <v>50</v>
      </c>
      <c r="C176" s="301" t="s">
        <v>1027</v>
      </c>
      <c r="D176" s="302" t="s">
        <v>655</v>
      </c>
      <c r="E176" s="304" t="s">
        <v>57</v>
      </c>
      <c r="F176" s="432" t="s">
        <v>1028</v>
      </c>
      <c r="G176" s="444">
        <v>363</v>
      </c>
      <c r="H176" s="432" t="s">
        <v>1017</v>
      </c>
      <c r="I176" s="303">
        <f t="shared" si="7"/>
        <v>18150</v>
      </c>
      <c r="J176" s="426">
        <v>18150</v>
      </c>
      <c r="K176" s="427">
        <f t="shared" si="9"/>
        <v>0</v>
      </c>
    </row>
    <row r="177" spans="1:11" s="428" customFormat="1">
      <c r="A177" s="104">
        <f t="shared" si="8"/>
        <v>172</v>
      </c>
      <c r="B177" s="443">
        <v>970</v>
      </c>
      <c r="C177" s="301" t="s">
        <v>1029</v>
      </c>
      <c r="D177" s="302" t="s">
        <v>655</v>
      </c>
      <c r="E177" s="304" t="s">
        <v>57</v>
      </c>
      <c r="F177" s="432" t="s">
        <v>274</v>
      </c>
      <c r="G177" s="443">
        <v>1044</v>
      </c>
      <c r="H177" s="432" t="s">
        <v>1017</v>
      </c>
      <c r="I177" s="303">
        <f t="shared" si="7"/>
        <v>1012680</v>
      </c>
      <c r="J177" s="426">
        <v>1012680</v>
      </c>
      <c r="K177" s="427">
        <f t="shared" si="9"/>
        <v>0</v>
      </c>
    </row>
    <row r="178" spans="1:11" s="428" customFormat="1">
      <c r="A178" s="104">
        <f t="shared" si="8"/>
        <v>173</v>
      </c>
      <c r="B178" s="443">
        <v>50</v>
      </c>
      <c r="C178" s="301" t="s">
        <v>1030</v>
      </c>
      <c r="D178" s="302" t="s">
        <v>655</v>
      </c>
      <c r="E178" s="304" t="s">
        <v>57</v>
      </c>
      <c r="F178" s="432" t="s">
        <v>1031</v>
      </c>
      <c r="G178" s="443">
        <v>1012</v>
      </c>
      <c r="H178" s="432" t="s">
        <v>1017</v>
      </c>
      <c r="I178" s="303">
        <f t="shared" si="7"/>
        <v>50600</v>
      </c>
      <c r="J178" s="426">
        <v>50600</v>
      </c>
      <c r="K178" s="427">
        <f t="shared" si="9"/>
        <v>0</v>
      </c>
    </row>
    <row r="179" spans="1:11" s="428" customFormat="1" ht="47.25">
      <c r="A179" s="104">
        <f t="shared" si="8"/>
        <v>174</v>
      </c>
      <c r="B179" s="443">
        <v>500</v>
      </c>
      <c r="C179" s="301" t="s">
        <v>1032</v>
      </c>
      <c r="D179" s="302" t="s">
        <v>655</v>
      </c>
      <c r="E179" s="304" t="s">
        <v>16</v>
      </c>
      <c r="F179" s="432" t="s">
        <v>1033</v>
      </c>
      <c r="G179" s="444">
        <v>30</v>
      </c>
      <c r="H179" s="432" t="s">
        <v>1017</v>
      </c>
      <c r="I179" s="303">
        <f t="shared" si="7"/>
        <v>15000</v>
      </c>
      <c r="J179" s="426">
        <v>15000</v>
      </c>
      <c r="K179" s="427">
        <f t="shared" si="9"/>
        <v>0</v>
      </c>
    </row>
    <row r="180" spans="1:11" s="428" customFormat="1">
      <c r="A180" s="104">
        <f t="shared" si="8"/>
        <v>175</v>
      </c>
      <c r="B180" s="443">
        <v>2</v>
      </c>
      <c r="C180" s="301" t="s">
        <v>294</v>
      </c>
      <c r="D180" s="302" t="s">
        <v>655</v>
      </c>
      <c r="E180" s="304" t="s">
        <v>16</v>
      </c>
      <c r="F180" s="432" t="s">
        <v>1034</v>
      </c>
      <c r="G180" s="443">
        <v>4500</v>
      </c>
      <c r="H180" s="432" t="s">
        <v>1014</v>
      </c>
      <c r="I180" s="303">
        <f t="shared" si="7"/>
        <v>9000</v>
      </c>
      <c r="J180" s="426">
        <v>9000</v>
      </c>
      <c r="K180" s="427">
        <f t="shared" si="9"/>
        <v>0</v>
      </c>
    </row>
    <row r="181" spans="1:11" s="428" customFormat="1" ht="31.5">
      <c r="A181" s="104">
        <f t="shared" si="8"/>
        <v>176</v>
      </c>
      <c r="B181" s="443">
        <v>3</v>
      </c>
      <c r="C181" s="301" t="s">
        <v>728</v>
      </c>
      <c r="D181" s="302" t="s">
        <v>655</v>
      </c>
      <c r="E181" s="304" t="s">
        <v>57</v>
      </c>
      <c r="F181" s="432" t="s">
        <v>1035</v>
      </c>
      <c r="G181" s="443">
        <v>3486</v>
      </c>
      <c r="H181" s="432" t="s">
        <v>1014</v>
      </c>
      <c r="I181" s="303">
        <f t="shared" si="7"/>
        <v>10458</v>
      </c>
      <c r="J181" s="426">
        <v>10458</v>
      </c>
      <c r="K181" s="427">
        <f t="shared" si="9"/>
        <v>0</v>
      </c>
    </row>
    <row r="182" spans="1:11" s="428" customFormat="1" ht="63">
      <c r="A182" s="104">
        <f t="shared" si="8"/>
        <v>177</v>
      </c>
      <c r="B182" s="443">
        <v>3</v>
      </c>
      <c r="C182" s="301" t="s">
        <v>80</v>
      </c>
      <c r="D182" s="302" t="s">
        <v>655</v>
      </c>
      <c r="E182" s="304" t="s">
        <v>16</v>
      </c>
      <c r="F182" s="432" t="s">
        <v>1036</v>
      </c>
      <c r="G182" s="443">
        <v>1234.2</v>
      </c>
      <c r="H182" s="432" t="s">
        <v>1014</v>
      </c>
      <c r="I182" s="303">
        <f t="shared" si="7"/>
        <v>3702.6000000000004</v>
      </c>
      <c r="J182" s="426">
        <v>3702.6</v>
      </c>
      <c r="K182" s="427">
        <f t="shared" si="9"/>
        <v>0</v>
      </c>
    </row>
    <row r="183" spans="1:11" s="428" customFormat="1" ht="63">
      <c r="A183" s="104">
        <f t="shared" si="8"/>
        <v>178</v>
      </c>
      <c r="B183" s="443">
        <v>3</v>
      </c>
      <c r="C183" s="301" t="s">
        <v>298</v>
      </c>
      <c r="D183" s="302" t="s">
        <v>655</v>
      </c>
      <c r="E183" s="304" t="s">
        <v>16</v>
      </c>
      <c r="F183" s="432" t="s">
        <v>1037</v>
      </c>
      <c r="G183" s="444">
        <v>386</v>
      </c>
      <c r="H183" s="432" t="s">
        <v>1014</v>
      </c>
      <c r="I183" s="303">
        <f t="shared" si="7"/>
        <v>1158</v>
      </c>
      <c r="J183" s="426">
        <v>1158</v>
      </c>
      <c r="K183" s="427">
        <f t="shared" si="9"/>
        <v>0</v>
      </c>
    </row>
    <row r="184" spans="1:11" s="428" customFormat="1" ht="31.5">
      <c r="A184" s="104">
        <f t="shared" si="8"/>
        <v>179</v>
      </c>
      <c r="B184" s="443">
        <v>2</v>
      </c>
      <c r="C184" s="301" t="s">
        <v>310</v>
      </c>
      <c r="D184" s="302" t="s">
        <v>655</v>
      </c>
      <c r="E184" s="304" t="s">
        <v>16</v>
      </c>
      <c r="F184" s="432" t="s">
        <v>1038</v>
      </c>
      <c r="G184" s="444">
        <v>146.63</v>
      </c>
      <c r="H184" s="432" t="s">
        <v>1014</v>
      </c>
      <c r="I184" s="303">
        <f t="shared" si="7"/>
        <v>293.26</v>
      </c>
      <c r="J184" s="427">
        <v>293.26</v>
      </c>
      <c r="K184" s="427">
        <f t="shared" si="9"/>
        <v>0</v>
      </c>
    </row>
    <row r="185" spans="1:11" s="428" customFormat="1" ht="31.5">
      <c r="A185" s="104">
        <f t="shared" si="8"/>
        <v>180</v>
      </c>
      <c r="B185" s="454">
        <v>0.186</v>
      </c>
      <c r="C185" s="301" t="s">
        <v>141</v>
      </c>
      <c r="D185" s="302" t="s">
        <v>655</v>
      </c>
      <c r="E185" s="304" t="s">
        <v>16</v>
      </c>
      <c r="F185" s="432" t="s">
        <v>999</v>
      </c>
      <c r="G185" s="443">
        <v>3893.01</v>
      </c>
      <c r="H185" s="432" t="s">
        <v>997</v>
      </c>
      <c r="I185" s="303">
        <f t="shared" si="7"/>
        <v>724.09986000000004</v>
      </c>
      <c r="J185" s="427">
        <v>724.1</v>
      </c>
      <c r="K185" s="427">
        <f t="shared" si="9"/>
        <v>-1.3999999998759449E-4</v>
      </c>
    </row>
    <row r="186" spans="1:11" s="428" customFormat="1" ht="47.25">
      <c r="A186" s="104">
        <f t="shared" si="8"/>
        <v>181</v>
      </c>
      <c r="B186" s="443">
        <v>12</v>
      </c>
      <c r="C186" s="301" t="s">
        <v>1039</v>
      </c>
      <c r="D186" s="302" t="s">
        <v>655</v>
      </c>
      <c r="E186" s="304" t="s">
        <v>16</v>
      </c>
      <c r="F186" s="432" t="s">
        <v>1040</v>
      </c>
      <c r="G186" s="444">
        <v>512.54999999999995</v>
      </c>
      <c r="H186" s="432" t="s">
        <v>1014</v>
      </c>
      <c r="I186" s="303">
        <f t="shared" si="7"/>
        <v>6150.5999999999995</v>
      </c>
      <c r="J186" s="426">
        <v>6150.6</v>
      </c>
      <c r="K186" s="427">
        <f t="shared" si="9"/>
        <v>0</v>
      </c>
    </row>
    <row r="187" spans="1:11" s="428" customFormat="1" ht="80.25">
      <c r="A187" s="104">
        <f t="shared" si="8"/>
        <v>182</v>
      </c>
      <c r="B187" s="443">
        <v>6</v>
      </c>
      <c r="C187" s="301" t="s">
        <v>682</v>
      </c>
      <c r="D187" s="302" t="s">
        <v>655</v>
      </c>
      <c r="E187" s="304" t="s">
        <v>16</v>
      </c>
      <c r="F187" s="432" t="s">
        <v>1041</v>
      </c>
      <c r="G187" s="443">
        <v>2643.83</v>
      </c>
      <c r="H187" s="432" t="s">
        <v>1014</v>
      </c>
      <c r="I187" s="303">
        <f t="shared" si="7"/>
        <v>15862.98</v>
      </c>
      <c r="J187" s="426">
        <v>15862.98</v>
      </c>
      <c r="K187" s="427">
        <f t="shared" si="9"/>
        <v>0</v>
      </c>
    </row>
    <row r="188" spans="1:11" s="428" customFormat="1" ht="47.25">
      <c r="A188" s="104">
        <f t="shared" si="8"/>
        <v>183</v>
      </c>
      <c r="B188" s="443">
        <v>6</v>
      </c>
      <c r="C188" s="301" t="s">
        <v>285</v>
      </c>
      <c r="D188" s="302" t="s">
        <v>655</v>
      </c>
      <c r="E188" s="304" t="s">
        <v>16</v>
      </c>
      <c r="F188" s="432" t="s">
        <v>1042</v>
      </c>
      <c r="G188" s="443">
        <v>1132</v>
      </c>
      <c r="H188" s="432" t="s">
        <v>1014</v>
      </c>
      <c r="I188" s="303">
        <f t="shared" si="7"/>
        <v>6792</v>
      </c>
      <c r="J188" s="426">
        <v>6792</v>
      </c>
      <c r="K188" s="427">
        <f t="shared" si="9"/>
        <v>0</v>
      </c>
    </row>
    <row r="189" spans="1:11" s="428" customFormat="1" ht="47.25">
      <c r="A189" s="104">
        <f t="shared" si="8"/>
        <v>184</v>
      </c>
      <c r="B189" s="443">
        <v>6.3</v>
      </c>
      <c r="C189" s="301" t="s">
        <v>138</v>
      </c>
      <c r="D189" s="302" t="s">
        <v>655</v>
      </c>
      <c r="E189" s="304" t="s">
        <v>16</v>
      </c>
      <c r="F189" s="432" t="s">
        <v>998</v>
      </c>
      <c r="G189" s="443">
        <v>6579</v>
      </c>
      <c r="H189" s="432" t="s">
        <v>997</v>
      </c>
      <c r="I189" s="303">
        <f t="shared" si="7"/>
        <v>41447.699999999997</v>
      </c>
      <c r="J189" s="426">
        <v>41447.699999999997</v>
      </c>
      <c r="K189" s="427">
        <f t="shared" si="9"/>
        <v>0</v>
      </c>
    </row>
    <row r="190" spans="1:11" s="428" customFormat="1" ht="48.75">
      <c r="A190" s="104">
        <f t="shared" si="8"/>
        <v>185</v>
      </c>
      <c r="B190" s="443">
        <v>6</v>
      </c>
      <c r="C190" s="301" t="s">
        <v>1043</v>
      </c>
      <c r="D190" s="302" t="s">
        <v>655</v>
      </c>
      <c r="E190" s="304" t="s">
        <v>16</v>
      </c>
      <c r="F190" s="432" t="s">
        <v>1044</v>
      </c>
      <c r="G190" s="444">
        <v>700</v>
      </c>
      <c r="H190" s="432" t="s">
        <v>1014</v>
      </c>
      <c r="I190" s="303">
        <f t="shared" si="7"/>
        <v>4200</v>
      </c>
      <c r="J190" s="426">
        <v>4200</v>
      </c>
      <c r="K190" s="427">
        <f t="shared" si="9"/>
        <v>0</v>
      </c>
    </row>
    <row r="191" spans="1:11" s="428" customFormat="1" ht="79.5">
      <c r="A191" s="104">
        <f t="shared" si="8"/>
        <v>186</v>
      </c>
      <c r="B191" s="443">
        <v>30</v>
      </c>
      <c r="C191" s="301" t="s">
        <v>1045</v>
      </c>
      <c r="D191" s="302" t="s">
        <v>655</v>
      </c>
      <c r="E191" s="304" t="s">
        <v>16</v>
      </c>
      <c r="F191" s="432" t="s">
        <v>1046</v>
      </c>
      <c r="G191" s="443">
        <v>4521.66</v>
      </c>
      <c r="H191" s="432" t="s">
        <v>1014</v>
      </c>
      <c r="I191" s="303">
        <f t="shared" si="7"/>
        <v>135649.79999999999</v>
      </c>
      <c r="J191" s="426">
        <v>135649.79999999999</v>
      </c>
      <c r="K191" s="427">
        <f t="shared" si="9"/>
        <v>0</v>
      </c>
    </row>
    <row r="192" spans="1:11" s="428" customFormat="1" ht="48.75">
      <c r="A192" s="104">
        <f t="shared" si="8"/>
        <v>187</v>
      </c>
      <c r="B192" s="443">
        <v>15</v>
      </c>
      <c r="C192" s="301" t="s">
        <v>1047</v>
      </c>
      <c r="D192" s="302" t="s">
        <v>655</v>
      </c>
      <c r="E192" s="304" t="s">
        <v>16</v>
      </c>
      <c r="F192" s="432" t="s">
        <v>1048</v>
      </c>
      <c r="G192" s="444">
        <v>842.78</v>
      </c>
      <c r="H192" s="432" t="s">
        <v>1014</v>
      </c>
      <c r="I192" s="303">
        <f t="shared" si="7"/>
        <v>12641.699999999999</v>
      </c>
      <c r="J192" s="426">
        <v>12641.7</v>
      </c>
      <c r="K192" s="427">
        <f t="shared" si="9"/>
        <v>0</v>
      </c>
    </row>
    <row r="193" spans="1:11" s="428" customFormat="1" ht="48.75">
      <c r="A193" s="104">
        <f t="shared" si="8"/>
        <v>188</v>
      </c>
      <c r="B193" s="443">
        <v>15</v>
      </c>
      <c r="C193" s="301" t="s">
        <v>1049</v>
      </c>
      <c r="D193" s="302" t="s">
        <v>655</v>
      </c>
      <c r="E193" s="304" t="s">
        <v>16</v>
      </c>
      <c r="F193" s="432" t="s">
        <v>1050</v>
      </c>
      <c r="G193" s="443">
        <v>1466.25</v>
      </c>
      <c r="H193" s="432" t="s">
        <v>1014</v>
      </c>
      <c r="I193" s="303">
        <f t="shared" si="7"/>
        <v>21993.75</v>
      </c>
      <c r="J193" s="426">
        <v>21993.75</v>
      </c>
      <c r="K193" s="427">
        <f t="shared" si="9"/>
        <v>0</v>
      </c>
    </row>
    <row r="194" spans="1:11" s="428" customFormat="1" ht="47.25">
      <c r="A194" s="104">
        <f t="shared" si="8"/>
        <v>189</v>
      </c>
      <c r="B194" s="443">
        <v>58.4</v>
      </c>
      <c r="C194" s="301" t="s">
        <v>138</v>
      </c>
      <c r="D194" s="302" t="s">
        <v>655</v>
      </c>
      <c r="E194" s="304" t="s">
        <v>16</v>
      </c>
      <c r="F194" s="432" t="s">
        <v>998</v>
      </c>
      <c r="G194" s="443">
        <v>6579</v>
      </c>
      <c r="H194" s="432" t="s">
        <v>997</v>
      </c>
      <c r="I194" s="303">
        <f t="shared" si="7"/>
        <v>384213.6</v>
      </c>
      <c r="J194" s="426">
        <v>384213.6</v>
      </c>
      <c r="K194" s="427">
        <f t="shared" si="9"/>
        <v>0</v>
      </c>
    </row>
    <row r="195" spans="1:11" s="428" customFormat="1">
      <c r="A195" s="104">
        <f t="shared" si="8"/>
        <v>190</v>
      </c>
      <c r="B195" s="443">
        <v>6</v>
      </c>
      <c r="C195" s="301" t="s">
        <v>1051</v>
      </c>
      <c r="D195" s="302" t="s">
        <v>655</v>
      </c>
      <c r="E195" s="304" t="s">
        <v>16</v>
      </c>
      <c r="F195" s="432" t="s">
        <v>1052</v>
      </c>
      <c r="G195" s="443">
        <v>2745</v>
      </c>
      <c r="H195" s="432" t="s">
        <v>1014</v>
      </c>
      <c r="I195" s="303">
        <f t="shared" si="7"/>
        <v>16470</v>
      </c>
      <c r="J195" s="426">
        <v>16470</v>
      </c>
      <c r="K195" s="427">
        <f t="shared" si="9"/>
        <v>0</v>
      </c>
    </row>
    <row r="196" spans="1:11" s="428" customFormat="1" ht="32.25">
      <c r="A196" s="104">
        <f t="shared" si="8"/>
        <v>191</v>
      </c>
      <c r="B196" s="443">
        <v>1</v>
      </c>
      <c r="C196" s="301" t="s">
        <v>1053</v>
      </c>
      <c r="D196" s="302" t="s">
        <v>655</v>
      </c>
      <c r="E196" s="304" t="s">
        <v>16</v>
      </c>
      <c r="F196" s="432" t="s">
        <v>1054</v>
      </c>
      <c r="G196" s="443">
        <v>6000</v>
      </c>
      <c r="H196" s="432" t="s">
        <v>1055</v>
      </c>
      <c r="I196" s="303">
        <f t="shared" si="7"/>
        <v>6000</v>
      </c>
      <c r="J196" s="426">
        <v>6000</v>
      </c>
      <c r="K196" s="427">
        <f t="shared" si="9"/>
        <v>0</v>
      </c>
    </row>
    <row r="197" spans="1:11" s="428" customFormat="1" ht="96">
      <c r="A197" s="104">
        <f t="shared" si="8"/>
        <v>192</v>
      </c>
      <c r="B197" s="443">
        <v>1.2</v>
      </c>
      <c r="C197" s="301" t="s">
        <v>1056</v>
      </c>
      <c r="D197" s="302" t="s">
        <v>655</v>
      </c>
      <c r="E197" s="304" t="s">
        <v>16</v>
      </c>
      <c r="F197" s="432" t="s">
        <v>1057</v>
      </c>
      <c r="G197" s="443">
        <v>26255.98</v>
      </c>
      <c r="H197" s="432" t="s">
        <v>994</v>
      </c>
      <c r="I197" s="303">
        <f t="shared" si="7"/>
        <v>31507.175999999999</v>
      </c>
      <c r="J197" s="426">
        <v>31507.18</v>
      </c>
      <c r="K197" s="427">
        <f t="shared" si="9"/>
        <v>-4.0000000008149073E-3</v>
      </c>
    </row>
    <row r="198" spans="1:11" s="428" customFormat="1" ht="31.5">
      <c r="A198" s="104">
        <f t="shared" si="8"/>
        <v>193</v>
      </c>
      <c r="B198" s="443">
        <v>5</v>
      </c>
      <c r="C198" s="301" t="s">
        <v>1058</v>
      </c>
      <c r="D198" s="302" t="s">
        <v>655</v>
      </c>
      <c r="E198" s="304" t="s">
        <v>16</v>
      </c>
      <c r="F198" s="432" t="s">
        <v>1059</v>
      </c>
      <c r="G198" s="443">
        <v>3198.72</v>
      </c>
      <c r="H198" s="432" t="s">
        <v>1014</v>
      </c>
      <c r="I198" s="303">
        <f t="shared" ref="I198:I261" si="10">B198*G198</f>
        <v>15993.599999999999</v>
      </c>
      <c r="J198" s="426">
        <v>15993.6</v>
      </c>
      <c r="K198" s="427">
        <f t="shared" si="9"/>
        <v>0</v>
      </c>
    </row>
    <row r="199" spans="1:11" s="428" customFormat="1">
      <c r="A199" s="104">
        <f t="shared" si="8"/>
        <v>194</v>
      </c>
      <c r="B199" s="443">
        <v>1.2</v>
      </c>
      <c r="C199" s="301" t="s">
        <v>1060</v>
      </c>
      <c r="D199" s="302" t="s">
        <v>655</v>
      </c>
      <c r="E199" s="304" t="s">
        <v>16</v>
      </c>
      <c r="F199" s="432" t="s">
        <v>1061</v>
      </c>
      <c r="G199" s="443">
        <v>4500</v>
      </c>
      <c r="H199" s="432" t="s">
        <v>994</v>
      </c>
      <c r="I199" s="303">
        <f t="shared" si="10"/>
        <v>5400</v>
      </c>
      <c r="J199" s="426">
        <v>5400</v>
      </c>
      <c r="K199" s="427">
        <f t="shared" si="9"/>
        <v>0</v>
      </c>
    </row>
    <row r="200" spans="1:11" s="428" customFormat="1" ht="110.25">
      <c r="A200" s="104">
        <f t="shared" ref="A200:A263" si="11">A199+1</f>
        <v>195</v>
      </c>
      <c r="B200" s="443">
        <v>1.2</v>
      </c>
      <c r="C200" s="301" t="s">
        <v>1062</v>
      </c>
      <c r="D200" s="302" t="s">
        <v>655</v>
      </c>
      <c r="E200" s="304" t="s">
        <v>16</v>
      </c>
      <c r="F200" s="432" t="s">
        <v>1063</v>
      </c>
      <c r="G200" s="443">
        <v>6616</v>
      </c>
      <c r="H200" s="432" t="s">
        <v>994</v>
      </c>
      <c r="I200" s="303">
        <f t="shared" si="10"/>
        <v>7939.2</v>
      </c>
      <c r="J200" s="426">
        <v>7939.2</v>
      </c>
      <c r="K200" s="427">
        <f t="shared" si="9"/>
        <v>0</v>
      </c>
    </row>
    <row r="201" spans="1:11" s="428" customFormat="1" ht="95.25">
      <c r="A201" s="104">
        <f t="shared" si="11"/>
        <v>196</v>
      </c>
      <c r="B201" s="443">
        <v>1.2</v>
      </c>
      <c r="C201" s="301" t="s">
        <v>1064</v>
      </c>
      <c r="D201" s="302" t="s">
        <v>655</v>
      </c>
      <c r="E201" s="304" t="s">
        <v>16</v>
      </c>
      <c r="F201" s="432" t="s">
        <v>1065</v>
      </c>
      <c r="G201" s="443">
        <v>7270</v>
      </c>
      <c r="H201" s="432" t="s">
        <v>994</v>
      </c>
      <c r="I201" s="303">
        <f t="shared" si="10"/>
        <v>8724</v>
      </c>
      <c r="J201" s="426">
        <v>8724</v>
      </c>
      <c r="K201" s="427">
        <f t="shared" si="9"/>
        <v>0</v>
      </c>
    </row>
    <row r="202" spans="1:11" s="428" customFormat="1">
      <c r="A202" s="104">
        <f t="shared" si="11"/>
        <v>197</v>
      </c>
      <c r="B202" s="443">
        <v>2</v>
      </c>
      <c r="C202" s="301" t="s">
        <v>1066</v>
      </c>
      <c r="D202" s="302" t="s">
        <v>655</v>
      </c>
      <c r="E202" s="304" t="s">
        <v>16</v>
      </c>
      <c r="F202" s="432" t="s">
        <v>1067</v>
      </c>
      <c r="G202" s="444">
        <v>202</v>
      </c>
      <c r="H202" s="432" t="s">
        <v>1014</v>
      </c>
      <c r="I202" s="303">
        <f t="shared" si="10"/>
        <v>404</v>
      </c>
      <c r="J202" s="427">
        <v>404</v>
      </c>
      <c r="K202" s="427">
        <f t="shared" si="9"/>
        <v>0</v>
      </c>
    </row>
    <row r="203" spans="1:11" s="428" customFormat="1">
      <c r="A203" s="104">
        <f t="shared" si="11"/>
        <v>198</v>
      </c>
      <c r="B203" s="443">
        <v>2</v>
      </c>
      <c r="C203" s="301" t="s">
        <v>1068</v>
      </c>
      <c r="D203" s="302" t="s">
        <v>655</v>
      </c>
      <c r="E203" s="304" t="s">
        <v>16</v>
      </c>
      <c r="F203" s="432" t="s">
        <v>1069</v>
      </c>
      <c r="G203" s="444">
        <v>100</v>
      </c>
      <c r="H203" s="432" t="s">
        <v>1014</v>
      </c>
      <c r="I203" s="303">
        <f t="shared" si="10"/>
        <v>200</v>
      </c>
      <c r="J203" s="427">
        <v>200</v>
      </c>
      <c r="K203" s="427">
        <f t="shared" si="9"/>
        <v>0</v>
      </c>
    </row>
    <row r="204" spans="1:11" s="428" customFormat="1">
      <c r="A204" s="104">
        <f t="shared" si="11"/>
        <v>199</v>
      </c>
      <c r="B204" s="443">
        <v>150</v>
      </c>
      <c r="C204" s="301" t="s">
        <v>1070</v>
      </c>
      <c r="D204" s="302" t="s">
        <v>655</v>
      </c>
      <c r="E204" s="304" t="s">
        <v>16</v>
      </c>
      <c r="F204" s="432" t="s">
        <v>1071</v>
      </c>
      <c r="G204" s="444">
        <v>2</v>
      </c>
      <c r="H204" s="432" t="s">
        <v>1072</v>
      </c>
      <c r="I204" s="303">
        <f t="shared" si="10"/>
        <v>300</v>
      </c>
      <c r="J204" s="427">
        <v>300</v>
      </c>
      <c r="K204" s="427">
        <f t="shared" si="9"/>
        <v>0</v>
      </c>
    </row>
    <row r="205" spans="1:11" s="428" customFormat="1">
      <c r="A205" s="104">
        <f t="shared" si="11"/>
        <v>200</v>
      </c>
      <c r="B205" s="443">
        <v>150</v>
      </c>
      <c r="C205" s="301" t="s">
        <v>1073</v>
      </c>
      <c r="D205" s="302" t="s">
        <v>655</v>
      </c>
      <c r="E205" s="304" t="s">
        <v>16</v>
      </c>
      <c r="F205" s="432" t="s">
        <v>1074</v>
      </c>
      <c r="G205" s="444">
        <v>3</v>
      </c>
      <c r="H205" s="432" t="s">
        <v>1072</v>
      </c>
      <c r="I205" s="303">
        <f t="shared" si="10"/>
        <v>450</v>
      </c>
      <c r="J205" s="427">
        <v>450</v>
      </c>
      <c r="K205" s="427">
        <f t="shared" si="9"/>
        <v>0</v>
      </c>
    </row>
    <row r="206" spans="1:11" s="428" customFormat="1">
      <c r="A206" s="104">
        <f t="shared" si="11"/>
        <v>201</v>
      </c>
      <c r="B206" s="443">
        <v>60</v>
      </c>
      <c r="C206" s="301" t="s">
        <v>1070</v>
      </c>
      <c r="D206" s="302" t="s">
        <v>655</v>
      </c>
      <c r="E206" s="304" t="s">
        <v>16</v>
      </c>
      <c r="F206" s="432" t="s">
        <v>1071</v>
      </c>
      <c r="G206" s="444">
        <v>2</v>
      </c>
      <c r="H206" s="432" t="s">
        <v>1072</v>
      </c>
      <c r="I206" s="303">
        <f t="shared" si="10"/>
        <v>120</v>
      </c>
      <c r="J206" s="427">
        <v>120</v>
      </c>
      <c r="K206" s="427">
        <f t="shared" si="9"/>
        <v>0</v>
      </c>
    </row>
    <row r="207" spans="1:11" s="428" customFormat="1">
      <c r="A207" s="104">
        <f t="shared" si="11"/>
        <v>202</v>
      </c>
      <c r="B207" s="443">
        <v>60</v>
      </c>
      <c r="C207" s="301" t="s">
        <v>1075</v>
      </c>
      <c r="D207" s="302" t="s">
        <v>655</v>
      </c>
      <c r="E207" s="304" t="s">
        <v>16</v>
      </c>
      <c r="F207" s="432" t="s">
        <v>1076</v>
      </c>
      <c r="G207" s="444">
        <v>2</v>
      </c>
      <c r="H207" s="432" t="s">
        <v>1072</v>
      </c>
      <c r="I207" s="303">
        <f t="shared" si="10"/>
        <v>120</v>
      </c>
      <c r="J207" s="427">
        <v>120</v>
      </c>
      <c r="K207" s="427">
        <f t="shared" si="9"/>
        <v>0</v>
      </c>
    </row>
    <row r="208" spans="1:11" s="428" customFormat="1">
      <c r="A208" s="104">
        <f t="shared" si="11"/>
        <v>203</v>
      </c>
      <c r="B208" s="443">
        <v>3</v>
      </c>
      <c r="C208" s="301" t="s">
        <v>1077</v>
      </c>
      <c r="D208" s="302" t="s">
        <v>655</v>
      </c>
      <c r="E208" s="304" t="s">
        <v>16</v>
      </c>
      <c r="F208" s="432" t="s">
        <v>1078</v>
      </c>
      <c r="G208" s="444">
        <v>65</v>
      </c>
      <c r="H208" s="432" t="s">
        <v>1079</v>
      </c>
      <c r="I208" s="303">
        <f t="shared" si="10"/>
        <v>195</v>
      </c>
      <c r="J208" s="427">
        <v>195</v>
      </c>
      <c r="K208" s="427">
        <f t="shared" si="9"/>
        <v>0</v>
      </c>
    </row>
    <row r="209" spans="1:11" s="428" customFormat="1">
      <c r="A209" s="104">
        <f t="shared" si="11"/>
        <v>204</v>
      </c>
      <c r="B209" s="443">
        <v>3</v>
      </c>
      <c r="C209" s="301" t="s">
        <v>1080</v>
      </c>
      <c r="D209" s="302" t="s">
        <v>655</v>
      </c>
      <c r="E209" s="304" t="s">
        <v>16</v>
      </c>
      <c r="F209" s="432" t="s">
        <v>1081</v>
      </c>
      <c r="G209" s="444">
        <v>65</v>
      </c>
      <c r="H209" s="432" t="s">
        <v>1079</v>
      </c>
      <c r="I209" s="303">
        <f t="shared" si="10"/>
        <v>195</v>
      </c>
      <c r="J209" s="427">
        <v>195</v>
      </c>
      <c r="K209" s="427">
        <f t="shared" si="9"/>
        <v>0</v>
      </c>
    </row>
    <row r="210" spans="1:11" s="428" customFormat="1" ht="31.5">
      <c r="A210" s="104">
        <f t="shared" si="11"/>
        <v>205</v>
      </c>
      <c r="B210" s="443">
        <v>75</v>
      </c>
      <c r="C210" s="301" t="s">
        <v>1082</v>
      </c>
      <c r="D210" s="302" t="s">
        <v>655</v>
      </c>
      <c r="E210" s="304" t="s">
        <v>57</v>
      </c>
      <c r="F210" s="432" t="s">
        <v>1083</v>
      </c>
      <c r="G210" s="444">
        <v>105</v>
      </c>
      <c r="H210" s="432" t="s">
        <v>1084</v>
      </c>
      <c r="I210" s="303">
        <f t="shared" si="10"/>
        <v>7875</v>
      </c>
      <c r="J210" s="426">
        <v>7875</v>
      </c>
      <c r="K210" s="427">
        <f t="shared" si="9"/>
        <v>0</v>
      </c>
    </row>
    <row r="211" spans="1:11" s="428" customFormat="1" ht="33">
      <c r="A211" s="104">
        <f t="shared" si="11"/>
        <v>206</v>
      </c>
      <c r="B211" s="443">
        <v>5</v>
      </c>
      <c r="C211" s="301" t="s">
        <v>1085</v>
      </c>
      <c r="D211" s="302" t="s">
        <v>655</v>
      </c>
      <c r="E211" s="304" t="s">
        <v>57</v>
      </c>
      <c r="F211" s="432" t="s">
        <v>1086</v>
      </c>
      <c r="G211" s="444">
        <v>733</v>
      </c>
      <c r="H211" s="432" t="s">
        <v>1014</v>
      </c>
      <c r="I211" s="303">
        <f t="shared" si="10"/>
        <v>3665</v>
      </c>
      <c r="J211" s="426">
        <v>3665</v>
      </c>
      <c r="K211" s="427">
        <f t="shared" si="9"/>
        <v>0</v>
      </c>
    </row>
    <row r="212" spans="1:11" s="428" customFormat="1" ht="63">
      <c r="A212" s="104">
        <f t="shared" si="11"/>
        <v>207</v>
      </c>
      <c r="B212" s="443">
        <v>5</v>
      </c>
      <c r="C212" s="301" t="s">
        <v>717</v>
      </c>
      <c r="D212" s="302" t="s">
        <v>655</v>
      </c>
      <c r="E212" s="304" t="s">
        <v>16</v>
      </c>
      <c r="F212" s="432" t="s">
        <v>1036</v>
      </c>
      <c r="G212" s="443">
        <v>1234.2</v>
      </c>
      <c r="H212" s="432" t="s">
        <v>1014</v>
      </c>
      <c r="I212" s="303">
        <f t="shared" si="10"/>
        <v>6171</v>
      </c>
      <c r="J212" s="426">
        <v>6171</v>
      </c>
      <c r="K212" s="427">
        <f t="shared" si="9"/>
        <v>0</v>
      </c>
    </row>
    <row r="213" spans="1:11" s="428" customFormat="1">
      <c r="A213" s="104">
        <f t="shared" si="11"/>
        <v>208</v>
      </c>
      <c r="B213" s="443">
        <v>7000</v>
      </c>
      <c r="C213" s="301" t="s">
        <v>1087</v>
      </c>
      <c r="D213" s="302" t="s">
        <v>655</v>
      </c>
      <c r="E213" s="304" t="s">
        <v>16</v>
      </c>
      <c r="F213" s="432" t="s">
        <v>1088</v>
      </c>
      <c r="G213" s="444">
        <v>4</v>
      </c>
      <c r="H213" s="432" t="s">
        <v>1014</v>
      </c>
      <c r="I213" s="303">
        <f t="shared" si="10"/>
        <v>28000</v>
      </c>
      <c r="J213" s="426">
        <v>28000</v>
      </c>
      <c r="K213" s="427">
        <f t="shared" si="9"/>
        <v>0</v>
      </c>
    </row>
    <row r="214" spans="1:11" s="428" customFormat="1" ht="31.5">
      <c r="A214" s="104">
        <f t="shared" si="11"/>
        <v>209</v>
      </c>
      <c r="B214" s="443">
        <v>1750</v>
      </c>
      <c r="C214" s="301" t="s">
        <v>1089</v>
      </c>
      <c r="D214" s="302" t="s">
        <v>655</v>
      </c>
      <c r="E214" s="304" t="s">
        <v>57</v>
      </c>
      <c r="F214" s="432" t="s">
        <v>1090</v>
      </c>
      <c r="G214" s="444">
        <v>117.5</v>
      </c>
      <c r="H214" s="432" t="s">
        <v>1084</v>
      </c>
      <c r="I214" s="303">
        <f t="shared" si="10"/>
        <v>205625</v>
      </c>
      <c r="J214" s="426">
        <v>205625</v>
      </c>
      <c r="K214" s="427">
        <f t="shared" si="9"/>
        <v>0</v>
      </c>
    </row>
    <row r="215" spans="1:11" s="428" customFormat="1" ht="78.75">
      <c r="A215" s="104">
        <f t="shared" si="11"/>
        <v>210</v>
      </c>
      <c r="B215" s="443">
        <v>10</v>
      </c>
      <c r="C215" s="301" t="s">
        <v>344</v>
      </c>
      <c r="D215" s="302" t="s">
        <v>655</v>
      </c>
      <c r="E215" s="304" t="s">
        <v>57</v>
      </c>
      <c r="F215" s="432" t="s">
        <v>1091</v>
      </c>
      <c r="G215" s="444">
        <v>484</v>
      </c>
      <c r="H215" s="432" t="s">
        <v>1014</v>
      </c>
      <c r="I215" s="303">
        <f t="shared" si="10"/>
        <v>4840</v>
      </c>
      <c r="J215" s="426">
        <v>4840</v>
      </c>
      <c r="K215" s="427">
        <f t="shared" si="9"/>
        <v>0</v>
      </c>
    </row>
    <row r="216" spans="1:11" s="428" customFormat="1" ht="47.25">
      <c r="A216" s="104">
        <f t="shared" si="11"/>
        <v>211</v>
      </c>
      <c r="B216" s="443">
        <v>150</v>
      </c>
      <c r="C216" s="301" t="s">
        <v>129</v>
      </c>
      <c r="D216" s="302" t="s">
        <v>655</v>
      </c>
      <c r="E216" s="304" t="s">
        <v>16</v>
      </c>
      <c r="F216" s="432" t="s">
        <v>1092</v>
      </c>
      <c r="G216" s="444">
        <v>27</v>
      </c>
      <c r="H216" s="432" t="s">
        <v>1017</v>
      </c>
      <c r="I216" s="303">
        <f t="shared" si="10"/>
        <v>4050</v>
      </c>
      <c r="J216" s="426">
        <v>4050</v>
      </c>
      <c r="K216" s="427">
        <f t="shared" si="9"/>
        <v>0</v>
      </c>
    </row>
    <row r="217" spans="1:11" s="428" customFormat="1" ht="80.25">
      <c r="A217" s="104">
        <f t="shared" si="11"/>
        <v>212</v>
      </c>
      <c r="B217" s="443">
        <v>12</v>
      </c>
      <c r="C217" s="301" t="s">
        <v>1093</v>
      </c>
      <c r="D217" s="302" t="s">
        <v>655</v>
      </c>
      <c r="E217" s="304" t="s">
        <v>16</v>
      </c>
      <c r="F217" s="432" t="s">
        <v>1094</v>
      </c>
      <c r="G217" s="443">
        <v>4336.8500000000004</v>
      </c>
      <c r="H217" s="432" t="s">
        <v>1014</v>
      </c>
      <c r="I217" s="303">
        <f t="shared" si="10"/>
        <v>52042.200000000004</v>
      </c>
      <c r="J217" s="426">
        <v>52042.2</v>
      </c>
      <c r="K217" s="427">
        <f t="shared" si="9"/>
        <v>0</v>
      </c>
    </row>
    <row r="218" spans="1:11" s="428" customFormat="1" ht="48.75">
      <c r="A218" s="104">
        <f t="shared" si="11"/>
        <v>213</v>
      </c>
      <c r="B218" s="443">
        <v>12</v>
      </c>
      <c r="C218" s="301" t="s">
        <v>1043</v>
      </c>
      <c r="D218" s="302" t="s">
        <v>655</v>
      </c>
      <c r="E218" s="304" t="s">
        <v>16</v>
      </c>
      <c r="F218" s="432" t="s">
        <v>1044</v>
      </c>
      <c r="G218" s="444">
        <v>700</v>
      </c>
      <c r="H218" s="432" t="s">
        <v>1014</v>
      </c>
      <c r="I218" s="303">
        <f t="shared" si="10"/>
        <v>8400</v>
      </c>
      <c r="J218" s="426">
        <v>8400</v>
      </c>
      <c r="K218" s="427">
        <f t="shared" si="9"/>
        <v>0</v>
      </c>
    </row>
    <row r="219" spans="1:11" s="428" customFormat="1" ht="47.25">
      <c r="A219" s="104">
        <f t="shared" si="11"/>
        <v>214</v>
      </c>
      <c r="B219" s="443">
        <v>15.79</v>
      </c>
      <c r="C219" s="301" t="s">
        <v>138</v>
      </c>
      <c r="D219" s="302" t="s">
        <v>655</v>
      </c>
      <c r="E219" s="304" t="s">
        <v>16</v>
      </c>
      <c r="F219" s="432" t="s">
        <v>998</v>
      </c>
      <c r="G219" s="443">
        <v>6579</v>
      </c>
      <c r="H219" s="432" t="s">
        <v>997</v>
      </c>
      <c r="I219" s="303">
        <f t="shared" si="10"/>
        <v>103882.40999999999</v>
      </c>
      <c r="J219" s="426">
        <v>103882.41</v>
      </c>
      <c r="K219" s="427">
        <f t="shared" si="9"/>
        <v>0</v>
      </c>
    </row>
    <row r="220" spans="1:11" s="428" customFormat="1">
      <c r="A220" s="104">
        <f t="shared" si="11"/>
        <v>215</v>
      </c>
      <c r="B220" s="443">
        <v>3</v>
      </c>
      <c r="C220" s="301" t="s">
        <v>1095</v>
      </c>
      <c r="D220" s="302" t="s">
        <v>655</v>
      </c>
      <c r="E220" s="304" t="s">
        <v>57</v>
      </c>
      <c r="F220" s="432" t="s">
        <v>1096</v>
      </c>
      <c r="G220" s="443">
        <v>140674.29999999999</v>
      </c>
      <c r="H220" s="432" t="s">
        <v>1014</v>
      </c>
      <c r="I220" s="303">
        <f t="shared" si="10"/>
        <v>422022.89999999997</v>
      </c>
      <c r="J220" s="426">
        <v>422022.9</v>
      </c>
      <c r="K220" s="427">
        <f t="shared" si="9"/>
        <v>0</v>
      </c>
    </row>
    <row r="221" spans="1:11" s="428" customFormat="1">
      <c r="A221" s="104">
        <f t="shared" si="11"/>
        <v>216</v>
      </c>
      <c r="B221" s="443">
        <v>3</v>
      </c>
      <c r="C221" s="301" t="s">
        <v>1097</v>
      </c>
      <c r="D221" s="302" t="s">
        <v>655</v>
      </c>
      <c r="E221" s="304" t="s">
        <v>16</v>
      </c>
      <c r="F221" s="432" t="s">
        <v>1098</v>
      </c>
      <c r="G221" s="443">
        <v>64576</v>
      </c>
      <c r="H221" s="432" t="s">
        <v>1014</v>
      </c>
      <c r="I221" s="303">
        <f t="shared" si="10"/>
        <v>193728</v>
      </c>
      <c r="J221" s="426">
        <v>193728</v>
      </c>
      <c r="K221" s="427">
        <f t="shared" si="9"/>
        <v>0</v>
      </c>
    </row>
    <row r="222" spans="1:11" s="428" customFormat="1">
      <c r="A222" s="104">
        <f t="shared" si="11"/>
        <v>217</v>
      </c>
      <c r="B222" s="443">
        <v>6</v>
      </c>
      <c r="C222" s="301" t="s">
        <v>1099</v>
      </c>
      <c r="D222" s="302" t="s">
        <v>655</v>
      </c>
      <c r="E222" s="304" t="s">
        <v>57</v>
      </c>
      <c r="F222" s="432" t="s">
        <v>1100</v>
      </c>
      <c r="G222" s="443">
        <v>28520.639999999999</v>
      </c>
      <c r="H222" s="432" t="s">
        <v>1014</v>
      </c>
      <c r="I222" s="303">
        <f t="shared" si="10"/>
        <v>171123.84</v>
      </c>
      <c r="J222" s="426">
        <v>171123.84</v>
      </c>
      <c r="K222" s="427">
        <f t="shared" si="9"/>
        <v>0</v>
      </c>
    </row>
    <row r="223" spans="1:11" s="428" customFormat="1">
      <c r="A223" s="104">
        <f t="shared" si="11"/>
        <v>218</v>
      </c>
      <c r="B223" s="443">
        <v>6</v>
      </c>
      <c r="C223" s="301" t="s">
        <v>1101</v>
      </c>
      <c r="D223" s="302" t="s">
        <v>655</v>
      </c>
      <c r="E223" s="304" t="s">
        <v>16</v>
      </c>
      <c r="F223" s="432" t="s">
        <v>1102</v>
      </c>
      <c r="G223" s="443">
        <v>5168.95</v>
      </c>
      <c r="H223" s="432" t="s">
        <v>1014</v>
      </c>
      <c r="I223" s="303">
        <f t="shared" si="10"/>
        <v>31013.699999999997</v>
      </c>
      <c r="J223" s="426">
        <v>31013.7</v>
      </c>
      <c r="K223" s="427">
        <f t="shared" si="9"/>
        <v>0</v>
      </c>
    </row>
    <row r="224" spans="1:11" s="428" customFormat="1" ht="47.25">
      <c r="A224" s="104">
        <f t="shared" si="11"/>
        <v>219</v>
      </c>
      <c r="B224" s="454">
        <v>3</v>
      </c>
      <c r="C224" s="301" t="s">
        <v>1103</v>
      </c>
      <c r="D224" s="302" t="s">
        <v>655</v>
      </c>
      <c r="E224" s="304" t="s">
        <v>16</v>
      </c>
      <c r="F224" s="432" t="s">
        <v>1104</v>
      </c>
      <c r="G224" s="443">
        <v>3592.95</v>
      </c>
      <c r="H224" s="432" t="s">
        <v>18</v>
      </c>
      <c r="I224" s="303">
        <f t="shared" si="10"/>
        <v>10778.849999999999</v>
      </c>
      <c r="J224" s="426">
        <v>10778.85</v>
      </c>
      <c r="K224" s="427">
        <f t="shared" si="9"/>
        <v>0</v>
      </c>
    </row>
    <row r="225" spans="1:11" s="428" customFormat="1">
      <c r="A225" s="104">
        <f t="shared" si="11"/>
        <v>220</v>
      </c>
      <c r="B225" s="443">
        <v>1.2</v>
      </c>
      <c r="C225" s="301" t="s">
        <v>1105</v>
      </c>
      <c r="D225" s="302" t="s">
        <v>655</v>
      </c>
      <c r="E225" s="304" t="s">
        <v>16</v>
      </c>
      <c r="F225" s="432" t="s">
        <v>1106</v>
      </c>
      <c r="G225" s="443">
        <v>2000</v>
      </c>
      <c r="H225" s="432" t="s">
        <v>994</v>
      </c>
      <c r="I225" s="303">
        <f t="shared" si="10"/>
        <v>2400</v>
      </c>
      <c r="J225" s="426">
        <v>2400</v>
      </c>
      <c r="K225" s="427">
        <f t="shared" si="9"/>
        <v>0</v>
      </c>
    </row>
    <row r="226" spans="1:11" s="428" customFormat="1" ht="47.25">
      <c r="A226" s="104">
        <f t="shared" si="11"/>
        <v>221</v>
      </c>
      <c r="B226" s="443">
        <v>2</v>
      </c>
      <c r="C226" s="301" t="s">
        <v>1107</v>
      </c>
      <c r="D226" s="302" t="s">
        <v>655</v>
      </c>
      <c r="E226" s="304" t="s">
        <v>16</v>
      </c>
      <c r="F226" s="432" t="s">
        <v>1108</v>
      </c>
      <c r="G226" s="443">
        <v>1300000</v>
      </c>
      <c r="H226" s="432" t="s">
        <v>1014</v>
      </c>
      <c r="I226" s="303">
        <f t="shared" si="10"/>
        <v>2600000</v>
      </c>
      <c r="J226" s="426">
        <v>2600000</v>
      </c>
      <c r="K226" s="427">
        <f t="shared" si="9"/>
        <v>0</v>
      </c>
    </row>
    <row r="227" spans="1:11" s="428" customFormat="1" ht="33">
      <c r="A227" s="104">
        <f t="shared" si="11"/>
        <v>222</v>
      </c>
      <c r="B227" s="444">
        <v>90</v>
      </c>
      <c r="C227" s="301" t="s">
        <v>1109</v>
      </c>
      <c r="D227" s="302" t="s">
        <v>655</v>
      </c>
      <c r="E227" s="304" t="s">
        <v>16</v>
      </c>
      <c r="F227" s="432" t="s">
        <v>1110</v>
      </c>
      <c r="G227" s="444">
        <v>31</v>
      </c>
      <c r="H227" s="432" t="s">
        <v>18</v>
      </c>
      <c r="I227" s="303">
        <f t="shared" si="10"/>
        <v>2790</v>
      </c>
      <c r="J227" s="426">
        <v>2790</v>
      </c>
      <c r="K227" s="427">
        <f t="shared" si="9"/>
        <v>0</v>
      </c>
    </row>
    <row r="228" spans="1:11" s="428" customFormat="1" ht="32.25">
      <c r="A228" s="104">
        <f t="shared" si="11"/>
        <v>223</v>
      </c>
      <c r="B228" s="444">
        <v>5</v>
      </c>
      <c r="C228" s="301" t="s">
        <v>1111</v>
      </c>
      <c r="D228" s="302" t="s">
        <v>655</v>
      </c>
      <c r="E228" s="304" t="s">
        <v>16</v>
      </c>
      <c r="F228" s="432" t="s">
        <v>1112</v>
      </c>
      <c r="G228" s="444">
        <v>84</v>
      </c>
      <c r="H228" s="432" t="s">
        <v>18</v>
      </c>
      <c r="I228" s="303">
        <f t="shared" si="10"/>
        <v>420</v>
      </c>
      <c r="J228" s="427">
        <v>420</v>
      </c>
      <c r="K228" s="427">
        <f t="shared" si="9"/>
        <v>0</v>
      </c>
    </row>
    <row r="229" spans="1:11" s="428" customFormat="1" ht="64.5">
      <c r="A229" s="104">
        <f t="shared" si="11"/>
        <v>224</v>
      </c>
      <c r="B229" s="444">
        <v>229.16</v>
      </c>
      <c r="C229" s="301" t="s">
        <v>1113</v>
      </c>
      <c r="D229" s="302" t="s">
        <v>655</v>
      </c>
      <c r="E229" s="304" t="s">
        <v>16</v>
      </c>
      <c r="F229" s="432" t="s">
        <v>88</v>
      </c>
      <c r="G229" s="444">
        <v>41</v>
      </c>
      <c r="H229" s="432" t="s">
        <v>86</v>
      </c>
      <c r="I229" s="303">
        <f t="shared" si="10"/>
        <v>9395.56</v>
      </c>
      <c r="J229" s="426">
        <v>9395.56</v>
      </c>
      <c r="K229" s="427">
        <f t="shared" si="9"/>
        <v>0</v>
      </c>
    </row>
    <row r="230" spans="1:11" s="428" customFormat="1" ht="78.75">
      <c r="A230" s="104">
        <f t="shared" si="11"/>
        <v>225</v>
      </c>
      <c r="B230" s="444">
        <v>7.62</v>
      </c>
      <c r="C230" s="301" t="s">
        <v>1114</v>
      </c>
      <c r="D230" s="302" t="s">
        <v>655</v>
      </c>
      <c r="E230" s="304" t="s">
        <v>16</v>
      </c>
      <c r="F230" s="432" t="s">
        <v>64</v>
      </c>
      <c r="G230" s="444">
        <v>3426</v>
      </c>
      <c r="H230" s="432" t="s">
        <v>65</v>
      </c>
      <c r="I230" s="303">
        <f t="shared" si="10"/>
        <v>26106.12</v>
      </c>
      <c r="J230" s="426">
        <v>26106.12</v>
      </c>
      <c r="K230" s="427">
        <f t="shared" si="9"/>
        <v>0</v>
      </c>
    </row>
    <row r="231" spans="1:11" s="428" customFormat="1">
      <c r="A231" s="104">
        <f t="shared" si="11"/>
        <v>226</v>
      </c>
      <c r="B231" s="455">
        <v>14</v>
      </c>
      <c r="C231" s="301" t="s">
        <v>235</v>
      </c>
      <c r="D231" s="302" t="s">
        <v>655</v>
      </c>
      <c r="E231" s="304" t="s">
        <v>57</v>
      </c>
      <c r="F231" s="432" t="s">
        <v>236</v>
      </c>
      <c r="G231" s="454">
        <v>4554</v>
      </c>
      <c r="H231" s="432" t="s">
        <v>18</v>
      </c>
      <c r="I231" s="303">
        <f t="shared" si="10"/>
        <v>63756</v>
      </c>
      <c r="J231" s="426">
        <v>63756</v>
      </c>
      <c r="K231" s="427">
        <f t="shared" si="9"/>
        <v>0</v>
      </c>
    </row>
    <row r="232" spans="1:11" s="428" customFormat="1">
      <c r="A232" s="104">
        <f t="shared" si="11"/>
        <v>227</v>
      </c>
      <c r="B232" s="455">
        <v>6</v>
      </c>
      <c r="C232" s="301" t="s">
        <v>313</v>
      </c>
      <c r="D232" s="302" t="s">
        <v>655</v>
      </c>
      <c r="E232" s="304" t="s">
        <v>57</v>
      </c>
      <c r="F232" s="432" t="s">
        <v>314</v>
      </c>
      <c r="G232" s="454">
        <v>24151</v>
      </c>
      <c r="H232" s="432" t="s">
        <v>18</v>
      </c>
      <c r="I232" s="303">
        <f t="shared" si="10"/>
        <v>144906</v>
      </c>
      <c r="J232" s="426">
        <v>144906</v>
      </c>
      <c r="K232" s="427">
        <f t="shared" si="9"/>
        <v>0</v>
      </c>
    </row>
    <row r="233" spans="1:11" s="428" customFormat="1">
      <c r="A233" s="104">
        <f t="shared" si="11"/>
        <v>228</v>
      </c>
      <c r="B233" s="455">
        <v>2</v>
      </c>
      <c r="C233" s="301" t="s">
        <v>316</v>
      </c>
      <c r="D233" s="302" t="s">
        <v>655</v>
      </c>
      <c r="E233" s="304" t="s">
        <v>57</v>
      </c>
      <c r="F233" s="432" t="s">
        <v>317</v>
      </c>
      <c r="G233" s="454">
        <v>40658.78</v>
      </c>
      <c r="H233" s="432" t="s">
        <v>18</v>
      </c>
      <c r="I233" s="303">
        <f t="shared" si="10"/>
        <v>81317.56</v>
      </c>
      <c r="J233" s="426">
        <v>81317.56</v>
      </c>
      <c r="K233" s="427">
        <f t="shared" si="9"/>
        <v>0</v>
      </c>
    </row>
    <row r="234" spans="1:11" s="428" customFormat="1">
      <c r="A234" s="104">
        <f t="shared" si="11"/>
        <v>229</v>
      </c>
      <c r="B234" s="455">
        <v>3000</v>
      </c>
      <c r="C234" s="301" t="s">
        <v>247</v>
      </c>
      <c r="D234" s="302" t="s">
        <v>655</v>
      </c>
      <c r="E234" s="304" t="s">
        <v>57</v>
      </c>
      <c r="F234" s="432" t="s">
        <v>248</v>
      </c>
      <c r="G234" s="454">
        <v>60.75</v>
      </c>
      <c r="H234" s="432" t="s">
        <v>91</v>
      </c>
      <c r="I234" s="303">
        <f t="shared" si="10"/>
        <v>182250</v>
      </c>
      <c r="J234" s="426">
        <v>182250</v>
      </c>
      <c r="K234" s="427">
        <f t="shared" si="9"/>
        <v>0</v>
      </c>
    </row>
    <row r="235" spans="1:11" s="428" customFormat="1">
      <c r="A235" s="104">
        <f t="shared" si="11"/>
        <v>230</v>
      </c>
      <c r="B235" s="455">
        <v>3570</v>
      </c>
      <c r="C235" s="301" t="s">
        <v>1005</v>
      </c>
      <c r="D235" s="302" t="s">
        <v>655</v>
      </c>
      <c r="E235" s="304" t="s">
        <v>57</v>
      </c>
      <c r="F235" s="432" t="s">
        <v>230</v>
      </c>
      <c r="G235" s="454">
        <v>57.45</v>
      </c>
      <c r="H235" s="432" t="s">
        <v>1006</v>
      </c>
      <c r="I235" s="303">
        <f t="shared" si="10"/>
        <v>205096.5</v>
      </c>
      <c r="J235" s="426">
        <v>205096.5</v>
      </c>
      <c r="K235" s="427">
        <f t="shared" si="9"/>
        <v>0</v>
      </c>
    </row>
    <row r="236" spans="1:11" s="428" customFormat="1">
      <c r="A236" s="104">
        <f t="shared" si="11"/>
        <v>231</v>
      </c>
      <c r="B236" s="455">
        <v>800</v>
      </c>
      <c r="C236" s="301" t="s">
        <v>231</v>
      </c>
      <c r="D236" s="302" t="s">
        <v>655</v>
      </c>
      <c r="E236" s="304" t="s">
        <v>57</v>
      </c>
      <c r="F236" s="432" t="s">
        <v>232</v>
      </c>
      <c r="G236" s="454">
        <v>56.42</v>
      </c>
      <c r="H236" s="432" t="s">
        <v>1006</v>
      </c>
      <c r="I236" s="303">
        <f t="shared" si="10"/>
        <v>45136</v>
      </c>
      <c r="J236" s="426">
        <v>45136</v>
      </c>
      <c r="K236" s="427">
        <f t="shared" si="9"/>
        <v>0</v>
      </c>
    </row>
    <row r="237" spans="1:11" s="428" customFormat="1">
      <c r="A237" s="104">
        <f t="shared" si="11"/>
        <v>232</v>
      </c>
      <c r="B237" s="455">
        <v>550</v>
      </c>
      <c r="C237" s="301" t="s">
        <v>233</v>
      </c>
      <c r="D237" s="302" t="s">
        <v>655</v>
      </c>
      <c r="E237" s="304" t="s">
        <v>57</v>
      </c>
      <c r="F237" s="432" t="s">
        <v>234</v>
      </c>
      <c r="G237" s="454">
        <v>56.5</v>
      </c>
      <c r="H237" s="432" t="s">
        <v>91</v>
      </c>
      <c r="I237" s="303">
        <f t="shared" si="10"/>
        <v>31075</v>
      </c>
      <c r="J237" s="426">
        <v>31075</v>
      </c>
      <c r="K237" s="427">
        <f t="shared" si="9"/>
        <v>0</v>
      </c>
    </row>
    <row r="238" spans="1:11" s="428" customFormat="1">
      <c r="A238" s="104">
        <f t="shared" si="11"/>
        <v>233</v>
      </c>
      <c r="B238" s="455">
        <v>1050</v>
      </c>
      <c r="C238" s="301" t="s">
        <v>245</v>
      </c>
      <c r="D238" s="302" t="s">
        <v>655</v>
      </c>
      <c r="E238" s="304" t="s">
        <v>57</v>
      </c>
      <c r="F238" s="432" t="s">
        <v>246</v>
      </c>
      <c r="G238" s="454">
        <v>58.45</v>
      </c>
      <c r="H238" s="432" t="s">
        <v>91</v>
      </c>
      <c r="I238" s="303">
        <f t="shared" si="10"/>
        <v>61372.5</v>
      </c>
      <c r="J238" s="426">
        <v>61372.5</v>
      </c>
      <c r="K238" s="427">
        <f t="shared" si="9"/>
        <v>0</v>
      </c>
    </row>
    <row r="239" spans="1:11" s="428" customFormat="1">
      <c r="A239" s="104">
        <f t="shared" si="11"/>
        <v>234</v>
      </c>
      <c r="B239" s="455">
        <v>1200</v>
      </c>
      <c r="C239" s="301" t="s">
        <v>351</v>
      </c>
      <c r="D239" s="302" t="s">
        <v>655</v>
      </c>
      <c r="E239" s="304" t="s">
        <v>57</v>
      </c>
      <c r="F239" s="432" t="s">
        <v>352</v>
      </c>
      <c r="G239" s="454">
        <v>57.25</v>
      </c>
      <c r="H239" s="432" t="s">
        <v>91</v>
      </c>
      <c r="I239" s="303">
        <f t="shared" si="10"/>
        <v>68700</v>
      </c>
      <c r="J239" s="426">
        <v>68700</v>
      </c>
      <c r="K239" s="427">
        <f t="shared" si="9"/>
        <v>0</v>
      </c>
    </row>
    <row r="240" spans="1:11" s="428" customFormat="1">
      <c r="A240" s="104">
        <f t="shared" si="11"/>
        <v>235</v>
      </c>
      <c r="B240" s="455">
        <v>12</v>
      </c>
      <c r="C240" s="301" t="s">
        <v>1115</v>
      </c>
      <c r="D240" s="302" t="s">
        <v>655</v>
      </c>
      <c r="E240" s="304" t="s">
        <v>57</v>
      </c>
      <c r="F240" s="432" t="s">
        <v>1116</v>
      </c>
      <c r="G240" s="454">
        <v>5399</v>
      </c>
      <c r="H240" s="432" t="s">
        <v>18</v>
      </c>
      <c r="I240" s="303">
        <f t="shared" si="10"/>
        <v>64788</v>
      </c>
      <c r="J240" s="426">
        <v>64788</v>
      </c>
      <c r="K240" s="427">
        <f t="shared" si="9"/>
        <v>0</v>
      </c>
    </row>
    <row r="241" spans="1:12" s="428" customFormat="1">
      <c r="A241" s="104">
        <f t="shared" si="11"/>
        <v>236</v>
      </c>
      <c r="B241" s="455">
        <v>30</v>
      </c>
      <c r="C241" s="301" t="s">
        <v>1117</v>
      </c>
      <c r="D241" s="302" t="s">
        <v>655</v>
      </c>
      <c r="E241" s="304" t="s">
        <v>57</v>
      </c>
      <c r="F241" s="432" t="s">
        <v>1118</v>
      </c>
      <c r="G241" s="454">
        <v>42372.88</v>
      </c>
      <c r="H241" s="432" t="s">
        <v>18</v>
      </c>
      <c r="I241" s="303">
        <f t="shared" si="10"/>
        <v>1271186.3999999999</v>
      </c>
      <c r="J241" s="426">
        <v>1271186.3999999999</v>
      </c>
      <c r="K241" s="427">
        <f t="shared" si="9"/>
        <v>0</v>
      </c>
      <c r="L241" s="427">
        <f>SUM(I167:I241)</f>
        <v>9171956.7258599997</v>
      </c>
    </row>
    <row r="242" spans="1:12" s="428" customFormat="1">
      <c r="A242" s="104">
        <f t="shared" si="11"/>
        <v>237</v>
      </c>
      <c r="B242" s="443">
        <v>6</v>
      </c>
      <c r="C242" s="301" t="s">
        <v>157</v>
      </c>
      <c r="D242" s="302" t="s">
        <v>655</v>
      </c>
      <c r="E242" s="304" t="s">
        <v>16</v>
      </c>
      <c r="F242" s="432" t="s">
        <v>1119</v>
      </c>
      <c r="G242" s="443">
        <v>1024</v>
      </c>
      <c r="H242" s="432" t="s">
        <v>1009</v>
      </c>
      <c r="I242" s="303">
        <f t="shared" si="10"/>
        <v>6144</v>
      </c>
      <c r="J242" s="426">
        <v>6144</v>
      </c>
      <c r="K242" s="427">
        <f t="shared" si="9"/>
        <v>0</v>
      </c>
    </row>
    <row r="243" spans="1:12" s="428" customFormat="1">
      <c r="A243" s="104">
        <f t="shared" si="11"/>
        <v>238</v>
      </c>
      <c r="B243" s="443">
        <v>6</v>
      </c>
      <c r="C243" s="301" t="s">
        <v>1010</v>
      </c>
      <c r="D243" s="302" t="s">
        <v>655</v>
      </c>
      <c r="E243" s="304" t="s">
        <v>16</v>
      </c>
      <c r="F243" s="432" t="s">
        <v>1011</v>
      </c>
      <c r="G243" s="443">
        <v>1024</v>
      </c>
      <c r="H243" s="432" t="s">
        <v>1009</v>
      </c>
      <c r="I243" s="303">
        <f t="shared" si="10"/>
        <v>6144</v>
      </c>
      <c r="J243" s="426">
        <v>6144</v>
      </c>
      <c r="K243" s="427">
        <f t="shared" si="9"/>
        <v>0</v>
      </c>
    </row>
    <row r="244" spans="1:12" s="428" customFormat="1" ht="79.5">
      <c r="A244" s="104">
        <f t="shared" si="11"/>
        <v>239</v>
      </c>
      <c r="B244" s="443">
        <v>5</v>
      </c>
      <c r="C244" s="301" t="s">
        <v>1120</v>
      </c>
      <c r="D244" s="302" t="s">
        <v>655</v>
      </c>
      <c r="E244" s="304" t="s">
        <v>16</v>
      </c>
      <c r="F244" s="432" t="s">
        <v>1013</v>
      </c>
      <c r="G244" s="443">
        <v>3299.7</v>
      </c>
      <c r="H244" s="432" t="s">
        <v>1014</v>
      </c>
      <c r="I244" s="303">
        <f t="shared" si="10"/>
        <v>16498.5</v>
      </c>
      <c r="J244" s="426">
        <v>16498.5</v>
      </c>
      <c r="K244" s="427">
        <f t="shared" ref="K244:K305" si="12">I244-J244</f>
        <v>0</v>
      </c>
    </row>
    <row r="245" spans="1:12" s="428" customFormat="1" ht="239.25">
      <c r="A245" s="104">
        <f t="shared" si="11"/>
        <v>240</v>
      </c>
      <c r="B245" s="443">
        <v>240</v>
      </c>
      <c r="C245" s="301" t="s">
        <v>1121</v>
      </c>
      <c r="D245" s="302" t="s">
        <v>655</v>
      </c>
      <c r="E245" s="304" t="s">
        <v>16</v>
      </c>
      <c r="F245" s="432" t="s">
        <v>1122</v>
      </c>
      <c r="G245" s="443">
        <v>2173.88</v>
      </c>
      <c r="H245" s="432" t="s">
        <v>1017</v>
      </c>
      <c r="I245" s="303">
        <f t="shared" si="10"/>
        <v>521731.2</v>
      </c>
      <c r="J245" s="426">
        <v>521731.2</v>
      </c>
      <c r="K245" s="427">
        <f t="shared" si="12"/>
        <v>0</v>
      </c>
    </row>
    <row r="246" spans="1:12" s="428" customFormat="1" ht="221.25">
      <c r="A246" s="104">
        <f t="shared" si="11"/>
        <v>241</v>
      </c>
      <c r="B246" s="443">
        <v>240</v>
      </c>
      <c r="C246" s="301" t="s">
        <v>1123</v>
      </c>
      <c r="D246" s="302" t="s">
        <v>655</v>
      </c>
      <c r="E246" s="304" t="s">
        <v>16</v>
      </c>
      <c r="F246" s="432" t="s">
        <v>1124</v>
      </c>
      <c r="G246" s="444">
        <v>631.05999999999995</v>
      </c>
      <c r="H246" s="432" t="s">
        <v>1017</v>
      </c>
      <c r="I246" s="303">
        <f t="shared" si="10"/>
        <v>151454.39999999999</v>
      </c>
      <c r="J246" s="426">
        <v>151454.39999999999</v>
      </c>
      <c r="K246" s="427">
        <f t="shared" si="12"/>
        <v>0</v>
      </c>
    </row>
    <row r="247" spans="1:12" s="428" customFormat="1" ht="204.75">
      <c r="A247" s="104">
        <f t="shared" si="11"/>
        <v>242</v>
      </c>
      <c r="B247" s="443">
        <v>200</v>
      </c>
      <c r="C247" s="301" t="s">
        <v>1125</v>
      </c>
      <c r="D247" s="302" t="s">
        <v>655</v>
      </c>
      <c r="E247" s="304" t="s">
        <v>16</v>
      </c>
      <c r="F247" s="432" t="s">
        <v>322</v>
      </c>
      <c r="G247" s="443">
        <v>1073.94</v>
      </c>
      <c r="H247" s="432" t="s">
        <v>1017</v>
      </c>
      <c r="I247" s="303">
        <f t="shared" si="10"/>
        <v>214788</v>
      </c>
      <c r="J247" s="426">
        <v>214788</v>
      </c>
      <c r="K247" s="427">
        <f t="shared" si="12"/>
        <v>0</v>
      </c>
    </row>
    <row r="248" spans="1:12" s="428" customFormat="1">
      <c r="A248" s="104">
        <f t="shared" si="11"/>
        <v>243</v>
      </c>
      <c r="B248" s="443">
        <v>1440</v>
      </c>
      <c r="C248" s="301" t="s">
        <v>267</v>
      </c>
      <c r="D248" s="302" t="s">
        <v>655</v>
      </c>
      <c r="E248" s="304" t="s">
        <v>16</v>
      </c>
      <c r="F248" s="432" t="s">
        <v>1020</v>
      </c>
      <c r="G248" s="444">
        <v>204.1</v>
      </c>
      <c r="H248" s="432" t="s">
        <v>1017</v>
      </c>
      <c r="I248" s="303">
        <f t="shared" si="10"/>
        <v>293904</v>
      </c>
      <c r="J248" s="426">
        <v>293904</v>
      </c>
      <c r="K248" s="427">
        <f t="shared" si="12"/>
        <v>0</v>
      </c>
    </row>
    <row r="249" spans="1:12" s="428" customFormat="1" ht="79.5">
      <c r="A249" s="104">
        <f t="shared" si="11"/>
        <v>244</v>
      </c>
      <c r="B249" s="443">
        <v>160</v>
      </c>
      <c r="C249" s="301" t="s">
        <v>1126</v>
      </c>
      <c r="D249" s="302" t="s">
        <v>655</v>
      </c>
      <c r="E249" s="304" t="s">
        <v>16</v>
      </c>
      <c r="F249" s="432" t="s">
        <v>1127</v>
      </c>
      <c r="G249" s="444">
        <v>144.08000000000001</v>
      </c>
      <c r="H249" s="432" t="s">
        <v>1017</v>
      </c>
      <c r="I249" s="303">
        <f t="shared" si="10"/>
        <v>23052.800000000003</v>
      </c>
      <c r="J249" s="426">
        <v>23052.799999999999</v>
      </c>
      <c r="K249" s="427">
        <f t="shared" si="12"/>
        <v>0</v>
      </c>
    </row>
    <row r="250" spans="1:12" s="428" customFormat="1" ht="31.5">
      <c r="A250" s="104">
        <f t="shared" si="11"/>
        <v>245</v>
      </c>
      <c r="B250" s="443">
        <v>20</v>
      </c>
      <c r="C250" s="301" t="s">
        <v>334</v>
      </c>
      <c r="D250" s="302" t="s">
        <v>655</v>
      </c>
      <c r="E250" s="304" t="s">
        <v>16</v>
      </c>
      <c r="F250" s="432" t="s">
        <v>1128</v>
      </c>
      <c r="G250" s="443">
        <v>2370.63</v>
      </c>
      <c r="H250" s="432" t="s">
        <v>1014</v>
      </c>
      <c r="I250" s="303">
        <f t="shared" si="10"/>
        <v>47412.600000000006</v>
      </c>
      <c r="J250" s="426">
        <v>47412.6</v>
      </c>
      <c r="K250" s="427">
        <f t="shared" si="12"/>
        <v>0</v>
      </c>
    </row>
    <row r="251" spans="1:12" s="428" customFormat="1" ht="31.5">
      <c r="A251" s="104">
        <f t="shared" si="11"/>
        <v>246</v>
      </c>
      <c r="B251" s="447">
        <v>7</v>
      </c>
      <c r="C251" s="301" t="s">
        <v>1129</v>
      </c>
      <c r="D251" s="302" t="s">
        <v>655</v>
      </c>
      <c r="E251" s="304" t="s">
        <v>16</v>
      </c>
      <c r="F251" s="448" t="s">
        <v>1130</v>
      </c>
      <c r="G251" s="447">
        <v>3725.45</v>
      </c>
      <c r="H251" s="448" t="s">
        <v>1014</v>
      </c>
      <c r="I251" s="303">
        <f t="shared" si="10"/>
        <v>26078.149999999998</v>
      </c>
      <c r="J251" s="426">
        <v>26078.15</v>
      </c>
      <c r="K251" s="427">
        <f t="shared" si="12"/>
        <v>0</v>
      </c>
    </row>
    <row r="252" spans="1:12" s="428" customFormat="1" ht="63">
      <c r="A252" s="104">
        <f t="shared" si="11"/>
        <v>247</v>
      </c>
      <c r="B252" s="443">
        <v>50</v>
      </c>
      <c r="C252" s="301" t="s">
        <v>1131</v>
      </c>
      <c r="D252" s="302" t="s">
        <v>655</v>
      </c>
      <c r="E252" s="304" t="s">
        <v>57</v>
      </c>
      <c r="F252" s="432" t="s">
        <v>1132</v>
      </c>
      <c r="G252" s="444">
        <v>303</v>
      </c>
      <c r="H252" s="432" t="s">
        <v>1017</v>
      </c>
      <c r="I252" s="303">
        <f t="shared" si="10"/>
        <v>15150</v>
      </c>
      <c r="J252" s="426">
        <v>15150</v>
      </c>
      <c r="K252" s="427">
        <f t="shared" si="12"/>
        <v>0</v>
      </c>
    </row>
    <row r="253" spans="1:12" s="428" customFormat="1">
      <c r="A253" s="104">
        <f t="shared" si="11"/>
        <v>248</v>
      </c>
      <c r="B253" s="443">
        <v>1400</v>
      </c>
      <c r="C253" s="301" t="s">
        <v>1133</v>
      </c>
      <c r="D253" s="302" t="s">
        <v>655</v>
      </c>
      <c r="E253" s="304" t="s">
        <v>57</v>
      </c>
      <c r="F253" s="432" t="s">
        <v>1134</v>
      </c>
      <c r="G253" s="444">
        <v>740</v>
      </c>
      <c r="H253" s="432" t="s">
        <v>1017</v>
      </c>
      <c r="I253" s="303">
        <f t="shared" si="10"/>
        <v>1036000</v>
      </c>
      <c r="J253" s="426">
        <v>1036000</v>
      </c>
      <c r="K253" s="427">
        <f t="shared" si="12"/>
        <v>0</v>
      </c>
    </row>
    <row r="254" spans="1:12" s="428" customFormat="1">
      <c r="A254" s="104">
        <f t="shared" si="11"/>
        <v>249</v>
      </c>
      <c r="B254" s="443">
        <v>50</v>
      </c>
      <c r="C254" s="301" t="s">
        <v>1135</v>
      </c>
      <c r="D254" s="302" t="s">
        <v>655</v>
      </c>
      <c r="E254" s="304" t="s">
        <v>57</v>
      </c>
      <c r="F254" s="432" t="s">
        <v>1136</v>
      </c>
      <c r="G254" s="444">
        <v>759</v>
      </c>
      <c r="H254" s="432" t="s">
        <v>1017</v>
      </c>
      <c r="I254" s="303">
        <f t="shared" si="10"/>
        <v>37950</v>
      </c>
      <c r="J254" s="426">
        <v>37950</v>
      </c>
      <c r="K254" s="427">
        <f t="shared" si="12"/>
        <v>0</v>
      </c>
    </row>
    <row r="255" spans="1:12" s="428" customFormat="1" ht="47.25">
      <c r="A255" s="104">
        <f t="shared" si="11"/>
        <v>250</v>
      </c>
      <c r="B255" s="443">
        <v>440</v>
      </c>
      <c r="C255" s="301" t="s">
        <v>1137</v>
      </c>
      <c r="D255" s="302" t="s">
        <v>655</v>
      </c>
      <c r="E255" s="304" t="s">
        <v>16</v>
      </c>
      <c r="F255" s="432" t="s">
        <v>1033</v>
      </c>
      <c r="G255" s="444">
        <v>30</v>
      </c>
      <c r="H255" s="432" t="s">
        <v>1017</v>
      </c>
      <c r="I255" s="303">
        <f t="shared" si="10"/>
        <v>13200</v>
      </c>
      <c r="J255" s="426">
        <v>13200</v>
      </c>
      <c r="K255" s="427">
        <f t="shared" si="12"/>
        <v>0</v>
      </c>
    </row>
    <row r="256" spans="1:12" s="428" customFormat="1" ht="31.5">
      <c r="A256" s="104">
        <f t="shared" si="11"/>
        <v>251</v>
      </c>
      <c r="B256" s="443">
        <v>8</v>
      </c>
      <c r="C256" s="301" t="s">
        <v>340</v>
      </c>
      <c r="D256" s="302" t="s">
        <v>655</v>
      </c>
      <c r="E256" s="304" t="s">
        <v>16</v>
      </c>
      <c r="F256" s="432" t="s">
        <v>1138</v>
      </c>
      <c r="G256" s="443">
        <v>3200</v>
      </c>
      <c r="H256" s="432" t="s">
        <v>1014</v>
      </c>
      <c r="I256" s="303">
        <f t="shared" si="10"/>
        <v>25600</v>
      </c>
      <c r="J256" s="426">
        <v>25600</v>
      </c>
      <c r="K256" s="427">
        <f t="shared" si="12"/>
        <v>0</v>
      </c>
    </row>
    <row r="257" spans="1:11" s="428" customFormat="1" ht="63">
      <c r="A257" s="104">
        <f t="shared" si="11"/>
        <v>252</v>
      </c>
      <c r="B257" s="443">
        <v>35</v>
      </c>
      <c r="C257" s="301" t="s">
        <v>717</v>
      </c>
      <c r="D257" s="302" t="s">
        <v>655</v>
      </c>
      <c r="E257" s="304" t="s">
        <v>16</v>
      </c>
      <c r="F257" s="432" t="s">
        <v>1036</v>
      </c>
      <c r="G257" s="443">
        <v>1234.2</v>
      </c>
      <c r="H257" s="432" t="s">
        <v>1014</v>
      </c>
      <c r="I257" s="303">
        <f t="shared" si="10"/>
        <v>43197</v>
      </c>
      <c r="J257" s="426">
        <v>43197</v>
      </c>
      <c r="K257" s="427">
        <f t="shared" si="12"/>
        <v>0</v>
      </c>
    </row>
    <row r="258" spans="1:11" s="428" customFormat="1" ht="63">
      <c r="A258" s="104">
        <f t="shared" si="11"/>
        <v>253</v>
      </c>
      <c r="B258" s="443">
        <v>35</v>
      </c>
      <c r="C258" s="301" t="s">
        <v>298</v>
      </c>
      <c r="D258" s="302" t="s">
        <v>655</v>
      </c>
      <c r="E258" s="304" t="s">
        <v>16</v>
      </c>
      <c r="F258" s="432" t="s">
        <v>1037</v>
      </c>
      <c r="G258" s="444">
        <v>386</v>
      </c>
      <c r="H258" s="432" t="s">
        <v>1014</v>
      </c>
      <c r="I258" s="303">
        <f t="shared" si="10"/>
        <v>13510</v>
      </c>
      <c r="J258" s="426">
        <v>13510</v>
      </c>
      <c r="K258" s="427">
        <f t="shared" si="12"/>
        <v>0</v>
      </c>
    </row>
    <row r="259" spans="1:11" s="428" customFormat="1" ht="31.5">
      <c r="A259" s="104">
        <f t="shared" si="11"/>
        <v>254</v>
      </c>
      <c r="B259" s="443">
        <v>8</v>
      </c>
      <c r="C259" s="301" t="s">
        <v>310</v>
      </c>
      <c r="D259" s="302" t="s">
        <v>655</v>
      </c>
      <c r="E259" s="304" t="s">
        <v>16</v>
      </c>
      <c r="F259" s="432" t="s">
        <v>1038</v>
      </c>
      <c r="G259" s="444">
        <v>146.63</v>
      </c>
      <c r="H259" s="432" t="s">
        <v>1014</v>
      </c>
      <c r="I259" s="303">
        <f t="shared" si="10"/>
        <v>1173.04</v>
      </c>
      <c r="J259" s="426">
        <v>1173.04</v>
      </c>
      <c r="K259" s="427">
        <f t="shared" si="12"/>
        <v>0</v>
      </c>
    </row>
    <row r="260" spans="1:11" s="428" customFormat="1" ht="31.5">
      <c r="A260" s="104">
        <f t="shared" si="11"/>
        <v>255</v>
      </c>
      <c r="B260" s="443">
        <v>35</v>
      </c>
      <c r="C260" s="301" t="s">
        <v>1139</v>
      </c>
      <c r="D260" s="302" t="s">
        <v>655</v>
      </c>
      <c r="E260" s="304" t="s">
        <v>57</v>
      </c>
      <c r="F260" s="432" t="s">
        <v>1140</v>
      </c>
      <c r="G260" s="444">
        <v>698</v>
      </c>
      <c r="H260" s="432" t="s">
        <v>1014</v>
      </c>
      <c r="I260" s="303">
        <f t="shared" si="10"/>
        <v>24430</v>
      </c>
      <c r="J260" s="426">
        <v>24430</v>
      </c>
      <c r="K260" s="427">
        <f t="shared" si="12"/>
        <v>0</v>
      </c>
    </row>
    <row r="261" spans="1:11" s="428" customFormat="1" ht="80.25">
      <c r="A261" s="104">
        <f t="shared" si="11"/>
        <v>256</v>
      </c>
      <c r="B261" s="443">
        <v>22</v>
      </c>
      <c r="C261" s="301" t="s">
        <v>682</v>
      </c>
      <c r="D261" s="302" t="s">
        <v>655</v>
      </c>
      <c r="E261" s="304" t="s">
        <v>16</v>
      </c>
      <c r="F261" s="432" t="s">
        <v>1041</v>
      </c>
      <c r="G261" s="443">
        <v>2643.83</v>
      </c>
      <c r="H261" s="432" t="s">
        <v>1014</v>
      </c>
      <c r="I261" s="303">
        <f t="shared" si="10"/>
        <v>58164.259999999995</v>
      </c>
      <c r="J261" s="426">
        <v>58164.26</v>
      </c>
      <c r="K261" s="427">
        <f t="shared" si="12"/>
        <v>0</v>
      </c>
    </row>
    <row r="262" spans="1:11" s="428" customFormat="1" ht="47.25">
      <c r="A262" s="104">
        <f t="shared" si="11"/>
        <v>257</v>
      </c>
      <c r="B262" s="443">
        <v>22</v>
      </c>
      <c r="C262" s="301" t="s">
        <v>285</v>
      </c>
      <c r="D262" s="302" t="s">
        <v>655</v>
      </c>
      <c r="E262" s="304" t="s">
        <v>16</v>
      </c>
      <c r="F262" s="432" t="s">
        <v>1042</v>
      </c>
      <c r="G262" s="443">
        <v>1132</v>
      </c>
      <c r="H262" s="432" t="s">
        <v>1014</v>
      </c>
      <c r="I262" s="303">
        <f t="shared" ref="I262:I321" si="13">B262*G262</f>
        <v>24904</v>
      </c>
      <c r="J262" s="426">
        <v>24904</v>
      </c>
      <c r="K262" s="427">
        <f t="shared" si="12"/>
        <v>0</v>
      </c>
    </row>
    <row r="263" spans="1:11" s="428" customFormat="1" ht="48.75">
      <c r="A263" s="104">
        <f t="shared" si="11"/>
        <v>258</v>
      </c>
      <c r="B263" s="443">
        <v>22</v>
      </c>
      <c r="C263" s="301" t="s">
        <v>1043</v>
      </c>
      <c r="D263" s="302" t="s">
        <v>655</v>
      </c>
      <c r="E263" s="304" t="s">
        <v>16</v>
      </c>
      <c r="F263" s="432" t="s">
        <v>1044</v>
      </c>
      <c r="G263" s="444">
        <v>700</v>
      </c>
      <c r="H263" s="432" t="s">
        <v>1014</v>
      </c>
      <c r="I263" s="303">
        <f t="shared" si="13"/>
        <v>15400</v>
      </c>
      <c r="J263" s="426">
        <v>15400</v>
      </c>
      <c r="K263" s="427">
        <f t="shared" si="12"/>
        <v>0</v>
      </c>
    </row>
    <row r="264" spans="1:11" s="428" customFormat="1" ht="31.5">
      <c r="A264" s="104">
        <f t="shared" ref="A264:A321" si="14">A263+1</f>
        <v>259</v>
      </c>
      <c r="B264" s="454">
        <v>0.68200000000000005</v>
      </c>
      <c r="C264" s="301" t="s">
        <v>141</v>
      </c>
      <c r="D264" s="302" t="s">
        <v>655</v>
      </c>
      <c r="E264" s="304" t="s">
        <v>16</v>
      </c>
      <c r="F264" s="432" t="s">
        <v>999</v>
      </c>
      <c r="G264" s="443">
        <v>3893</v>
      </c>
      <c r="H264" s="432" t="s">
        <v>997</v>
      </c>
      <c r="I264" s="303">
        <f t="shared" si="13"/>
        <v>2655.0260000000003</v>
      </c>
      <c r="J264" s="426">
        <v>2655.03</v>
      </c>
      <c r="K264" s="427">
        <f t="shared" si="12"/>
        <v>-3.9999999999054126E-3</v>
      </c>
    </row>
    <row r="265" spans="1:11" s="428" customFormat="1" ht="47.25">
      <c r="A265" s="104">
        <f t="shared" si="14"/>
        <v>260</v>
      </c>
      <c r="B265" s="443">
        <v>28.96</v>
      </c>
      <c r="C265" s="301" t="s">
        <v>138</v>
      </c>
      <c r="D265" s="302" t="s">
        <v>655</v>
      </c>
      <c r="E265" s="304" t="s">
        <v>16</v>
      </c>
      <c r="F265" s="432" t="s">
        <v>998</v>
      </c>
      <c r="G265" s="443">
        <v>6579</v>
      </c>
      <c r="H265" s="432" t="s">
        <v>997</v>
      </c>
      <c r="I265" s="303">
        <f t="shared" si="13"/>
        <v>190527.84</v>
      </c>
      <c r="J265" s="426">
        <v>190527.84</v>
      </c>
      <c r="K265" s="427">
        <f t="shared" si="12"/>
        <v>0</v>
      </c>
    </row>
    <row r="266" spans="1:11" s="428" customFormat="1" ht="31.5">
      <c r="A266" s="104">
        <f t="shared" si="14"/>
        <v>261</v>
      </c>
      <c r="B266" s="443">
        <v>4.9000000000000004</v>
      </c>
      <c r="C266" s="301" t="s">
        <v>1141</v>
      </c>
      <c r="D266" s="302" t="s">
        <v>655</v>
      </c>
      <c r="E266" s="304" t="s">
        <v>16</v>
      </c>
      <c r="F266" s="432" t="s">
        <v>1142</v>
      </c>
      <c r="G266" s="443">
        <v>41876.1</v>
      </c>
      <c r="H266" s="432" t="s">
        <v>994</v>
      </c>
      <c r="I266" s="303">
        <f t="shared" si="13"/>
        <v>205192.89</v>
      </c>
      <c r="J266" s="426">
        <v>205192.89</v>
      </c>
      <c r="K266" s="427">
        <f t="shared" si="12"/>
        <v>0</v>
      </c>
    </row>
    <row r="267" spans="1:11" s="428" customFormat="1" ht="31.5">
      <c r="A267" s="104">
        <f t="shared" si="14"/>
        <v>262</v>
      </c>
      <c r="B267" s="443">
        <v>69</v>
      </c>
      <c r="C267" s="301" t="s">
        <v>1143</v>
      </c>
      <c r="D267" s="302" t="s">
        <v>655</v>
      </c>
      <c r="E267" s="304" t="s">
        <v>57</v>
      </c>
      <c r="F267" s="432" t="s">
        <v>1144</v>
      </c>
      <c r="G267" s="444">
        <v>950</v>
      </c>
      <c r="H267" s="432" t="s">
        <v>1145</v>
      </c>
      <c r="I267" s="303">
        <f t="shared" si="13"/>
        <v>65550</v>
      </c>
      <c r="J267" s="426">
        <v>65550</v>
      </c>
      <c r="K267" s="427">
        <f t="shared" si="12"/>
        <v>0</v>
      </c>
    </row>
    <row r="268" spans="1:11" s="428" customFormat="1">
      <c r="A268" s="104">
        <f t="shared" si="14"/>
        <v>263</v>
      </c>
      <c r="B268" s="443">
        <v>2000</v>
      </c>
      <c r="C268" s="301" t="s">
        <v>418</v>
      </c>
      <c r="D268" s="302" t="s">
        <v>655</v>
      </c>
      <c r="E268" s="304" t="s">
        <v>57</v>
      </c>
      <c r="F268" s="432" t="s">
        <v>1090</v>
      </c>
      <c r="G268" s="444">
        <v>117.5</v>
      </c>
      <c r="H268" s="432" t="s">
        <v>1084</v>
      </c>
      <c r="I268" s="303">
        <f t="shared" si="13"/>
        <v>235000</v>
      </c>
      <c r="J268" s="426">
        <v>235000</v>
      </c>
      <c r="K268" s="427">
        <f t="shared" si="12"/>
        <v>0</v>
      </c>
    </row>
    <row r="269" spans="1:11" s="428" customFormat="1" ht="31.5">
      <c r="A269" s="104">
        <f t="shared" si="14"/>
        <v>264</v>
      </c>
      <c r="B269" s="443">
        <v>300</v>
      </c>
      <c r="C269" s="301" t="s">
        <v>1146</v>
      </c>
      <c r="D269" s="302" t="s">
        <v>655</v>
      </c>
      <c r="E269" s="304" t="s">
        <v>16</v>
      </c>
      <c r="F269" s="432" t="s">
        <v>1147</v>
      </c>
      <c r="G269" s="444">
        <v>4</v>
      </c>
      <c r="H269" s="432" t="s">
        <v>1014</v>
      </c>
      <c r="I269" s="303">
        <f t="shared" si="13"/>
        <v>1200</v>
      </c>
      <c r="J269" s="426">
        <v>1200</v>
      </c>
      <c r="K269" s="427">
        <f t="shared" si="12"/>
        <v>0</v>
      </c>
    </row>
    <row r="270" spans="1:11" s="428" customFormat="1">
      <c r="A270" s="104">
        <f t="shared" si="14"/>
        <v>265</v>
      </c>
      <c r="B270" s="443">
        <v>100</v>
      </c>
      <c r="C270" s="301" t="s">
        <v>1148</v>
      </c>
      <c r="D270" s="302" t="s">
        <v>655</v>
      </c>
      <c r="E270" s="304" t="s">
        <v>16</v>
      </c>
      <c r="F270" s="432" t="s">
        <v>1149</v>
      </c>
      <c r="G270" s="444">
        <v>10</v>
      </c>
      <c r="H270" s="432" t="s">
        <v>1014</v>
      </c>
      <c r="I270" s="303">
        <f t="shared" si="13"/>
        <v>1000</v>
      </c>
      <c r="J270" s="426">
        <v>1000</v>
      </c>
      <c r="K270" s="427">
        <f t="shared" si="12"/>
        <v>0</v>
      </c>
    </row>
    <row r="271" spans="1:11" s="428" customFormat="1" ht="80.25">
      <c r="A271" s="104">
        <f t="shared" si="14"/>
        <v>266</v>
      </c>
      <c r="B271" s="447">
        <v>76</v>
      </c>
      <c r="C271" s="301" t="s">
        <v>1093</v>
      </c>
      <c r="D271" s="302" t="s">
        <v>655</v>
      </c>
      <c r="E271" s="304" t="s">
        <v>16</v>
      </c>
      <c r="F271" s="448" t="s">
        <v>1094</v>
      </c>
      <c r="G271" s="447">
        <v>4336.8500000000004</v>
      </c>
      <c r="H271" s="448" t="s">
        <v>1014</v>
      </c>
      <c r="I271" s="303">
        <f t="shared" si="13"/>
        <v>329600.60000000003</v>
      </c>
      <c r="J271" s="426">
        <v>329600.59999999998</v>
      </c>
      <c r="K271" s="427">
        <f t="shared" si="12"/>
        <v>0</v>
      </c>
    </row>
    <row r="272" spans="1:11" s="428" customFormat="1" ht="48.75">
      <c r="A272" s="104">
        <f t="shared" si="14"/>
        <v>267</v>
      </c>
      <c r="B272" s="443">
        <v>76</v>
      </c>
      <c r="C272" s="301" t="s">
        <v>1043</v>
      </c>
      <c r="D272" s="302" t="s">
        <v>655</v>
      </c>
      <c r="E272" s="304" t="s">
        <v>16</v>
      </c>
      <c r="F272" s="432" t="s">
        <v>1044</v>
      </c>
      <c r="G272" s="444">
        <v>700</v>
      </c>
      <c r="H272" s="432" t="s">
        <v>1014</v>
      </c>
      <c r="I272" s="303">
        <f t="shared" si="13"/>
        <v>53200</v>
      </c>
      <c r="J272" s="426">
        <v>53200</v>
      </c>
      <c r="K272" s="427">
        <f t="shared" si="12"/>
        <v>0</v>
      </c>
    </row>
    <row r="273" spans="1:11" s="428" customFormat="1" ht="47.25">
      <c r="A273" s="104">
        <f t="shared" si="14"/>
        <v>268</v>
      </c>
      <c r="B273" s="443">
        <v>100.03</v>
      </c>
      <c r="C273" s="301" t="s">
        <v>138</v>
      </c>
      <c r="D273" s="302" t="s">
        <v>655</v>
      </c>
      <c r="E273" s="304" t="s">
        <v>16</v>
      </c>
      <c r="F273" s="432" t="s">
        <v>998</v>
      </c>
      <c r="G273" s="443">
        <v>6579</v>
      </c>
      <c r="H273" s="432" t="s">
        <v>997</v>
      </c>
      <c r="I273" s="303">
        <f t="shared" si="13"/>
        <v>658097.37</v>
      </c>
      <c r="J273" s="426">
        <v>658097.37</v>
      </c>
      <c r="K273" s="427">
        <f t="shared" si="12"/>
        <v>0</v>
      </c>
    </row>
    <row r="274" spans="1:11" s="428" customFormat="1">
      <c r="A274" s="104">
        <f t="shared" si="14"/>
        <v>269</v>
      </c>
      <c r="B274" s="443">
        <v>2</v>
      </c>
      <c r="C274" s="301" t="s">
        <v>1066</v>
      </c>
      <c r="D274" s="302" t="s">
        <v>655</v>
      </c>
      <c r="E274" s="304" t="s">
        <v>16</v>
      </c>
      <c r="F274" s="432" t="s">
        <v>1067</v>
      </c>
      <c r="G274" s="444">
        <v>202</v>
      </c>
      <c r="H274" s="432" t="s">
        <v>1014</v>
      </c>
      <c r="I274" s="303">
        <f t="shared" si="13"/>
        <v>404</v>
      </c>
      <c r="J274" s="427">
        <v>404</v>
      </c>
      <c r="K274" s="427">
        <f t="shared" si="12"/>
        <v>0</v>
      </c>
    </row>
    <row r="275" spans="1:11" s="428" customFormat="1">
      <c r="A275" s="104">
        <f t="shared" si="14"/>
        <v>270</v>
      </c>
      <c r="B275" s="443">
        <v>2</v>
      </c>
      <c r="C275" s="301" t="s">
        <v>1068</v>
      </c>
      <c r="D275" s="302" t="s">
        <v>655</v>
      </c>
      <c r="E275" s="304" t="s">
        <v>16</v>
      </c>
      <c r="F275" s="432" t="s">
        <v>1069</v>
      </c>
      <c r="G275" s="444">
        <v>100</v>
      </c>
      <c r="H275" s="432" t="s">
        <v>1014</v>
      </c>
      <c r="I275" s="303">
        <f t="shared" si="13"/>
        <v>200</v>
      </c>
      <c r="J275" s="427">
        <v>200</v>
      </c>
      <c r="K275" s="427">
        <f t="shared" si="12"/>
        <v>0</v>
      </c>
    </row>
    <row r="276" spans="1:11" s="428" customFormat="1" ht="79.5">
      <c r="A276" s="104">
        <f t="shared" si="14"/>
        <v>271</v>
      </c>
      <c r="B276" s="443">
        <v>2</v>
      </c>
      <c r="C276" s="301" t="s">
        <v>1045</v>
      </c>
      <c r="D276" s="302" t="s">
        <v>655</v>
      </c>
      <c r="E276" s="304" t="s">
        <v>16</v>
      </c>
      <c r="F276" s="432" t="s">
        <v>1046</v>
      </c>
      <c r="G276" s="443">
        <v>4521.66</v>
      </c>
      <c r="H276" s="432" t="s">
        <v>1014</v>
      </c>
      <c r="I276" s="303">
        <f t="shared" si="13"/>
        <v>9043.32</v>
      </c>
      <c r="J276" s="426">
        <v>9043.32</v>
      </c>
      <c r="K276" s="456">
        <f t="shared" si="12"/>
        <v>0</v>
      </c>
    </row>
    <row r="277" spans="1:11" s="428" customFormat="1" ht="48.75">
      <c r="A277" s="104">
        <f t="shared" si="14"/>
        <v>272</v>
      </c>
      <c r="B277" s="443">
        <v>2</v>
      </c>
      <c r="C277" s="301" t="s">
        <v>1049</v>
      </c>
      <c r="D277" s="302" t="s">
        <v>655</v>
      </c>
      <c r="E277" s="304" t="s">
        <v>16</v>
      </c>
      <c r="F277" s="432" t="s">
        <v>1050</v>
      </c>
      <c r="G277" s="443">
        <v>1466.25</v>
      </c>
      <c r="H277" s="432" t="s">
        <v>1014</v>
      </c>
      <c r="I277" s="303">
        <f t="shared" si="13"/>
        <v>2932.5</v>
      </c>
      <c r="J277" s="426">
        <v>2932.5</v>
      </c>
      <c r="K277" s="456">
        <f t="shared" si="12"/>
        <v>0</v>
      </c>
    </row>
    <row r="278" spans="1:11" s="428" customFormat="1" ht="47.25">
      <c r="A278" s="104">
        <f t="shared" si="14"/>
        <v>273</v>
      </c>
      <c r="B278" s="443">
        <v>3.88</v>
      </c>
      <c r="C278" s="301" t="s">
        <v>138</v>
      </c>
      <c r="D278" s="302" t="s">
        <v>655</v>
      </c>
      <c r="E278" s="304" t="s">
        <v>16</v>
      </c>
      <c r="F278" s="432" t="s">
        <v>998</v>
      </c>
      <c r="G278" s="443">
        <v>6579</v>
      </c>
      <c r="H278" s="432" t="s">
        <v>997</v>
      </c>
      <c r="I278" s="303">
        <f t="shared" si="13"/>
        <v>25526.52</v>
      </c>
      <c r="J278" s="426">
        <v>25526.52</v>
      </c>
      <c r="K278" s="456">
        <f t="shared" si="12"/>
        <v>0</v>
      </c>
    </row>
    <row r="279" spans="1:11" s="428" customFormat="1">
      <c r="A279" s="104">
        <f t="shared" si="14"/>
        <v>274</v>
      </c>
      <c r="B279" s="443">
        <v>8</v>
      </c>
      <c r="C279" s="301" t="s">
        <v>1051</v>
      </c>
      <c r="D279" s="302" t="s">
        <v>655</v>
      </c>
      <c r="E279" s="304" t="s">
        <v>16</v>
      </c>
      <c r="F279" s="432" t="s">
        <v>1052</v>
      </c>
      <c r="G279" s="443">
        <v>2745</v>
      </c>
      <c r="H279" s="432" t="s">
        <v>1014</v>
      </c>
      <c r="I279" s="303">
        <f t="shared" si="13"/>
        <v>21960</v>
      </c>
      <c r="J279" s="426">
        <v>21960</v>
      </c>
      <c r="K279" s="456">
        <f t="shared" si="12"/>
        <v>0</v>
      </c>
    </row>
    <row r="280" spans="1:11" s="428" customFormat="1">
      <c r="A280" s="104">
        <f t="shared" si="14"/>
        <v>275</v>
      </c>
      <c r="B280" s="443">
        <v>5000</v>
      </c>
      <c r="C280" s="301" t="s">
        <v>1087</v>
      </c>
      <c r="D280" s="302" t="s">
        <v>655</v>
      </c>
      <c r="E280" s="304" t="s">
        <v>16</v>
      </c>
      <c r="F280" s="432" t="s">
        <v>1088</v>
      </c>
      <c r="G280" s="444">
        <v>4</v>
      </c>
      <c r="H280" s="432" t="s">
        <v>1014</v>
      </c>
      <c r="I280" s="303">
        <f t="shared" si="13"/>
        <v>20000</v>
      </c>
      <c r="J280" s="426">
        <v>20000</v>
      </c>
      <c r="K280" s="456">
        <f t="shared" si="12"/>
        <v>0</v>
      </c>
    </row>
    <row r="281" spans="1:11" s="428" customFormat="1" ht="96">
      <c r="A281" s="104">
        <f t="shared" si="14"/>
        <v>276</v>
      </c>
      <c r="B281" s="443">
        <v>1.65</v>
      </c>
      <c r="C281" s="301" t="s">
        <v>1150</v>
      </c>
      <c r="D281" s="302" t="s">
        <v>655</v>
      </c>
      <c r="E281" s="304" t="s">
        <v>16</v>
      </c>
      <c r="F281" s="432" t="s">
        <v>1151</v>
      </c>
      <c r="G281" s="443">
        <v>13856.7</v>
      </c>
      <c r="H281" s="432" t="s">
        <v>994</v>
      </c>
      <c r="I281" s="303">
        <f t="shared" si="13"/>
        <v>22863.555</v>
      </c>
      <c r="J281" s="426">
        <v>22863.56</v>
      </c>
      <c r="K281" s="456">
        <f t="shared" si="12"/>
        <v>-5.0000000010186341E-3</v>
      </c>
    </row>
    <row r="282" spans="1:11" s="428" customFormat="1" ht="31.5">
      <c r="A282" s="104">
        <f t="shared" si="14"/>
        <v>277</v>
      </c>
      <c r="B282" s="443">
        <v>12</v>
      </c>
      <c r="C282" s="301" t="s">
        <v>1152</v>
      </c>
      <c r="D282" s="302" t="s">
        <v>655</v>
      </c>
      <c r="E282" s="304" t="s">
        <v>16</v>
      </c>
      <c r="F282" s="432" t="s">
        <v>1153</v>
      </c>
      <c r="G282" s="443">
        <v>1435.81</v>
      </c>
      <c r="H282" s="432" t="s">
        <v>1014</v>
      </c>
      <c r="I282" s="303">
        <f t="shared" si="13"/>
        <v>17229.72</v>
      </c>
      <c r="J282" s="426">
        <v>17229.72</v>
      </c>
      <c r="K282" s="456">
        <f t="shared" si="12"/>
        <v>0</v>
      </c>
    </row>
    <row r="283" spans="1:11" s="428" customFormat="1" ht="31.5">
      <c r="A283" s="104">
        <f t="shared" si="14"/>
        <v>278</v>
      </c>
      <c r="B283" s="443">
        <v>138</v>
      </c>
      <c r="C283" s="301" t="s">
        <v>1154</v>
      </c>
      <c r="D283" s="302" t="s">
        <v>655</v>
      </c>
      <c r="E283" s="304" t="s">
        <v>16</v>
      </c>
      <c r="F283" s="432" t="s">
        <v>1155</v>
      </c>
      <c r="G283" s="444">
        <v>1</v>
      </c>
      <c r="H283" s="432" t="s">
        <v>1072</v>
      </c>
      <c r="I283" s="303">
        <f t="shared" si="13"/>
        <v>138</v>
      </c>
      <c r="J283" s="427">
        <v>138</v>
      </c>
      <c r="K283" s="456">
        <f t="shared" si="12"/>
        <v>0</v>
      </c>
    </row>
    <row r="284" spans="1:11" s="428" customFormat="1" ht="31.5">
      <c r="A284" s="104">
        <f t="shared" si="14"/>
        <v>279</v>
      </c>
      <c r="B284" s="443">
        <v>138</v>
      </c>
      <c r="C284" s="301" t="s">
        <v>1156</v>
      </c>
      <c r="D284" s="302" t="s">
        <v>655</v>
      </c>
      <c r="E284" s="304" t="s">
        <v>16</v>
      </c>
      <c r="F284" s="432" t="s">
        <v>1157</v>
      </c>
      <c r="G284" s="444">
        <v>1</v>
      </c>
      <c r="H284" s="432" t="s">
        <v>1072</v>
      </c>
      <c r="I284" s="303">
        <f t="shared" si="13"/>
        <v>138</v>
      </c>
      <c r="J284" s="427">
        <v>138</v>
      </c>
      <c r="K284" s="456">
        <f t="shared" si="12"/>
        <v>0</v>
      </c>
    </row>
    <row r="285" spans="1:11" s="428" customFormat="1">
      <c r="A285" s="104">
        <f t="shared" si="14"/>
        <v>280</v>
      </c>
      <c r="B285" s="443">
        <v>72</v>
      </c>
      <c r="C285" s="301" t="s">
        <v>1070</v>
      </c>
      <c r="D285" s="302" t="s">
        <v>655</v>
      </c>
      <c r="E285" s="304" t="s">
        <v>16</v>
      </c>
      <c r="F285" s="432" t="s">
        <v>1071</v>
      </c>
      <c r="G285" s="444">
        <v>2</v>
      </c>
      <c r="H285" s="432" t="s">
        <v>1072</v>
      </c>
      <c r="I285" s="303">
        <f t="shared" si="13"/>
        <v>144</v>
      </c>
      <c r="J285" s="427">
        <v>144</v>
      </c>
      <c r="K285" s="456">
        <f t="shared" si="12"/>
        <v>0</v>
      </c>
    </row>
    <row r="286" spans="1:11" s="428" customFormat="1">
      <c r="A286" s="104">
        <f t="shared" si="14"/>
        <v>281</v>
      </c>
      <c r="B286" s="443">
        <v>72</v>
      </c>
      <c r="C286" s="301" t="s">
        <v>1075</v>
      </c>
      <c r="D286" s="302" t="s">
        <v>655</v>
      </c>
      <c r="E286" s="304" t="s">
        <v>16</v>
      </c>
      <c r="F286" s="432" t="s">
        <v>1076</v>
      </c>
      <c r="G286" s="444">
        <v>2</v>
      </c>
      <c r="H286" s="432" t="s">
        <v>1072</v>
      </c>
      <c r="I286" s="303">
        <f t="shared" si="13"/>
        <v>144</v>
      </c>
      <c r="J286" s="427">
        <v>144</v>
      </c>
      <c r="K286" s="456">
        <f t="shared" si="12"/>
        <v>0</v>
      </c>
    </row>
    <row r="287" spans="1:11" s="428" customFormat="1">
      <c r="A287" s="104">
        <f t="shared" si="14"/>
        <v>282</v>
      </c>
      <c r="B287" s="443">
        <v>2</v>
      </c>
      <c r="C287" s="301" t="s">
        <v>1158</v>
      </c>
      <c r="D287" s="302" t="s">
        <v>655</v>
      </c>
      <c r="E287" s="304" t="s">
        <v>16</v>
      </c>
      <c r="F287" s="432" t="s">
        <v>1159</v>
      </c>
      <c r="G287" s="444">
        <v>48</v>
      </c>
      <c r="H287" s="432" t="s">
        <v>1079</v>
      </c>
      <c r="I287" s="303">
        <f t="shared" si="13"/>
        <v>96</v>
      </c>
      <c r="J287" s="427">
        <v>96</v>
      </c>
      <c r="K287" s="456">
        <f t="shared" si="12"/>
        <v>0</v>
      </c>
    </row>
    <row r="288" spans="1:11" s="428" customFormat="1">
      <c r="A288" s="104">
        <f t="shared" si="14"/>
        <v>283</v>
      </c>
      <c r="B288" s="443">
        <v>2</v>
      </c>
      <c r="C288" s="301" t="s">
        <v>1160</v>
      </c>
      <c r="D288" s="302" t="s">
        <v>655</v>
      </c>
      <c r="E288" s="304" t="s">
        <v>16</v>
      </c>
      <c r="F288" s="432" t="s">
        <v>1161</v>
      </c>
      <c r="G288" s="444">
        <v>48</v>
      </c>
      <c r="H288" s="432" t="s">
        <v>1079</v>
      </c>
      <c r="I288" s="303">
        <f t="shared" si="13"/>
        <v>96</v>
      </c>
      <c r="J288" s="426">
        <v>96</v>
      </c>
      <c r="K288" s="456">
        <f t="shared" si="12"/>
        <v>0</v>
      </c>
    </row>
    <row r="289" spans="1:11" s="428" customFormat="1" ht="31.5">
      <c r="A289" s="104">
        <f t="shared" si="14"/>
        <v>284</v>
      </c>
      <c r="B289" s="454">
        <v>1</v>
      </c>
      <c r="C289" s="301" t="s">
        <v>1162</v>
      </c>
      <c r="D289" s="302" t="s">
        <v>655</v>
      </c>
      <c r="E289" s="304" t="s">
        <v>16</v>
      </c>
      <c r="F289" s="432" t="s">
        <v>1163</v>
      </c>
      <c r="G289" s="443">
        <v>1997.93</v>
      </c>
      <c r="H289" s="432" t="s">
        <v>1014</v>
      </c>
      <c r="I289" s="303">
        <f t="shared" si="13"/>
        <v>1997.93</v>
      </c>
      <c r="J289" s="426">
        <v>1997.93</v>
      </c>
      <c r="K289" s="456">
        <f t="shared" si="12"/>
        <v>0</v>
      </c>
    </row>
    <row r="290" spans="1:11" s="428" customFormat="1" ht="48.75">
      <c r="A290" s="104">
        <f t="shared" si="14"/>
        <v>285</v>
      </c>
      <c r="B290" s="454">
        <v>2</v>
      </c>
      <c r="C290" s="301" t="s">
        <v>1164</v>
      </c>
      <c r="D290" s="302" t="s">
        <v>655</v>
      </c>
      <c r="E290" s="304" t="s">
        <v>16</v>
      </c>
      <c r="F290" s="432" t="s">
        <v>1104</v>
      </c>
      <c r="G290" s="443">
        <v>3592.95</v>
      </c>
      <c r="H290" s="432" t="s">
        <v>1014</v>
      </c>
      <c r="I290" s="303">
        <f t="shared" si="13"/>
        <v>7185.9</v>
      </c>
      <c r="J290" s="426">
        <v>7185.9</v>
      </c>
      <c r="K290" s="456">
        <f t="shared" si="12"/>
        <v>0</v>
      </c>
    </row>
    <row r="291" spans="1:11" s="428" customFormat="1">
      <c r="A291" s="104">
        <f t="shared" si="14"/>
        <v>286</v>
      </c>
      <c r="B291" s="443">
        <v>2.9</v>
      </c>
      <c r="C291" s="301" t="s">
        <v>1060</v>
      </c>
      <c r="D291" s="302" t="s">
        <v>655</v>
      </c>
      <c r="E291" s="304" t="s">
        <v>16</v>
      </c>
      <c r="F291" s="432" t="s">
        <v>1061</v>
      </c>
      <c r="G291" s="443">
        <v>4500</v>
      </c>
      <c r="H291" s="432" t="s">
        <v>994</v>
      </c>
      <c r="I291" s="303">
        <f t="shared" si="13"/>
        <v>13050</v>
      </c>
      <c r="J291" s="426">
        <v>13050</v>
      </c>
      <c r="K291" s="456">
        <f t="shared" si="12"/>
        <v>0</v>
      </c>
    </row>
    <row r="292" spans="1:11" s="428" customFormat="1" ht="96">
      <c r="A292" s="104">
        <f t="shared" si="14"/>
        <v>287</v>
      </c>
      <c r="B292" s="447">
        <v>2.9</v>
      </c>
      <c r="C292" s="301" t="s">
        <v>1165</v>
      </c>
      <c r="D292" s="302" t="s">
        <v>655</v>
      </c>
      <c r="E292" s="304" t="s">
        <v>16</v>
      </c>
      <c r="F292" s="448" t="s">
        <v>1063</v>
      </c>
      <c r="G292" s="447">
        <v>6616</v>
      </c>
      <c r="H292" s="448" t="s">
        <v>994</v>
      </c>
      <c r="I292" s="303">
        <f t="shared" si="13"/>
        <v>19186.399999999998</v>
      </c>
      <c r="J292" s="426">
        <v>19186.400000000001</v>
      </c>
      <c r="K292" s="456">
        <f t="shared" si="12"/>
        <v>0</v>
      </c>
    </row>
    <row r="293" spans="1:11" s="428" customFormat="1">
      <c r="A293" s="104">
        <f t="shared" si="14"/>
        <v>288</v>
      </c>
      <c r="B293" s="443">
        <v>3</v>
      </c>
      <c r="C293" s="301" t="s">
        <v>1095</v>
      </c>
      <c r="D293" s="302" t="s">
        <v>655</v>
      </c>
      <c r="E293" s="304" t="s">
        <v>57</v>
      </c>
      <c r="F293" s="432" t="s">
        <v>1096</v>
      </c>
      <c r="G293" s="443">
        <v>140674.29999999999</v>
      </c>
      <c r="H293" s="432" t="s">
        <v>1014</v>
      </c>
      <c r="I293" s="303">
        <f t="shared" si="13"/>
        <v>422022.89999999997</v>
      </c>
      <c r="J293" s="426">
        <v>422022.9</v>
      </c>
      <c r="K293" s="456">
        <f t="shared" si="12"/>
        <v>0</v>
      </c>
    </row>
    <row r="294" spans="1:11" s="428" customFormat="1">
      <c r="A294" s="104">
        <f t="shared" si="14"/>
        <v>289</v>
      </c>
      <c r="B294" s="443">
        <v>3</v>
      </c>
      <c r="C294" s="301" t="s">
        <v>1097</v>
      </c>
      <c r="D294" s="302" t="s">
        <v>655</v>
      </c>
      <c r="E294" s="304" t="s">
        <v>16</v>
      </c>
      <c r="F294" s="432" t="s">
        <v>1098</v>
      </c>
      <c r="G294" s="443">
        <v>64576</v>
      </c>
      <c r="H294" s="432" t="s">
        <v>1014</v>
      </c>
      <c r="I294" s="303">
        <f t="shared" si="13"/>
        <v>193728</v>
      </c>
      <c r="J294" s="426">
        <v>193728</v>
      </c>
      <c r="K294" s="456">
        <f t="shared" si="12"/>
        <v>0</v>
      </c>
    </row>
    <row r="295" spans="1:11" s="428" customFormat="1">
      <c r="A295" s="104">
        <f t="shared" si="14"/>
        <v>290</v>
      </c>
      <c r="B295" s="443">
        <v>6</v>
      </c>
      <c r="C295" s="301" t="s">
        <v>1099</v>
      </c>
      <c r="D295" s="302" t="s">
        <v>655</v>
      </c>
      <c r="E295" s="304" t="s">
        <v>57</v>
      </c>
      <c r="F295" s="432" t="s">
        <v>1100</v>
      </c>
      <c r="G295" s="443">
        <v>28520.639999999999</v>
      </c>
      <c r="H295" s="432" t="s">
        <v>1014</v>
      </c>
      <c r="I295" s="303">
        <f t="shared" si="13"/>
        <v>171123.84</v>
      </c>
      <c r="J295" s="426">
        <v>171123.84</v>
      </c>
      <c r="K295" s="456">
        <f t="shared" si="12"/>
        <v>0</v>
      </c>
    </row>
    <row r="296" spans="1:11" s="428" customFormat="1">
      <c r="A296" s="104">
        <f t="shared" si="14"/>
        <v>291</v>
      </c>
      <c r="B296" s="443">
        <v>6</v>
      </c>
      <c r="C296" s="301" t="s">
        <v>1101</v>
      </c>
      <c r="D296" s="302" t="s">
        <v>655</v>
      </c>
      <c r="E296" s="304" t="s">
        <v>16</v>
      </c>
      <c r="F296" s="432" t="s">
        <v>1102</v>
      </c>
      <c r="G296" s="443">
        <v>5168.95</v>
      </c>
      <c r="H296" s="432" t="s">
        <v>1014</v>
      </c>
      <c r="I296" s="303">
        <f t="shared" si="13"/>
        <v>31013.699999999997</v>
      </c>
      <c r="J296" s="426">
        <v>31013.7</v>
      </c>
      <c r="K296" s="456">
        <f t="shared" si="12"/>
        <v>0</v>
      </c>
    </row>
    <row r="297" spans="1:11" s="428" customFormat="1" ht="78.75">
      <c r="A297" s="104">
        <f t="shared" si="14"/>
        <v>292</v>
      </c>
      <c r="B297" s="443">
        <v>12</v>
      </c>
      <c r="C297" s="301" t="s">
        <v>1166</v>
      </c>
      <c r="D297" s="302" t="s">
        <v>655</v>
      </c>
      <c r="E297" s="304" t="s">
        <v>16</v>
      </c>
      <c r="F297" s="432" t="s">
        <v>1167</v>
      </c>
      <c r="G297" s="443">
        <v>2400</v>
      </c>
      <c r="H297" s="432" t="s">
        <v>1014</v>
      </c>
      <c r="I297" s="303">
        <f t="shared" si="13"/>
        <v>28800</v>
      </c>
      <c r="J297" s="426">
        <v>28800</v>
      </c>
      <c r="K297" s="456">
        <f t="shared" si="12"/>
        <v>0</v>
      </c>
    </row>
    <row r="298" spans="1:11" s="428" customFormat="1" ht="48.75">
      <c r="A298" s="104">
        <f t="shared" si="14"/>
        <v>293</v>
      </c>
      <c r="B298" s="443">
        <v>12</v>
      </c>
      <c r="C298" s="301" t="s">
        <v>1043</v>
      </c>
      <c r="D298" s="302" t="s">
        <v>655</v>
      </c>
      <c r="E298" s="304" t="s">
        <v>16</v>
      </c>
      <c r="F298" s="432" t="s">
        <v>1044</v>
      </c>
      <c r="G298" s="444">
        <v>700</v>
      </c>
      <c r="H298" s="432" t="s">
        <v>1014</v>
      </c>
      <c r="I298" s="303">
        <f t="shared" si="13"/>
        <v>8400</v>
      </c>
      <c r="J298" s="426">
        <v>8400</v>
      </c>
      <c r="K298" s="456">
        <f t="shared" si="12"/>
        <v>0</v>
      </c>
    </row>
    <row r="299" spans="1:11" s="428" customFormat="1" ht="47.25">
      <c r="A299" s="104">
        <f t="shared" si="14"/>
        <v>294</v>
      </c>
      <c r="B299" s="443">
        <v>23.36</v>
      </c>
      <c r="C299" s="301" t="s">
        <v>138</v>
      </c>
      <c r="D299" s="302" t="s">
        <v>655</v>
      </c>
      <c r="E299" s="304" t="s">
        <v>16</v>
      </c>
      <c r="F299" s="432" t="s">
        <v>998</v>
      </c>
      <c r="G299" s="443">
        <v>6579</v>
      </c>
      <c r="H299" s="432" t="s">
        <v>997</v>
      </c>
      <c r="I299" s="303">
        <f t="shared" si="13"/>
        <v>153685.44</v>
      </c>
      <c r="J299" s="426">
        <v>153685.44</v>
      </c>
      <c r="K299" s="456">
        <f t="shared" si="12"/>
        <v>0</v>
      </c>
    </row>
    <row r="300" spans="1:11" s="428" customFormat="1" ht="47.25">
      <c r="A300" s="104">
        <f t="shared" si="14"/>
        <v>295</v>
      </c>
      <c r="B300" s="444">
        <v>44</v>
      </c>
      <c r="C300" s="301" t="s">
        <v>1039</v>
      </c>
      <c r="D300" s="302" t="s">
        <v>655</v>
      </c>
      <c r="E300" s="304" t="s">
        <v>16</v>
      </c>
      <c r="F300" s="432" t="s">
        <v>284</v>
      </c>
      <c r="G300" s="444">
        <v>512.54999999999995</v>
      </c>
      <c r="H300" s="432" t="s">
        <v>18</v>
      </c>
      <c r="I300" s="303">
        <f t="shared" si="13"/>
        <v>22552.199999999997</v>
      </c>
      <c r="J300" s="426">
        <v>22552.2</v>
      </c>
      <c r="K300" s="456">
        <f t="shared" si="12"/>
        <v>0</v>
      </c>
    </row>
    <row r="301" spans="1:11" s="428" customFormat="1" ht="16.5">
      <c r="A301" s="104">
        <f t="shared" si="14"/>
        <v>296</v>
      </c>
      <c r="B301" s="444">
        <v>69</v>
      </c>
      <c r="C301" s="301" t="s">
        <v>1168</v>
      </c>
      <c r="D301" s="302" t="s">
        <v>655</v>
      </c>
      <c r="E301" s="304" t="s">
        <v>16</v>
      </c>
      <c r="F301" s="432" t="s">
        <v>1169</v>
      </c>
      <c r="G301" s="444">
        <v>800</v>
      </c>
      <c r="H301" s="432" t="s">
        <v>18</v>
      </c>
      <c r="I301" s="303">
        <f t="shared" si="13"/>
        <v>55200</v>
      </c>
      <c r="J301" s="426">
        <v>55200</v>
      </c>
      <c r="K301" s="456">
        <f t="shared" si="12"/>
        <v>0</v>
      </c>
    </row>
    <row r="302" spans="1:11" s="428" customFormat="1" ht="31.5">
      <c r="A302" s="104">
        <f t="shared" si="14"/>
        <v>297</v>
      </c>
      <c r="B302" s="444">
        <v>124</v>
      </c>
      <c r="C302" s="301" t="s">
        <v>1170</v>
      </c>
      <c r="D302" s="302" t="s">
        <v>655</v>
      </c>
      <c r="E302" s="304" t="s">
        <v>16</v>
      </c>
      <c r="F302" s="432" t="s">
        <v>1171</v>
      </c>
      <c r="G302" s="443">
        <v>1661</v>
      </c>
      <c r="H302" s="432" t="s">
        <v>18</v>
      </c>
      <c r="I302" s="303">
        <f t="shared" si="13"/>
        <v>205964</v>
      </c>
      <c r="J302" s="426">
        <v>205964</v>
      </c>
      <c r="K302" s="456">
        <f t="shared" si="12"/>
        <v>0</v>
      </c>
    </row>
    <row r="303" spans="1:11" s="428" customFormat="1" ht="31.5">
      <c r="A303" s="104">
        <f t="shared" si="14"/>
        <v>298</v>
      </c>
      <c r="B303" s="457">
        <v>34</v>
      </c>
      <c r="C303" s="305" t="s">
        <v>1172</v>
      </c>
      <c r="D303" s="306" t="s">
        <v>655</v>
      </c>
      <c r="E303" s="304" t="s">
        <v>16</v>
      </c>
      <c r="F303" s="448" t="s">
        <v>1173</v>
      </c>
      <c r="G303" s="447">
        <v>2124</v>
      </c>
      <c r="H303" s="448" t="s">
        <v>18</v>
      </c>
      <c r="I303" s="303">
        <f t="shared" si="13"/>
        <v>72216</v>
      </c>
      <c r="J303" s="426">
        <v>72216</v>
      </c>
      <c r="K303" s="456">
        <f t="shared" si="12"/>
        <v>0</v>
      </c>
    </row>
    <row r="304" spans="1:11" s="428" customFormat="1">
      <c r="A304" s="104">
        <f t="shared" si="14"/>
        <v>299</v>
      </c>
      <c r="B304" s="450">
        <v>48</v>
      </c>
      <c r="C304" s="301" t="s">
        <v>1174</v>
      </c>
      <c r="D304" s="302" t="s">
        <v>655</v>
      </c>
      <c r="E304" s="304" t="s">
        <v>16</v>
      </c>
      <c r="F304" s="302" t="s">
        <v>1175</v>
      </c>
      <c r="G304" s="449">
        <v>1800</v>
      </c>
      <c r="H304" s="302" t="s">
        <v>18</v>
      </c>
      <c r="I304" s="303">
        <f t="shared" si="13"/>
        <v>86400</v>
      </c>
      <c r="J304" s="426">
        <v>86400</v>
      </c>
      <c r="K304" s="456">
        <f t="shared" si="12"/>
        <v>0</v>
      </c>
    </row>
    <row r="305" spans="1:11" s="428" customFormat="1">
      <c r="A305" s="104">
        <f t="shared" si="14"/>
        <v>300</v>
      </c>
      <c r="B305" s="450">
        <v>48</v>
      </c>
      <c r="C305" s="301" t="s">
        <v>1176</v>
      </c>
      <c r="D305" s="302" t="s">
        <v>655</v>
      </c>
      <c r="E305" s="304" t="s">
        <v>16</v>
      </c>
      <c r="F305" s="302" t="s">
        <v>1177</v>
      </c>
      <c r="G305" s="449">
        <v>3215</v>
      </c>
      <c r="H305" s="302" t="s">
        <v>18</v>
      </c>
      <c r="I305" s="303">
        <f t="shared" si="13"/>
        <v>154320</v>
      </c>
      <c r="J305" s="426">
        <v>154320</v>
      </c>
      <c r="K305" s="456">
        <f t="shared" si="12"/>
        <v>0</v>
      </c>
    </row>
    <row r="306" spans="1:11" s="428" customFormat="1">
      <c r="A306" s="104">
        <f t="shared" si="14"/>
        <v>301</v>
      </c>
      <c r="B306" s="458">
        <v>20</v>
      </c>
      <c r="C306" s="301" t="s">
        <v>347</v>
      </c>
      <c r="D306" s="302" t="s">
        <v>655</v>
      </c>
      <c r="E306" s="304" t="s">
        <v>57</v>
      </c>
      <c r="F306" s="302" t="s">
        <v>348</v>
      </c>
      <c r="G306" s="449">
        <v>1372.88</v>
      </c>
      <c r="H306" s="302" t="s">
        <v>18</v>
      </c>
      <c r="I306" s="303">
        <f t="shared" si="13"/>
        <v>27457.600000000002</v>
      </c>
      <c r="J306" s="426"/>
      <c r="K306" s="456"/>
    </row>
    <row r="307" spans="1:11" s="428" customFormat="1">
      <c r="A307" s="104">
        <f t="shared" si="14"/>
        <v>302</v>
      </c>
      <c r="B307" s="458">
        <v>7</v>
      </c>
      <c r="C307" s="301" t="s">
        <v>345</v>
      </c>
      <c r="D307" s="302" t="s">
        <v>655</v>
      </c>
      <c r="E307" s="304" t="s">
        <v>57</v>
      </c>
      <c r="F307" s="302" t="s">
        <v>346</v>
      </c>
      <c r="G307" s="449">
        <v>4110.17</v>
      </c>
      <c r="H307" s="302" t="s">
        <v>18</v>
      </c>
      <c r="I307" s="303">
        <f t="shared" si="13"/>
        <v>28771.190000000002</v>
      </c>
      <c r="J307" s="426"/>
      <c r="K307" s="456"/>
    </row>
    <row r="308" spans="1:11" s="428" customFormat="1">
      <c r="A308" s="104">
        <f t="shared" si="14"/>
        <v>303</v>
      </c>
      <c r="B308" s="458">
        <v>8</v>
      </c>
      <c r="C308" s="301" t="s">
        <v>1178</v>
      </c>
      <c r="D308" s="302" t="s">
        <v>655</v>
      </c>
      <c r="E308" s="304" t="s">
        <v>57</v>
      </c>
      <c r="F308" s="302" t="s">
        <v>1179</v>
      </c>
      <c r="G308" s="449">
        <v>18150</v>
      </c>
      <c r="H308" s="302" t="s">
        <v>18</v>
      </c>
      <c r="I308" s="303">
        <f t="shared" si="13"/>
        <v>145200</v>
      </c>
      <c r="J308" s="426"/>
      <c r="K308" s="456"/>
    </row>
    <row r="309" spans="1:11" s="428" customFormat="1">
      <c r="A309" s="104">
        <f t="shared" si="14"/>
        <v>304</v>
      </c>
      <c r="B309" s="458">
        <v>46</v>
      </c>
      <c r="C309" s="301" t="s">
        <v>1180</v>
      </c>
      <c r="D309" s="302" t="s">
        <v>655</v>
      </c>
      <c r="E309" s="304" t="s">
        <v>57</v>
      </c>
      <c r="F309" s="302" t="s">
        <v>1181</v>
      </c>
      <c r="G309" s="449">
        <v>267</v>
      </c>
      <c r="H309" s="302" t="s">
        <v>50</v>
      </c>
      <c r="I309" s="303">
        <f t="shared" si="13"/>
        <v>12282</v>
      </c>
      <c r="J309" s="426"/>
      <c r="K309" s="456"/>
    </row>
    <row r="310" spans="1:11" s="428" customFormat="1">
      <c r="A310" s="104">
        <f t="shared" si="14"/>
        <v>305</v>
      </c>
      <c r="B310" s="458">
        <v>6500</v>
      </c>
      <c r="C310" s="301" t="s">
        <v>245</v>
      </c>
      <c r="D310" s="302" t="s">
        <v>655</v>
      </c>
      <c r="E310" s="304" t="s">
        <v>57</v>
      </c>
      <c r="F310" s="302" t="s">
        <v>246</v>
      </c>
      <c r="G310" s="449">
        <v>58.45</v>
      </c>
      <c r="H310" s="302" t="s">
        <v>91</v>
      </c>
      <c r="I310" s="303">
        <f t="shared" si="13"/>
        <v>379925</v>
      </c>
      <c r="J310" s="426"/>
      <c r="K310" s="456"/>
    </row>
    <row r="311" spans="1:11" s="428" customFormat="1">
      <c r="A311" s="104">
        <f t="shared" si="14"/>
        <v>306</v>
      </c>
      <c r="B311" s="458">
        <v>800</v>
      </c>
      <c r="C311" s="301" t="s">
        <v>233</v>
      </c>
      <c r="D311" s="302" t="s">
        <v>655</v>
      </c>
      <c r="E311" s="304" t="s">
        <v>57</v>
      </c>
      <c r="F311" s="302" t="s">
        <v>234</v>
      </c>
      <c r="G311" s="449">
        <v>56.5</v>
      </c>
      <c r="H311" s="302" t="s">
        <v>91</v>
      </c>
      <c r="I311" s="303">
        <f t="shared" si="13"/>
        <v>45200</v>
      </c>
      <c r="J311" s="426"/>
      <c r="K311" s="456"/>
    </row>
    <row r="312" spans="1:11" s="428" customFormat="1">
      <c r="A312" s="104">
        <f t="shared" si="14"/>
        <v>307</v>
      </c>
      <c r="B312" s="458">
        <v>800</v>
      </c>
      <c r="C312" s="301" t="s">
        <v>1182</v>
      </c>
      <c r="D312" s="302" t="s">
        <v>655</v>
      </c>
      <c r="E312" s="304" t="s">
        <v>57</v>
      </c>
      <c r="F312" s="302" t="s">
        <v>1183</v>
      </c>
      <c r="G312" s="449">
        <v>58.15</v>
      </c>
      <c r="H312" s="302" t="s">
        <v>91</v>
      </c>
      <c r="I312" s="303">
        <f t="shared" si="13"/>
        <v>46520</v>
      </c>
      <c r="J312" s="426"/>
      <c r="K312" s="456"/>
    </row>
    <row r="313" spans="1:11" s="428" customFormat="1">
      <c r="A313" s="104">
        <f t="shared" si="14"/>
        <v>308</v>
      </c>
      <c r="B313" s="458">
        <v>2</v>
      </c>
      <c r="C313" s="301" t="s">
        <v>1184</v>
      </c>
      <c r="D313" s="302" t="s">
        <v>655</v>
      </c>
      <c r="E313" s="304" t="s">
        <v>57</v>
      </c>
      <c r="F313" s="302" t="s">
        <v>1185</v>
      </c>
      <c r="G313" s="449">
        <v>15635.59</v>
      </c>
      <c r="H313" s="302" t="s">
        <v>18</v>
      </c>
      <c r="I313" s="303">
        <f t="shared" si="13"/>
        <v>31271.18</v>
      </c>
      <c r="J313" s="426"/>
      <c r="K313" s="456"/>
    </row>
    <row r="314" spans="1:11" s="428" customFormat="1">
      <c r="A314" s="104">
        <f t="shared" si="14"/>
        <v>309</v>
      </c>
      <c r="B314" s="458">
        <v>12</v>
      </c>
      <c r="C314" s="301" t="s">
        <v>1186</v>
      </c>
      <c r="D314" s="302" t="s">
        <v>655</v>
      </c>
      <c r="E314" s="304" t="s">
        <v>57</v>
      </c>
      <c r="F314" s="302" t="s">
        <v>1187</v>
      </c>
      <c r="G314" s="449">
        <v>3109.41</v>
      </c>
      <c r="H314" s="302" t="s">
        <v>18</v>
      </c>
      <c r="I314" s="303">
        <f t="shared" si="13"/>
        <v>37312.92</v>
      </c>
      <c r="J314" s="426"/>
      <c r="K314" s="456"/>
    </row>
    <row r="315" spans="1:11" s="428" customFormat="1">
      <c r="A315" s="104">
        <f t="shared" si="14"/>
        <v>310</v>
      </c>
      <c r="B315" s="458">
        <v>46</v>
      </c>
      <c r="C315" s="301" t="s">
        <v>1188</v>
      </c>
      <c r="D315" s="302" t="s">
        <v>655</v>
      </c>
      <c r="E315" s="304" t="s">
        <v>57</v>
      </c>
      <c r="F315" s="302" t="s">
        <v>1189</v>
      </c>
      <c r="G315" s="449">
        <v>528</v>
      </c>
      <c r="H315" s="302" t="s">
        <v>18</v>
      </c>
      <c r="I315" s="303">
        <f t="shared" si="13"/>
        <v>24288</v>
      </c>
      <c r="J315" s="426"/>
      <c r="K315" s="456"/>
    </row>
    <row r="316" spans="1:11" s="428" customFormat="1">
      <c r="A316" s="104">
        <f t="shared" si="14"/>
        <v>311</v>
      </c>
      <c r="B316" s="458">
        <v>76</v>
      </c>
      <c r="C316" s="301" t="s">
        <v>1115</v>
      </c>
      <c r="D316" s="302" t="s">
        <v>655</v>
      </c>
      <c r="E316" s="304" t="s">
        <v>57</v>
      </c>
      <c r="F316" s="302" t="s">
        <v>1116</v>
      </c>
      <c r="G316" s="449">
        <v>5399</v>
      </c>
      <c r="H316" s="302" t="s">
        <v>18</v>
      </c>
      <c r="I316" s="303">
        <f t="shared" si="13"/>
        <v>410324</v>
      </c>
      <c r="J316" s="426"/>
      <c r="K316" s="456"/>
    </row>
    <row r="317" spans="1:11" s="428" customFormat="1">
      <c r="A317" s="104">
        <f t="shared" si="14"/>
        <v>312</v>
      </c>
      <c r="B317" s="458">
        <v>11125</v>
      </c>
      <c r="C317" s="301" t="s">
        <v>247</v>
      </c>
      <c r="D317" s="302" t="s">
        <v>655</v>
      </c>
      <c r="E317" s="304" t="s">
        <v>57</v>
      </c>
      <c r="F317" s="302" t="s">
        <v>248</v>
      </c>
      <c r="G317" s="449">
        <v>60.75</v>
      </c>
      <c r="H317" s="302" t="s">
        <v>91</v>
      </c>
      <c r="I317" s="303">
        <f t="shared" si="13"/>
        <v>675843.75</v>
      </c>
      <c r="J317" s="426"/>
      <c r="K317" s="456"/>
    </row>
    <row r="318" spans="1:11" s="428" customFormat="1">
      <c r="A318" s="104">
        <f t="shared" si="14"/>
        <v>313</v>
      </c>
      <c r="B318" s="458">
        <v>10</v>
      </c>
      <c r="C318" s="301" t="s">
        <v>1190</v>
      </c>
      <c r="D318" s="302" t="s">
        <v>655</v>
      </c>
      <c r="E318" s="304" t="s">
        <v>16</v>
      </c>
      <c r="F318" s="302" t="s">
        <v>1191</v>
      </c>
      <c r="G318" s="449">
        <v>584</v>
      </c>
      <c r="H318" s="302" t="s">
        <v>159</v>
      </c>
      <c r="I318" s="303">
        <f t="shared" si="13"/>
        <v>5840</v>
      </c>
      <c r="J318" s="426"/>
      <c r="K318" s="456"/>
    </row>
    <row r="319" spans="1:11" s="428" customFormat="1">
      <c r="A319" s="104">
        <f t="shared" si="14"/>
        <v>314</v>
      </c>
      <c r="B319" s="458">
        <v>10</v>
      </c>
      <c r="C319" s="301" t="s">
        <v>1192</v>
      </c>
      <c r="D319" s="302" t="s">
        <v>655</v>
      </c>
      <c r="E319" s="304" t="s">
        <v>16</v>
      </c>
      <c r="F319" s="302" t="s">
        <v>1193</v>
      </c>
      <c r="G319" s="449">
        <v>438</v>
      </c>
      <c r="H319" s="302" t="s">
        <v>159</v>
      </c>
      <c r="I319" s="303">
        <f t="shared" si="13"/>
        <v>4380</v>
      </c>
      <c r="J319" s="426"/>
      <c r="K319" s="456"/>
    </row>
    <row r="320" spans="1:11" s="428" customFormat="1">
      <c r="A320" s="104">
        <f t="shared" si="14"/>
        <v>315</v>
      </c>
      <c r="B320" s="458">
        <v>50</v>
      </c>
      <c r="C320" s="301" t="s">
        <v>1194</v>
      </c>
      <c r="D320" s="302" t="s">
        <v>655</v>
      </c>
      <c r="E320" s="304" t="s">
        <v>57</v>
      </c>
      <c r="F320" s="302" t="s">
        <v>1195</v>
      </c>
      <c r="G320" s="449">
        <v>80</v>
      </c>
      <c r="H320" s="302" t="s">
        <v>18</v>
      </c>
      <c r="I320" s="303">
        <f t="shared" si="13"/>
        <v>4000</v>
      </c>
      <c r="J320" s="426"/>
      <c r="K320" s="456"/>
    </row>
    <row r="321" spans="1:11" s="428" customFormat="1">
      <c r="A321" s="104">
        <f t="shared" si="14"/>
        <v>316</v>
      </c>
      <c r="B321" s="458">
        <v>50</v>
      </c>
      <c r="C321" s="301" t="s">
        <v>1196</v>
      </c>
      <c r="D321" s="302" t="s">
        <v>655</v>
      </c>
      <c r="E321" s="304" t="s">
        <v>16</v>
      </c>
      <c r="F321" s="302" t="s">
        <v>1197</v>
      </c>
      <c r="G321" s="449">
        <v>8</v>
      </c>
      <c r="H321" s="302" t="s">
        <v>18</v>
      </c>
      <c r="I321" s="303">
        <f t="shared" si="13"/>
        <v>400</v>
      </c>
      <c r="J321" s="426"/>
      <c r="K321" s="456"/>
    </row>
    <row r="322" spans="1:11" ht="20.25" customHeight="1">
      <c r="A322" s="104"/>
      <c r="B322" s="1670" t="s">
        <v>1198</v>
      </c>
      <c r="C322" s="1670"/>
      <c r="D322" s="1670"/>
      <c r="E322" s="1670"/>
      <c r="F322" s="1670"/>
      <c r="G322" s="1670"/>
      <c r="H322" s="1670"/>
      <c r="I322" s="459">
        <f>SUM(I6:I321)</f>
        <v>25759099.198859997</v>
      </c>
    </row>
    <row r="323" spans="1:11" ht="20.25" customHeight="1">
      <c r="A323" s="104"/>
      <c r="B323" s="1671" t="s">
        <v>721</v>
      </c>
      <c r="C323" s="1672"/>
      <c r="D323" s="104"/>
      <c r="E323" s="104"/>
      <c r="F323" s="104"/>
      <c r="G323" s="460"/>
      <c r="H323" s="104"/>
      <c r="I323" s="433"/>
    </row>
    <row r="324" spans="1:11" ht="47.25">
      <c r="A324" s="93">
        <v>317</v>
      </c>
      <c r="B324" s="461">
        <v>74</v>
      </c>
      <c r="C324" s="462" t="s">
        <v>1199</v>
      </c>
      <c r="D324" s="463" t="s">
        <v>406</v>
      </c>
      <c r="E324" s="463" t="s">
        <v>443</v>
      </c>
      <c r="F324" s="464" t="s">
        <v>444</v>
      </c>
      <c r="G324" s="461">
        <v>2165</v>
      </c>
      <c r="H324" s="465" t="s">
        <v>1200</v>
      </c>
      <c r="I324" s="466">
        <f>ROUND(G324*B324,2)</f>
        <v>160210</v>
      </c>
    </row>
    <row r="325" spans="1:11" ht="47.25">
      <c r="A325" s="93">
        <v>318</v>
      </c>
      <c r="B325" s="467">
        <v>4534.75</v>
      </c>
      <c r="C325" s="468" t="str">
        <f>[5]det!B340</f>
        <v>Supply,fixing 4" dia. PVC Door Bend including cost etc. complete for finished item of work and as directed by the engineer-in-charge.</v>
      </c>
      <c r="D325" s="463" t="s">
        <v>406</v>
      </c>
      <c r="E325" s="463" t="s">
        <v>443</v>
      </c>
      <c r="F325" s="469" t="s">
        <v>454</v>
      </c>
      <c r="G325" s="461">
        <v>1440</v>
      </c>
      <c r="H325" s="465" t="s">
        <v>455</v>
      </c>
      <c r="I325" s="466">
        <f t="shared" ref="I325:I388" si="15">ROUND(G325*B325,2)</f>
        <v>6530040</v>
      </c>
    </row>
    <row r="326" spans="1:11" ht="78.75">
      <c r="A326" s="93">
        <v>319</v>
      </c>
      <c r="B326" s="467">
        <v>463.5</v>
      </c>
      <c r="C326" s="462" t="str">
        <f>[5]det!B350</f>
        <v xml:space="preserve">Supply and Fixing of Ashirvad/ Ajay/ Astral Flowguard or equivalent CPVC Pipes and Fittings to meet the requirement of ASTM-D 2846 and are produced in CTS (Copper Tube Sizes 1/2" ton 2" Ashirvad Flowgurard SDR 11 and SDR 13.5 pipes are made from idential </v>
      </c>
      <c r="D326" s="463" t="s">
        <v>406</v>
      </c>
      <c r="E326" s="463" t="s">
        <v>443</v>
      </c>
      <c r="F326" s="469" t="s">
        <v>458</v>
      </c>
      <c r="G326" s="461">
        <v>144</v>
      </c>
      <c r="H326" s="465" t="s">
        <v>459</v>
      </c>
      <c r="I326" s="466">
        <f t="shared" si="15"/>
        <v>66744</v>
      </c>
    </row>
    <row r="327" spans="1:11">
      <c r="A327" s="93">
        <v>320</v>
      </c>
      <c r="B327" s="467">
        <v>509.5</v>
      </c>
      <c r="C327" s="462" t="s">
        <v>1201</v>
      </c>
      <c r="D327" s="463" t="s">
        <v>406</v>
      </c>
      <c r="E327" s="463" t="s">
        <v>443</v>
      </c>
      <c r="F327" s="469" t="s">
        <v>1202</v>
      </c>
      <c r="G327" s="461">
        <v>116</v>
      </c>
      <c r="H327" s="465" t="s">
        <v>459</v>
      </c>
      <c r="I327" s="466">
        <f t="shared" si="15"/>
        <v>59102</v>
      </c>
    </row>
    <row r="328" spans="1:11" ht="78.75">
      <c r="A328" s="93">
        <v>321</v>
      </c>
      <c r="B328" s="467">
        <v>62.33</v>
      </c>
      <c r="C328" s="470" t="s">
        <v>1203</v>
      </c>
      <c r="D328" s="463" t="s">
        <v>406</v>
      </c>
      <c r="E328" s="463" t="s">
        <v>443</v>
      </c>
      <c r="F328" s="464" t="s">
        <v>521</v>
      </c>
      <c r="G328" s="471">
        <v>4447</v>
      </c>
      <c r="H328" s="465" t="s">
        <v>455</v>
      </c>
      <c r="I328" s="466">
        <f t="shared" si="15"/>
        <v>277181.51</v>
      </c>
    </row>
    <row r="329" spans="1:11" ht="78.75">
      <c r="A329" s="93">
        <v>322</v>
      </c>
      <c r="B329" s="467">
        <v>157.94999999999999</v>
      </c>
      <c r="C329" s="462" t="s">
        <v>1204</v>
      </c>
      <c r="D329" s="463" t="s">
        <v>406</v>
      </c>
      <c r="E329" s="463" t="s">
        <v>443</v>
      </c>
      <c r="F329" s="464" t="s">
        <v>482</v>
      </c>
      <c r="G329" s="471">
        <v>4014</v>
      </c>
      <c r="H329" s="465" t="s">
        <v>455</v>
      </c>
      <c r="I329" s="466">
        <f t="shared" si="15"/>
        <v>634011.30000000005</v>
      </c>
    </row>
    <row r="330" spans="1:11" ht="63">
      <c r="A330" s="93">
        <v>323</v>
      </c>
      <c r="B330" s="467">
        <v>106.39999999999999</v>
      </c>
      <c r="C330" s="472" t="s">
        <v>1205</v>
      </c>
      <c r="D330" s="463" t="s">
        <v>406</v>
      </c>
      <c r="E330" s="463" t="s">
        <v>443</v>
      </c>
      <c r="F330" s="464" t="s">
        <v>519</v>
      </c>
      <c r="G330" s="461">
        <v>5562</v>
      </c>
      <c r="H330" s="465" t="s">
        <v>455</v>
      </c>
      <c r="I330" s="466">
        <f t="shared" si="15"/>
        <v>591796.80000000005</v>
      </c>
    </row>
    <row r="331" spans="1:11" ht="94.5">
      <c r="A331" s="93">
        <v>324</v>
      </c>
      <c r="B331" s="467">
        <v>5267.5</v>
      </c>
      <c r="C331" s="462" t="s">
        <v>1206</v>
      </c>
      <c r="D331" s="463" t="s">
        <v>406</v>
      </c>
      <c r="E331" s="463" t="s">
        <v>443</v>
      </c>
      <c r="F331" s="464" t="s">
        <v>488</v>
      </c>
      <c r="G331" s="461">
        <v>252</v>
      </c>
      <c r="H331" s="465" t="s">
        <v>455</v>
      </c>
      <c r="I331" s="466">
        <f t="shared" si="15"/>
        <v>1327410</v>
      </c>
    </row>
    <row r="332" spans="1:11">
      <c r="A332" s="93">
        <v>325</v>
      </c>
      <c r="B332" s="467">
        <v>110.39999999999999</v>
      </c>
      <c r="C332" s="462">
        <f>[5]det!B396</f>
        <v>0</v>
      </c>
      <c r="D332" s="463" t="s">
        <v>406</v>
      </c>
      <c r="E332" s="463" t="s">
        <v>443</v>
      </c>
      <c r="F332" s="464" t="s">
        <v>407</v>
      </c>
      <c r="G332" s="461">
        <v>7504</v>
      </c>
      <c r="H332" s="465" t="s">
        <v>455</v>
      </c>
      <c r="I332" s="466">
        <f t="shared" si="15"/>
        <v>828441.59999999998</v>
      </c>
    </row>
    <row r="333" spans="1:11" ht="173.25">
      <c r="A333" s="93">
        <v>326</v>
      </c>
      <c r="B333" s="467"/>
      <c r="C333" s="462" t="s">
        <v>1207</v>
      </c>
      <c r="D333" s="463" t="s">
        <v>406</v>
      </c>
      <c r="E333" s="463" t="s">
        <v>443</v>
      </c>
      <c r="F333" s="472"/>
      <c r="G333" s="461"/>
      <c r="H333" s="465"/>
      <c r="I333" s="466">
        <f t="shared" si="15"/>
        <v>0</v>
      </c>
    </row>
    <row r="334" spans="1:11">
      <c r="A334" s="93">
        <v>327</v>
      </c>
      <c r="B334" s="467">
        <v>155</v>
      </c>
      <c r="C334" s="468" t="s">
        <v>1208</v>
      </c>
      <c r="D334" s="463" t="s">
        <v>406</v>
      </c>
      <c r="E334" s="463" t="s">
        <v>443</v>
      </c>
      <c r="F334" s="464" t="s">
        <v>467</v>
      </c>
      <c r="G334" s="471">
        <v>8284</v>
      </c>
      <c r="H334" s="465" t="s">
        <v>455</v>
      </c>
      <c r="I334" s="466">
        <f t="shared" si="15"/>
        <v>1284020</v>
      </c>
    </row>
    <row r="335" spans="1:11">
      <c r="A335" s="93">
        <v>328</v>
      </c>
      <c r="B335" s="467">
        <v>182.29999999999998</v>
      </c>
      <c r="C335" s="468" t="s">
        <v>1209</v>
      </c>
      <c r="D335" s="463" t="s">
        <v>406</v>
      </c>
      <c r="E335" s="463" t="s">
        <v>443</v>
      </c>
      <c r="F335" s="464" t="s">
        <v>469</v>
      </c>
      <c r="G335" s="471">
        <v>10979</v>
      </c>
      <c r="H335" s="465" t="s">
        <v>455</v>
      </c>
      <c r="I335" s="466">
        <f t="shared" si="15"/>
        <v>2001471.7</v>
      </c>
    </row>
    <row r="336" spans="1:11">
      <c r="A336" s="93">
        <v>329</v>
      </c>
      <c r="B336" s="467">
        <v>3.6</v>
      </c>
      <c r="C336" s="468" t="s">
        <v>1210</v>
      </c>
      <c r="D336" s="463" t="s">
        <v>406</v>
      </c>
      <c r="E336" s="463" t="s">
        <v>443</v>
      </c>
      <c r="F336" s="464" t="s">
        <v>471</v>
      </c>
      <c r="G336" s="471">
        <v>10704</v>
      </c>
      <c r="H336" s="465" t="s">
        <v>455</v>
      </c>
      <c r="I336" s="466">
        <f t="shared" si="15"/>
        <v>38534.400000000001</v>
      </c>
    </row>
    <row r="337" spans="1:9">
      <c r="A337" s="93">
        <v>330</v>
      </c>
      <c r="B337" s="467">
        <v>0.7</v>
      </c>
      <c r="C337" s="468" t="s">
        <v>1211</v>
      </c>
      <c r="D337" s="463" t="s">
        <v>406</v>
      </c>
      <c r="E337" s="463" t="s">
        <v>443</v>
      </c>
      <c r="F337" s="464" t="s">
        <v>475</v>
      </c>
      <c r="G337" s="471">
        <v>11139</v>
      </c>
      <c r="H337" s="465" t="s">
        <v>455</v>
      </c>
      <c r="I337" s="466">
        <f t="shared" si="15"/>
        <v>7797.3</v>
      </c>
    </row>
    <row r="338" spans="1:9">
      <c r="A338" s="93">
        <v>331</v>
      </c>
      <c r="B338" s="467">
        <v>4.6999999999999993</v>
      </c>
      <c r="C338" s="468" t="s">
        <v>1212</v>
      </c>
      <c r="D338" s="463" t="s">
        <v>406</v>
      </c>
      <c r="E338" s="463" t="s">
        <v>443</v>
      </c>
      <c r="F338" s="464" t="s">
        <v>473</v>
      </c>
      <c r="G338" s="471">
        <v>10715</v>
      </c>
      <c r="H338" s="465" t="s">
        <v>455</v>
      </c>
      <c r="I338" s="466">
        <f t="shared" si="15"/>
        <v>50360.5</v>
      </c>
    </row>
    <row r="339" spans="1:9">
      <c r="A339" s="93">
        <v>332</v>
      </c>
      <c r="B339" s="467">
        <v>14.9</v>
      </c>
      <c r="C339" s="468" t="s">
        <v>1213</v>
      </c>
      <c r="D339" s="463" t="s">
        <v>406</v>
      </c>
      <c r="E339" s="463" t="s">
        <v>443</v>
      </c>
      <c r="F339" s="464" t="s">
        <v>477</v>
      </c>
      <c r="G339" s="471">
        <v>10266</v>
      </c>
      <c r="H339" s="465" t="s">
        <v>455</v>
      </c>
      <c r="I339" s="466">
        <f t="shared" si="15"/>
        <v>152963.4</v>
      </c>
    </row>
    <row r="340" spans="1:9" ht="204.75">
      <c r="A340" s="93">
        <v>333</v>
      </c>
      <c r="B340" s="467">
        <v>43</v>
      </c>
      <c r="C340" s="468" t="s">
        <v>1214</v>
      </c>
      <c r="D340" s="463" t="s">
        <v>406</v>
      </c>
      <c r="E340" s="463" t="s">
        <v>443</v>
      </c>
      <c r="F340" s="464" t="s">
        <v>479</v>
      </c>
      <c r="G340" s="471">
        <v>76127</v>
      </c>
      <c r="H340" s="465" t="s">
        <v>480</v>
      </c>
      <c r="I340" s="466">
        <f t="shared" si="15"/>
        <v>3273461</v>
      </c>
    </row>
    <row r="341" spans="1:9" ht="126">
      <c r="A341" s="93">
        <v>334</v>
      </c>
      <c r="B341" s="467">
        <v>1309.8</v>
      </c>
      <c r="C341" s="462" t="s">
        <v>1215</v>
      </c>
      <c r="D341" s="463" t="s">
        <v>406</v>
      </c>
      <c r="E341" s="463" t="s">
        <v>443</v>
      </c>
      <c r="F341" s="464" t="s">
        <v>490</v>
      </c>
      <c r="G341" s="461">
        <v>418</v>
      </c>
      <c r="H341" s="465" t="s">
        <v>485</v>
      </c>
      <c r="I341" s="466">
        <f t="shared" si="15"/>
        <v>547496.4</v>
      </c>
    </row>
    <row r="342" spans="1:9" ht="94.5">
      <c r="A342" s="93">
        <v>335</v>
      </c>
      <c r="B342" s="473">
        <v>96.2</v>
      </c>
      <c r="C342" s="462" t="s">
        <v>1216</v>
      </c>
      <c r="D342" s="463" t="s">
        <v>406</v>
      </c>
      <c r="E342" s="463" t="s">
        <v>443</v>
      </c>
      <c r="F342" s="464" t="s">
        <v>492</v>
      </c>
      <c r="G342" s="461">
        <v>447</v>
      </c>
      <c r="H342" s="474" t="s">
        <v>485</v>
      </c>
      <c r="I342" s="466">
        <f t="shared" si="15"/>
        <v>43001.4</v>
      </c>
    </row>
    <row r="343" spans="1:9" ht="63">
      <c r="A343" s="93">
        <v>336</v>
      </c>
      <c r="B343" s="467">
        <v>67.8</v>
      </c>
      <c r="C343" s="468" t="s">
        <v>1217</v>
      </c>
      <c r="D343" s="463" t="s">
        <v>406</v>
      </c>
      <c r="E343" s="463" t="s">
        <v>443</v>
      </c>
      <c r="F343" s="464" t="s">
        <v>484</v>
      </c>
      <c r="G343" s="461">
        <v>96</v>
      </c>
      <c r="H343" s="465" t="s">
        <v>485</v>
      </c>
      <c r="I343" s="466">
        <f t="shared" si="15"/>
        <v>6508.8</v>
      </c>
    </row>
    <row r="344" spans="1:9" ht="204.75">
      <c r="A344" s="93">
        <v>337</v>
      </c>
      <c r="B344" s="467">
        <v>7.8</v>
      </c>
      <c r="C344" s="468" t="s">
        <v>1218</v>
      </c>
      <c r="D344" s="463" t="s">
        <v>406</v>
      </c>
      <c r="E344" s="463" t="s">
        <v>57</v>
      </c>
      <c r="F344" s="464" t="s">
        <v>1219</v>
      </c>
      <c r="G344" s="461">
        <v>7314</v>
      </c>
      <c r="H344" s="465" t="s">
        <v>485</v>
      </c>
      <c r="I344" s="466">
        <f t="shared" si="15"/>
        <v>57049.2</v>
      </c>
    </row>
    <row r="345" spans="1:9" ht="94.5">
      <c r="A345" s="93">
        <v>338</v>
      </c>
      <c r="B345" s="467">
        <v>12.6</v>
      </c>
      <c r="C345" s="462" t="s">
        <v>1220</v>
      </c>
      <c r="D345" s="463" t="s">
        <v>406</v>
      </c>
      <c r="E345" s="463" t="s">
        <v>57</v>
      </c>
      <c r="F345" s="464" t="s">
        <v>496</v>
      </c>
      <c r="G345" s="461">
        <v>3623</v>
      </c>
      <c r="H345" s="465" t="s">
        <v>485</v>
      </c>
      <c r="I345" s="466">
        <f t="shared" si="15"/>
        <v>45649.8</v>
      </c>
    </row>
    <row r="346" spans="1:9" ht="78.75">
      <c r="A346" s="93">
        <v>339</v>
      </c>
      <c r="B346" s="467">
        <v>14.399999999999999</v>
      </c>
      <c r="C346" s="462" t="s">
        <v>1221</v>
      </c>
      <c r="D346" s="463" t="s">
        <v>406</v>
      </c>
      <c r="E346" s="463" t="s">
        <v>57</v>
      </c>
      <c r="F346" s="464" t="s">
        <v>498</v>
      </c>
      <c r="G346" s="461">
        <v>2990</v>
      </c>
      <c r="H346" s="465" t="s">
        <v>485</v>
      </c>
      <c r="I346" s="466">
        <f t="shared" si="15"/>
        <v>43056</v>
      </c>
    </row>
    <row r="347" spans="1:9" ht="94.5">
      <c r="A347" s="93">
        <v>340</v>
      </c>
      <c r="B347" s="467">
        <v>96</v>
      </c>
      <c r="C347" s="468" t="s">
        <v>1222</v>
      </c>
      <c r="D347" s="463" t="s">
        <v>406</v>
      </c>
      <c r="E347" s="463" t="s">
        <v>443</v>
      </c>
      <c r="F347" s="464" t="s">
        <v>507</v>
      </c>
      <c r="G347" s="461">
        <v>663</v>
      </c>
      <c r="H347" s="465" t="s">
        <v>485</v>
      </c>
      <c r="I347" s="466">
        <f t="shared" si="15"/>
        <v>63648</v>
      </c>
    </row>
    <row r="348" spans="1:9" ht="47.25">
      <c r="A348" s="93">
        <v>341</v>
      </c>
      <c r="B348" s="467">
        <v>7.6999999999999993</v>
      </c>
      <c r="C348" s="468" t="s">
        <v>1223</v>
      </c>
      <c r="D348" s="463" t="s">
        <v>406</v>
      </c>
      <c r="E348" s="463" t="s">
        <v>443</v>
      </c>
      <c r="F348" s="472" t="s">
        <v>511</v>
      </c>
      <c r="G348" s="461">
        <v>723</v>
      </c>
      <c r="H348" s="465" t="s">
        <v>485</v>
      </c>
      <c r="I348" s="466">
        <f t="shared" si="15"/>
        <v>5567.1</v>
      </c>
    </row>
    <row r="349" spans="1:9" ht="63">
      <c r="A349" s="93">
        <v>342</v>
      </c>
      <c r="B349" s="467">
        <v>999.6</v>
      </c>
      <c r="C349" s="462" t="s">
        <v>1224</v>
      </c>
      <c r="D349" s="463" t="s">
        <v>406</v>
      </c>
      <c r="E349" s="463" t="s">
        <v>443</v>
      </c>
      <c r="F349" s="472" t="s">
        <v>1225</v>
      </c>
      <c r="G349" s="461">
        <v>210</v>
      </c>
      <c r="H349" s="465" t="s">
        <v>485</v>
      </c>
      <c r="I349" s="466">
        <f t="shared" si="15"/>
        <v>209916</v>
      </c>
    </row>
    <row r="350" spans="1:9" ht="47.25">
      <c r="A350" s="93">
        <v>343</v>
      </c>
      <c r="B350" s="467">
        <v>237</v>
      </c>
      <c r="C350" s="462" t="s">
        <v>1226</v>
      </c>
      <c r="D350" s="463" t="s">
        <v>406</v>
      </c>
      <c r="E350" s="463" t="s">
        <v>443</v>
      </c>
      <c r="F350" s="472" t="s">
        <v>513</v>
      </c>
      <c r="G350" s="461">
        <v>146</v>
      </c>
      <c r="H350" s="465" t="s">
        <v>485</v>
      </c>
      <c r="I350" s="466">
        <f t="shared" si="15"/>
        <v>34602</v>
      </c>
    </row>
    <row r="351" spans="1:9" ht="78.75">
      <c r="A351" s="93">
        <v>344</v>
      </c>
      <c r="B351" s="467">
        <v>192</v>
      </c>
      <c r="C351" s="462" t="s">
        <v>1227</v>
      </c>
      <c r="D351" s="463" t="s">
        <v>406</v>
      </c>
      <c r="E351" s="463" t="s">
        <v>57</v>
      </c>
      <c r="F351" s="464" t="s">
        <v>1228</v>
      </c>
      <c r="G351" s="461">
        <v>2310</v>
      </c>
      <c r="H351" s="465" t="s">
        <v>485</v>
      </c>
      <c r="I351" s="466">
        <f t="shared" si="15"/>
        <v>443520</v>
      </c>
    </row>
    <row r="352" spans="1:9" ht="94.5">
      <c r="A352" s="93">
        <v>345</v>
      </c>
      <c r="B352" s="467">
        <v>13.1</v>
      </c>
      <c r="C352" s="462" t="s">
        <v>1229</v>
      </c>
      <c r="D352" s="463" t="s">
        <v>406</v>
      </c>
      <c r="E352" s="463" t="s">
        <v>443</v>
      </c>
      <c r="F352" s="472" t="s">
        <v>494</v>
      </c>
      <c r="G352" s="461">
        <v>2549</v>
      </c>
      <c r="H352" s="465" t="s">
        <v>485</v>
      </c>
      <c r="I352" s="466">
        <f t="shared" si="15"/>
        <v>33391.9</v>
      </c>
    </row>
    <row r="353" spans="1:9" ht="63">
      <c r="A353" s="93">
        <v>346</v>
      </c>
      <c r="B353" s="467">
        <v>100</v>
      </c>
      <c r="C353" s="462" t="s">
        <v>1230</v>
      </c>
      <c r="D353" s="463" t="s">
        <v>406</v>
      </c>
      <c r="E353" s="463" t="s">
        <v>57</v>
      </c>
      <c r="F353" s="472" t="s">
        <v>1231</v>
      </c>
      <c r="G353" s="461">
        <v>97</v>
      </c>
      <c r="H353" s="465" t="s">
        <v>459</v>
      </c>
      <c r="I353" s="466">
        <f t="shared" si="15"/>
        <v>9700</v>
      </c>
    </row>
    <row r="354" spans="1:9" ht="63">
      <c r="A354" s="93">
        <v>347</v>
      </c>
      <c r="B354" s="467">
        <v>70</v>
      </c>
      <c r="C354" s="462" t="s">
        <v>1232</v>
      </c>
      <c r="D354" s="463" t="s">
        <v>406</v>
      </c>
      <c r="E354" s="463" t="s">
        <v>57</v>
      </c>
      <c r="F354" s="464" t="s">
        <v>1233</v>
      </c>
      <c r="G354" s="461">
        <v>125</v>
      </c>
      <c r="H354" s="465" t="s">
        <v>459</v>
      </c>
      <c r="I354" s="466">
        <f t="shared" si="15"/>
        <v>8750</v>
      </c>
    </row>
    <row r="355" spans="1:9" ht="126">
      <c r="A355" s="93">
        <v>348</v>
      </c>
      <c r="B355" s="467">
        <v>50</v>
      </c>
      <c r="C355" s="475" t="s">
        <v>1234</v>
      </c>
      <c r="D355" s="463" t="s">
        <v>406</v>
      </c>
      <c r="E355" s="463" t="s">
        <v>57</v>
      </c>
      <c r="F355" s="464" t="s">
        <v>1235</v>
      </c>
      <c r="G355" s="461">
        <v>728</v>
      </c>
      <c r="H355" s="465" t="s">
        <v>1236</v>
      </c>
      <c r="I355" s="466">
        <f t="shared" si="15"/>
        <v>36400</v>
      </c>
    </row>
    <row r="356" spans="1:9" ht="63">
      <c r="A356" s="93">
        <v>349</v>
      </c>
      <c r="B356" s="467">
        <v>8</v>
      </c>
      <c r="C356" s="462" t="s">
        <v>1237</v>
      </c>
      <c r="D356" s="463" t="s">
        <v>406</v>
      </c>
      <c r="E356" s="463" t="s">
        <v>57</v>
      </c>
      <c r="F356" s="472" t="s">
        <v>1238</v>
      </c>
      <c r="G356" s="461">
        <v>314</v>
      </c>
      <c r="H356" s="465" t="s">
        <v>1239</v>
      </c>
      <c r="I356" s="466">
        <f t="shared" si="15"/>
        <v>2512</v>
      </c>
    </row>
    <row r="357" spans="1:9" ht="31.5">
      <c r="A357" s="93">
        <v>350</v>
      </c>
      <c r="B357" s="467">
        <v>8</v>
      </c>
      <c r="C357" s="476" t="s">
        <v>1240</v>
      </c>
      <c r="D357" s="463" t="s">
        <v>406</v>
      </c>
      <c r="E357" s="463" t="s">
        <v>57</v>
      </c>
      <c r="F357" s="464" t="s">
        <v>1241</v>
      </c>
      <c r="G357" s="461">
        <v>395</v>
      </c>
      <c r="H357" s="465" t="s">
        <v>1239</v>
      </c>
      <c r="I357" s="466">
        <f t="shared" si="15"/>
        <v>3160</v>
      </c>
    </row>
    <row r="358" spans="1:9" ht="47.25">
      <c r="A358" s="93">
        <v>351</v>
      </c>
      <c r="B358" s="467">
        <v>12</v>
      </c>
      <c r="C358" s="462" t="s">
        <v>1242</v>
      </c>
      <c r="D358" s="463" t="s">
        <v>406</v>
      </c>
      <c r="E358" s="463" t="s">
        <v>57</v>
      </c>
      <c r="F358" s="464" t="s">
        <v>544</v>
      </c>
      <c r="G358" s="461">
        <v>141</v>
      </c>
      <c r="H358" s="465" t="s">
        <v>1239</v>
      </c>
      <c r="I358" s="466">
        <f t="shared" si="15"/>
        <v>1692</v>
      </c>
    </row>
    <row r="359" spans="1:9" ht="47.25">
      <c r="A359" s="93">
        <v>352</v>
      </c>
      <c r="B359" s="467">
        <v>8</v>
      </c>
      <c r="C359" s="462" t="s">
        <v>1243</v>
      </c>
      <c r="D359" s="463" t="s">
        <v>406</v>
      </c>
      <c r="E359" s="463" t="s">
        <v>57</v>
      </c>
      <c r="F359" s="464" t="s">
        <v>1244</v>
      </c>
      <c r="G359" s="461">
        <v>919</v>
      </c>
      <c r="H359" s="465" t="s">
        <v>1239</v>
      </c>
      <c r="I359" s="466">
        <f t="shared" si="15"/>
        <v>7352</v>
      </c>
    </row>
    <row r="360" spans="1:9" ht="47.25">
      <c r="A360" s="93">
        <v>353</v>
      </c>
      <c r="B360" s="467">
        <v>150</v>
      </c>
      <c r="C360" s="469" t="s">
        <v>1245</v>
      </c>
      <c r="D360" s="463" t="s">
        <v>406</v>
      </c>
      <c r="E360" s="463" t="s">
        <v>57</v>
      </c>
      <c r="F360" s="464" t="s">
        <v>1246</v>
      </c>
      <c r="G360" s="461">
        <v>56</v>
      </c>
      <c r="H360" s="465" t="s">
        <v>459</v>
      </c>
      <c r="I360" s="466">
        <f t="shared" si="15"/>
        <v>8400</v>
      </c>
    </row>
    <row r="361" spans="1:9" ht="31.5">
      <c r="A361" s="93">
        <v>354</v>
      </c>
      <c r="B361" s="467">
        <v>139</v>
      </c>
      <c r="C361" s="462" t="s">
        <v>1247</v>
      </c>
      <c r="D361" s="463" t="s">
        <v>406</v>
      </c>
      <c r="E361" s="463" t="s">
        <v>57</v>
      </c>
      <c r="F361" s="464" t="s">
        <v>542</v>
      </c>
      <c r="G361" s="461">
        <v>103</v>
      </c>
      <c r="H361" s="465" t="s">
        <v>459</v>
      </c>
      <c r="I361" s="466">
        <f t="shared" si="15"/>
        <v>14317</v>
      </c>
    </row>
    <row r="362" spans="1:9" ht="78.75">
      <c r="A362" s="93">
        <v>355</v>
      </c>
      <c r="B362" s="467">
        <v>1</v>
      </c>
      <c r="C362" s="462" t="s">
        <v>1248</v>
      </c>
      <c r="D362" s="463" t="s">
        <v>406</v>
      </c>
      <c r="E362" s="463" t="s">
        <v>57</v>
      </c>
      <c r="F362" s="464" t="s">
        <v>528</v>
      </c>
      <c r="G362" s="461">
        <v>11353</v>
      </c>
      <c r="H362" s="465" t="s">
        <v>1239</v>
      </c>
      <c r="I362" s="466">
        <f t="shared" si="15"/>
        <v>11353</v>
      </c>
    </row>
    <row r="363" spans="1:9" ht="94.5">
      <c r="A363" s="93">
        <v>356</v>
      </c>
      <c r="B363" s="467">
        <v>1</v>
      </c>
      <c r="C363" s="462" t="s">
        <v>1249</v>
      </c>
      <c r="D363" s="463" t="s">
        <v>406</v>
      </c>
      <c r="E363" s="463" t="s">
        <v>443</v>
      </c>
      <c r="F363" s="464" t="s">
        <v>552</v>
      </c>
      <c r="G363" s="461">
        <v>5345</v>
      </c>
      <c r="H363" s="465" t="s">
        <v>1239</v>
      </c>
      <c r="I363" s="466">
        <f t="shared" si="15"/>
        <v>5345</v>
      </c>
    </row>
    <row r="364" spans="1:9" ht="47.25">
      <c r="A364" s="93">
        <v>357</v>
      </c>
      <c r="B364" s="467">
        <v>4</v>
      </c>
      <c r="C364" s="462" t="s">
        <v>1250</v>
      </c>
      <c r="D364" s="463" t="s">
        <v>406</v>
      </c>
      <c r="E364" s="463" t="s">
        <v>57</v>
      </c>
      <c r="F364" s="464" t="s">
        <v>546</v>
      </c>
      <c r="G364" s="461">
        <v>2277</v>
      </c>
      <c r="H364" s="465" t="s">
        <v>1239</v>
      </c>
      <c r="I364" s="466">
        <f t="shared" si="15"/>
        <v>9108</v>
      </c>
    </row>
    <row r="365" spans="1:9" ht="47.25">
      <c r="A365" s="93">
        <v>358</v>
      </c>
      <c r="B365" s="467">
        <v>17</v>
      </c>
      <c r="C365" s="462" t="s">
        <v>1251</v>
      </c>
      <c r="D365" s="463" t="s">
        <v>406</v>
      </c>
      <c r="E365" s="463" t="s">
        <v>57</v>
      </c>
      <c r="F365" s="464" t="s">
        <v>505</v>
      </c>
      <c r="G365" s="461">
        <v>763</v>
      </c>
      <c r="H365" s="465" t="s">
        <v>485</v>
      </c>
      <c r="I365" s="466">
        <f t="shared" si="15"/>
        <v>12971</v>
      </c>
    </row>
    <row r="366" spans="1:9" ht="63">
      <c r="A366" s="93">
        <v>359</v>
      </c>
      <c r="B366" s="467">
        <v>1</v>
      </c>
      <c r="C366" s="476" t="s">
        <v>1252</v>
      </c>
      <c r="D366" s="463" t="s">
        <v>406</v>
      </c>
      <c r="E366" s="463" t="s">
        <v>57</v>
      </c>
      <c r="F366" s="464" t="s">
        <v>570</v>
      </c>
      <c r="G366" s="461">
        <v>2228</v>
      </c>
      <c r="H366" s="465" t="s">
        <v>1236</v>
      </c>
      <c r="I366" s="466">
        <f t="shared" si="15"/>
        <v>2228</v>
      </c>
    </row>
    <row r="367" spans="1:9" ht="63">
      <c r="A367" s="93">
        <v>360</v>
      </c>
      <c r="B367" s="467">
        <v>1</v>
      </c>
      <c r="C367" s="462" t="s">
        <v>1253</v>
      </c>
      <c r="D367" s="463" t="s">
        <v>406</v>
      </c>
      <c r="E367" s="463" t="s">
        <v>57</v>
      </c>
      <c r="F367" s="464" t="s">
        <v>584</v>
      </c>
      <c r="G367" s="461">
        <v>2032</v>
      </c>
      <c r="H367" s="465" t="s">
        <v>1236</v>
      </c>
      <c r="I367" s="466">
        <f t="shared" si="15"/>
        <v>2032</v>
      </c>
    </row>
    <row r="368" spans="1:9" ht="47.25">
      <c r="A368" s="93">
        <v>361</v>
      </c>
      <c r="B368" s="467">
        <v>2</v>
      </c>
      <c r="C368" s="462" t="s">
        <v>1254</v>
      </c>
      <c r="D368" s="463" t="s">
        <v>406</v>
      </c>
      <c r="E368" s="463" t="s">
        <v>57</v>
      </c>
      <c r="F368" s="464" t="s">
        <v>1255</v>
      </c>
      <c r="G368" s="461">
        <v>269</v>
      </c>
      <c r="H368" s="465" t="s">
        <v>1236</v>
      </c>
      <c r="I368" s="466">
        <f t="shared" si="15"/>
        <v>538</v>
      </c>
    </row>
    <row r="369" spans="1:9" ht="31.5">
      <c r="A369" s="93">
        <v>362</v>
      </c>
      <c r="B369" s="467">
        <v>2</v>
      </c>
      <c r="C369" s="462" t="s">
        <v>1256</v>
      </c>
      <c r="D369" s="463" t="s">
        <v>406</v>
      </c>
      <c r="E369" s="463" t="s">
        <v>57</v>
      </c>
      <c r="F369" s="464" t="s">
        <v>1257</v>
      </c>
      <c r="G369" s="461">
        <v>84</v>
      </c>
      <c r="H369" s="465" t="s">
        <v>1236</v>
      </c>
      <c r="I369" s="466">
        <f t="shared" si="15"/>
        <v>168</v>
      </c>
    </row>
    <row r="370" spans="1:9" ht="31.5">
      <c r="A370" s="93">
        <v>363</v>
      </c>
      <c r="B370" s="467">
        <v>2</v>
      </c>
      <c r="C370" s="462" t="s">
        <v>1258</v>
      </c>
      <c r="D370" s="463" t="s">
        <v>406</v>
      </c>
      <c r="E370" s="463" t="s">
        <v>57</v>
      </c>
      <c r="F370" s="464" t="s">
        <v>1259</v>
      </c>
      <c r="G370" s="461">
        <v>113</v>
      </c>
      <c r="H370" s="465" t="s">
        <v>1236</v>
      </c>
      <c r="I370" s="466">
        <f t="shared" si="15"/>
        <v>226</v>
      </c>
    </row>
    <row r="371" spans="1:9" ht="47.25">
      <c r="A371" s="93">
        <v>364</v>
      </c>
      <c r="B371" s="467">
        <v>1</v>
      </c>
      <c r="C371" s="462" t="s">
        <v>1260</v>
      </c>
      <c r="D371" s="463" t="s">
        <v>406</v>
      </c>
      <c r="E371" s="463" t="s">
        <v>57</v>
      </c>
      <c r="F371" s="464" t="s">
        <v>568</v>
      </c>
      <c r="G371" s="461">
        <v>767</v>
      </c>
      <c r="H371" s="465" t="s">
        <v>1236</v>
      </c>
      <c r="I371" s="466">
        <f t="shared" si="15"/>
        <v>767</v>
      </c>
    </row>
    <row r="372" spans="1:9" ht="47.25">
      <c r="A372" s="93">
        <v>365</v>
      </c>
      <c r="B372" s="467">
        <v>15</v>
      </c>
      <c r="C372" s="462" t="s">
        <v>1261</v>
      </c>
      <c r="D372" s="463" t="s">
        <v>406</v>
      </c>
      <c r="E372" s="463" t="s">
        <v>57</v>
      </c>
      <c r="F372" s="464" t="s">
        <v>564</v>
      </c>
      <c r="G372" s="461">
        <v>462</v>
      </c>
      <c r="H372" s="465" t="s">
        <v>459</v>
      </c>
      <c r="I372" s="466">
        <f t="shared" si="15"/>
        <v>6930</v>
      </c>
    </row>
    <row r="373" spans="1:9" ht="47.25">
      <c r="A373" s="93">
        <v>366</v>
      </c>
      <c r="B373" s="467">
        <v>20</v>
      </c>
      <c r="C373" s="462" t="s">
        <v>1262</v>
      </c>
      <c r="D373" s="463" t="s">
        <v>406</v>
      </c>
      <c r="E373" s="463" t="s">
        <v>57</v>
      </c>
      <c r="F373" s="464" t="s">
        <v>1263</v>
      </c>
      <c r="G373" s="461">
        <v>893</v>
      </c>
      <c r="H373" s="465" t="s">
        <v>459</v>
      </c>
      <c r="I373" s="466">
        <f t="shared" si="15"/>
        <v>17860</v>
      </c>
    </row>
    <row r="374" spans="1:9" ht="63">
      <c r="A374" s="93">
        <v>367</v>
      </c>
      <c r="B374" s="467">
        <v>5</v>
      </c>
      <c r="C374" s="468" t="s">
        <v>1264</v>
      </c>
      <c r="D374" s="463" t="s">
        <v>406</v>
      </c>
      <c r="E374" s="463" t="s">
        <v>443</v>
      </c>
      <c r="F374" s="464" t="s">
        <v>558</v>
      </c>
      <c r="G374" s="461">
        <v>8766</v>
      </c>
      <c r="H374" s="465" t="s">
        <v>1236</v>
      </c>
      <c r="I374" s="466">
        <f t="shared" si="15"/>
        <v>43830</v>
      </c>
    </row>
    <row r="375" spans="1:9" ht="110.25">
      <c r="A375" s="93">
        <v>368</v>
      </c>
      <c r="B375" s="467">
        <v>30</v>
      </c>
      <c r="C375" s="477" t="s">
        <v>1265</v>
      </c>
      <c r="D375" s="463" t="s">
        <v>406</v>
      </c>
      <c r="E375" s="463" t="s">
        <v>57</v>
      </c>
      <c r="F375" s="464" t="s">
        <v>591</v>
      </c>
      <c r="G375" s="461">
        <v>239</v>
      </c>
      <c r="H375" s="465" t="s">
        <v>459</v>
      </c>
      <c r="I375" s="466">
        <f t="shared" si="15"/>
        <v>7170</v>
      </c>
    </row>
    <row r="376" spans="1:9" ht="110.25">
      <c r="A376" s="93">
        <v>369</v>
      </c>
      <c r="B376" s="467">
        <v>125</v>
      </c>
      <c r="C376" s="477" t="s">
        <v>1266</v>
      </c>
      <c r="D376" s="463" t="s">
        <v>406</v>
      </c>
      <c r="E376" s="463" t="s">
        <v>57</v>
      </c>
      <c r="F376" s="464" t="s">
        <v>413</v>
      </c>
      <c r="G376" s="461">
        <v>313</v>
      </c>
      <c r="H376" s="465" t="s">
        <v>459</v>
      </c>
      <c r="I376" s="466">
        <f t="shared" si="15"/>
        <v>39125</v>
      </c>
    </row>
    <row r="377" spans="1:9" ht="110.25">
      <c r="A377" s="93">
        <v>370</v>
      </c>
      <c r="B377" s="467">
        <v>100</v>
      </c>
      <c r="C377" s="477" t="s">
        <v>1267</v>
      </c>
      <c r="D377" s="463" t="s">
        <v>406</v>
      </c>
      <c r="E377" s="463" t="s">
        <v>57</v>
      </c>
      <c r="F377" s="464" t="s">
        <v>594</v>
      </c>
      <c r="G377" s="461">
        <v>410</v>
      </c>
      <c r="H377" s="465" t="s">
        <v>459</v>
      </c>
      <c r="I377" s="466">
        <f t="shared" si="15"/>
        <v>41000</v>
      </c>
    </row>
    <row r="378" spans="1:9" ht="47.25">
      <c r="A378" s="93">
        <v>371</v>
      </c>
      <c r="B378" s="467">
        <v>1</v>
      </c>
      <c r="C378" s="462" t="s">
        <v>1268</v>
      </c>
      <c r="D378" s="463" t="s">
        <v>406</v>
      </c>
      <c r="E378" s="463" t="s">
        <v>57</v>
      </c>
      <c r="F378" s="464" t="s">
        <v>1269</v>
      </c>
      <c r="G378" s="461">
        <v>230</v>
      </c>
      <c r="H378" s="465" t="s">
        <v>1236</v>
      </c>
      <c r="I378" s="466">
        <f t="shared" si="15"/>
        <v>230</v>
      </c>
    </row>
    <row r="379" spans="1:9" ht="47.25">
      <c r="A379" s="93">
        <v>372</v>
      </c>
      <c r="B379" s="467">
        <v>1</v>
      </c>
      <c r="C379" s="462" t="s">
        <v>1270</v>
      </c>
      <c r="D379" s="463" t="s">
        <v>406</v>
      </c>
      <c r="E379" s="463" t="s">
        <v>57</v>
      </c>
      <c r="F379" s="464" t="s">
        <v>598</v>
      </c>
      <c r="G379" s="461">
        <v>331</v>
      </c>
      <c r="H379" s="465" t="s">
        <v>1236</v>
      </c>
      <c r="I379" s="466">
        <f t="shared" si="15"/>
        <v>331</v>
      </c>
    </row>
    <row r="380" spans="1:9" ht="47.25">
      <c r="A380" s="93">
        <v>373</v>
      </c>
      <c r="B380" s="467">
        <v>2</v>
      </c>
      <c r="C380" s="462" t="s">
        <v>1271</v>
      </c>
      <c r="D380" s="463" t="s">
        <v>406</v>
      </c>
      <c r="E380" s="463" t="s">
        <v>57</v>
      </c>
      <c r="F380" s="464" t="s">
        <v>596</v>
      </c>
      <c r="G380" s="461">
        <v>466</v>
      </c>
      <c r="H380" s="465" t="s">
        <v>1236</v>
      </c>
      <c r="I380" s="466">
        <f t="shared" si="15"/>
        <v>932</v>
      </c>
    </row>
    <row r="381" spans="1:9" ht="47.25">
      <c r="A381" s="93">
        <v>374</v>
      </c>
      <c r="B381" s="467">
        <v>1</v>
      </c>
      <c r="C381" s="462" t="s">
        <v>1272</v>
      </c>
      <c r="D381" s="463" t="s">
        <v>406</v>
      </c>
      <c r="E381" s="463" t="s">
        <v>57</v>
      </c>
      <c r="F381" s="464" t="s">
        <v>574</v>
      </c>
      <c r="G381" s="461">
        <v>721</v>
      </c>
      <c r="H381" s="465" t="s">
        <v>1236</v>
      </c>
      <c r="I381" s="466">
        <f t="shared" si="15"/>
        <v>721</v>
      </c>
    </row>
    <row r="382" spans="1:9" ht="47.25">
      <c r="A382" s="93">
        <v>375</v>
      </c>
      <c r="B382" s="467">
        <v>35</v>
      </c>
      <c r="C382" s="462" t="s">
        <v>1273</v>
      </c>
      <c r="D382" s="463" t="s">
        <v>406</v>
      </c>
      <c r="E382" s="463" t="s">
        <v>57</v>
      </c>
      <c r="F382" s="464" t="s">
        <v>576</v>
      </c>
      <c r="G382" s="461">
        <v>298</v>
      </c>
      <c r="H382" s="465" t="s">
        <v>1236</v>
      </c>
      <c r="I382" s="466">
        <f t="shared" si="15"/>
        <v>10430</v>
      </c>
    </row>
    <row r="383" spans="1:9" ht="63">
      <c r="A383" s="93">
        <v>376</v>
      </c>
      <c r="B383" s="467">
        <v>1000</v>
      </c>
      <c r="C383" s="462" t="s">
        <v>1274</v>
      </c>
      <c r="D383" s="463" t="s">
        <v>406</v>
      </c>
      <c r="E383" s="463" t="s">
        <v>443</v>
      </c>
      <c r="F383" s="464" t="s">
        <v>586</v>
      </c>
      <c r="G383" s="461">
        <v>10</v>
      </c>
      <c r="H383" s="465" t="s">
        <v>1275</v>
      </c>
      <c r="I383" s="466">
        <f t="shared" si="15"/>
        <v>10000</v>
      </c>
    </row>
    <row r="384" spans="1:9" ht="47.25">
      <c r="A384" s="93">
        <v>377</v>
      </c>
      <c r="B384" s="467">
        <v>11.86</v>
      </c>
      <c r="C384" s="468" t="s">
        <v>1276</v>
      </c>
      <c r="D384" s="463" t="s">
        <v>406</v>
      </c>
      <c r="E384" s="463" t="s">
        <v>443</v>
      </c>
      <c r="F384" s="464" t="s">
        <v>614</v>
      </c>
      <c r="G384" s="461">
        <v>5299</v>
      </c>
      <c r="H384" s="465" t="s">
        <v>485</v>
      </c>
      <c r="I384" s="466">
        <f t="shared" si="15"/>
        <v>62846.14</v>
      </c>
    </row>
    <row r="385" spans="1:9">
      <c r="A385" s="93">
        <v>378</v>
      </c>
      <c r="B385" s="467">
        <v>1</v>
      </c>
      <c r="C385" s="468" t="s">
        <v>1277</v>
      </c>
      <c r="D385" s="463" t="s">
        <v>406</v>
      </c>
      <c r="E385" s="463" t="s">
        <v>443</v>
      </c>
      <c r="F385" s="464" t="s">
        <v>616</v>
      </c>
      <c r="G385" s="461">
        <v>5000</v>
      </c>
      <c r="H385" s="465" t="s">
        <v>1278</v>
      </c>
      <c r="I385" s="466">
        <f t="shared" si="15"/>
        <v>5000</v>
      </c>
    </row>
    <row r="386" spans="1:9" ht="63">
      <c r="A386" s="93">
        <v>379</v>
      </c>
      <c r="B386" s="467">
        <v>475</v>
      </c>
      <c r="C386" s="468" t="s">
        <v>1279</v>
      </c>
      <c r="D386" s="463" t="s">
        <v>406</v>
      </c>
      <c r="E386" s="463" t="s">
        <v>443</v>
      </c>
      <c r="F386" s="464" t="s">
        <v>618</v>
      </c>
      <c r="G386" s="461">
        <v>336</v>
      </c>
      <c r="H386" s="465" t="s">
        <v>86</v>
      </c>
      <c r="I386" s="466">
        <f t="shared" si="15"/>
        <v>159600</v>
      </c>
    </row>
    <row r="387" spans="1:9" ht="63">
      <c r="A387" s="93">
        <v>380</v>
      </c>
      <c r="B387" s="467">
        <v>40</v>
      </c>
      <c r="C387" s="468" t="s">
        <v>619</v>
      </c>
      <c r="D387" s="463" t="s">
        <v>406</v>
      </c>
      <c r="E387" s="463" t="s">
        <v>57</v>
      </c>
      <c r="F387" s="464" t="s">
        <v>620</v>
      </c>
      <c r="G387" s="461">
        <v>883</v>
      </c>
      <c r="H387" s="465" t="s">
        <v>86</v>
      </c>
      <c r="I387" s="466">
        <f t="shared" si="15"/>
        <v>35320</v>
      </c>
    </row>
    <row r="388" spans="1:9" ht="63">
      <c r="A388" s="93">
        <v>381</v>
      </c>
      <c r="B388" s="467">
        <v>1</v>
      </c>
      <c r="C388" s="468" t="s">
        <v>1280</v>
      </c>
      <c r="D388" s="463" t="s">
        <v>406</v>
      </c>
      <c r="E388" s="463" t="s">
        <v>57</v>
      </c>
      <c r="F388" s="472" t="s">
        <v>875</v>
      </c>
      <c r="G388" s="471">
        <v>48007</v>
      </c>
      <c r="H388" s="465" t="s">
        <v>18</v>
      </c>
      <c r="I388" s="466">
        <f t="shared" si="15"/>
        <v>48007</v>
      </c>
    </row>
    <row r="389" spans="1:9" ht="47.25">
      <c r="A389" s="93">
        <v>382</v>
      </c>
      <c r="B389" s="467">
        <v>350</v>
      </c>
      <c r="C389" s="468" t="s">
        <v>1281</v>
      </c>
      <c r="D389" s="463" t="s">
        <v>406</v>
      </c>
      <c r="E389" s="463" t="s">
        <v>57</v>
      </c>
      <c r="F389" s="472" t="s">
        <v>624</v>
      </c>
      <c r="G389" s="461">
        <v>180</v>
      </c>
      <c r="H389" s="465" t="s">
        <v>86</v>
      </c>
      <c r="I389" s="466">
        <f t="shared" ref="I389:I401" si="16">ROUND(G389*B389,2)</f>
        <v>63000</v>
      </c>
    </row>
    <row r="390" spans="1:9" ht="47.25">
      <c r="A390" s="93">
        <v>383</v>
      </c>
      <c r="B390" s="467">
        <v>1</v>
      </c>
      <c r="C390" s="468" t="s">
        <v>1282</v>
      </c>
      <c r="D390" s="463" t="s">
        <v>406</v>
      </c>
      <c r="E390" s="463" t="s">
        <v>57</v>
      </c>
      <c r="F390" s="472" t="s">
        <v>1283</v>
      </c>
      <c r="G390" s="461">
        <v>7854</v>
      </c>
      <c r="H390" s="465" t="s">
        <v>18</v>
      </c>
      <c r="I390" s="466">
        <f t="shared" si="16"/>
        <v>7854</v>
      </c>
    </row>
    <row r="391" spans="1:9" ht="47.25">
      <c r="A391" s="93">
        <v>384</v>
      </c>
      <c r="B391" s="467">
        <v>450</v>
      </c>
      <c r="C391" s="468" t="s">
        <v>627</v>
      </c>
      <c r="D391" s="463" t="s">
        <v>406</v>
      </c>
      <c r="E391" s="463" t="s">
        <v>57</v>
      </c>
      <c r="F391" s="472" t="s">
        <v>628</v>
      </c>
      <c r="G391" s="461">
        <v>192</v>
      </c>
      <c r="H391" s="465" t="s">
        <v>86</v>
      </c>
      <c r="I391" s="466">
        <f t="shared" si="16"/>
        <v>86400</v>
      </c>
    </row>
    <row r="392" spans="1:9" ht="31.5">
      <c r="A392" s="93">
        <v>385</v>
      </c>
      <c r="B392" s="467">
        <v>3</v>
      </c>
      <c r="C392" s="468" t="s">
        <v>1284</v>
      </c>
      <c r="D392" s="463" t="s">
        <v>406</v>
      </c>
      <c r="E392" s="463" t="s">
        <v>57</v>
      </c>
      <c r="F392" s="472" t="s">
        <v>606</v>
      </c>
      <c r="G392" s="461">
        <v>3553</v>
      </c>
      <c r="H392" s="465" t="s">
        <v>485</v>
      </c>
      <c r="I392" s="466">
        <f t="shared" si="16"/>
        <v>10659</v>
      </c>
    </row>
    <row r="393" spans="1:9" ht="78.75">
      <c r="A393" s="93">
        <v>386</v>
      </c>
      <c r="B393" s="467">
        <v>1</v>
      </c>
      <c r="C393" s="468" t="s">
        <v>1285</v>
      </c>
      <c r="D393" s="463" t="s">
        <v>406</v>
      </c>
      <c r="E393" s="463" t="s">
        <v>57</v>
      </c>
      <c r="F393" s="472" t="s">
        <v>632</v>
      </c>
      <c r="G393" s="461">
        <v>5408</v>
      </c>
      <c r="H393" s="465" t="s">
        <v>1278</v>
      </c>
      <c r="I393" s="466">
        <f t="shared" si="16"/>
        <v>5408</v>
      </c>
    </row>
    <row r="394" spans="1:9">
      <c r="A394" s="93">
        <v>387</v>
      </c>
      <c r="B394" s="467">
        <v>4534.75</v>
      </c>
      <c r="C394" s="468" t="s">
        <v>1286</v>
      </c>
      <c r="D394" s="463" t="s">
        <v>406</v>
      </c>
      <c r="E394" s="463" t="s">
        <v>443</v>
      </c>
      <c r="F394" s="472" t="s">
        <v>608</v>
      </c>
      <c r="G394" s="461">
        <v>270</v>
      </c>
      <c r="H394" s="465" t="s">
        <v>455</v>
      </c>
      <c r="I394" s="466">
        <f t="shared" si="16"/>
        <v>1224382.5</v>
      </c>
    </row>
    <row r="395" spans="1:9" ht="47.25">
      <c r="A395" s="93">
        <v>388</v>
      </c>
      <c r="B395" s="467">
        <v>4</v>
      </c>
      <c r="C395" s="468" t="str">
        <f>'[6]Abs 21-22'!$C$83</f>
        <v>Providing  contour surveying maps with total station including preparation of boundary and contour levels with 2 No.s  hard copies and soft copies complete for finished items of work.</v>
      </c>
      <c r="D395" s="463" t="s">
        <v>406</v>
      </c>
      <c r="E395" s="463" t="s">
        <v>443</v>
      </c>
      <c r="F395" s="472" t="s">
        <v>447</v>
      </c>
      <c r="G395" s="461">
        <v>5665</v>
      </c>
      <c r="H395" s="465" t="s">
        <v>18</v>
      </c>
      <c r="I395" s="466">
        <f t="shared" si="16"/>
        <v>22660</v>
      </c>
    </row>
    <row r="396" spans="1:9" ht="31.5">
      <c r="A396" s="93">
        <v>389</v>
      </c>
      <c r="B396" s="467">
        <v>5580</v>
      </c>
      <c r="C396" s="462" t="s">
        <v>450</v>
      </c>
      <c r="D396" s="463" t="s">
        <v>406</v>
      </c>
      <c r="E396" s="463" t="s">
        <v>443</v>
      </c>
      <c r="F396" s="469" t="s">
        <v>451</v>
      </c>
      <c r="G396" s="461">
        <v>5</v>
      </c>
      <c r="H396" s="465" t="s">
        <v>452</v>
      </c>
      <c r="I396" s="466">
        <f t="shared" si="16"/>
        <v>27900</v>
      </c>
    </row>
    <row r="397" spans="1:9" ht="47.25">
      <c r="A397" s="93">
        <v>390</v>
      </c>
      <c r="B397" s="461">
        <v>2</v>
      </c>
      <c r="C397" s="462" t="s">
        <v>1287</v>
      </c>
      <c r="D397" s="463" t="s">
        <v>406</v>
      </c>
      <c r="E397" s="463" t="s">
        <v>443</v>
      </c>
      <c r="F397" s="478" t="s">
        <v>449</v>
      </c>
      <c r="G397" s="461">
        <v>4500</v>
      </c>
      <c r="H397" s="465" t="s">
        <v>18</v>
      </c>
      <c r="I397" s="466">
        <f t="shared" si="16"/>
        <v>9000</v>
      </c>
    </row>
    <row r="398" spans="1:9">
      <c r="A398" s="93">
        <v>391</v>
      </c>
      <c r="B398" s="461">
        <v>343.47</v>
      </c>
      <c r="C398" s="462" t="s">
        <v>633</v>
      </c>
      <c r="D398" s="463" t="s">
        <v>406</v>
      </c>
      <c r="E398" s="463" t="s">
        <v>443</v>
      </c>
      <c r="F398" s="479" t="s">
        <v>634</v>
      </c>
      <c r="G398" s="461">
        <v>40</v>
      </c>
      <c r="H398" s="465" t="s">
        <v>455</v>
      </c>
      <c r="I398" s="466">
        <f t="shared" si="16"/>
        <v>13738.8</v>
      </c>
    </row>
    <row r="399" spans="1:9">
      <c r="A399" s="93">
        <v>392</v>
      </c>
      <c r="B399" s="461">
        <v>649.35</v>
      </c>
      <c r="C399" s="462" t="s">
        <v>635</v>
      </c>
      <c r="D399" s="463" t="s">
        <v>406</v>
      </c>
      <c r="E399" s="463" t="s">
        <v>443</v>
      </c>
      <c r="F399" s="479" t="s">
        <v>636</v>
      </c>
      <c r="G399" s="461">
        <v>97.5</v>
      </c>
      <c r="H399" s="465" t="s">
        <v>455</v>
      </c>
      <c r="I399" s="466">
        <f t="shared" si="16"/>
        <v>63311.63</v>
      </c>
    </row>
    <row r="400" spans="1:9">
      <c r="A400" s="93">
        <v>393</v>
      </c>
      <c r="B400" s="461">
        <v>5267.5</v>
      </c>
      <c r="C400" s="462" t="s">
        <v>1288</v>
      </c>
      <c r="D400" s="463" t="s">
        <v>406</v>
      </c>
      <c r="E400" s="463" t="s">
        <v>443</v>
      </c>
      <c r="F400" s="479" t="s">
        <v>638</v>
      </c>
      <c r="G400" s="461">
        <v>30</v>
      </c>
      <c r="H400" s="465" t="s">
        <v>455</v>
      </c>
      <c r="I400" s="466">
        <f t="shared" si="16"/>
        <v>158025</v>
      </c>
    </row>
    <row r="401" spans="1:9">
      <c r="A401" s="93">
        <v>394</v>
      </c>
      <c r="B401" s="461">
        <v>1</v>
      </c>
      <c r="C401" s="462" t="s">
        <v>629</v>
      </c>
      <c r="D401" s="463" t="s">
        <v>406</v>
      </c>
      <c r="E401" s="463" t="s">
        <v>443</v>
      </c>
      <c r="F401" s="479" t="s">
        <v>630</v>
      </c>
      <c r="G401" s="461">
        <v>5000</v>
      </c>
      <c r="H401" s="465" t="s">
        <v>18</v>
      </c>
      <c r="I401" s="466">
        <f t="shared" si="16"/>
        <v>5000</v>
      </c>
    </row>
    <row r="402" spans="1:9" ht="17.25">
      <c r="A402" s="104"/>
      <c r="B402" s="480"/>
      <c r="C402" s="104"/>
      <c r="D402" s="104"/>
      <c r="E402" s="1662" t="s">
        <v>1289</v>
      </c>
      <c r="F402" s="1662"/>
      <c r="G402" s="1662"/>
      <c r="H402" s="1662"/>
      <c r="I402" s="481">
        <f>SUM(I324:I401)</f>
        <v>21140642.179999996</v>
      </c>
    </row>
    <row r="403" spans="1:9" ht="17.25">
      <c r="A403" s="104"/>
      <c r="B403" s="480"/>
      <c r="C403" s="104"/>
      <c r="D403" s="104"/>
      <c r="E403" s="1663" t="s">
        <v>1290</v>
      </c>
      <c r="F403" s="1663"/>
      <c r="G403" s="1663"/>
      <c r="H403" s="1663"/>
      <c r="I403" s="481">
        <f>I402+I322</f>
        <v>46899741.378859997</v>
      </c>
    </row>
    <row r="404" spans="1:9" ht="17.25">
      <c r="A404" s="104"/>
      <c r="B404" s="480"/>
      <c r="C404" s="104"/>
      <c r="D404" s="104"/>
      <c r="E404" s="1663" t="s">
        <v>1291</v>
      </c>
      <c r="F404" s="1663"/>
      <c r="G404" s="1663"/>
      <c r="H404" s="1663"/>
      <c r="I404" s="481">
        <f>I403*18/100</f>
        <v>8441953.4481947999</v>
      </c>
    </row>
    <row r="405" spans="1:9" ht="17.25">
      <c r="A405" s="104"/>
      <c r="B405" s="480"/>
      <c r="C405" s="104"/>
      <c r="D405" s="104"/>
      <c r="E405" s="1663" t="s">
        <v>1292</v>
      </c>
      <c r="F405" s="1663"/>
      <c r="G405" s="1663"/>
      <c r="H405" s="1663"/>
      <c r="I405" s="481">
        <f>I404+I403</f>
        <v>55341694.827054799</v>
      </c>
    </row>
    <row r="406" spans="1:9">
      <c r="B406" s="427"/>
      <c r="G406" s="482"/>
      <c r="H406" s="428"/>
      <c r="I406" s="427"/>
    </row>
  </sheetData>
  <mergeCells count="10">
    <mergeCell ref="E402:H402"/>
    <mergeCell ref="E403:H403"/>
    <mergeCell ref="E404:H404"/>
    <mergeCell ref="E405:H405"/>
    <mergeCell ref="A1:I1"/>
    <mergeCell ref="A2:I2"/>
    <mergeCell ref="A3:I3"/>
    <mergeCell ref="B4:C4"/>
    <mergeCell ref="B322:H322"/>
    <mergeCell ref="B323:C323"/>
  </mergeCells>
  <printOptions horizontalCentered="1"/>
  <pageMargins left="0.23622047244094499" right="0.23622047244094499" top="0.51" bottom="0.61" header="0.23622047244094499" footer="0.66929133858267698"/>
  <pageSetup paperSize="5" scale="57" fitToHeight="11" orientation="portrait" r:id="rId1"/>
  <headerFooter alignWithMargins="0"/>
  <rowBreaks count="1" manualBreakCount="1">
    <brk id="369" max="8" man="1"/>
  </rowBreaks>
</worksheet>
</file>

<file path=xl/worksheets/sheet32.xml><?xml version="1.0" encoding="utf-8"?>
<worksheet xmlns="http://schemas.openxmlformats.org/spreadsheetml/2006/main" xmlns:r="http://schemas.openxmlformats.org/officeDocument/2006/relationships">
  <sheetPr>
    <tabColor rgb="FFFF0000"/>
  </sheetPr>
  <dimension ref="A1:L364"/>
  <sheetViews>
    <sheetView view="pageBreakPreview" topLeftCell="B347" zoomScale="115" zoomScaleSheetLayoutView="115" workbookViewId="0">
      <selection activeCell="D381" sqref="D381"/>
    </sheetView>
  </sheetViews>
  <sheetFormatPr defaultRowHeight="12.75"/>
  <cols>
    <col min="1" max="1" width="3.85546875" style="126" hidden="1" customWidth="1"/>
    <col min="2" max="2" width="4.28515625" style="126" customWidth="1"/>
    <col min="3" max="3" width="12" style="269" bestFit="1" customWidth="1"/>
    <col min="4" max="4" width="59.28515625" style="126" customWidth="1"/>
    <col min="5" max="6" width="9.140625" style="126"/>
    <col min="7" max="7" width="14.42578125" style="126" customWidth="1"/>
    <col min="8" max="8" width="13" style="126" customWidth="1"/>
    <col min="9" max="9" width="9.140625" style="126"/>
    <col min="10" max="10" width="15.5703125" style="126" customWidth="1"/>
    <col min="11" max="11" width="17.140625" style="126" customWidth="1"/>
    <col min="12" max="12" width="21.42578125" style="126" customWidth="1"/>
    <col min="13" max="16384" width="9.140625" style="126"/>
  </cols>
  <sheetData>
    <row r="1" spans="1:11" ht="39" customHeight="1">
      <c r="A1" s="1674" t="s">
        <v>0</v>
      </c>
      <c r="B1" s="1674"/>
      <c r="C1" s="1674"/>
      <c r="D1" s="1674"/>
      <c r="E1" s="1674"/>
      <c r="F1" s="1674"/>
      <c r="G1" s="1674"/>
      <c r="H1" s="1674"/>
      <c r="I1" s="1674"/>
      <c r="J1" s="1674"/>
    </row>
    <row r="2" spans="1:11" ht="69" customHeight="1">
      <c r="A2" s="1675" t="s">
        <v>725</v>
      </c>
      <c r="B2" s="1675"/>
      <c r="C2" s="1675"/>
      <c r="D2" s="1675"/>
      <c r="E2" s="1675"/>
      <c r="F2" s="1675"/>
      <c r="G2" s="1675"/>
      <c r="H2" s="1675"/>
      <c r="I2" s="1675"/>
      <c r="J2" s="1675"/>
    </row>
    <row r="3" spans="1:11" ht="17.25">
      <c r="A3" s="1676" t="s">
        <v>726</v>
      </c>
      <c r="B3" s="1676"/>
      <c r="C3" s="1676"/>
      <c r="D3" s="1676"/>
      <c r="E3" s="1676"/>
      <c r="F3" s="1676"/>
      <c r="G3" s="1676"/>
      <c r="H3" s="1676"/>
      <c r="I3" s="1676"/>
      <c r="J3" s="1676"/>
      <c r="K3" s="936" t="s">
        <v>1749</v>
      </c>
    </row>
    <row r="4" spans="1:11" ht="60">
      <c r="A4" s="127" t="s">
        <v>4</v>
      </c>
      <c r="B4" s="127" t="s">
        <v>5</v>
      </c>
      <c r="C4" s="128" t="s">
        <v>654</v>
      </c>
      <c r="D4" s="127" t="s">
        <v>7</v>
      </c>
      <c r="E4" s="129" t="s">
        <v>8</v>
      </c>
      <c r="F4" s="129" t="s">
        <v>9</v>
      </c>
      <c r="G4" s="127" t="s">
        <v>10</v>
      </c>
      <c r="H4" s="130" t="s">
        <v>11</v>
      </c>
      <c r="I4" s="131" t="s">
        <v>12</v>
      </c>
      <c r="J4" s="132" t="s">
        <v>13</v>
      </c>
      <c r="K4" s="936" t="s">
        <v>1750</v>
      </c>
    </row>
    <row r="5" spans="1:11" ht="18" customHeight="1">
      <c r="A5" s="127"/>
      <c r="B5" s="1677" t="s">
        <v>3</v>
      </c>
      <c r="C5" s="1677"/>
      <c r="D5" s="1677"/>
      <c r="E5" s="1677"/>
      <c r="F5" s="1677"/>
      <c r="G5" s="1677"/>
      <c r="H5" s="1677"/>
      <c r="I5" s="1677"/>
      <c r="J5" s="132"/>
    </row>
    <row r="6" spans="1:11" ht="16.5">
      <c r="A6" s="133"/>
      <c r="B6" s="134">
        <v>1</v>
      </c>
      <c r="C6" s="135">
        <v>2</v>
      </c>
      <c r="D6" s="136" t="s">
        <v>14</v>
      </c>
      <c r="E6" s="137" t="s">
        <v>655</v>
      </c>
      <c r="F6" s="137" t="s">
        <v>16</v>
      </c>
      <c r="G6" s="136" t="s">
        <v>17</v>
      </c>
      <c r="H6" s="138">
        <v>5805.84</v>
      </c>
      <c r="I6" s="137" t="s">
        <v>18</v>
      </c>
      <c r="J6" s="138">
        <f>C6*H6</f>
        <v>11611.68</v>
      </c>
    </row>
    <row r="7" spans="1:11" ht="47.25">
      <c r="A7" s="133"/>
      <c r="B7" s="134">
        <f>B6+1</f>
        <v>2</v>
      </c>
      <c r="C7" s="135">
        <v>2</v>
      </c>
      <c r="D7" s="136" t="s">
        <v>20</v>
      </c>
      <c r="E7" s="137" t="s">
        <v>655</v>
      </c>
      <c r="F7" s="137" t="s">
        <v>16</v>
      </c>
      <c r="G7" s="136" t="s">
        <v>21</v>
      </c>
      <c r="H7" s="138">
        <v>21945</v>
      </c>
      <c r="I7" s="137" t="s">
        <v>18</v>
      </c>
      <c r="J7" s="138">
        <f t="shared" ref="J7:J70" si="0">C7*H7</f>
        <v>43890</v>
      </c>
    </row>
    <row r="8" spans="1:11" ht="16.5">
      <c r="A8" s="133"/>
      <c r="B8" s="134">
        <f t="shared" ref="B8:B71" si="1">B7+1</f>
        <v>3</v>
      </c>
      <c r="C8" s="135">
        <v>2</v>
      </c>
      <c r="D8" s="136" t="s">
        <v>727</v>
      </c>
      <c r="E8" s="137" t="s">
        <v>655</v>
      </c>
      <c r="F8" s="137" t="s">
        <v>16</v>
      </c>
      <c r="G8" s="136" t="s">
        <v>23</v>
      </c>
      <c r="H8" s="138">
        <v>5805.84</v>
      </c>
      <c r="I8" s="137" t="s">
        <v>18</v>
      </c>
      <c r="J8" s="138">
        <f t="shared" si="0"/>
        <v>11611.68</v>
      </c>
    </row>
    <row r="9" spans="1:11" ht="33">
      <c r="A9" s="133"/>
      <c r="B9" s="134">
        <f t="shared" si="1"/>
        <v>4</v>
      </c>
      <c r="C9" s="135">
        <v>2</v>
      </c>
      <c r="D9" s="136" t="s">
        <v>658</v>
      </c>
      <c r="E9" s="137" t="s">
        <v>655</v>
      </c>
      <c r="F9" s="137" t="s">
        <v>16</v>
      </c>
      <c r="G9" s="136" t="s">
        <v>25</v>
      </c>
      <c r="H9" s="138">
        <v>49480.2</v>
      </c>
      <c r="I9" s="137" t="s">
        <v>18</v>
      </c>
      <c r="J9" s="138">
        <f t="shared" si="0"/>
        <v>98960.4</v>
      </c>
    </row>
    <row r="10" spans="1:11" ht="16.5">
      <c r="A10" s="133"/>
      <c r="B10" s="134">
        <f t="shared" si="1"/>
        <v>5</v>
      </c>
      <c r="C10" s="135">
        <v>1</v>
      </c>
      <c r="D10" s="136" t="s">
        <v>26</v>
      </c>
      <c r="E10" s="137" t="s">
        <v>655</v>
      </c>
      <c r="F10" s="137" t="s">
        <v>16</v>
      </c>
      <c r="G10" s="140" t="s">
        <v>27</v>
      </c>
      <c r="H10" s="141">
        <v>350</v>
      </c>
      <c r="I10" s="137" t="s">
        <v>18</v>
      </c>
      <c r="J10" s="138">
        <f t="shared" si="0"/>
        <v>350</v>
      </c>
    </row>
    <row r="11" spans="1:11" ht="96">
      <c r="A11" s="133"/>
      <c r="B11" s="134">
        <f t="shared" si="1"/>
        <v>6</v>
      </c>
      <c r="C11" s="135">
        <v>1</v>
      </c>
      <c r="D11" s="136" t="s">
        <v>659</v>
      </c>
      <c r="E11" s="137" t="s">
        <v>655</v>
      </c>
      <c r="F11" s="137" t="s">
        <v>16</v>
      </c>
      <c r="G11" s="140" t="s">
        <v>29</v>
      </c>
      <c r="H11" s="141">
        <v>3299.7</v>
      </c>
      <c r="I11" s="137" t="s">
        <v>18</v>
      </c>
      <c r="J11" s="138">
        <f t="shared" si="0"/>
        <v>3299.7</v>
      </c>
    </row>
    <row r="12" spans="1:11" ht="16.5">
      <c r="A12" s="133"/>
      <c r="B12" s="134">
        <f t="shared" si="1"/>
        <v>7</v>
      </c>
      <c r="C12" s="135">
        <v>1</v>
      </c>
      <c r="D12" s="136" t="s">
        <v>30</v>
      </c>
      <c r="E12" s="137" t="s">
        <v>655</v>
      </c>
      <c r="F12" s="137" t="s">
        <v>16</v>
      </c>
      <c r="G12" s="140" t="s">
        <v>31</v>
      </c>
      <c r="H12" s="141">
        <v>280</v>
      </c>
      <c r="I12" s="137" t="s">
        <v>18</v>
      </c>
      <c r="J12" s="138">
        <f t="shared" si="0"/>
        <v>280</v>
      </c>
    </row>
    <row r="13" spans="1:11" ht="49.5">
      <c r="A13" s="133"/>
      <c r="B13" s="134">
        <f t="shared" si="1"/>
        <v>8</v>
      </c>
      <c r="C13" s="135">
        <v>1</v>
      </c>
      <c r="D13" s="136" t="s">
        <v>660</v>
      </c>
      <c r="E13" s="137" t="s">
        <v>655</v>
      </c>
      <c r="F13" s="137" t="s">
        <v>16</v>
      </c>
      <c r="G13" s="140" t="s">
        <v>33</v>
      </c>
      <c r="H13" s="141">
        <v>25967.57</v>
      </c>
      <c r="I13" s="137" t="s">
        <v>18</v>
      </c>
      <c r="J13" s="138">
        <f t="shared" si="0"/>
        <v>25967.57</v>
      </c>
    </row>
    <row r="14" spans="1:11" ht="47.25">
      <c r="A14" s="133"/>
      <c r="B14" s="134">
        <f t="shared" si="1"/>
        <v>9</v>
      </c>
      <c r="C14" s="135">
        <v>1</v>
      </c>
      <c r="D14" s="136" t="s">
        <v>34</v>
      </c>
      <c r="E14" s="137" t="s">
        <v>655</v>
      </c>
      <c r="F14" s="137" t="s">
        <v>16</v>
      </c>
      <c r="G14" s="140" t="s">
        <v>35</v>
      </c>
      <c r="H14" s="141">
        <v>1650</v>
      </c>
      <c r="I14" s="137" t="s">
        <v>18</v>
      </c>
      <c r="J14" s="138">
        <f t="shared" si="0"/>
        <v>1650</v>
      </c>
    </row>
    <row r="15" spans="1:11" ht="16.5">
      <c r="A15" s="133"/>
      <c r="B15" s="134">
        <f t="shared" si="1"/>
        <v>10</v>
      </c>
      <c r="C15" s="135">
        <v>16</v>
      </c>
      <c r="D15" s="136" t="s">
        <v>36</v>
      </c>
      <c r="E15" s="137" t="s">
        <v>655</v>
      </c>
      <c r="F15" s="137" t="s">
        <v>16</v>
      </c>
      <c r="G15" s="140" t="s">
        <v>37</v>
      </c>
      <c r="H15" s="141">
        <v>1024</v>
      </c>
      <c r="I15" s="137" t="s">
        <v>18</v>
      </c>
      <c r="J15" s="138">
        <f t="shared" si="0"/>
        <v>16384</v>
      </c>
    </row>
    <row r="16" spans="1:11" ht="96">
      <c r="A16" s="133"/>
      <c r="B16" s="134">
        <f t="shared" si="1"/>
        <v>11</v>
      </c>
      <c r="C16" s="135">
        <v>8</v>
      </c>
      <c r="D16" s="136" t="s">
        <v>659</v>
      </c>
      <c r="E16" s="137" t="s">
        <v>655</v>
      </c>
      <c r="F16" s="137" t="s">
        <v>16</v>
      </c>
      <c r="G16" s="140" t="s">
        <v>29</v>
      </c>
      <c r="H16" s="141">
        <v>3299.7</v>
      </c>
      <c r="I16" s="137" t="s">
        <v>18</v>
      </c>
      <c r="J16" s="138">
        <f t="shared" si="0"/>
        <v>26397.599999999999</v>
      </c>
    </row>
    <row r="17" spans="1:10" ht="16.5">
      <c r="A17" s="133"/>
      <c r="B17" s="134">
        <f t="shared" si="1"/>
        <v>12</v>
      </c>
      <c r="C17" s="135">
        <v>16</v>
      </c>
      <c r="D17" s="136" t="s">
        <v>38</v>
      </c>
      <c r="E17" s="137" t="s">
        <v>655</v>
      </c>
      <c r="F17" s="137" t="s">
        <v>16</v>
      </c>
      <c r="G17" s="140" t="s">
        <v>39</v>
      </c>
      <c r="H17" s="141">
        <v>1044.48</v>
      </c>
      <c r="I17" s="137" t="s">
        <v>18</v>
      </c>
      <c r="J17" s="138">
        <f t="shared" si="0"/>
        <v>16711.68</v>
      </c>
    </row>
    <row r="18" spans="1:10" ht="47.25">
      <c r="A18" s="133"/>
      <c r="B18" s="134">
        <f t="shared" si="1"/>
        <v>13</v>
      </c>
      <c r="C18" s="135">
        <v>16</v>
      </c>
      <c r="D18" s="136" t="s">
        <v>40</v>
      </c>
      <c r="E18" s="137" t="s">
        <v>655</v>
      </c>
      <c r="F18" s="137" t="s">
        <v>16</v>
      </c>
      <c r="G18" s="140" t="s">
        <v>41</v>
      </c>
      <c r="H18" s="141">
        <v>8894</v>
      </c>
      <c r="I18" s="137" t="s">
        <v>18</v>
      </c>
      <c r="J18" s="138">
        <f t="shared" si="0"/>
        <v>142304</v>
      </c>
    </row>
    <row r="19" spans="1:10" ht="16.5">
      <c r="A19" s="133"/>
      <c r="B19" s="134">
        <f t="shared" si="1"/>
        <v>14</v>
      </c>
      <c r="C19" s="135">
        <v>10</v>
      </c>
      <c r="D19" s="136" t="s">
        <v>42</v>
      </c>
      <c r="E19" s="137" t="s">
        <v>655</v>
      </c>
      <c r="F19" s="137" t="s">
        <v>16</v>
      </c>
      <c r="G19" s="140" t="s">
        <v>43</v>
      </c>
      <c r="H19" s="141">
        <v>1024</v>
      </c>
      <c r="I19" s="137" t="s">
        <v>18</v>
      </c>
      <c r="J19" s="138">
        <f t="shared" si="0"/>
        <v>10240</v>
      </c>
    </row>
    <row r="20" spans="1:10" ht="96">
      <c r="A20" s="133"/>
      <c r="B20" s="134">
        <f t="shared" si="1"/>
        <v>15</v>
      </c>
      <c r="C20" s="135">
        <v>5</v>
      </c>
      <c r="D20" s="136" t="s">
        <v>659</v>
      </c>
      <c r="E20" s="137" t="s">
        <v>655</v>
      </c>
      <c r="F20" s="137" t="s">
        <v>16</v>
      </c>
      <c r="G20" s="140" t="s">
        <v>29</v>
      </c>
      <c r="H20" s="141">
        <v>3299.7</v>
      </c>
      <c r="I20" s="137" t="s">
        <v>18</v>
      </c>
      <c r="J20" s="138">
        <f t="shared" si="0"/>
        <v>16498.5</v>
      </c>
    </row>
    <row r="21" spans="1:10" ht="16.5">
      <c r="A21" s="133"/>
      <c r="B21" s="134">
        <f t="shared" si="1"/>
        <v>16</v>
      </c>
      <c r="C21" s="135">
        <v>10</v>
      </c>
      <c r="D21" s="136" t="s">
        <v>44</v>
      </c>
      <c r="E21" s="137" t="s">
        <v>655</v>
      </c>
      <c r="F21" s="137" t="s">
        <v>16</v>
      </c>
      <c r="G21" s="140" t="s">
        <v>45</v>
      </c>
      <c r="H21" s="141">
        <v>1044.48</v>
      </c>
      <c r="I21" s="137" t="s">
        <v>18</v>
      </c>
      <c r="J21" s="138">
        <f t="shared" si="0"/>
        <v>10444.799999999999</v>
      </c>
    </row>
    <row r="22" spans="1:10" ht="31.5">
      <c r="A22" s="133"/>
      <c r="B22" s="134">
        <f t="shared" si="1"/>
        <v>17</v>
      </c>
      <c r="C22" s="135">
        <v>10</v>
      </c>
      <c r="D22" s="136" t="s">
        <v>46</v>
      </c>
      <c r="E22" s="137" t="s">
        <v>655</v>
      </c>
      <c r="F22" s="137" t="s">
        <v>16</v>
      </c>
      <c r="G22" s="140" t="s">
        <v>47</v>
      </c>
      <c r="H22" s="141">
        <v>9847</v>
      </c>
      <c r="I22" s="137" t="s">
        <v>18</v>
      </c>
      <c r="J22" s="138">
        <f t="shared" si="0"/>
        <v>98470</v>
      </c>
    </row>
    <row r="23" spans="1:10" ht="16.5">
      <c r="A23" s="133"/>
      <c r="B23" s="134">
        <f t="shared" si="1"/>
        <v>18</v>
      </c>
      <c r="C23" s="135">
        <v>1</v>
      </c>
      <c r="D23" s="136" t="s">
        <v>48</v>
      </c>
      <c r="E23" s="137" t="s">
        <v>655</v>
      </c>
      <c r="F23" s="137" t="s">
        <v>16</v>
      </c>
      <c r="G23" s="140" t="s">
        <v>49</v>
      </c>
      <c r="H23" s="141">
        <v>1612</v>
      </c>
      <c r="I23" s="137" t="s">
        <v>50</v>
      </c>
      <c r="J23" s="138">
        <f t="shared" si="0"/>
        <v>1612</v>
      </c>
    </row>
    <row r="24" spans="1:10" ht="96">
      <c r="A24" s="133"/>
      <c r="B24" s="134">
        <f t="shared" si="1"/>
        <v>19</v>
      </c>
      <c r="C24" s="135">
        <v>1</v>
      </c>
      <c r="D24" s="136" t="s">
        <v>661</v>
      </c>
      <c r="E24" s="137" t="s">
        <v>655</v>
      </c>
      <c r="F24" s="137" t="s">
        <v>16</v>
      </c>
      <c r="G24" s="140" t="s">
        <v>29</v>
      </c>
      <c r="H24" s="141">
        <v>3299.7</v>
      </c>
      <c r="I24" s="137" t="s">
        <v>18</v>
      </c>
      <c r="J24" s="138">
        <f t="shared" si="0"/>
        <v>3299.7</v>
      </c>
    </row>
    <row r="25" spans="1:10" ht="16.5">
      <c r="A25" s="133"/>
      <c r="B25" s="134">
        <f t="shared" si="1"/>
        <v>20</v>
      </c>
      <c r="C25" s="135">
        <v>1</v>
      </c>
      <c r="D25" s="136" t="s">
        <v>52</v>
      </c>
      <c r="E25" s="137" t="s">
        <v>655</v>
      </c>
      <c r="F25" s="137" t="s">
        <v>16</v>
      </c>
      <c r="G25" s="140" t="s">
        <v>53</v>
      </c>
      <c r="H25" s="141">
        <v>1024</v>
      </c>
      <c r="I25" s="137" t="s">
        <v>50</v>
      </c>
      <c r="J25" s="138">
        <f t="shared" si="0"/>
        <v>1024</v>
      </c>
    </row>
    <row r="26" spans="1:10" ht="47.25">
      <c r="A26" s="133"/>
      <c r="B26" s="134">
        <f t="shared" si="1"/>
        <v>21</v>
      </c>
      <c r="C26" s="135">
        <v>1</v>
      </c>
      <c r="D26" s="136" t="s">
        <v>54</v>
      </c>
      <c r="E26" s="137" t="s">
        <v>655</v>
      </c>
      <c r="F26" s="137" t="s">
        <v>16</v>
      </c>
      <c r="G26" s="140" t="s">
        <v>55</v>
      </c>
      <c r="H26" s="141">
        <v>7666</v>
      </c>
      <c r="I26" s="137" t="s">
        <v>18</v>
      </c>
      <c r="J26" s="138">
        <f t="shared" si="0"/>
        <v>7666</v>
      </c>
    </row>
    <row r="27" spans="1:10" ht="63">
      <c r="A27" s="133"/>
      <c r="B27" s="134">
        <f t="shared" si="1"/>
        <v>22</v>
      </c>
      <c r="C27" s="135">
        <v>1</v>
      </c>
      <c r="D27" s="136" t="s">
        <v>56</v>
      </c>
      <c r="E27" s="137" t="s">
        <v>655</v>
      </c>
      <c r="F27" s="137" t="s">
        <v>57</v>
      </c>
      <c r="G27" s="140" t="s">
        <v>58</v>
      </c>
      <c r="H27" s="141">
        <v>42000</v>
      </c>
      <c r="I27" s="137" t="s">
        <v>18</v>
      </c>
      <c r="J27" s="138">
        <f t="shared" si="0"/>
        <v>42000</v>
      </c>
    </row>
    <row r="28" spans="1:10" ht="78.75">
      <c r="A28" s="133"/>
      <c r="B28" s="134">
        <f t="shared" si="1"/>
        <v>23</v>
      </c>
      <c r="C28" s="135">
        <v>1</v>
      </c>
      <c r="D28" s="136" t="s">
        <v>59</v>
      </c>
      <c r="E28" s="137" t="s">
        <v>655</v>
      </c>
      <c r="F28" s="137" t="s">
        <v>16</v>
      </c>
      <c r="G28" s="140" t="s">
        <v>60</v>
      </c>
      <c r="H28" s="141">
        <v>2122</v>
      </c>
      <c r="I28" s="137" t="s">
        <v>18</v>
      </c>
      <c r="J28" s="138">
        <f t="shared" si="0"/>
        <v>2122</v>
      </c>
    </row>
    <row r="29" spans="1:10" ht="16.5">
      <c r="A29" s="133"/>
      <c r="B29" s="134">
        <f t="shared" si="1"/>
        <v>24</v>
      </c>
      <c r="C29" s="135">
        <v>44</v>
      </c>
      <c r="D29" s="136" t="s">
        <v>61</v>
      </c>
      <c r="E29" s="137" t="s">
        <v>655</v>
      </c>
      <c r="F29" s="137" t="s">
        <v>16</v>
      </c>
      <c r="G29" s="18" t="s">
        <v>62</v>
      </c>
      <c r="H29" s="141">
        <v>48</v>
      </c>
      <c r="I29" s="137" t="s">
        <v>18</v>
      </c>
      <c r="J29" s="138">
        <f t="shared" si="0"/>
        <v>2112</v>
      </c>
    </row>
    <row r="30" spans="1:10" ht="94.5">
      <c r="A30" s="133"/>
      <c r="B30" s="134">
        <f t="shared" si="1"/>
        <v>25</v>
      </c>
      <c r="C30" s="135">
        <v>0.83</v>
      </c>
      <c r="D30" s="136" t="s">
        <v>63</v>
      </c>
      <c r="E30" s="137" t="s">
        <v>655</v>
      </c>
      <c r="F30" s="137" t="s">
        <v>16</v>
      </c>
      <c r="G30" s="140" t="s">
        <v>64</v>
      </c>
      <c r="H30" s="141">
        <v>3426</v>
      </c>
      <c r="I30" s="137" t="s">
        <v>65</v>
      </c>
      <c r="J30" s="138">
        <f t="shared" si="0"/>
        <v>2843.58</v>
      </c>
    </row>
    <row r="31" spans="1:10" ht="63">
      <c r="A31" s="133"/>
      <c r="B31" s="134">
        <f t="shared" si="1"/>
        <v>26</v>
      </c>
      <c r="C31" s="135">
        <v>3.83</v>
      </c>
      <c r="D31" s="136" t="s">
        <v>66</v>
      </c>
      <c r="E31" s="137" t="s">
        <v>655</v>
      </c>
      <c r="F31" s="137" t="s">
        <v>16</v>
      </c>
      <c r="G31" s="140" t="s">
        <v>67</v>
      </c>
      <c r="H31" s="141">
        <v>1470</v>
      </c>
      <c r="I31" s="137" t="s">
        <v>65</v>
      </c>
      <c r="J31" s="138">
        <f t="shared" si="0"/>
        <v>5630.1</v>
      </c>
    </row>
    <row r="32" spans="1:10" ht="144">
      <c r="A32" s="133"/>
      <c r="B32" s="134">
        <f t="shared" si="1"/>
        <v>27</v>
      </c>
      <c r="C32" s="135">
        <v>3.83</v>
      </c>
      <c r="D32" s="136" t="s">
        <v>662</v>
      </c>
      <c r="E32" s="137" t="s">
        <v>655</v>
      </c>
      <c r="F32" s="137" t="s">
        <v>57</v>
      </c>
      <c r="G32" s="140" t="s">
        <v>69</v>
      </c>
      <c r="H32" s="141">
        <v>2181</v>
      </c>
      <c r="I32" s="137" t="s">
        <v>65</v>
      </c>
      <c r="J32" s="138">
        <f t="shared" si="0"/>
        <v>8353.23</v>
      </c>
    </row>
    <row r="33" spans="1:10" ht="144">
      <c r="A33" s="133"/>
      <c r="B33" s="134">
        <f t="shared" si="1"/>
        <v>28</v>
      </c>
      <c r="C33" s="135">
        <v>3.83</v>
      </c>
      <c r="D33" s="136" t="s">
        <v>663</v>
      </c>
      <c r="E33" s="137" t="s">
        <v>655</v>
      </c>
      <c r="F33" s="137" t="s">
        <v>16</v>
      </c>
      <c r="G33" s="140" t="s">
        <v>71</v>
      </c>
      <c r="H33" s="141">
        <v>851</v>
      </c>
      <c r="I33" s="137" t="s">
        <v>65</v>
      </c>
      <c r="J33" s="138">
        <f t="shared" si="0"/>
        <v>3259.33</v>
      </c>
    </row>
    <row r="34" spans="1:10" ht="144">
      <c r="A34" s="133"/>
      <c r="B34" s="134">
        <f t="shared" si="1"/>
        <v>29</v>
      </c>
      <c r="C34" s="135">
        <v>3.83</v>
      </c>
      <c r="D34" s="136" t="s">
        <v>664</v>
      </c>
      <c r="E34" s="137" t="s">
        <v>655</v>
      </c>
      <c r="F34" s="137" t="s">
        <v>57</v>
      </c>
      <c r="G34" s="140" t="s">
        <v>73</v>
      </c>
      <c r="H34" s="141">
        <v>1293</v>
      </c>
      <c r="I34" s="137" t="s">
        <v>65</v>
      </c>
      <c r="J34" s="138">
        <f t="shared" si="0"/>
        <v>4952.1900000000005</v>
      </c>
    </row>
    <row r="35" spans="1:10" ht="144">
      <c r="A35" s="133"/>
      <c r="B35" s="134">
        <f t="shared" si="1"/>
        <v>30</v>
      </c>
      <c r="C35" s="135">
        <v>3.83</v>
      </c>
      <c r="D35" s="136" t="s">
        <v>665</v>
      </c>
      <c r="E35" s="137" t="s">
        <v>655</v>
      </c>
      <c r="F35" s="137" t="s">
        <v>16</v>
      </c>
      <c r="G35" s="140" t="s">
        <v>75</v>
      </c>
      <c r="H35" s="141">
        <v>482</v>
      </c>
      <c r="I35" s="137" t="s">
        <v>65</v>
      </c>
      <c r="J35" s="138">
        <f t="shared" si="0"/>
        <v>1846.06</v>
      </c>
    </row>
    <row r="36" spans="1:10" ht="16.5">
      <c r="A36" s="133"/>
      <c r="B36" s="134">
        <f t="shared" si="1"/>
        <v>31</v>
      </c>
      <c r="C36" s="135">
        <v>43</v>
      </c>
      <c r="D36" s="136" t="s">
        <v>76</v>
      </c>
      <c r="E36" s="137" t="s">
        <v>655</v>
      </c>
      <c r="F36" s="137" t="s">
        <v>16</v>
      </c>
      <c r="G36" s="140" t="s">
        <v>77</v>
      </c>
      <c r="H36" s="141">
        <v>122</v>
      </c>
      <c r="I36" s="137" t="s">
        <v>18</v>
      </c>
      <c r="J36" s="138">
        <f t="shared" si="0"/>
        <v>5246</v>
      </c>
    </row>
    <row r="37" spans="1:10" ht="31.5">
      <c r="A37" s="133"/>
      <c r="B37" s="134">
        <f t="shared" si="1"/>
        <v>32</v>
      </c>
      <c r="C37" s="135">
        <v>36</v>
      </c>
      <c r="D37" s="136" t="s">
        <v>728</v>
      </c>
      <c r="E37" s="137" t="s">
        <v>655</v>
      </c>
      <c r="F37" s="137" t="s">
        <v>57</v>
      </c>
      <c r="G37" s="140" t="s">
        <v>79</v>
      </c>
      <c r="H37" s="141">
        <v>3486</v>
      </c>
      <c r="I37" s="137" t="s">
        <v>18</v>
      </c>
      <c r="J37" s="138">
        <f t="shared" si="0"/>
        <v>125496</v>
      </c>
    </row>
    <row r="38" spans="1:10" ht="78.75">
      <c r="A38" s="133"/>
      <c r="B38" s="134">
        <f t="shared" si="1"/>
        <v>33</v>
      </c>
      <c r="C38" s="135">
        <v>36</v>
      </c>
      <c r="D38" s="136" t="s">
        <v>80</v>
      </c>
      <c r="E38" s="137" t="s">
        <v>655</v>
      </c>
      <c r="F38" s="137" t="s">
        <v>16</v>
      </c>
      <c r="G38" s="140" t="s">
        <v>81</v>
      </c>
      <c r="H38" s="141">
        <v>1234.2</v>
      </c>
      <c r="I38" s="137" t="s">
        <v>18</v>
      </c>
      <c r="J38" s="138">
        <f t="shared" si="0"/>
        <v>44431.200000000004</v>
      </c>
    </row>
    <row r="39" spans="1:10" ht="63">
      <c r="A39" s="133"/>
      <c r="B39" s="134">
        <f t="shared" si="1"/>
        <v>34</v>
      </c>
      <c r="C39" s="135">
        <v>36</v>
      </c>
      <c r="D39" s="136" t="s">
        <v>82</v>
      </c>
      <c r="E39" s="137" t="s">
        <v>655</v>
      </c>
      <c r="F39" s="137" t="s">
        <v>16</v>
      </c>
      <c r="G39" s="140" t="s">
        <v>83</v>
      </c>
      <c r="H39" s="141">
        <v>386</v>
      </c>
      <c r="I39" s="137" t="s">
        <v>18</v>
      </c>
      <c r="J39" s="138">
        <f t="shared" si="0"/>
        <v>13896</v>
      </c>
    </row>
    <row r="40" spans="1:10" ht="94.5">
      <c r="A40" s="133"/>
      <c r="B40" s="134">
        <f t="shared" si="1"/>
        <v>35</v>
      </c>
      <c r="C40" s="135">
        <v>531.9</v>
      </c>
      <c r="D40" s="136" t="s">
        <v>84</v>
      </c>
      <c r="E40" s="137" t="s">
        <v>655</v>
      </c>
      <c r="F40" s="137" t="s">
        <v>16</v>
      </c>
      <c r="G40" s="140" t="s">
        <v>85</v>
      </c>
      <c r="H40" s="141">
        <v>65</v>
      </c>
      <c r="I40" s="137" t="s">
        <v>86</v>
      </c>
      <c r="J40" s="138">
        <f t="shared" si="0"/>
        <v>34573.5</v>
      </c>
    </row>
    <row r="41" spans="1:10" ht="63">
      <c r="A41" s="133"/>
      <c r="B41" s="134">
        <f t="shared" si="1"/>
        <v>36</v>
      </c>
      <c r="C41" s="135">
        <v>208.3</v>
      </c>
      <c r="D41" s="136" t="s">
        <v>87</v>
      </c>
      <c r="E41" s="137" t="s">
        <v>655</v>
      </c>
      <c r="F41" s="137" t="s">
        <v>16</v>
      </c>
      <c r="G41" s="140" t="s">
        <v>88</v>
      </c>
      <c r="H41" s="141">
        <v>41</v>
      </c>
      <c r="I41" s="137" t="s">
        <v>86</v>
      </c>
      <c r="J41" s="138">
        <f t="shared" si="0"/>
        <v>8540.3000000000011</v>
      </c>
    </row>
    <row r="42" spans="1:10" ht="16.5">
      <c r="A42" s="133"/>
      <c r="B42" s="134">
        <f t="shared" si="1"/>
        <v>37</v>
      </c>
      <c r="C42" s="135">
        <v>50</v>
      </c>
      <c r="D42" s="136" t="s">
        <v>89</v>
      </c>
      <c r="E42" s="137" t="s">
        <v>655</v>
      </c>
      <c r="F42" s="137" t="s">
        <v>57</v>
      </c>
      <c r="G42" s="140" t="s">
        <v>90</v>
      </c>
      <c r="H42" s="141">
        <v>117.5</v>
      </c>
      <c r="I42" s="137" t="s">
        <v>91</v>
      </c>
      <c r="J42" s="138">
        <f t="shared" si="0"/>
        <v>5875</v>
      </c>
    </row>
    <row r="43" spans="1:10" ht="16.5">
      <c r="A43" s="148"/>
      <c r="B43" s="134">
        <f t="shared" si="1"/>
        <v>38</v>
      </c>
      <c r="C43" s="135">
        <v>314</v>
      </c>
      <c r="D43" s="136" t="s">
        <v>92</v>
      </c>
      <c r="E43" s="137" t="s">
        <v>655</v>
      </c>
      <c r="F43" s="137" t="s">
        <v>16</v>
      </c>
      <c r="G43" s="20" t="s">
        <v>93</v>
      </c>
      <c r="H43" s="141">
        <v>55</v>
      </c>
      <c r="I43" s="137" t="s">
        <v>94</v>
      </c>
      <c r="J43" s="138">
        <f t="shared" si="0"/>
        <v>17270</v>
      </c>
    </row>
    <row r="44" spans="1:10" ht="78.75">
      <c r="A44" s="133"/>
      <c r="B44" s="134">
        <f t="shared" si="1"/>
        <v>39</v>
      </c>
      <c r="C44" s="135">
        <v>2</v>
      </c>
      <c r="D44" s="136" t="s">
        <v>95</v>
      </c>
      <c r="E44" s="137" t="s">
        <v>655</v>
      </c>
      <c r="F44" s="137" t="s">
        <v>57</v>
      </c>
      <c r="G44" s="140" t="s">
        <v>96</v>
      </c>
      <c r="H44" s="141">
        <v>4725</v>
      </c>
      <c r="I44" s="137" t="s">
        <v>18</v>
      </c>
      <c r="J44" s="138">
        <f t="shared" si="0"/>
        <v>9450</v>
      </c>
    </row>
    <row r="45" spans="1:10" ht="47.25">
      <c r="A45" s="133"/>
      <c r="B45" s="134">
        <f t="shared" si="1"/>
        <v>40</v>
      </c>
      <c r="C45" s="135">
        <v>2</v>
      </c>
      <c r="D45" s="136" t="s">
        <v>97</v>
      </c>
      <c r="E45" s="137" t="s">
        <v>655</v>
      </c>
      <c r="F45" s="137" t="s">
        <v>16</v>
      </c>
      <c r="G45" s="140" t="s">
        <v>98</v>
      </c>
      <c r="H45" s="141">
        <v>1323</v>
      </c>
      <c r="I45" s="137" t="s">
        <v>18</v>
      </c>
      <c r="J45" s="138">
        <f t="shared" si="0"/>
        <v>2646</v>
      </c>
    </row>
    <row r="46" spans="1:10" ht="204.75">
      <c r="A46" s="148"/>
      <c r="B46" s="134">
        <f t="shared" si="1"/>
        <v>41</v>
      </c>
      <c r="C46" s="149">
        <v>106</v>
      </c>
      <c r="D46" s="136" t="s">
        <v>729</v>
      </c>
      <c r="E46" s="137" t="s">
        <v>655</v>
      </c>
      <c r="F46" s="137" t="s">
        <v>16</v>
      </c>
      <c r="G46" s="150" t="s">
        <v>100</v>
      </c>
      <c r="H46" s="151">
        <v>2463.3000000000002</v>
      </c>
      <c r="I46" s="137" t="s">
        <v>94</v>
      </c>
      <c r="J46" s="138">
        <f t="shared" si="0"/>
        <v>261109.80000000002</v>
      </c>
    </row>
    <row r="47" spans="1:10" ht="31.5">
      <c r="A47" s="148"/>
      <c r="B47" s="134">
        <f t="shared" si="1"/>
        <v>42</v>
      </c>
      <c r="C47" s="149">
        <v>56</v>
      </c>
      <c r="D47" s="136" t="s">
        <v>730</v>
      </c>
      <c r="E47" s="137" t="s">
        <v>655</v>
      </c>
      <c r="F47" s="137" t="s">
        <v>16</v>
      </c>
      <c r="G47" s="150" t="s">
        <v>102</v>
      </c>
      <c r="H47" s="151">
        <v>133</v>
      </c>
      <c r="I47" s="137" t="s">
        <v>94</v>
      </c>
      <c r="J47" s="138">
        <f t="shared" si="0"/>
        <v>7448</v>
      </c>
    </row>
    <row r="48" spans="1:10" ht="16.5">
      <c r="A48" s="133"/>
      <c r="B48" s="134">
        <f t="shared" si="1"/>
        <v>43</v>
      </c>
      <c r="C48" s="135">
        <v>106</v>
      </c>
      <c r="D48" s="136" t="s">
        <v>731</v>
      </c>
      <c r="E48" s="137" t="s">
        <v>655</v>
      </c>
      <c r="F48" s="137" t="s">
        <v>16</v>
      </c>
      <c r="G48" s="140" t="s">
        <v>104</v>
      </c>
      <c r="H48" s="141">
        <v>200</v>
      </c>
      <c r="I48" s="137" t="s">
        <v>94</v>
      </c>
      <c r="J48" s="138">
        <f t="shared" si="0"/>
        <v>21200</v>
      </c>
    </row>
    <row r="49" spans="1:10" ht="94.5">
      <c r="A49" s="133"/>
      <c r="B49" s="134">
        <f t="shared" si="1"/>
        <v>44</v>
      </c>
      <c r="C49" s="135">
        <v>14</v>
      </c>
      <c r="D49" s="136" t="s">
        <v>669</v>
      </c>
      <c r="E49" s="137" t="s">
        <v>655</v>
      </c>
      <c r="F49" s="137" t="s">
        <v>16</v>
      </c>
      <c r="G49" s="140" t="s">
        <v>106</v>
      </c>
      <c r="H49" s="141">
        <v>135.66</v>
      </c>
      <c r="I49" s="137" t="s">
        <v>94</v>
      </c>
      <c r="J49" s="138">
        <f t="shared" si="0"/>
        <v>1899.24</v>
      </c>
    </row>
    <row r="50" spans="1:10" ht="31.5">
      <c r="A50" s="148"/>
      <c r="B50" s="134">
        <f t="shared" si="1"/>
        <v>45</v>
      </c>
      <c r="C50" s="135">
        <v>8</v>
      </c>
      <c r="D50" s="136" t="s">
        <v>732</v>
      </c>
      <c r="E50" s="137" t="s">
        <v>655</v>
      </c>
      <c r="F50" s="137" t="s">
        <v>57</v>
      </c>
      <c r="G50" s="152" t="s">
        <v>108</v>
      </c>
      <c r="H50" s="153">
        <v>2500</v>
      </c>
      <c r="I50" s="137" t="s">
        <v>18</v>
      </c>
      <c r="J50" s="138">
        <f t="shared" si="0"/>
        <v>20000</v>
      </c>
    </row>
    <row r="51" spans="1:10" ht="31.5">
      <c r="A51" s="148"/>
      <c r="B51" s="134">
        <f t="shared" si="1"/>
        <v>46</v>
      </c>
      <c r="C51" s="135">
        <v>8</v>
      </c>
      <c r="D51" s="136" t="s">
        <v>733</v>
      </c>
      <c r="E51" s="137" t="s">
        <v>655</v>
      </c>
      <c r="F51" s="137" t="s">
        <v>57</v>
      </c>
      <c r="G51" s="152" t="s">
        <v>110</v>
      </c>
      <c r="H51" s="153">
        <v>4200</v>
      </c>
      <c r="I51" s="137" t="s">
        <v>18</v>
      </c>
      <c r="J51" s="138">
        <f t="shared" si="0"/>
        <v>33600</v>
      </c>
    </row>
    <row r="52" spans="1:10" ht="31.5">
      <c r="A52" s="148"/>
      <c r="B52" s="134">
        <f t="shared" si="1"/>
        <v>47</v>
      </c>
      <c r="C52" s="135">
        <v>8</v>
      </c>
      <c r="D52" s="136" t="s">
        <v>734</v>
      </c>
      <c r="E52" s="137" t="s">
        <v>655</v>
      </c>
      <c r="F52" s="137" t="s">
        <v>16</v>
      </c>
      <c r="G52" s="154" t="s">
        <v>112</v>
      </c>
      <c r="H52" s="151">
        <v>17600</v>
      </c>
      <c r="I52" s="137" t="s">
        <v>18</v>
      </c>
      <c r="J52" s="138">
        <f t="shared" si="0"/>
        <v>140800</v>
      </c>
    </row>
    <row r="53" spans="1:10" ht="31.5">
      <c r="A53" s="148"/>
      <c r="B53" s="134">
        <f t="shared" si="1"/>
        <v>48</v>
      </c>
      <c r="C53" s="135">
        <v>8</v>
      </c>
      <c r="D53" s="136" t="s">
        <v>673</v>
      </c>
      <c r="E53" s="137" t="s">
        <v>655</v>
      </c>
      <c r="F53" s="137" t="s">
        <v>16</v>
      </c>
      <c r="G53" s="154" t="s">
        <v>114</v>
      </c>
      <c r="H53" s="151">
        <v>4000</v>
      </c>
      <c r="I53" s="137" t="s">
        <v>18</v>
      </c>
      <c r="J53" s="138">
        <f t="shared" si="0"/>
        <v>32000</v>
      </c>
    </row>
    <row r="54" spans="1:10" ht="31.5">
      <c r="A54" s="133"/>
      <c r="B54" s="134">
        <f t="shared" si="1"/>
        <v>49</v>
      </c>
      <c r="C54" s="135">
        <v>4</v>
      </c>
      <c r="D54" s="136" t="s">
        <v>115</v>
      </c>
      <c r="E54" s="137" t="s">
        <v>655</v>
      </c>
      <c r="F54" s="137" t="s">
        <v>16</v>
      </c>
      <c r="G54" s="140" t="s">
        <v>116</v>
      </c>
      <c r="H54" s="141">
        <v>2764.76</v>
      </c>
      <c r="I54" s="137" t="s">
        <v>18</v>
      </c>
      <c r="J54" s="138">
        <f t="shared" si="0"/>
        <v>11059.04</v>
      </c>
    </row>
    <row r="55" spans="1:10" ht="255.75">
      <c r="A55" s="133"/>
      <c r="B55" s="134">
        <f t="shared" si="1"/>
        <v>50</v>
      </c>
      <c r="C55" s="135">
        <v>85</v>
      </c>
      <c r="D55" s="136" t="s">
        <v>674</v>
      </c>
      <c r="E55" s="137" t="s">
        <v>655</v>
      </c>
      <c r="F55" s="137" t="s">
        <v>16</v>
      </c>
      <c r="G55" s="140" t="s">
        <v>118</v>
      </c>
      <c r="H55" s="141">
        <v>465.46</v>
      </c>
      <c r="I55" s="137" t="s">
        <v>94</v>
      </c>
      <c r="J55" s="138">
        <f t="shared" si="0"/>
        <v>39564.1</v>
      </c>
    </row>
    <row r="56" spans="1:10" ht="95.25">
      <c r="A56" s="133"/>
      <c r="B56" s="134">
        <f t="shared" si="1"/>
        <v>51</v>
      </c>
      <c r="C56" s="135">
        <v>15</v>
      </c>
      <c r="D56" s="136" t="s">
        <v>735</v>
      </c>
      <c r="E56" s="137" t="s">
        <v>655</v>
      </c>
      <c r="F56" s="137" t="s">
        <v>16</v>
      </c>
      <c r="G56" s="140" t="s">
        <v>120</v>
      </c>
      <c r="H56" s="141">
        <v>126.23</v>
      </c>
      <c r="I56" s="137" t="s">
        <v>94</v>
      </c>
      <c r="J56" s="138">
        <f t="shared" si="0"/>
        <v>1893.45</v>
      </c>
    </row>
    <row r="57" spans="1:10" ht="31.5">
      <c r="A57" s="133"/>
      <c r="B57" s="134">
        <f t="shared" si="1"/>
        <v>52</v>
      </c>
      <c r="C57" s="135">
        <v>2</v>
      </c>
      <c r="D57" s="136" t="s">
        <v>121</v>
      </c>
      <c r="E57" s="137" t="s">
        <v>655</v>
      </c>
      <c r="F57" s="137" t="s">
        <v>16</v>
      </c>
      <c r="G57" s="140" t="s">
        <v>122</v>
      </c>
      <c r="H57" s="141">
        <v>2370.63</v>
      </c>
      <c r="I57" s="137" t="s">
        <v>18</v>
      </c>
      <c r="J57" s="138">
        <f t="shared" si="0"/>
        <v>4741.26</v>
      </c>
    </row>
    <row r="58" spans="1:10" ht="255.75">
      <c r="A58" s="133"/>
      <c r="B58" s="134">
        <f t="shared" si="1"/>
        <v>53</v>
      </c>
      <c r="C58" s="135">
        <v>90</v>
      </c>
      <c r="D58" s="136" t="s">
        <v>676</v>
      </c>
      <c r="E58" s="137" t="s">
        <v>655</v>
      </c>
      <c r="F58" s="137" t="s">
        <v>16</v>
      </c>
      <c r="G58" s="140" t="s">
        <v>124</v>
      </c>
      <c r="H58" s="141">
        <v>377.63</v>
      </c>
      <c r="I58" s="137" t="s">
        <v>94</v>
      </c>
      <c r="J58" s="138">
        <f t="shared" si="0"/>
        <v>33986.699999999997</v>
      </c>
    </row>
    <row r="59" spans="1:10" ht="96">
      <c r="A59" s="133"/>
      <c r="B59" s="134">
        <f t="shared" si="1"/>
        <v>54</v>
      </c>
      <c r="C59" s="135">
        <v>10</v>
      </c>
      <c r="D59" s="136" t="s">
        <v>736</v>
      </c>
      <c r="E59" s="137" t="s">
        <v>655</v>
      </c>
      <c r="F59" s="137" t="s">
        <v>16</v>
      </c>
      <c r="G59" s="140" t="s">
        <v>126</v>
      </c>
      <c r="H59" s="141">
        <v>85.43</v>
      </c>
      <c r="I59" s="137" t="s">
        <v>94</v>
      </c>
      <c r="J59" s="138">
        <f t="shared" si="0"/>
        <v>854.30000000000007</v>
      </c>
    </row>
    <row r="60" spans="1:10" ht="31.5">
      <c r="A60" s="133"/>
      <c r="B60" s="134">
        <f t="shared" si="1"/>
        <v>55</v>
      </c>
      <c r="C60" s="135">
        <v>2</v>
      </c>
      <c r="D60" s="136" t="s">
        <v>678</v>
      </c>
      <c r="E60" s="137" t="s">
        <v>655</v>
      </c>
      <c r="F60" s="137" t="s">
        <v>16</v>
      </c>
      <c r="G60" s="140" t="s">
        <v>128</v>
      </c>
      <c r="H60" s="141">
        <v>968.9</v>
      </c>
      <c r="I60" s="137" t="s">
        <v>18</v>
      </c>
      <c r="J60" s="138">
        <f t="shared" si="0"/>
        <v>1937.8</v>
      </c>
    </row>
    <row r="61" spans="1:10" ht="47.25">
      <c r="A61" s="133"/>
      <c r="B61" s="134">
        <f t="shared" si="1"/>
        <v>56</v>
      </c>
      <c r="C61" s="135">
        <v>2200</v>
      </c>
      <c r="D61" s="136" t="s">
        <v>129</v>
      </c>
      <c r="E61" s="137" t="s">
        <v>655</v>
      </c>
      <c r="F61" s="137" t="s">
        <v>16</v>
      </c>
      <c r="G61" s="140" t="s">
        <v>130</v>
      </c>
      <c r="H61" s="141">
        <v>27</v>
      </c>
      <c r="I61" s="137" t="s">
        <v>94</v>
      </c>
      <c r="J61" s="138">
        <f t="shared" si="0"/>
        <v>59400</v>
      </c>
    </row>
    <row r="62" spans="1:10" ht="78.75">
      <c r="A62" s="133"/>
      <c r="B62" s="134">
        <f t="shared" si="1"/>
        <v>57</v>
      </c>
      <c r="C62" s="135">
        <v>500</v>
      </c>
      <c r="D62" s="136" t="s">
        <v>131</v>
      </c>
      <c r="E62" s="137" t="s">
        <v>655</v>
      </c>
      <c r="F62" s="137" t="s">
        <v>16</v>
      </c>
      <c r="G62" s="140" t="s">
        <v>132</v>
      </c>
      <c r="H62" s="141">
        <v>27</v>
      </c>
      <c r="I62" s="137" t="s">
        <v>18</v>
      </c>
      <c r="J62" s="138">
        <f t="shared" si="0"/>
        <v>13500</v>
      </c>
    </row>
    <row r="63" spans="1:10" ht="94.5">
      <c r="A63" s="148"/>
      <c r="B63" s="134">
        <f t="shared" si="1"/>
        <v>58</v>
      </c>
      <c r="C63" s="135">
        <v>1.6</v>
      </c>
      <c r="D63" s="136" t="s">
        <v>737</v>
      </c>
      <c r="E63" s="137" t="s">
        <v>655</v>
      </c>
      <c r="F63" s="137" t="s">
        <v>16</v>
      </c>
      <c r="G63" s="140" t="s">
        <v>64</v>
      </c>
      <c r="H63" s="141">
        <v>3426</v>
      </c>
      <c r="I63" s="137" t="s">
        <v>65</v>
      </c>
      <c r="J63" s="138">
        <f t="shared" si="0"/>
        <v>5481.6</v>
      </c>
    </row>
    <row r="64" spans="1:10" ht="126">
      <c r="A64" s="148"/>
      <c r="B64" s="134">
        <f t="shared" si="1"/>
        <v>59</v>
      </c>
      <c r="C64" s="135">
        <v>1.6</v>
      </c>
      <c r="D64" s="136" t="s">
        <v>738</v>
      </c>
      <c r="E64" s="137" t="s">
        <v>655</v>
      </c>
      <c r="F64" s="137" t="s">
        <v>57</v>
      </c>
      <c r="G64" s="140" t="s">
        <v>69</v>
      </c>
      <c r="H64" s="141">
        <v>2181</v>
      </c>
      <c r="I64" s="137" t="s">
        <v>65</v>
      </c>
      <c r="J64" s="138">
        <f t="shared" si="0"/>
        <v>3489.6000000000004</v>
      </c>
    </row>
    <row r="65" spans="1:10" ht="144">
      <c r="A65" s="148"/>
      <c r="B65" s="134">
        <f t="shared" si="1"/>
        <v>60</v>
      </c>
      <c r="C65" s="135">
        <v>1.6</v>
      </c>
      <c r="D65" s="136" t="s">
        <v>663</v>
      </c>
      <c r="E65" s="137" t="s">
        <v>655</v>
      </c>
      <c r="F65" s="137" t="s">
        <v>16</v>
      </c>
      <c r="G65" s="140" t="s">
        <v>71</v>
      </c>
      <c r="H65" s="141">
        <v>851</v>
      </c>
      <c r="I65" s="137" t="s">
        <v>65</v>
      </c>
      <c r="J65" s="138">
        <f t="shared" si="0"/>
        <v>1361.6000000000001</v>
      </c>
    </row>
    <row r="66" spans="1:10" ht="144">
      <c r="A66" s="148"/>
      <c r="B66" s="134">
        <f t="shared" si="1"/>
        <v>61</v>
      </c>
      <c r="C66" s="135">
        <v>1.6</v>
      </c>
      <c r="D66" s="136" t="s">
        <v>664</v>
      </c>
      <c r="E66" s="137" t="s">
        <v>655</v>
      </c>
      <c r="F66" s="137" t="s">
        <v>57</v>
      </c>
      <c r="G66" s="140" t="s">
        <v>73</v>
      </c>
      <c r="H66" s="141">
        <v>1293</v>
      </c>
      <c r="I66" s="137" t="s">
        <v>65</v>
      </c>
      <c r="J66" s="138">
        <f t="shared" si="0"/>
        <v>2068.8000000000002</v>
      </c>
    </row>
    <row r="67" spans="1:10" ht="144">
      <c r="A67" s="148"/>
      <c r="B67" s="134">
        <f t="shared" si="1"/>
        <v>62</v>
      </c>
      <c r="C67" s="135">
        <v>1.6</v>
      </c>
      <c r="D67" s="136" t="s">
        <v>665</v>
      </c>
      <c r="E67" s="137" t="s">
        <v>655</v>
      </c>
      <c r="F67" s="137" t="s">
        <v>16</v>
      </c>
      <c r="G67" s="140" t="s">
        <v>75</v>
      </c>
      <c r="H67" s="141">
        <v>482</v>
      </c>
      <c r="I67" s="137" t="s">
        <v>65</v>
      </c>
      <c r="J67" s="138">
        <f t="shared" si="0"/>
        <v>771.2</v>
      </c>
    </row>
    <row r="68" spans="1:10" ht="48.75">
      <c r="A68" s="133"/>
      <c r="B68" s="134">
        <f t="shared" si="1"/>
        <v>63</v>
      </c>
      <c r="C68" s="155">
        <v>5</v>
      </c>
      <c r="D68" s="136" t="s">
        <v>681</v>
      </c>
      <c r="E68" s="157" t="s">
        <v>655</v>
      </c>
      <c r="F68" s="137" t="s">
        <v>16</v>
      </c>
      <c r="G68" s="158" t="s">
        <v>135</v>
      </c>
      <c r="H68" s="159">
        <v>990.68</v>
      </c>
      <c r="I68" s="157" t="s">
        <v>18</v>
      </c>
      <c r="J68" s="138">
        <f t="shared" si="0"/>
        <v>4953.3999999999996</v>
      </c>
    </row>
    <row r="69" spans="1:10" ht="96">
      <c r="A69" s="133"/>
      <c r="B69" s="134">
        <f t="shared" si="1"/>
        <v>64</v>
      </c>
      <c r="C69" s="135">
        <v>5</v>
      </c>
      <c r="D69" s="136" t="s">
        <v>682</v>
      </c>
      <c r="E69" s="137" t="s">
        <v>655</v>
      </c>
      <c r="F69" s="137" t="s">
        <v>16</v>
      </c>
      <c r="G69" s="140" t="s">
        <v>137</v>
      </c>
      <c r="H69" s="141">
        <v>2643.83</v>
      </c>
      <c r="I69" s="137" t="s">
        <v>18</v>
      </c>
      <c r="J69" s="138">
        <f t="shared" si="0"/>
        <v>13219.15</v>
      </c>
    </row>
    <row r="70" spans="1:10" ht="63">
      <c r="A70" s="133"/>
      <c r="B70" s="134">
        <f t="shared" si="1"/>
        <v>65</v>
      </c>
      <c r="C70" s="135">
        <v>4.7</v>
      </c>
      <c r="D70" s="136" t="s">
        <v>138</v>
      </c>
      <c r="E70" s="137" t="s">
        <v>655</v>
      </c>
      <c r="F70" s="137" t="s">
        <v>16</v>
      </c>
      <c r="G70" s="140" t="s">
        <v>139</v>
      </c>
      <c r="H70" s="141">
        <v>6579</v>
      </c>
      <c r="I70" s="137" t="s">
        <v>140</v>
      </c>
      <c r="J70" s="138">
        <f t="shared" si="0"/>
        <v>30921.300000000003</v>
      </c>
    </row>
    <row r="71" spans="1:10" ht="31.5">
      <c r="A71" s="133"/>
      <c r="B71" s="134">
        <f t="shared" si="1"/>
        <v>66</v>
      </c>
      <c r="C71" s="135">
        <v>0.155</v>
      </c>
      <c r="D71" s="136" t="s">
        <v>141</v>
      </c>
      <c r="E71" s="137" t="s">
        <v>655</v>
      </c>
      <c r="F71" s="137" t="s">
        <v>16</v>
      </c>
      <c r="G71" s="140" t="s">
        <v>142</v>
      </c>
      <c r="H71" s="141">
        <v>3893.03</v>
      </c>
      <c r="I71" s="137" t="s">
        <v>140</v>
      </c>
      <c r="J71" s="138">
        <f t="shared" ref="J71:J143" si="2">C71*H71</f>
        <v>603.41965000000005</v>
      </c>
    </row>
    <row r="72" spans="1:10" ht="31.5">
      <c r="A72" s="133"/>
      <c r="B72" s="134">
        <f t="shared" ref="B72:B135" si="3">B71+1</f>
        <v>67</v>
      </c>
      <c r="C72" s="135">
        <v>5</v>
      </c>
      <c r="D72" s="136" t="s">
        <v>143</v>
      </c>
      <c r="E72" s="137" t="s">
        <v>655</v>
      </c>
      <c r="F72" s="137" t="s">
        <v>16</v>
      </c>
      <c r="G72" s="140" t="s">
        <v>144</v>
      </c>
      <c r="H72" s="141">
        <v>48</v>
      </c>
      <c r="I72" s="137" t="s">
        <v>18</v>
      </c>
      <c r="J72" s="138">
        <f t="shared" si="2"/>
        <v>240</v>
      </c>
    </row>
    <row r="73" spans="1:10" ht="16.5">
      <c r="A73" s="133"/>
      <c r="B73" s="134">
        <f t="shared" si="3"/>
        <v>68</v>
      </c>
      <c r="C73" s="135">
        <v>1</v>
      </c>
      <c r="D73" s="136" t="s">
        <v>145</v>
      </c>
      <c r="E73" s="137" t="s">
        <v>655</v>
      </c>
      <c r="F73" s="137" t="s">
        <v>16</v>
      </c>
      <c r="G73" s="140" t="s">
        <v>146</v>
      </c>
      <c r="H73" s="141">
        <v>740.52</v>
      </c>
      <c r="I73" s="137" t="s">
        <v>50</v>
      </c>
      <c r="J73" s="138">
        <f t="shared" si="2"/>
        <v>740.52</v>
      </c>
    </row>
    <row r="74" spans="1:10" ht="31.5">
      <c r="A74" s="133"/>
      <c r="B74" s="134">
        <f t="shared" si="3"/>
        <v>69</v>
      </c>
      <c r="C74" s="135">
        <v>1</v>
      </c>
      <c r="D74" s="136" t="s">
        <v>147</v>
      </c>
      <c r="E74" s="137" t="s">
        <v>655</v>
      </c>
      <c r="F74" s="137" t="s">
        <v>16</v>
      </c>
      <c r="G74" s="140" t="s">
        <v>148</v>
      </c>
      <c r="H74" s="141">
        <v>1813.49</v>
      </c>
      <c r="I74" s="137" t="s">
        <v>18</v>
      </c>
      <c r="J74" s="138">
        <f t="shared" si="2"/>
        <v>1813.49</v>
      </c>
    </row>
    <row r="75" spans="1:10" ht="144">
      <c r="A75" s="133"/>
      <c r="B75" s="134">
        <f t="shared" si="3"/>
        <v>70</v>
      </c>
      <c r="C75" s="135">
        <v>1</v>
      </c>
      <c r="D75" s="136" t="s">
        <v>683</v>
      </c>
      <c r="E75" s="137" t="s">
        <v>655</v>
      </c>
      <c r="F75" s="137" t="s">
        <v>16</v>
      </c>
      <c r="G75" s="140" t="s">
        <v>150</v>
      </c>
      <c r="H75" s="141">
        <v>142</v>
      </c>
      <c r="I75" s="137" t="s">
        <v>18</v>
      </c>
      <c r="J75" s="138">
        <f t="shared" si="2"/>
        <v>142</v>
      </c>
    </row>
    <row r="76" spans="1:10" ht="63">
      <c r="A76" s="133"/>
      <c r="B76" s="134">
        <f t="shared" si="3"/>
        <v>71</v>
      </c>
      <c r="C76" s="135">
        <v>1</v>
      </c>
      <c r="D76" s="136" t="s">
        <v>684</v>
      </c>
      <c r="E76" s="137" t="s">
        <v>655</v>
      </c>
      <c r="F76" s="137" t="s">
        <v>16</v>
      </c>
      <c r="G76" s="140" t="s">
        <v>152</v>
      </c>
      <c r="H76" s="141">
        <v>1594.67</v>
      </c>
      <c r="I76" s="137" t="s">
        <v>18</v>
      </c>
      <c r="J76" s="138">
        <f t="shared" si="2"/>
        <v>1594.67</v>
      </c>
    </row>
    <row r="77" spans="1:10" ht="16.5">
      <c r="A77" s="133"/>
      <c r="B77" s="134">
        <f t="shared" si="3"/>
        <v>72</v>
      </c>
      <c r="C77" s="135">
        <v>18</v>
      </c>
      <c r="D77" s="136" t="s">
        <v>739</v>
      </c>
      <c r="E77" s="137" t="s">
        <v>655</v>
      </c>
      <c r="F77" s="137" t="s">
        <v>57</v>
      </c>
      <c r="G77" s="140" t="s">
        <v>154</v>
      </c>
      <c r="H77" s="141">
        <v>105</v>
      </c>
      <c r="I77" s="137" t="s">
        <v>91</v>
      </c>
      <c r="J77" s="138">
        <f t="shared" si="2"/>
        <v>1890</v>
      </c>
    </row>
    <row r="78" spans="1:10" ht="63">
      <c r="A78" s="133"/>
      <c r="B78" s="134">
        <f t="shared" si="3"/>
        <v>73</v>
      </c>
      <c r="C78" s="135">
        <v>30</v>
      </c>
      <c r="D78" s="136" t="s">
        <v>155</v>
      </c>
      <c r="E78" s="137" t="s">
        <v>655</v>
      </c>
      <c r="F78" s="137" t="s">
        <v>16</v>
      </c>
      <c r="G78" s="140" t="s">
        <v>156</v>
      </c>
      <c r="H78" s="141">
        <v>14.03</v>
      </c>
      <c r="I78" s="137" t="s">
        <v>94</v>
      </c>
      <c r="J78" s="138">
        <f t="shared" si="2"/>
        <v>420.9</v>
      </c>
    </row>
    <row r="79" spans="1:10" ht="16.5">
      <c r="A79" s="133"/>
      <c r="B79" s="134">
        <f t="shared" si="3"/>
        <v>74</v>
      </c>
      <c r="C79" s="135">
        <v>2</v>
      </c>
      <c r="D79" s="136" t="s">
        <v>157</v>
      </c>
      <c r="E79" s="137" t="s">
        <v>655</v>
      </c>
      <c r="F79" s="137" t="s">
        <v>16</v>
      </c>
      <c r="G79" s="140" t="s">
        <v>158</v>
      </c>
      <c r="H79" s="141">
        <v>1024</v>
      </c>
      <c r="I79" s="137" t="s">
        <v>159</v>
      </c>
      <c r="J79" s="138">
        <f t="shared" si="2"/>
        <v>2048</v>
      </c>
    </row>
    <row r="80" spans="1:10" ht="95.25">
      <c r="A80" s="133"/>
      <c r="B80" s="134">
        <f t="shared" si="3"/>
        <v>75</v>
      </c>
      <c r="C80" s="135">
        <v>1</v>
      </c>
      <c r="D80" s="136" t="s">
        <v>686</v>
      </c>
      <c r="E80" s="137" t="s">
        <v>655</v>
      </c>
      <c r="F80" s="137" t="s">
        <v>16</v>
      </c>
      <c r="G80" s="140" t="s">
        <v>29</v>
      </c>
      <c r="H80" s="141">
        <v>3299.7</v>
      </c>
      <c r="I80" s="137" t="s">
        <v>18</v>
      </c>
      <c r="J80" s="138">
        <f t="shared" si="2"/>
        <v>3299.7</v>
      </c>
    </row>
    <row r="81" spans="1:10" ht="16.5">
      <c r="A81" s="133"/>
      <c r="B81" s="134">
        <f t="shared" si="3"/>
        <v>76</v>
      </c>
      <c r="C81" s="135">
        <v>2</v>
      </c>
      <c r="D81" s="136" t="s">
        <v>161</v>
      </c>
      <c r="E81" s="137" t="s">
        <v>655</v>
      </c>
      <c r="F81" s="137" t="s">
        <v>16</v>
      </c>
      <c r="G81" s="140" t="s">
        <v>162</v>
      </c>
      <c r="H81" s="141">
        <v>1024</v>
      </c>
      <c r="I81" s="137" t="s">
        <v>159</v>
      </c>
      <c r="J81" s="138">
        <f t="shared" si="2"/>
        <v>2048</v>
      </c>
    </row>
    <row r="82" spans="1:10" ht="126">
      <c r="A82" s="133"/>
      <c r="B82" s="134">
        <f t="shared" si="3"/>
        <v>77</v>
      </c>
      <c r="C82" s="135">
        <v>8</v>
      </c>
      <c r="D82" s="136" t="s">
        <v>163</v>
      </c>
      <c r="E82" s="137" t="s">
        <v>655</v>
      </c>
      <c r="F82" s="137" t="s">
        <v>57</v>
      </c>
      <c r="G82" s="140" t="s">
        <v>164</v>
      </c>
      <c r="H82" s="141">
        <v>13913</v>
      </c>
      <c r="I82" s="137" t="s">
        <v>18</v>
      </c>
      <c r="J82" s="138">
        <f t="shared" si="2"/>
        <v>111304</v>
      </c>
    </row>
    <row r="83" spans="1:10" ht="47.25">
      <c r="A83" s="148"/>
      <c r="B83" s="134">
        <f t="shared" si="3"/>
        <v>78</v>
      </c>
      <c r="C83" s="135">
        <v>8</v>
      </c>
      <c r="D83" s="136" t="s">
        <v>687</v>
      </c>
      <c r="E83" s="137" t="s">
        <v>655</v>
      </c>
      <c r="F83" s="137" t="s">
        <v>16</v>
      </c>
      <c r="G83" s="140" t="s">
        <v>166</v>
      </c>
      <c r="H83" s="141">
        <v>928</v>
      </c>
      <c r="I83" s="137" t="s">
        <v>18</v>
      </c>
      <c r="J83" s="138">
        <f t="shared" si="2"/>
        <v>7424</v>
      </c>
    </row>
    <row r="84" spans="1:10" ht="16.5">
      <c r="A84" s="133"/>
      <c r="B84" s="134">
        <f t="shared" si="3"/>
        <v>79</v>
      </c>
      <c r="C84" s="135">
        <v>8</v>
      </c>
      <c r="D84" s="136" t="s">
        <v>167</v>
      </c>
      <c r="E84" s="137" t="s">
        <v>655</v>
      </c>
      <c r="F84" s="137" t="s">
        <v>16</v>
      </c>
      <c r="G84" s="140" t="s">
        <v>168</v>
      </c>
      <c r="H84" s="141">
        <v>1379</v>
      </c>
      <c r="I84" s="137" t="s">
        <v>18</v>
      </c>
      <c r="J84" s="138">
        <f t="shared" si="2"/>
        <v>11032</v>
      </c>
    </row>
    <row r="85" spans="1:10" ht="63">
      <c r="A85" s="133"/>
      <c r="B85" s="134">
        <f t="shared" si="3"/>
        <v>80</v>
      </c>
      <c r="C85" s="135">
        <v>6.1</v>
      </c>
      <c r="D85" s="136" t="s">
        <v>138</v>
      </c>
      <c r="E85" s="137" t="s">
        <v>655</v>
      </c>
      <c r="F85" s="137" t="s">
        <v>16</v>
      </c>
      <c r="G85" s="140" t="s">
        <v>139</v>
      </c>
      <c r="H85" s="141">
        <v>6579</v>
      </c>
      <c r="I85" s="137" t="s">
        <v>140</v>
      </c>
      <c r="J85" s="138">
        <f t="shared" si="2"/>
        <v>40131.899999999994</v>
      </c>
    </row>
    <row r="86" spans="1:10" ht="31.5">
      <c r="A86" s="133"/>
      <c r="B86" s="134">
        <f t="shared" si="3"/>
        <v>81</v>
      </c>
      <c r="C86" s="135">
        <v>0.248</v>
      </c>
      <c r="D86" s="136" t="s">
        <v>141</v>
      </c>
      <c r="E86" s="137" t="s">
        <v>655</v>
      </c>
      <c r="F86" s="137" t="s">
        <v>16</v>
      </c>
      <c r="G86" s="140" t="s">
        <v>142</v>
      </c>
      <c r="H86" s="273">
        <v>3892.98</v>
      </c>
      <c r="I86" s="137" t="s">
        <v>140</v>
      </c>
      <c r="J86" s="138">
        <f t="shared" si="2"/>
        <v>965.45903999999996</v>
      </c>
    </row>
    <row r="87" spans="1:10" ht="31.5">
      <c r="A87" s="133"/>
      <c r="B87" s="134">
        <f t="shared" si="3"/>
        <v>82</v>
      </c>
      <c r="C87" s="135">
        <v>8</v>
      </c>
      <c r="D87" s="136" t="s">
        <v>143</v>
      </c>
      <c r="E87" s="137" t="s">
        <v>655</v>
      </c>
      <c r="F87" s="137" t="s">
        <v>16</v>
      </c>
      <c r="G87" s="140" t="s">
        <v>144</v>
      </c>
      <c r="H87" s="141">
        <v>48</v>
      </c>
      <c r="I87" s="137" t="s">
        <v>18</v>
      </c>
      <c r="J87" s="138">
        <f t="shared" si="2"/>
        <v>384</v>
      </c>
    </row>
    <row r="88" spans="1:10" ht="16.5">
      <c r="A88" s="133"/>
      <c r="B88" s="134">
        <f t="shared" si="3"/>
        <v>83</v>
      </c>
      <c r="C88" s="135">
        <v>8</v>
      </c>
      <c r="D88" s="136" t="s">
        <v>169</v>
      </c>
      <c r="E88" s="137" t="s">
        <v>655</v>
      </c>
      <c r="F88" s="137" t="s">
        <v>57</v>
      </c>
      <c r="G88" s="140" t="s">
        <v>170</v>
      </c>
      <c r="H88" s="141">
        <v>6450</v>
      </c>
      <c r="I88" s="137" t="s">
        <v>18</v>
      </c>
      <c r="J88" s="138">
        <f t="shared" si="2"/>
        <v>51600</v>
      </c>
    </row>
    <row r="89" spans="1:10" ht="16.5">
      <c r="A89" s="133"/>
      <c r="B89" s="134">
        <f t="shared" si="3"/>
        <v>84</v>
      </c>
      <c r="C89" s="135">
        <v>50</v>
      </c>
      <c r="D89" s="136" t="s">
        <v>171</v>
      </c>
      <c r="E89" s="137" t="s">
        <v>655</v>
      </c>
      <c r="F89" s="137" t="s">
        <v>57</v>
      </c>
      <c r="G89" s="140" t="s">
        <v>90</v>
      </c>
      <c r="H89" s="141">
        <v>117.5</v>
      </c>
      <c r="I89" s="137" t="s">
        <v>91</v>
      </c>
      <c r="J89" s="138">
        <f t="shared" si="2"/>
        <v>5875</v>
      </c>
    </row>
    <row r="90" spans="1:10" ht="47.25">
      <c r="A90" s="133"/>
      <c r="B90" s="134">
        <f t="shared" si="3"/>
        <v>85</v>
      </c>
      <c r="C90" s="135">
        <v>8</v>
      </c>
      <c r="D90" s="136" t="s">
        <v>172</v>
      </c>
      <c r="E90" s="137" t="s">
        <v>655</v>
      </c>
      <c r="F90" s="137" t="s">
        <v>16</v>
      </c>
      <c r="G90" s="140" t="s">
        <v>173</v>
      </c>
      <c r="H90" s="141">
        <v>1268</v>
      </c>
      <c r="I90" s="137" t="s">
        <v>18</v>
      </c>
      <c r="J90" s="138">
        <f t="shared" si="2"/>
        <v>10144</v>
      </c>
    </row>
    <row r="91" spans="1:10" ht="16.5">
      <c r="A91" s="133"/>
      <c r="B91" s="134">
        <f t="shared" si="3"/>
        <v>86</v>
      </c>
      <c r="C91" s="135">
        <v>1</v>
      </c>
      <c r="D91" s="136" t="s">
        <v>174</v>
      </c>
      <c r="E91" s="137" t="s">
        <v>655</v>
      </c>
      <c r="F91" s="137" t="s">
        <v>57</v>
      </c>
      <c r="G91" s="140" t="s">
        <v>175</v>
      </c>
      <c r="H91" s="141">
        <v>9818</v>
      </c>
      <c r="I91" s="137" t="s">
        <v>18</v>
      </c>
      <c r="J91" s="138">
        <f t="shared" si="2"/>
        <v>9818</v>
      </c>
    </row>
    <row r="92" spans="1:10" ht="31.5">
      <c r="A92" s="133"/>
      <c r="B92" s="134">
        <f t="shared" si="3"/>
        <v>87</v>
      </c>
      <c r="C92" s="135">
        <v>750</v>
      </c>
      <c r="D92" s="136" t="s">
        <v>176</v>
      </c>
      <c r="E92" s="137" t="s">
        <v>655</v>
      </c>
      <c r="F92" s="137" t="s">
        <v>16</v>
      </c>
      <c r="G92" s="140" t="s">
        <v>177</v>
      </c>
      <c r="H92" s="141">
        <v>83</v>
      </c>
      <c r="I92" s="137" t="s">
        <v>91</v>
      </c>
      <c r="J92" s="138">
        <f t="shared" si="2"/>
        <v>62250</v>
      </c>
    </row>
    <row r="93" spans="1:10" ht="16.5">
      <c r="A93" s="133"/>
      <c r="B93" s="134">
        <f t="shared" si="3"/>
        <v>88</v>
      </c>
      <c r="C93" s="135">
        <v>12</v>
      </c>
      <c r="D93" s="136" t="s">
        <v>178</v>
      </c>
      <c r="E93" s="137" t="s">
        <v>655</v>
      </c>
      <c r="F93" s="137" t="s">
        <v>57</v>
      </c>
      <c r="G93" s="140" t="s">
        <v>179</v>
      </c>
      <c r="H93" s="141">
        <v>1386</v>
      </c>
      <c r="I93" s="137" t="s">
        <v>18</v>
      </c>
      <c r="J93" s="138">
        <f t="shared" si="2"/>
        <v>16632</v>
      </c>
    </row>
    <row r="94" spans="1:10" ht="16.5">
      <c r="A94" s="133"/>
      <c r="B94" s="134">
        <f t="shared" si="3"/>
        <v>89</v>
      </c>
      <c r="C94" s="135">
        <v>1</v>
      </c>
      <c r="D94" s="136" t="s">
        <v>180</v>
      </c>
      <c r="E94" s="137" t="s">
        <v>655</v>
      </c>
      <c r="F94" s="137" t="s">
        <v>57</v>
      </c>
      <c r="G94" s="140" t="s">
        <v>181</v>
      </c>
      <c r="H94" s="141">
        <v>4410</v>
      </c>
      <c r="I94" s="137" t="s">
        <v>18</v>
      </c>
      <c r="J94" s="138">
        <f t="shared" si="2"/>
        <v>4410</v>
      </c>
    </row>
    <row r="95" spans="1:10" ht="16.5">
      <c r="A95" s="133"/>
      <c r="B95" s="134">
        <f t="shared" si="3"/>
        <v>90</v>
      </c>
      <c r="C95" s="135">
        <v>2</v>
      </c>
      <c r="D95" s="136" t="s">
        <v>688</v>
      </c>
      <c r="E95" s="137" t="s">
        <v>655</v>
      </c>
      <c r="F95" s="137" t="s">
        <v>57</v>
      </c>
      <c r="G95" s="140" t="s">
        <v>183</v>
      </c>
      <c r="H95" s="141">
        <v>9240</v>
      </c>
      <c r="I95" s="137" t="s">
        <v>18</v>
      </c>
      <c r="J95" s="138">
        <f t="shared" si="2"/>
        <v>18480</v>
      </c>
    </row>
    <row r="96" spans="1:10" ht="16.5">
      <c r="A96" s="133"/>
      <c r="B96" s="134">
        <f t="shared" si="3"/>
        <v>91</v>
      </c>
      <c r="C96" s="135">
        <v>2</v>
      </c>
      <c r="D96" s="136" t="s">
        <v>184</v>
      </c>
      <c r="E96" s="137" t="s">
        <v>655</v>
      </c>
      <c r="F96" s="137" t="s">
        <v>57</v>
      </c>
      <c r="G96" s="140" t="s">
        <v>185</v>
      </c>
      <c r="H96" s="141">
        <v>1386</v>
      </c>
      <c r="I96" s="137" t="s">
        <v>50</v>
      </c>
      <c r="J96" s="138">
        <f t="shared" si="2"/>
        <v>2772</v>
      </c>
    </row>
    <row r="97" spans="1:10" ht="16.5">
      <c r="A97" s="133"/>
      <c r="B97" s="134">
        <f t="shared" si="3"/>
        <v>92</v>
      </c>
      <c r="C97" s="135">
        <v>6</v>
      </c>
      <c r="D97" s="136" t="s">
        <v>186</v>
      </c>
      <c r="E97" s="137" t="s">
        <v>655</v>
      </c>
      <c r="F97" s="137" t="s">
        <v>57</v>
      </c>
      <c r="G97" s="140" t="s">
        <v>187</v>
      </c>
      <c r="H97" s="141">
        <v>4620</v>
      </c>
      <c r="I97" s="137" t="s">
        <v>18</v>
      </c>
      <c r="J97" s="138">
        <f t="shared" si="2"/>
        <v>27720</v>
      </c>
    </row>
    <row r="98" spans="1:10" ht="16.5">
      <c r="A98" s="133"/>
      <c r="B98" s="134">
        <f t="shared" si="3"/>
        <v>93</v>
      </c>
      <c r="C98" s="135">
        <v>4</v>
      </c>
      <c r="D98" s="136" t="s">
        <v>188</v>
      </c>
      <c r="E98" s="137" t="s">
        <v>655</v>
      </c>
      <c r="F98" s="137" t="s">
        <v>57</v>
      </c>
      <c r="G98" s="140" t="s">
        <v>189</v>
      </c>
      <c r="H98" s="141">
        <v>231</v>
      </c>
      <c r="I98" s="137" t="s">
        <v>18</v>
      </c>
      <c r="J98" s="138">
        <f t="shared" si="2"/>
        <v>924</v>
      </c>
    </row>
    <row r="99" spans="1:10" ht="16.5">
      <c r="A99" s="133"/>
      <c r="B99" s="134">
        <f t="shared" si="3"/>
        <v>94</v>
      </c>
      <c r="C99" s="135">
        <v>4</v>
      </c>
      <c r="D99" s="136" t="s">
        <v>690</v>
      </c>
      <c r="E99" s="137" t="s">
        <v>655</v>
      </c>
      <c r="F99" s="137" t="s">
        <v>57</v>
      </c>
      <c r="G99" s="140" t="s">
        <v>191</v>
      </c>
      <c r="H99" s="141">
        <v>578</v>
      </c>
      <c r="I99" s="137" t="s">
        <v>18</v>
      </c>
      <c r="J99" s="138">
        <f t="shared" si="2"/>
        <v>2312</v>
      </c>
    </row>
    <row r="100" spans="1:10" ht="16.5">
      <c r="A100" s="133"/>
      <c r="B100" s="134">
        <f t="shared" si="3"/>
        <v>95</v>
      </c>
      <c r="C100" s="135">
        <v>4</v>
      </c>
      <c r="D100" s="136" t="s">
        <v>192</v>
      </c>
      <c r="E100" s="137" t="s">
        <v>655</v>
      </c>
      <c r="F100" s="137" t="s">
        <v>57</v>
      </c>
      <c r="G100" s="140" t="s">
        <v>193</v>
      </c>
      <c r="H100" s="141">
        <v>289</v>
      </c>
      <c r="I100" s="137" t="s">
        <v>50</v>
      </c>
      <c r="J100" s="138">
        <f t="shared" si="2"/>
        <v>1156</v>
      </c>
    </row>
    <row r="101" spans="1:10" ht="16.5">
      <c r="A101" s="133"/>
      <c r="B101" s="134">
        <f t="shared" si="3"/>
        <v>96</v>
      </c>
      <c r="C101" s="135">
        <v>1</v>
      </c>
      <c r="D101" s="136" t="s">
        <v>740</v>
      </c>
      <c r="E101" s="137" t="s">
        <v>655</v>
      </c>
      <c r="F101" s="137" t="s">
        <v>57</v>
      </c>
      <c r="G101" s="140" t="s">
        <v>195</v>
      </c>
      <c r="H101" s="141">
        <v>1386</v>
      </c>
      <c r="I101" s="137" t="s">
        <v>18</v>
      </c>
      <c r="J101" s="138">
        <f t="shared" si="2"/>
        <v>1386</v>
      </c>
    </row>
    <row r="102" spans="1:10" ht="16.5">
      <c r="A102" s="133"/>
      <c r="B102" s="134">
        <f t="shared" si="3"/>
        <v>97</v>
      </c>
      <c r="C102" s="135">
        <v>1</v>
      </c>
      <c r="D102" s="136" t="s">
        <v>196</v>
      </c>
      <c r="E102" s="137" t="s">
        <v>655</v>
      </c>
      <c r="F102" s="137" t="s">
        <v>57</v>
      </c>
      <c r="G102" s="140" t="s">
        <v>197</v>
      </c>
      <c r="H102" s="141">
        <v>6050</v>
      </c>
      <c r="I102" s="137" t="s">
        <v>18</v>
      </c>
      <c r="J102" s="138">
        <f t="shared" si="2"/>
        <v>6050</v>
      </c>
    </row>
    <row r="103" spans="1:10" ht="16.5">
      <c r="A103" s="133"/>
      <c r="B103" s="134">
        <f t="shared" si="3"/>
        <v>98</v>
      </c>
      <c r="C103" s="135">
        <v>4</v>
      </c>
      <c r="D103" s="136" t="s">
        <v>198</v>
      </c>
      <c r="E103" s="137" t="s">
        <v>655</v>
      </c>
      <c r="F103" s="137" t="s">
        <v>57</v>
      </c>
      <c r="G103" s="140" t="s">
        <v>199</v>
      </c>
      <c r="H103" s="141">
        <v>924</v>
      </c>
      <c r="I103" s="137" t="s">
        <v>18</v>
      </c>
      <c r="J103" s="138">
        <f t="shared" si="2"/>
        <v>3696</v>
      </c>
    </row>
    <row r="104" spans="1:10" ht="16.5">
      <c r="A104" s="133"/>
      <c r="B104" s="134">
        <f t="shared" si="3"/>
        <v>99</v>
      </c>
      <c r="C104" s="135">
        <v>1</v>
      </c>
      <c r="D104" s="136" t="s">
        <v>200</v>
      </c>
      <c r="E104" s="137" t="s">
        <v>655</v>
      </c>
      <c r="F104" s="137" t="s">
        <v>57</v>
      </c>
      <c r="G104" s="140" t="s">
        <v>201</v>
      </c>
      <c r="H104" s="141">
        <v>1733</v>
      </c>
      <c r="I104" s="137" t="s">
        <v>18</v>
      </c>
      <c r="J104" s="138">
        <f t="shared" si="2"/>
        <v>1733</v>
      </c>
    </row>
    <row r="105" spans="1:10" ht="16.5">
      <c r="A105" s="133"/>
      <c r="B105" s="134">
        <f t="shared" si="3"/>
        <v>100</v>
      </c>
      <c r="C105" s="135">
        <v>10</v>
      </c>
      <c r="D105" s="136" t="s">
        <v>202</v>
      </c>
      <c r="E105" s="137" t="s">
        <v>655</v>
      </c>
      <c r="F105" s="137" t="s">
        <v>57</v>
      </c>
      <c r="G105" s="140" t="s">
        <v>203</v>
      </c>
      <c r="H105" s="141">
        <v>116</v>
      </c>
      <c r="I105" s="137" t="s">
        <v>18</v>
      </c>
      <c r="J105" s="138">
        <f t="shared" si="2"/>
        <v>1160</v>
      </c>
    </row>
    <row r="106" spans="1:10" ht="16.5">
      <c r="A106" s="133"/>
      <c r="B106" s="134">
        <f t="shared" si="3"/>
        <v>101</v>
      </c>
      <c r="C106" s="135">
        <v>1</v>
      </c>
      <c r="D106" s="136" t="s">
        <v>204</v>
      </c>
      <c r="E106" s="137" t="s">
        <v>655</v>
      </c>
      <c r="F106" s="137" t="s">
        <v>57</v>
      </c>
      <c r="G106" s="140" t="s">
        <v>205</v>
      </c>
      <c r="H106" s="141">
        <v>10238</v>
      </c>
      <c r="I106" s="137" t="s">
        <v>18</v>
      </c>
      <c r="J106" s="138">
        <f t="shared" si="2"/>
        <v>10238</v>
      </c>
    </row>
    <row r="107" spans="1:10" ht="16.5">
      <c r="A107" s="133"/>
      <c r="B107" s="134">
        <f t="shared" si="3"/>
        <v>102</v>
      </c>
      <c r="C107" s="135">
        <v>1</v>
      </c>
      <c r="D107" s="136" t="s">
        <v>206</v>
      </c>
      <c r="E107" s="137" t="s">
        <v>655</v>
      </c>
      <c r="F107" s="137" t="s">
        <v>57</v>
      </c>
      <c r="G107" s="140" t="s">
        <v>207</v>
      </c>
      <c r="H107" s="141">
        <v>578</v>
      </c>
      <c r="I107" s="137" t="s">
        <v>18</v>
      </c>
      <c r="J107" s="138">
        <f t="shared" si="2"/>
        <v>578</v>
      </c>
    </row>
    <row r="108" spans="1:10" ht="16.5">
      <c r="A108" s="133"/>
      <c r="B108" s="134">
        <f t="shared" si="3"/>
        <v>103</v>
      </c>
      <c r="C108" s="135">
        <v>1</v>
      </c>
      <c r="D108" s="136" t="s">
        <v>208</v>
      </c>
      <c r="E108" s="137" t="s">
        <v>655</v>
      </c>
      <c r="F108" s="137" t="s">
        <v>57</v>
      </c>
      <c r="G108" s="140" t="s">
        <v>209</v>
      </c>
      <c r="H108" s="141">
        <v>4925</v>
      </c>
      <c r="I108" s="137" t="s">
        <v>50</v>
      </c>
      <c r="J108" s="138">
        <f t="shared" si="2"/>
        <v>4925</v>
      </c>
    </row>
    <row r="109" spans="1:10" ht="16.5">
      <c r="A109" s="133"/>
      <c r="B109" s="134">
        <f t="shared" si="3"/>
        <v>104</v>
      </c>
      <c r="C109" s="135">
        <v>1</v>
      </c>
      <c r="D109" s="136" t="s">
        <v>210</v>
      </c>
      <c r="E109" s="137" t="s">
        <v>655</v>
      </c>
      <c r="F109" s="137" t="s">
        <v>57</v>
      </c>
      <c r="G109" s="140" t="s">
        <v>211</v>
      </c>
      <c r="H109" s="141">
        <v>1733</v>
      </c>
      <c r="I109" s="137" t="s">
        <v>18</v>
      </c>
      <c r="J109" s="138">
        <f t="shared" si="2"/>
        <v>1733</v>
      </c>
    </row>
    <row r="110" spans="1:10" ht="16.5">
      <c r="A110" s="133"/>
      <c r="B110" s="134">
        <f t="shared" si="3"/>
        <v>105</v>
      </c>
      <c r="C110" s="135">
        <v>1</v>
      </c>
      <c r="D110" s="136" t="s">
        <v>212</v>
      </c>
      <c r="E110" s="137" t="s">
        <v>655</v>
      </c>
      <c r="F110" s="137" t="s">
        <v>57</v>
      </c>
      <c r="G110" s="140" t="s">
        <v>213</v>
      </c>
      <c r="H110" s="141">
        <v>289</v>
      </c>
      <c r="I110" s="137" t="s">
        <v>18</v>
      </c>
      <c r="J110" s="138">
        <f t="shared" si="2"/>
        <v>289</v>
      </c>
    </row>
    <row r="111" spans="1:10" ht="16.5">
      <c r="A111" s="133"/>
      <c r="B111" s="134">
        <f t="shared" si="3"/>
        <v>106</v>
      </c>
      <c r="C111" s="135">
        <v>8</v>
      </c>
      <c r="D111" s="136" t="s">
        <v>214</v>
      </c>
      <c r="E111" s="137" t="s">
        <v>655</v>
      </c>
      <c r="F111" s="137" t="s">
        <v>57</v>
      </c>
      <c r="G111" s="140" t="s">
        <v>215</v>
      </c>
      <c r="H111" s="141">
        <v>116</v>
      </c>
      <c r="I111" s="137" t="s">
        <v>18</v>
      </c>
      <c r="J111" s="138">
        <f t="shared" si="2"/>
        <v>928</v>
      </c>
    </row>
    <row r="112" spans="1:10" ht="16.5">
      <c r="A112" s="133"/>
      <c r="B112" s="134">
        <f t="shared" si="3"/>
        <v>107</v>
      </c>
      <c r="C112" s="135">
        <v>2</v>
      </c>
      <c r="D112" s="136" t="s">
        <v>216</v>
      </c>
      <c r="E112" s="137" t="s">
        <v>655</v>
      </c>
      <c r="F112" s="137" t="s">
        <v>57</v>
      </c>
      <c r="G112" s="140" t="s">
        <v>217</v>
      </c>
      <c r="H112" s="141">
        <v>693</v>
      </c>
      <c r="I112" s="137" t="s">
        <v>18</v>
      </c>
      <c r="J112" s="138">
        <f t="shared" si="2"/>
        <v>1386</v>
      </c>
    </row>
    <row r="113" spans="1:10" ht="16.5">
      <c r="A113" s="133"/>
      <c r="B113" s="134">
        <f t="shared" si="3"/>
        <v>108</v>
      </c>
      <c r="C113" s="135">
        <v>1</v>
      </c>
      <c r="D113" s="136" t="s">
        <v>218</v>
      </c>
      <c r="E113" s="137" t="s">
        <v>655</v>
      </c>
      <c r="F113" s="137" t="s">
        <v>57</v>
      </c>
      <c r="G113" s="140" t="s">
        <v>219</v>
      </c>
      <c r="H113" s="141">
        <v>2888</v>
      </c>
      <c r="I113" s="137" t="s">
        <v>18</v>
      </c>
      <c r="J113" s="138">
        <f t="shared" si="2"/>
        <v>2888</v>
      </c>
    </row>
    <row r="114" spans="1:10" ht="16.5">
      <c r="A114" s="133"/>
      <c r="B114" s="134">
        <f t="shared" si="3"/>
        <v>109</v>
      </c>
      <c r="C114" s="135">
        <v>1</v>
      </c>
      <c r="D114" s="136" t="s">
        <v>220</v>
      </c>
      <c r="E114" s="137" t="s">
        <v>655</v>
      </c>
      <c r="F114" s="137" t="s">
        <v>57</v>
      </c>
      <c r="G114" s="140" t="s">
        <v>221</v>
      </c>
      <c r="H114" s="141">
        <v>13860</v>
      </c>
      <c r="I114" s="137" t="s">
        <v>18</v>
      </c>
      <c r="J114" s="138">
        <f t="shared" si="2"/>
        <v>13860</v>
      </c>
    </row>
    <row r="115" spans="1:10" ht="33">
      <c r="A115" s="133"/>
      <c r="B115" s="134">
        <f t="shared" si="3"/>
        <v>110</v>
      </c>
      <c r="C115" s="135">
        <v>1</v>
      </c>
      <c r="D115" s="11" t="s">
        <v>649</v>
      </c>
      <c r="E115" s="137" t="s">
        <v>655</v>
      </c>
      <c r="F115" s="137" t="s">
        <v>16</v>
      </c>
      <c r="G115" s="140" t="s">
        <v>222</v>
      </c>
      <c r="H115" s="141">
        <v>1654</v>
      </c>
      <c r="I115" s="137" t="s">
        <v>18</v>
      </c>
      <c r="J115" s="138">
        <f t="shared" si="2"/>
        <v>1654</v>
      </c>
    </row>
    <row r="116" spans="1:10" ht="31.5">
      <c r="A116" s="133"/>
      <c r="B116" s="134">
        <f t="shared" si="3"/>
        <v>111</v>
      </c>
      <c r="C116" s="135">
        <v>1</v>
      </c>
      <c r="D116" s="136" t="s">
        <v>741</v>
      </c>
      <c r="E116" s="137" t="s">
        <v>655</v>
      </c>
      <c r="F116" s="137" t="s">
        <v>16</v>
      </c>
      <c r="G116" s="140" t="s">
        <v>224</v>
      </c>
      <c r="H116" s="141">
        <v>2205</v>
      </c>
      <c r="I116" s="137" t="s">
        <v>18</v>
      </c>
      <c r="J116" s="138">
        <f t="shared" si="2"/>
        <v>2205</v>
      </c>
    </row>
    <row r="117" spans="1:10" ht="16.5">
      <c r="A117" s="133"/>
      <c r="B117" s="134">
        <f t="shared" si="3"/>
        <v>112</v>
      </c>
      <c r="C117" s="164">
        <v>1</v>
      </c>
      <c r="D117" s="136" t="s">
        <v>225</v>
      </c>
      <c r="E117" s="137" t="s">
        <v>655</v>
      </c>
      <c r="F117" s="137" t="s">
        <v>57</v>
      </c>
      <c r="G117" s="165" t="s">
        <v>226</v>
      </c>
      <c r="H117" s="166">
        <v>1654</v>
      </c>
      <c r="I117" s="137" t="s">
        <v>18</v>
      </c>
      <c r="J117" s="138">
        <f t="shared" si="2"/>
        <v>1654</v>
      </c>
    </row>
    <row r="118" spans="1:10" ht="16.5">
      <c r="A118" s="133"/>
      <c r="B118" s="134">
        <f t="shared" si="3"/>
        <v>113</v>
      </c>
      <c r="C118" s="167">
        <v>3000</v>
      </c>
      <c r="D118" s="136" t="s">
        <v>227</v>
      </c>
      <c r="E118" s="137" t="s">
        <v>655</v>
      </c>
      <c r="F118" s="137" t="s">
        <v>57</v>
      </c>
      <c r="G118" s="168" t="s">
        <v>228</v>
      </c>
      <c r="H118" s="169">
        <v>59.25</v>
      </c>
      <c r="I118" s="137" t="s">
        <v>91</v>
      </c>
      <c r="J118" s="138">
        <f t="shared" si="2"/>
        <v>177750</v>
      </c>
    </row>
    <row r="119" spans="1:10" ht="16.5">
      <c r="A119" s="133"/>
      <c r="B119" s="134">
        <f t="shared" si="3"/>
        <v>114</v>
      </c>
      <c r="C119" s="167">
        <v>830</v>
      </c>
      <c r="D119" s="136" t="s">
        <v>229</v>
      </c>
      <c r="E119" s="137" t="s">
        <v>655</v>
      </c>
      <c r="F119" s="137" t="s">
        <v>57</v>
      </c>
      <c r="G119" s="168" t="s">
        <v>230</v>
      </c>
      <c r="H119" s="169">
        <v>57.45</v>
      </c>
      <c r="I119" s="137" t="s">
        <v>91</v>
      </c>
      <c r="J119" s="138">
        <f t="shared" si="2"/>
        <v>47683.5</v>
      </c>
    </row>
    <row r="120" spans="1:10" ht="16.5">
      <c r="A120" s="133"/>
      <c r="B120" s="134">
        <f t="shared" si="3"/>
        <v>115</v>
      </c>
      <c r="C120" s="167">
        <v>2500</v>
      </c>
      <c r="D120" s="136" t="s">
        <v>231</v>
      </c>
      <c r="E120" s="137" t="s">
        <v>655</v>
      </c>
      <c r="F120" s="137" t="s">
        <v>57</v>
      </c>
      <c r="G120" s="168" t="s">
        <v>232</v>
      </c>
      <c r="H120" s="169">
        <v>56.42</v>
      </c>
      <c r="I120" s="137" t="s">
        <v>91</v>
      </c>
      <c r="J120" s="138">
        <f t="shared" si="2"/>
        <v>141050</v>
      </c>
    </row>
    <row r="121" spans="1:10" ht="16.5">
      <c r="A121" s="133"/>
      <c r="B121" s="134">
        <f t="shared" si="3"/>
        <v>116</v>
      </c>
      <c r="C121" s="167">
        <v>500</v>
      </c>
      <c r="D121" s="136" t="s">
        <v>233</v>
      </c>
      <c r="E121" s="137" t="s">
        <v>655</v>
      </c>
      <c r="F121" s="137" t="s">
        <v>57</v>
      </c>
      <c r="G121" s="168" t="s">
        <v>234</v>
      </c>
      <c r="H121" s="169">
        <v>56.5</v>
      </c>
      <c r="I121" s="137" t="s">
        <v>91</v>
      </c>
      <c r="J121" s="138">
        <f t="shared" si="2"/>
        <v>28250</v>
      </c>
    </row>
    <row r="122" spans="1:10" ht="16.5">
      <c r="A122" s="133"/>
      <c r="B122" s="134">
        <f t="shared" si="3"/>
        <v>117</v>
      </c>
      <c r="C122" s="167">
        <v>400</v>
      </c>
      <c r="D122" s="136" t="s">
        <v>229</v>
      </c>
      <c r="E122" s="137" t="s">
        <v>655</v>
      </c>
      <c r="F122" s="137" t="s">
        <v>57</v>
      </c>
      <c r="G122" s="168" t="s">
        <v>230</v>
      </c>
      <c r="H122" s="169">
        <v>57.45</v>
      </c>
      <c r="I122" s="137" t="s">
        <v>91</v>
      </c>
      <c r="J122" s="138">
        <f t="shared" si="2"/>
        <v>22980</v>
      </c>
    </row>
    <row r="123" spans="1:10" ht="16.5">
      <c r="A123" s="133"/>
      <c r="B123" s="134">
        <f t="shared" si="3"/>
        <v>118</v>
      </c>
      <c r="C123" s="167">
        <v>2</v>
      </c>
      <c r="D123" s="136" t="s">
        <v>235</v>
      </c>
      <c r="E123" s="137" t="s">
        <v>655</v>
      </c>
      <c r="F123" s="137" t="s">
        <v>57</v>
      </c>
      <c r="G123" s="168" t="s">
        <v>236</v>
      </c>
      <c r="H123" s="169">
        <v>4554</v>
      </c>
      <c r="I123" s="137" t="s">
        <v>18</v>
      </c>
      <c r="J123" s="138">
        <f t="shared" si="2"/>
        <v>9108</v>
      </c>
    </row>
    <row r="124" spans="1:10" ht="16.5">
      <c r="A124" s="133"/>
      <c r="B124" s="134">
        <f t="shared" si="3"/>
        <v>119</v>
      </c>
      <c r="C124" s="167">
        <v>2</v>
      </c>
      <c r="D124" s="136" t="s">
        <v>237</v>
      </c>
      <c r="E124" s="137" t="s">
        <v>655</v>
      </c>
      <c r="F124" s="137" t="s">
        <v>57</v>
      </c>
      <c r="G124" s="168" t="s">
        <v>238</v>
      </c>
      <c r="H124" s="169">
        <v>3589.96</v>
      </c>
      <c r="I124" s="137" t="s">
        <v>18</v>
      </c>
      <c r="J124" s="138">
        <f t="shared" si="2"/>
        <v>7179.92</v>
      </c>
    </row>
    <row r="125" spans="1:10" ht="16.5">
      <c r="A125" s="133"/>
      <c r="B125" s="134">
        <f t="shared" si="3"/>
        <v>120</v>
      </c>
      <c r="C125" s="167">
        <v>1</v>
      </c>
      <c r="D125" s="136" t="s">
        <v>239</v>
      </c>
      <c r="E125" s="137" t="s">
        <v>655</v>
      </c>
      <c r="F125" s="137" t="s">
        <v>57</v>
      </c>
      <c r="G125" s="168" t="s">
        <v>240</v>
      </c>
      <c r="H125" s="169">
        <v>1182.97</v>
      </c>
      <c r="I125" s="137" t="s">
        <v>18</v>
      </c>
      <c r="J125" s="138">
        <f t="shared" si="2"/>
        <v>1182.97</v>
      </c>
    </row>
    <row r="126" spans="1:10" ht="16.5">
      <c r="A126" s="133"/>
      <c r="B126" s="134">
        <f t="shared" si="3"/>
        <v>121</v>
      </c>
      <c r="C126" s="167">
        <v>1</v>
      </c>
      <c r="D126" s="136" t="s">
        <v>241</v>
      </c>
      <c r="E126" s="137" t="s">
        <v>655</v>
      </c>
      <c r="F126" s="137" t="s">
        <v>57</v>
      </c>
      <c r="G126" s="168" t="s">
        <v>242</v>
      </c>
      <c r="H126" s="169">
        <v>1085</v>
      </c>
      <c r="I126" s="137" t="s">
        <v>18</v>
      </c>
      <c r="J126" s="138">
        <f t="shared" si="2"/>
        <v>1085</v>
      </c>
    </row>
    <row r="127" spans="1:10" ht="16.5">
      <c r="A127" s="133"/>
      <c r="B127" s="134">
        <f t="shared" si="3"/>
        <v>122</v>
      </c>
      <c r="C127" s="167">
        <v>100</v>
      </c>
      <c r="D127" s="136" t="s">
        <v>243</v>
      </c>
      <c r="E127" s="137" t="s">
        <v>655</v>
      </c>
      <c r="F127" s="137" t="s">
        <v>57</v>
      </c>
      <c r="G127" s="168" t="s">
        <v>244</v>
      </c>
      <c r="H127" s="169">
        <v>547</v>
      </c>
      <c r="I127" s="137" t="s">
        <v>94</v>
      </c>
      <c r="J127" s="138">
        <f t="shared" si="2"/>
        <v>54700</v>
      </c>
    </row>
    <row r="128" spans="1:10" ht="16.5">
      <c r="A128" s="133"/>
      <c r="B128" s="134">
        <f t="shared" si="3"/>
        <v>123</v>
      </c>
      <c r="C128" s="167">
        <v>1500</v>
      </c>
      <c r="D128" s="136" t="s">
        <v>247</v>
      </c>
      <c r="E128" s="137" t="s">
        <v>655</v>
      </c>
      <c r="F128" s="137" t="s">
        <v>57</v>
      </c>
      <c r="G128" s="168" t="s">
        <v>248</v>
      </c>
      <c r="H128" s="169">
        <v>60.75</v>
      </c>
      <c r="I128" s="137" t="s">
        <v>91</v>
      </c>
      <c r="J128" s="138">
        <f t="shared" si="2"/>
        <v>91125</v>
      </c>
    </row>
    <row r="129" spans="1:12" ht="16.5">
      <c r="A129" s="133"/>
      <c r="B129" s="134">
        <f t="shared" si="3"/>
        <v>124</v>
      </c>
      <c r="C129" s="167">
        <v>100</v>
      </c>
      <c r="D129" s="136" t="s">
        <v>245</v>
      </c>
      <c r="E129" s="137" t="s">
        <v>655</v>
      </c>
      <c r="F129" s="137" t="s">
        <v>57</v>
      </c>
      <c r="G129" s="168" t="s">
        <v>246</v>
      </c>
      <c r="H129" s="169">
        <v>58.45</v>
      </c>
      <c r="I129" s="137" t="s">
        <v>91</v>
      </c>
      <c r="J129" s="138">
        <f t="shared" si="2"/>
        <v>5845</v>
      </c>
    </row>
    <row r="130" spans="1:12" ht="16.5">
      <c r="A130" s="133"/>
      <c r="B130" s="134">
        <f t="shared" si="3"/>
        <v>125</v>
      </c>
      <c r="C130" s="167">
        <v>1</v>
      </c>
      <c r="D130" s="136" t="s">
        <v>249</v>
      </c>
      <c r="E130" s="137" t="s">
        <v>655</v>
      </c>
      <c r="F130" s="137" t="s">
        <v>57</v>
      </c>
      <c r="G130" s="168" t="s">
        <v>250</v>
      </c>
      <c r="H130" s="169">
        <v>1974</v>
      </c>
      <c r="I130" s="137" t="s">
        <v>18</v>
      </c>
      <c r="J130" s="138">
        <f t="shared" si="2"/>
        <v>1974</v>
      </c>
    </row>
    <row r="131" spans="1:12" ht="16.5">
      <c r="A131" s="133"/>
      <c r="B131" s="134">
        <f t="shared" si="3"/>
        <v>126</v>
      </c>
      <c r="C131" s="167">
        <v>1</v>
      </c>
      <c r="D131" s="136" t="s">
        <v>251</v>
      </c>
      <c r="E131" s="137" t="s">
        <v>655</v>
      </c>
      <c r="F131" s="137" t="s">
        <v>57</v>
      </c>
      <c r="G131" s="168" t="s">
        <v>252</v>
      </c>
      <c r="H131" s="169">
        <v>8991</v>
      </c>
      <c r="I131" s="137" t="s">
        <v>18</v>
      </c>
      <c r="J131" s="138">
        <f t="shared" si="2"/>
        <v>8991</v>
      </c>
    </row>
    <row r="132" spans="1:12" ht="16.5">
      <c r="A132" s="133"/>
      <c r="B132" s="134">
        <f t="shared" si="3"/>
        <v>127</v>
      </c>
      <c r="C132" s="167">
        <v>1</v>
      </c>
      <c r="D132" s="136" t="s">
        <v>253</v>
      </c>
      <c r="E132" s="137" t="s">
        <v>655</v>
      </c>
      <c r="F132" s="137" t="s">
        <v>57</v>
      </c>
      <c r="G132" s="168" t="s">
        <v>254</v>
      </c>
      <c r="H132" s="169">
        <v>7797</v>
      </c>
      <c r="I132" s="137" t="s">
        <v>18</v>
      </c>
      <c r="J132" s="138">
        <f t="shared" si="2"/>
        <v>7797</v>
      </c>
    </row>
    <row r="133" spans="1:12" ht="16.5">
      <c r="A133" s="133"/>
      <c r="B133" s="134">
        <f t="shared" si="3"/>
        <v>128</v>
      </c>
      <c r="C133" s="167">
        <v>60</v>
      </c>
      <c r="D133" s="136" t="s">
        <v>255</v>
      </c>
      <c r="E133" s="137" t="s">
        <v>655</v>
      </c>
      <c r="F133" s="137" t="s">
        <v>57</v>
      </c>
      <c r="G133" s="168" t="s">
        <v>256</v>
      </c>
      <c r="H133" s="169">
        <v>114.83</v>
      </c>
      <c r="I133" s="137" t="s">
        <v>94</v>
      </c>
      <c r="J133" s="138">
        <f t="shared" si="2"/>
        <v>6889.8</v>
      </c>
      <c r="K133" s="170">
        <f>SUM(J6:J133)</f>
        <v>2706605.3886899999</v>
      </c>
      <c r="L133" s="171" t="s">
        <v>742</v>
      </c>
    </row>
    <row r="134" spans="1:12" ht="16.5">
      <c r="A134" s="148"/>
      <c r="B134" s="134">
        <f t="shared" si="3"/>
        <v>129</v>
      </c>
      <c r="C134" s="167">
        <v>1</v>
      </c>
      <c r="D134" s="136" t="s">
        <v>257</v>
      </c>
      <c r="E134" s="137" t="s">
        <v>655</v>
      </c>
      <c r="F134" s="137" t="s">
        <v>16</v>
      </c>
      <c r="G134" s="168" t="s">
        <v>258</v>
      </c>
      <c r="H134" s="169">
        <v>765</v>
      </c>
      <c r="I134" s="137" t="s">
        <v>259</v>
      </c>
      <c r="J134" s="138">
        <f t="shared" si="2"/>
        <v>765</v>
      </c>
    </row>
    <row r="135" spans="1:12" ht="16.5">
      <c r="A135" s="148"/>
      <c r="B135" s="134">
        <f t="shared" si="3"/>
        <v>130</v>
      </c>
      <c r="C135" s="167">
        <v>22</v>
      </c>
      <c r="D135" s="136" t="s">
        <v>743</v>
      </c>
      <c r="E135" s="137" t="s">
        <v>655</v>
      </c>
      <c r="F135" s="137" t="s">
        <v>16</v>
      </c>
      <c r="G135" s="168" t="s">
        <v>158</v>
      </c>
      <c r="H135" s="169">
        <v>1024</v>
      </c>
      <c r="I135" s="137" t="s">
        <v>159</v>
      </c>
      <c r="J135" s="138">
        <f t="shared" si="2"/>
        <v>22528</v>
      </c>
    </row>
    <row r="136" spans="1:12" ht="16.5">
      <c r="A136" s="133"/>
      <c r="B136" s="134">
        <f t="shared" ref="B136:B199" si="4">B135+1</f>
        <v>131</v>
      </c>
      <c r="C136" s="167">
        <v>22</v>
      </c>
      <c r="D136" s="136" t="s">
        <v>744</v>
      </c>
      <c r="E136" s="137" t="s">
        <v>655</v>
      </c>
      <c r="F136" s="137" t="s">
        <v>16</v>
      </c>
      <c r="G136" s="168" t="s">
        <v>162</v>
      </c>
      <c r="H136" s="169">
        <v>1024</v>
      </c>
      <c r="I136" s="137" t="s">
        <v>159</v>
      </c>
      <c r="J136" s="138">
        <f t="shared" si="2"/>
        <v>22528</v>
      </c>
    </row>
    <row r="137" spans="1:12" ht="16.5">
      <c r="A137" s="133"/>
      <c r="B137" s="134">
        <f t="shared" si="4"/>
        <v>132</v>
      </c>
      <c r="C137" s="167">
        <v>11</v>
      </c>
      <c r="D137" s="136" t="s">
        <v>694</v>
      </c>
      <c r="E137" s="137" t="s">
        <v>655</v>
      </c>
      <c r="F137" s="137" t="s">
        <v>16</v>
      </c>
      <c r="G137" s="168" t="s">
        <v>264</v>
      </c>
      <c r="H137" s="169">
        <v>2720.34</v>
      </c>
      <c r="I137" s="137" t="s">
        <v>18</v>
      </c>
      <c r="J137" s="138">
        <f t="shared" si="2"/>
        <v>29923.74</v>
      </c>
    </row>
    <row r="138" spans="1:12" ht="283.5">
      <c r="A138" s="133"/>
      <c r="B138" s="134">
        <f t="shared" si="4"/>
        <v>133</v>
      </c>
      <c r="C138" s="167">
        <v>3200</v>
      </c>
      <c r="D138" s="136" t="s">
        <v>745</v>
      </c>
      <c r="E138" s="137" t="s">
        <v>655</v>
      </c>
      <c r="F138" s="137" t="s">
        <v>16</v>
      </c>
      <c r="G138" s="168" t="s">
        <v>266</v>
      </c>
      <c r="H138" s="169">
        <v>1388.84</v>
      </c>
      <c r="I138" s="172" t="s">
        <v>94</v>
      </c>
      <c r="J138" s="138">
        <f t="shared" si="2"/>
        <v>4444288</v>
      </c>
    </row>
    <row r="139" spans="1:12" ht="16.5">
      <c r="A139" s="133"/>
      <c r="B139" s="134">
        <f t="shared" si="4"/>
        <v>134</v>
      </c>
      <c r="C139" s="167">
        <v>3200</v>
      </c>
      <c r="D139" s="136" t="s">
        <v>696</v>
      </c>
      <c r="E139" s="137" t="s">
        <v>655</v>
      </c>
      <c r="F139" s="137" t="s">
        <v>16</v>
      </c>
      <c r="G139" s="168" t="s">
        <v>268</v>
      </c>
      <c r="H139" s="169">
        <v>204.1</v>
      </c>
      <c r="I139" s="172" t="s">
        <v>94</v>
      </c>
      <c r="J139" s="138">
        <f t="shared" si="2"/>
        <v>653120</v>
      </c>
    </row>
    <row r="140" spans="1:12" ht="16.5">
      <c r="A140" s="133"/>
      <c r="B140" s="134">
        <f t="shared" si="4"/>
        <v>135</v>
      </c>
      <c r="C140" s="167">
        <v>32</v>
      </c>
      <c r="D140" s="136" t="s">
        <v>269</v>
      </c>
      <c r="E140" s="137" t="s">
        <v>655</v>
      </c>
      <c r="F140" s="137" t="s">
        <v>16</v>
      </c>
      <c r="G140" s="168" t="s">
        <v>270</v>
      </c>
      <c r="H140" s="169">
        <v>2745</v>
      </c>
      <c r="I140" s="172" t="s">
        <v>18</v>
      </c>
      <c r="J140" s="138">
        <f t="shared" si="2"/>
        <v>87840</v>
      </c>
    </row>
    <row r="141" spans="1:12" ht="16.5">
      <c r="A141" s="133"/>
      <c r="B141" s="134">
        <f t="shared" si="4"/>
        <v>136</v>
      </c>
      <c r="C141" s="167">
        <v>26</v>
      </c>
      <c r="D141" s="136" t="s">
        <v>271</v>
      </c>
      <c r="E141" s="137" t="s">
        <v>655</v>
      </c>
      <c r="F141" s="137" t="s">
        <v>16</v>
      </c>
      <c r="G141" s="168" t="s">
        <v>272</v>
      </c>
      <c r="H141" s="169">
        <v>5700.78</v>
      </c>
      <c r="I141" s="172" t="s">
        <v>18</v>
      </c>
      <c r="J141" s="138">
        <f t="shared" si="2"/>
        <v>148220.28</v>
      </c>
    </row>
    <row r="142" spans="1:12" ht="16.5">
      <c r="A142" s="133"/>
      <c r="B142" s="134">
        <f t="shared" si="4"/>
        <v>137</v>
      </c>
      <c r="C142" s="167">
        <v>1296</v>
      </c>
      <c r="D142" s="136" t="s">
        <v>273</v>
      </c>
      <c r="E142" s="137" t="s">
        <v>655</v>
      </c>
      <c r="F142" s="137" t="s">
        <v>57</v>
      </c>
      <c r="G142" s="168" t="s">
        <v>274</v>
      </c>
      <c r="H142" s="169">
        <v>1044</v>
      </c>
      <c r="I142" s="172" t="s">
        <v>94</v>
      </c>
      <c r="J142" s="138">
        <f t="shared" si="2"/>
        <v>1353024</v>
      </c>
    </row>
    <row r="143" spans="1:12" ht="16.5">
      <c r="A143" s="133"/>
      <c r="B143" s="134">
        <f t="shared" si="4"/>
        <v>138</v>
      </c>
      <c r="C143" s="167">
        <v>100</v>
      </c>
      <c r="D143" s="136" t="s">
        <v>275</v>
      </c>
      <c r="E143" s="137" t="s">
        <v>655</v>
      </c>
      <c r="F143" s="137" t="s">
        <v>57</v>
      </c>
      <c r="G143" s="168" t="s">
        <v>276</v>
      </c>
      <c r="H143" s="169">
        <v>1012</v>
      </c>
      <c r="I143" s="172" t="s">
        <v>94</v>
      </c>
      <c r="J143" s="138">
        <f t="shared" si="2"/>
        <v>101200</v>
      </c>
    </row>
    <row r="144" spans="1:12" ht="16.5">
      <c r="A144" s="133"/>
      <c r="B144" s="134">
        <f t="shared" si="4"/>
        <v>139</v>
      </c>
      <c r="C144" s="167">
        <v>100</v>
      </c>
      <c r="D144" s="136" t="s">
        <v>277</v>
      </c>
      <c r="E144" s="137" t="s">
        <v>655</v>
      </c>
      <c r="F144" s="137" t="s">
        <v>57</v>
      </c>
      <c r="G144" s="168" t="s">
        <v>278</v>
      </c>
      <c r="H144" s="169">
        <v>125</v>
      </c>
      <c r="I144" s="172" t="s">
        <v>94</v>
      </c>
      <c r="J144" s="138">
        <f t="shared" ref="J144:J207" si="5">C144*H144</f>
        <v>12500</v>
      </c>
    </row>
    <row r="145" spans="1:10" ht="16.5">
      <c r="A145" s="133"/>
      <c r="B145" s="134">
        <f t="shared" si="4"/>
        <v>140</v>
      </c>
      <c r="C145" s="173">
        <v>12</v>
      </c>
      <c r="D145" s="136" t="s">
        <v>279</v>
      </c>
      <c r="E145" s="137" t="s">
        <v>655</v>
      </c>
      <c r="F145" s="137" t="s">
        <v>16</v>
      </c>
      <c r="G145" s="168" t="s">
        <v>116</v>
      </c>
      <c r="H145" s="174">
        <v>2764.76</v>
      </c>
      <c r="I145" s="175" t="s">
        <v>18</v>
      </c>
      <c r="J145" s="138">
        <f t="shared" si="5"/>
        <v>33177.120000000003</v>
      </c>
    </row>
    <row r="146" spans="1:10" ht="94.5">
      <c r="A146" s="133"/>
      <c r="B146" s="134">
        <f t="shared" si="4"/>
        <v>141</v>
      </c>
      <c r="C146" s="167">
        <v>80</v>
      </c>
      <c r="D146" s="136" t="s">
        <v>746</v>
      </c>
      <c r="E146" s="137" t="s">
        <v>655</v>
      </c>
      <c r="F146" s="137" t="s">
        <v>16</v>
      </c>
      <c r="G146" s="168" t="s">
        <v>106</v>
      </c>
      <c r="H146" s="169">
        <v>135.66</v>
      </c>
      <c r="I146" s="172" t="s">
        <v>94</v>
      </c>
      <c r="J146" s="138">
        <f t="shared" si="5"/>
        <v>10852.8</v>
      </c>
    </row>
    <row r="147" spans="1:10" ht="78.75">
      <c r="A147" s="133"/>
      <c r="B147" s="134">
        <f t="shared" si="4"/>
        <v>142</v>
      </c>
      <c r="C147" s="167">
        <v>3200</v>
      </c>
      <c r="D147" s="136" t="s">
        <v>281</v>
      </c>
      <c r="E147" s="137" t="s">
        <v>655</v>
      </c>
      <c r="F147" s="137" t="s">
        <v>16</v>
      </c>
      <c r="G147" s="168" t="s">
        <v>282</v>
      </c>
      <c r="H147" s="169">
        <v>30</v>
      </c>
      <c r="I147" s="172" t="s">
        <v>94</v>
      </c>
      <c r="J147" s="138">
        <f t="shared" si="5"/>
        <v>96000</v>
      </c>
    </row>
    <row r="148" spans="1:10" ht="78.75">
      <c r="A148" s="133"/>
      <c r="B148" s="134">
        <f t="shared" si="4"/>
        <v>143</v>
      </c>
      <c r="C148" s="167">
        <v>12</v>
      </c>
      <c r="D148" s="136" t="s">
        <v>283</v>
      </c>
      <c r="E148" s="137" t="s">
        <v>655</v>
      </c>
      <c r="F148" s="137" t="s">
        <v>16</v>
      </c>
      <c r="G148" s="168" t="s">
        <v>284</v>
      </c>
      <c r="H148" s="169">
        <v>512.54999999999995</v>
      </c>
      <c r="I148" s="172" t="s">
        <v>18</v>
      </c>
      <c r="J148" s="138">
        <f t="shared" si="5"/>
        <v>6150.5999999999995</v>
      </c>
    </row>
    <row r="149" spans="1:10" ht="78.75">
      <c r="A149" s="133"/>
      <c r="B149" s="134">
        <f t="shared" si="4"/>
        <v>144</v>
      </c>
      <c r="C149" s="167">
        <v>12</v>
      </c>
      <c r="D149" s="136" t="s">
        <v>285</v>
      </c>
      <c r="E149" s="137" t="s">
        <v>655</v>
      </c>
      <c r="F149" s="137" t="s">
        <v>16</v>
      </c>
      <c r="G149" s="168" t="s">
        <v>286</v>
      </c>
      <c r="H149" s="169">
        <v>1132</v>
      </c>
      <c r="I149" s="172" t="s">
        <v>18</v>
      </c>
      <c r="J149" s="138">
        <f t="shared" si="5"/>
        <v>13584</v>
      </c>
    </row>
    <row r="150" spans="1:10" ht="47.25">
      <c r="A150" s="133"/>
      <c r="B150" s="134">
        <f t="shared" si="4"/>
        <v>145</v>
      </c>
      <c r="C150" s="176">
        <v>6</v>
      </c>
      <c r="D150" s="136" t="s">
        <v>287</v>
      </c>
      <c r="E150" s="137" t="s">
        <v>655</v>
      </c>
      <c r="F150" s="137" t="s">
        <v>16</v>
      </c>
      <c r="G150" s="177" t="s">
        <v>135</v>
      </c>
      <c r="H150" s="178">
        <v>990.68</v>
      </c>
      <c r="I150" s="179" t="s">
        <v>18</v>
      </c>
      <c r="J150" s="138">
        <f t="shared" si="5"/>
        <v>5944.08</v>
      </c>
    </row>
    <row r="151" spans="1:10" ht="94.5">
      <c r="A151" s="133"/>
      <c r="B151" s="134">
        <f t="shared" si="4"/>
        <v>146</v>
      </c>
      <c r="C151" s="167">
        <v>2</v>
      </c>
      <c r="D151" s="136" t="s">
        <v>337</v>
      </c>
      <c r="E151" s="137" t="s">
        <v>655</v>
      </c>
      <c r="F151" s="137" t="s">
        <v>16</v>
      </c>
      <c r="G151" s="168" t="s">
        <v>137</v>
      </c>
      <c r="H151" s="169">
        <v>2643.83</v>
      </c>
      <c r="I151" s="172" t="s">
        <v>18</v>
      </c>
      <c r="J151" s="138">
        <f t="shared" si="5"/>
        <v>5287.66</v>
      </c>
    </row>
    <row r="152" spans="1:10" ht="63">
      <c r="A152" s="133"/>
      <c r="B152" s="134">
        <f t="shared" si="4"/>
        <v>147</v>
      </c>
      <c r="C152" s="180">
        <v>208.3</v>
      </c>
      <c r="D152" s="136" t="s">
        <v>288</v>
      </c>
      <c r="E152" s="137" t="s">
        <v>655</v>
      </c>
      <c r="F152" s="137" t="s">
        <v>16</v>
      </c>
      <c r="G152" s="181" t="s">
        <v>88</v>
      </c>
      <c r="H152" s="182">
        <v>41</v>
      </c>
      <c r="I152" s="183" t="s">
        <v>86</v>
      </c>
      <c r="J152" s="138">
        <f t="shared" si="5"/>
        <v>8540.3000000000011</v>
      </c>
    </row>
    <row r="153" spans="1:10" ht="63">
      <c r="A153" s="133"/>
      <c r="B153" s="134">
        <f t="shared" si="4"/>
        <v>148</v>
      </c>
      <c r="C153" s="180">
        <v>5.64</v>
      </c>
      <c r="D153" s="136" t="s">
        <v>289</v>
      </c>
      <c r="E153" s="137" t="s">
        <v>655</v>
      </c>
      <c r="F153" s="137" t="s">
        <v>16</v>
      </c>
      <c r="G153" s="181" t="s">
        <v>139</v>
      </c>
      <c r="H153" s="182">
        <v>6579</v>
      </c>
      <c r="I153" s="183" t="s">
        <v>140</v>
      </c>
      <c r="J153" s="138">
        <f t="shared" si="5"/>
        <v>37105.56</v>
      </c>
    </row>
    <row r="154" spans="1:10" ht="31.5">
      <c r="A154" s="133"/>
      <c r="B154" s="134">
        <f t="shared" si="4"/>
        <v>149</v>
      </c>
      <c r="C154" s="180">
        <v>0.186</v>
      </c>
      <c r="D154" s="136" t="s">
        <v>290</v>
      </c>
      <c r="E154" s="137" t="s">
        <v>655</v>
      </c>
      <c r="F154" s="137" t="s">
        <v>16</v>
      </c>
      <c r="G154" s="181" t="s">
        <v>142</v>
      </c>
      <c r="H154" s="182">
        <v>3893.01</v>
      </c>
      <c r="I154" s="183" t="s">
        <v>140</v>
      </c>
      <c r="J154" s="138">
        <f t="shared" si="5"/>
        <v>724.09986000000004</v>
      </c>
    </row>
    <row r="155" spans="1:10" ht="94.5">
      <c r="A155" s="133"/>
      <c r="B155" s="134">
        <f t="shared" si="4"/>
        <v>150</v>
      </c>
      <c r="C155" s="180">
        <v>0.6</v>
      </c>
      <c r="D155" s="136" t="s">
        <v>679</v>
      </c>
      <c r="E155" s="137" t="s">
        <v>655</v>
      </c>
      <c r="F155" s="137" t="s">
        <v>16</v>
      </c>
      <c r="G155" s="181" t="s">
        <v>64</v>
      </c>
      <c r="H155" s="182">
        <v>3426</v>
      </c>
      <c r="I155" s="183" t="s">
        <v>65</v>
      </c>
      <c r="J155" s="138">
        <f t="shared" si="5"/>
        <v>2055.6</v>
      </c>
    </row>
    <row r="156" spans="1:10" ht="31.5">
      <c r="A156" s="133"/>
      <c r="B156" s="134">
        <f t="shared" si="4"/>
        <v>151</v>
      </c>
      <c r="C156" s="180">
        <v>2</v>
      </c>
      <c r="D156" s="136" t="s">
        <v>292</v>
      </c>
      <c r="E156" s="137" t="s">
        <v>655</v>
      </c>
      <c r="F156" s="137" t="s">
        <v>16</v>
      </c>
      <c r="G156" s="181" t="s">
        <v>293</v>
      </c>
      <c r="H156" s="182">
        <v>880</v>
      </c>
      <c r="I156" s="183" t="s">
        <v>50</v>
      </c>
      <c r="J156" s="138">
        <f t="shared" si="5"/>
        <v>1760</v>
      </c>
    </row>
    <row r="157" spans="1:10" ht="31.5">
      <c r="A157" s="133"/>
      <c r="B157" s="134">
        <f t="shared" si="4"/>
        <v>152</v>
      </c>
      <c r="C157" s="180">
        <v>2</v>
      </c>
      <c r="D157" s="136" t="s">
        <v>294</v>
      </c>
      <c r="E157" s="137" t="s">
        <v>655</v>
      </c>
      <c r="F157" s="137" t="s">
        <v>16</v>
      </c>
      <c r="G157" s="181" t="s">
        <v>295</v>
      </c>
      <c r="H157" s="182">
        <v>4500</v>
      </c>
      <c r="I157" s="184" t="s">
        <v>18</v>
      </c>
      <c r="J157" s="138">
        <f t="shared" si="5"/>
        <v>9000</v>
      </c>
    </row>
    <row r="158" spans="1:10" ht="16.5">
      <c r="A158" s="133"/>
      <c r="B158" s="134">
        <f t="shared" si="4"/>
        <v>153</v>
      </c>
      <c r="C158" s="180">
        <v>4</v>
      </c>
      <c r="D158" s="136" t="s">
        <v>791</v>
      </c>
      <c r="E158" s="137" t="s">
        <v>655</v>
      </c>
      <c r="F158" s="137" t="s">
        <v>57</v>
      </c>
      <c r="G158" s="181" t="s">
        <v>296</v>
      </c>
      <c r="H158" s="182">
        <v>2789</v>
      </c>
      <c r="I158" s="184" t="s">
        <v>18</v>
      </c>
      <c r="J158" s="138">
        <f t="shared" si="5"/>
        <v>11156</v>
      </c>
    </row>
    <row r="159" spans="1:10" ht="63">
      <c r="A159" s="133"/>
      <c r="B159" s="134">
        <f t="shared" si="4"/>
        <v>154</v>
      </c>
      <c r="C159" s="185">
        <v>4</v>
      </c>
      <c r="D159" s="136" t="s">
        <v>297</v>
      </c>
      <c r="E159" s="137" t="s">
        <v>655</v>
      </c>
      <c r="F159" s="137" t="s">
        <v>16</v>
      </c>
      <c r="G159" s="186" t="s">
        <v>81</v>
      </c>
      <c r="H159" s="187">
        <v>1234.2</v>
      </c>
      <c r="I159" s="184" t="s">
        <v>18</v>
      </c>
      <c r="J159" s="138">
        <f t="shared" si="5"/>
        <v>4936.8</v>
      </c>
    </row>
    <row r="160" spans="1:10" ht="63">
      <c r="A160" s="133"/>
      <c r="B160" s="134">
        <f t="shared" si="4"/>
        <v>155</v>
      </c>
      <c r="C160" s="180">
        <v>4</v>
      </c>
      <c r="D160" s="136" t="s">
        <v>747</v>
      </c>
      <c r="E160" s="137" t="s">
        <v>655</v>
      </c>
      <c r="F160" s="137" t="s">
        <v>16</v>
      </c>
      <c r="G160" s="181" t="s">
        <v>83</v>
      </c>
      <c r="H160" s="182">
        <v>386</v>
      </c>
      <c r="I160" s="183" t="s">
        <v>18</v>
      </c>
      <c r="J160" s="138">
        <f t="shared" si="5"/>
        <v>1544</v>
      </c>
    </row>
    <row r="161" spans="1:10" ht="94.5">
      <c r="A161" s="133"/>
      <c r="B161" s="134">
        <f t="shared" si="4"/>
        <v>156</v>
      </c>
      <c r="C161" s="180">
        <v>40</v>
      </c>
      <c r="D161" s="136" t="s">
        <v>299</v>
      </c>
      <c r="E161" s="137" t="s">
        <v>655</v>
      </c>
      <c r="F161" s="137" t="s">
        <v>57</v>
      </c>
      <c r="G161" s="181" t="s">
        <v>300</v>
      </c>
      <c r="H161" s="182">
        <v>484</v>
      </c>
      <c r="I161" s="183" t="s">
        <v>18</v>
      </c>
      <c r="J161" s="138">
        <f t="shared" si="5"/>
        <v>19360</v>
      </c>
    </row>
    <row r="162" spans="1:10" ht="31.5">
      <c r="A162" s="133"/>
      <c r="B162" s="134">
        <f t="shared" si="4"/>
        <v>157</v>
      </c>
      <c r="C162" s="180">
        <v>6</v>
      </c>
      <c r="D162" s="136" t="s">
        <v>301</v>
      </c>
      <c r="E162" s="137" t="s">
        <v>655</v>
      </c>
      <c r="F162" s="137" t="s">
        <v>16</v>
      </c>
      <c r="G162" s="181" t="s">
        <v>302</v>
      </c>
      <c r="H162" s="182">
        <v>53</v>
      </c>
      <c r="I162" s="183" t="s">
        <v>18</v>
      </c>
      <c r="J162" s="138">
        <f t="shared" si="5"/>
        <v>318</v>
      </c>
    </row>
    <row r="163" spans="1:10" ht="16.5">
      <c r="A163" s="133"/>
      <c r="B163" s="134">
        <f t="shared" si="4"/>
        <v>158</v>
      </c>
      <c r="C163" s="185">
        <v>100</v>
      </c>
      <c r="D163" s="136" t="s">
        <v>303</v>
      </c>
      <c r="E163" s="137" t="s">
        <v>655</v>
      </c>
      <c r="F163" s="137" t="s">
        <v>57</v>
      </c>
      <c r="G163" s="188" t="s">
        <v>90</v>
      </c>
      <c r="H163" s="189">
        <v>117.5</v>
      </c>
      <c r="I163" s="190" t="s">
        <v>91</v>
      </c>
      <c r="J163" s="138">
        <f t="shared" si="5"/>
        <v>11750</v>
      </c>
    </row>
    <row r="164" spans="1:10" ht="16.5">
      <c r="A164" s="133"/>
      <c r="B164" s="134">
        <f t="shared" si="4"/>
        <v>159</v>
      </c>
      <c r="C164" s="185">
        <v>2</v>
      </c>
      <c r="D164" s="136" t="s">
        <v>748</v>
      </c>
      <c r="E164" s="137" t="s">
        <v>655</v>
      </c>
      <c r="F164" s="137" t="s">
        <v>16</v>
      </c>
      <c r="G164" s="188" t="s">
        <v>311</v>
      </c>
      <c r="H164" s="189">
        <v>146.63</v>
      </c>
      <c r="I164" s="190"/>
      <c r="J164" s="138">
        <f t="shared" si="5"/>
        <v>293.26</v>
      </c>
    </row>
    <row r="165" spans="1:10" ht="16.5">
      <c r="A165" s="133"/>
      <c r="B165" s="134">
        <f t="shared" si="4"/>
        <v>160</v>
      </c>
      <c r="C165" s="185">
        <v>2</v>
      </c>
      <c r="D165" s="136" t="s">
        <v>749</v>
      </c>
      <c r="E165" s="137" t="s">
        <v>655</v>
      </c>
      <c r="F165" s="137" t="s">
        <v>16</v>
      </c>
      <c r="G165" s="188" t="s">
        <v>150</v>
      </c>
      <c r="H165" s="189">
        <v>142</v>
      </c>
      <c r="I165" s="190" t="s">
        <v>18</v>
      </c>
      <c r="J165" s="138">
        <f t="shared" si="5"/>
        <v>284</v>
      </c>
    </row>
    <row r="166" spans="1:10" ht="94.5">
      <c r="A166" s="133"/>
      <c r="B166" s="134">
        <f t="shared" si="4"/>
        <v>161</v>
      </c>
      <c r="C166" s="185">
        <v>2</v>
      </c>
      <c r="D166" s="136" t="s">
        <v>750</v>
      </c>
      <c r="E166" s="137" t="s">
        <v>655</v>
      </c>
      <c r="F166" s="137" t="s">
        <v>16</v>
      </c>
      <c r="G166" s="188" t="s">
        <v>305</v>
      </c>
      <c r="H166" s="189">
        <v>5670</v>
      </c>
      <c r="I166" s="190" t="s">
        <v>50</v>
      </c>
      <c r="J166" s="138">
        <f t="shared" si="5"/>
        <v>11340</v>
      </c>
    </row>
    <row r="167" spans="1:10" ht="16.5">
      <c r="A167" s="133"/>
      <c r="B167" s="134">
        <f t="shared" si="4"/>
        <v>162</v>
      </c>
      <c r="C167" s="185">
        <v>6</v>
      </c>
      <c r="D167" s="136" t="s">
        <v>306</v>
      </c>
      <c r="E167" s="137" t="s">
        <v>655</v>
      </c>
      <c r="F167" s="137" t="s">
        <v>16</v>
      </c>
      <c r="G167" s="188" t="s">
        <v>307</v>
      </c>
      <c r="H167" s="189">
        <v>41</v>
      </c>
      <c r="I167" s="190" t="s">
        <v>18</v>
      </c>
      <c r="J167" s="138">
        <f t="shared" si="5"/>
        <v>246</v>
      </c>
    </row>
    <row r="168" spans="1:10" ht="16.5">
      <c r="A168" s="133"/>
      <c r="B168" s="134">
        <f t="shared" si="4"/>
        <v>163</v>
      </c>
      <c r="C168" s="185">
        <v>6</v>
      </c>
      <c r="D168" s="136" t="s">
        <v>308</v>
      </c>
      <c r="E168" s="137" t="s">
        <v>655</v>
      </c>
      <c r="F168" s="137" t="s">
        <v>16</v>
      </c>
      <c r="G168" s="188" t="s">
        <v>309</v>
      </c>
      <c r="H168" s="189">
        <v>35</v>
      </c>
      <c r="I168" s="190" t="s">
        <v>18</v>
      </c>
      <c r="J168" s="138">
        <f t="shared" si="5"/>
        <v>210</v>
      </c>
    </row>
    <row r="169" spans="1:10" ht="16.5">
      <c r="A169" s="133"/>
      <c r="B169" s="134">
        <f t="shared" si="4"/>
        <v>164</v>
      </c>
      <c r="C169" s="185">
        <v>6</v>
      </c>
      <c r="D169" s="136" t="s">
        <v>705</v>
      </c>
      <c r="E169" s="137" t="s">
        <v>655</v>
      </c>
      <c r="F169" s="137" t="s">
        <v>57</v>
      </c>
      <c r="G169" s="188" t="s">
        <v>706</v>
      </c>
      <c r="H169" s="189">
        <v>90915</v>
      </c>
      <c r="I169" s="190" t="s">
        <v>18</v>
      </c>
      <c r="J169" s="138">
        <f t="shared" si="5"/>
        <v>545490</v>
      </c>
    </row>
    <row r="170" spans="1:10" ht="31.5">
      <c r="A170" s="133"/>
      <c r="B170" s="134">
        <f t="shared" si="4"/>
        <v>165</v>
      </c>
      <c r="C170" s="185">
        <v>6</v>
      </c>
      <c r="D170" s="136" t="s">
        <v>751</v>
      </c>
      <c r="E170" s="137" t="s">
        <v>655</v>
      </c>
      <c r="F170" s="137" t="s">
        <v>16</v>
      </c>
      <c r="G170" s="188" t="s">
        <v>708</v>
      </c>
      <c r="H170" s="189">
        <v>15675</v>
      </c>
      <c r="I170" s="190" t="s">
        <v>18</v>
      </c>
      <c r="J170" s="138">
        <f t="shared" si="5"/>
        <v>94050</v>
      </c>
    </row>
    <row r="171" spans="1:10" ht="16.5">
      <c r="A171" s="133"/>
      <c r="B171" s="134">
        <f t="shared" si="4"/>
        <v>166</v>
      </c>
      <c r="C171" s="191">
        <v>26</v>
      </c>
      <c r="D171" s="142" t="s">
        <v>313</v>
      </c>
      <c r="E171" s="143" t="s">
        <v>655</v>
      </c>
      <c r="F171" s="137" t="s">
        <v>57</v>
      </c>
      <c r="G171" s="192" t="s">
        <v>314</v>
      </c>
      <c r="H171" s="193">
        <v>24151</v>
      </c>
      <c r="I171" s="194" t="s">
        <v>18</v>
      </c>
      <c r="J171" s="138">
        <f t="shared" si="5"/>
        <v>627926</v>
      </c>
    </row>
    <row r="172" spans="1:10" ht="16.5">
      <c r="A172" s="133"/>
      <c r="B172" s="134">
        <f t="shared" si="4"/>
        <v>167</v>
      </c>
      <c r="C172" s="191">
        <v>8</v>
      </c>
      <c r="D172" s="142" t="s">
        <v>235</v>
      </c>
      <c r="E172" s="143" t="s">
        <v>655</v>
      </c>
      <c r="F172" s="137" t="s">
        <v>57</v>
      </c>
      <c r="G172" s="192" t="s">
        <v>236</v>
      </c>
      <c r="H172" s="193">
        <v>4554</v>
      </c>
      <c r="I172" s="194" t="s">
        <v>18</v>
      </c>
      <c r="J172" s="138">
        <f t="shared" si="5"/>
        <v>36432</v>
      </c>
    </row>
    <row r="173" spans="1:10" ht="16.5">
      <c r="A173" s="133"/>
      <c r="B173" s="134">
        <f t="shared" si="4"/>
        <v>168</v>
      </c>
      <c r="C173" s="191">
        <v>4</v>
      </c>
      <c r="D173" s="142" t="s">
        <v>315</v>
      </c>
      <c r="E173" s="143" t="s">
        <v>655</v>
      </c>
      <c r="F173" s="137" t="s">
        <v>57</v>
      </c>
      <c r="G173" s="192" t="s">
        <v>238</v>
      </c>
      <c r="H173" s="193">
        <v>3589.96</v>
      </c>
      <c r="I173" s="194" t="s">
        <v>18</v>
      </c>
      <c r="J173" s="138">
        <f t="shared" si="5"/>
        <v>14359.84</v>
      </c>
    </row>
    <row r="174" spans="1:10" ht="16.5">
      <c r="A174" s="133"/>
      <c r="B174" s="134">
        <f t="shared" si="4"/>
        <v>169</v>
      </c>
      <c r="C174" s="191">
        <v>3000</v>
      </c>
      <c r="D174" s="142" t="s">
        <v>247</v>
      </c>
      <c r="E174" s="143" t="s">
        <v>655</v>
      </c>
      <c r="F174" s="137" t="s">
        <v>57</v>
      </c>
      <c r="G174" s="192" t="s">
        <v>248</v>
      </c>
      <c r="H174" s="196">
        <v>60.75</v>
      </c>
      <c r="I174" s="196" t="s">
        <v>91</v>
      </c>
      <c r="J174" s="138">
        <f t="shared" si="5"/>
        <v>182250</v>
      </c>
    </row>
    <row r="175" spans="1:10" ht="16.5">
      <c r="A175" s="133"/>
      <c r="B175" s="134">
        <f t="shared" si="4"/>
        <v>170</v>
      </c>
      <c r="C175" s="191">
        <v>500</v>
      </c>
      <c r="D175" s="142" t="s">
        <v>233</v>
      </c>
      <c r="E175" s="143" t="s">
        <v>655</v>
      </c>
      <c r="F175" s="137" t="s">
        <v>57</v>
      </c>
      <c r="G175" s="192" t="s">
        <v>234</v>
      </c>
      <c r="H175" s="196">
        <v>56.5</v>
      </c>
      <c r="I175" s="196" t="s">
        <v>91</v>
      </c>
      <c r="J175" s="138">
        <f t="shared" si="5"/>
        <v>28250</v>
      </c>
    </row>
    <row r="176" spans="1:10" ht="16.5">
      <c r="A176" s="133"/>
      <c r="B176" s="134">
        <f t="shared" si="4"/>
        <v>171</v>
      </c>
      <c r="C176" s="191">
        <v>600</v>
      </c>
      <c r="D176" s="142" t="s">
        <v>229</v>
      </c>
      <c r="E176" s="143" t="s">
        <v>655</v>
      </c>
      <c r="F176" s="137" t="s">
        <v>57</v>
      </c>
      <c r="G176" s="192" t="s">
        <v>230</v>
      </c>
      <c r="H176" s="196">
        <v>57.45</v>
      </c>
      <c r="I176" s="196" t="s">
        <v>91</v>
      </c>
      <c r="J176" s="138">
        <f t="shared" si="5"/>
        <v>34470</v>
      </c>
    </row>
    <row r="177" spans="1:12" ht="16.5">
      <c r="A177" s="133"/>
      <c r="B177" s="134">
        <f t="shared" si="4"/>
        <v>172</v>
      </c>
      <c r="C177" s="191">
        <v>2</v>
      </c>
      <c r="D177" s="142" t="s">
        <v>316</v>
      </c>
      <c r="E177" s="143" t="s">
        <v>655</v>
      </c>
      <c r="F177" s="137" t="s">
        <v>57</v>
      </c>
      <c r="G177" s="192" t="s">
        <v>317</v>
      </c>
      <c r="H177" s="196">
        <v>40658.78</v>
      </c>
      <c r="I177" s="196" t="s">
        <v>18</v>
      </c>
      <c r="J177" s="138">
        <f t="shared" si="5"/>
        <v>81317.56</v>
      </c>
      <c r="K177" s="170">
        <f>SUM(J134:J177)</f>
        <v>8812102.2998599987</v>
      </c>
      <c r="L177" s="171" t="s">
        <v>752</v>
      </c>
    </row>
    <row r="178" spans="1:12" ht="16.5">
      <c r="A178" s="133"/>
      <c r="B178" s="134">
        <f t="shared" si="4"/>
        <v>173</v>
      </c>
      <c r="C178" s="197">
        <v>1</v>
      </c>
      <c r="D178" s="136" t="s">
        <v>257</v>
      </c>
      <c r="E178" s="137" t="s">
        <v>655</v>
      </c>
      <c r="F178" s="137" t="s">
        <v>16</v>
      </c>
      <c r="G178" s="168" t="s">
        <v>258</v>
      </c>
      <c r="H178" s="174">
        <v>765</v>
      </c>
      <c r="I178" s="175" t="s">
        <v>259</v>
      </c>
      <c r="J178" s="138">
        <f t="shared" si="5"/>
        <v>765</v>
      </c>
    </row>
    <row r="179" spans="1:12" ht="16.5">
      <c r="A179" s="133"/>
      <c r="B179" s="134">
        <f t="shared" si="4"/>
        <v>174</v>
      </c>
      <c r="C179" s="197">
        <v>14</v>
      </c>
      <c r="D179" s="136" t="s">
        <v>157</v>
      </c>
      <c r="E179" s="137" t="s">
        <v>655</v>
      </c>
      <c r="F179" s="137" t="s">
        <v>16</v>
      </c>
      <c r="G179" s="168" t="s">
        <v>158</v>
      </c>
      <c r="H179" s="198">
        <v>1024</v>
      </c>
      <c r="I179" s="199" t="s">
        <v>159</v>
      </c>
      <c r="J179" s="138">
        <f t="shared" si="5"/>
        <v>14336</v>
      </c>
    </row>
    <row r="180" spans="1:12" ht="16.5">
      <c r="A180" s="133"/>
      <c r="B180" s="134">
        <f t="shared" si="4"/>
        <v>175</v>
      </c>
      <c r="C180" s="197">
        <v>14</v>
      </c>
      <c r="D180" s="136" t="s">
        <v>161</v>
      </c>
      <c r="E180" s="137" t="s">
        <v>655</v>
      </c>
      <c r="F180" s="137" t="s">
        <v>16</v>
      </c>
      <c r="G180" s="168" t="s">
        <v>162</v>
      </c>
      <c r="H180" s="198">
        <v>1024</v>
      </c>
      <c r="I180" s="199" t="s">
        <v>159</v>
      </c>
      <c r="J180" s="138">
        <f t="shared" si="5"/>
        <v>14336</v>
      </c>
    </row>
    <row r="181" spans="1:12" ht="110.25">
      <c r="A181" s="133"/>
      <c r="B181" s="134">
        <f t="shared" si="4"/>
        <v>176</v>
      </c>
      <c r="C181" s="197">
        <v>7</v>
      </c>
      <c r="D181" s="136" t="s">
        <v>753</v>
      </c>
      <c r="E181" s="137" t="s">
        <v>655</v>
      </c>
      <c r="F181" s="137" t="s">
        <v>16</v>
      </c>
      <c r="G181" s="168" t="s">
        <v>29</v>
      </c>
      <c r="H181" s="198">
        <v>3299.7</v>
      </c>
      <c r="I181" s="199" t="s">
        <v>18</v>
      </c>
      <c r="J181" s="138">
        <f t="shared" si="5"/>
        <v>23097.899999999998</v>
      </c>
    </row>
    <row r="182" spans="1:12" ht="204.75">
      <c r="A182" s="133"/>
      <c r="B182" s="134">
        <f t="shared" si="4"/>
        <v>177</v>
      </c>
      <c r="C182" s="197">
        <v>4200</v>
      </c>
      <c r="D182" s="136" t="s">
        <v>754</v>
      </c>
      <c r="E182" s="137" t="s">
        <v>655</v>
      </c>
      <c r="F182" s="137" t="s">
        <v>16</v>
      </c>
      <c r="G182" s="168" t="s">
        <v>322</v>
      </c>
      <c r="H182" s="198">
        <v>1073.94</v>
      </c>
      <c r="I182" s="199" t="s">
        <v>94</v>
      </c>
      <c r="J182" s="138">
        <f t="shared" si="5"/>
        <v>4510548</v>
      </c>
    </row>
    <row r="183" spans="1:12" ht="78.75">
      <c r="A183" s="133"/>
      <c r="B183" s="134">
        <f t="shared" si="4"/>
        <v>178</v>
      </c>
      <c r="C183" s="197">
        <v>80</v>
      </c>
      <c r="D183" s="136" t="s">
        <v>755</v>
      </c>
      <c r="E183" s="137" t="s">
        <v>655</v>
      </c>
      <c r="F183" s="137" t="s">
        <v>16</v>
      </c>
      <c r="G183" s="168" t="s">
        <v>324</v>
      </c>
      <c r="H183" s="198">
        <v>144.08000000000001</v>
      </c>
      <c r="I183" s="199" t="s">
        <v>94</v>
      </c>
      <c r="J183" s="138">
        <f t="shared" si="5"/>
        <v>11526.400000000001</v>
      </c>
    </row>
    <row r="184" spans="1:12" ht="16.5">
      <c r="A184" s="133"/>
      <c r="B184" s="134">
        <f t="shared" si="4"/>
        <v>179</v>
      </c>
      <c r="C184" s="197">
        <v>43</v>
      </c>
      <c r="D184" s="136" t="s">
        <v>269</v>
      </c>
      <c r="E184" s="137" t="s">
        <v>655</v>
      </c>
      <c r="F184" s="137" t="s">
        <v>16</v>
      </c>
      <c r="G184" s="168" t="s">
        <v>270</v>
      </c>
      <c r="H184" s="198">
        <v>2745</v>
      </c>
      <c r="I184" s="199" t="s">
        <v>18</v>
      </c>
      <c r="J184" s="138">
        <f t="shared" si="5"/>
        <v>118035</v>
      </c>
    </row>
    <row r="185" spans="1:12" ht="16.5">
      <c r="A185" s="133"/>
      <c r="B185" s="134">
        <f t="shared" si="4"/>
        <v>180</v>
      </c>
      <c r="C185" s="197">
        <v>17</v>
      </c>
      <c r="D185" s="136" t="s">
        <v>326</v>
      </c>
      <c r="E185" s="137" t="s">
        <v>655</v>
      </c>
      <c r="F185" s="137" t="s">
        <v>16</v>
      </c>
      <c r="G185" s="168" t="s">
        <v>327</v>
      </c>
      <c r="H185" s="198">
        <v>3725.45</v>
      </c>
      <c r="I185" s="199" t="s">
        <v>18</v>
      </c>
      <c r="J185" s="138">
        <f t="shared" si="5"/>
        <v>63332.649999999994</v>
      </c>
    </row>
    <row r="186" spans="1:12" ht="16.5">
      <c r="A186" s="133"/>
      <c r="B186" s="134">
        <f t="shared" si="4"/>
        <v>181</v>
      </c>
      <c r="C186" s="197">
        <v>856</v>
      </c>
      <c r="D186" s="136" t="s">
        <v>328</v>
      </c>
      <c r="E186" s="137" t="s">
        <v>655</v>
      </c>
      <c r="F186" s="137" t="s">
        <v>57</v>
      </c>
      <c r="G186" s="168" t="s">
        <v>329</v>
      </c>
      <c r="H186" s="198">
        <v>740</v>
      </c>
      <c r="I186" s="199" t="s">
        <v>94</v>
      </c>
      <c r="J186" s="138">
        <f t="shared" si="5"/>
        <v>633440</v>
      </c>
    </row>
    <row r="187" spans="1:12" ht="16.5">
      <c r="A187" s="133"/>
      <c r="B187" s="134">
        <f t="shared" si="4"/>
        <v>182</v>
      </c>
      <c r="C187" s="197">
        <v>100</v>
      </c>
      <c r="D187" s="136" t="s">
        <v>330</v>
      </c>
      <c r="E187" s="137" t="s">
        <v>655</v>
      </c>
      <c r="F187" s="137" t="s">
        <v>57</v>
      </c>
      <c r="G187" s="168" t="s">
        <v>331</v>
      </c>
      <c r="H187" s="198">
        <v>759</v>
      </c>
      <c r="I187" s="199" t="s">
        <v>94</v>
      </c>
      <c r="J187" s="138">
        <f t="shared" si="5"/>
        <v>75900</v>
      </c>
    </row>
    <row r="188" spans="1:12" ht="16.5">
      <c r="A188" s="133"/>
      <c r="B188" s="134">
        <f t="shared" si="4"/>
        <v>183</v>
      </c>
      <c r="C188" s="197">
        <v>200</v>
      </c>
      <c r="D188" s="136" t="s">
        <v>332</v>
      </c>
      <c r="E188" s="137" t="s">
        <v>655</v>
      </c>
      <c r="F188" s="137" t="s">
        <v>57</v>
      </c>
      <c r="G188" s="168" t="s">
        <v>333</v>
      </c>
      <c r="H188" s="198">
        <v>80</v>
      </c>
      <c r="I188" s="199" t="s">
        <v>94</v>
      </c>
      <c r="J188" s="138">
        <f t="shared" si="5"/>
        <v>16000</v>
      </c>
    </row>
    <row r="189" spans="1:12" ht="47.25">
      <c r="A189" s="133"/>
      <c r="B189" s="134">
        <f t="shared" si="4"/>
        <v>184</v>
      </c>
      <c r="C189" s="197">
        <v>16</v>
      </c>
      <c r="D189" s="136" t="s">
        <v>334</v>
      </c>
      <c r="E189" s="137" t="s">
        <v>655</v>
      </c>
      <c r="F189" s="137" t="s">
        <v>16</v>
      </c>
      <c r="G189" s="168" t="s">
        <v>335</v>
      </c>
      <c r="H189" s="198">
        <v>2370.63</v>
      </c>
      <c r="I189" s="199" t="s">
        <v>18</v>
      </c>
      <c r="J189" s="138">
        <f t="shared" si="5"/>
        <v>37930.080000000002</v>
      </c>
    </row>
    <row r="190" spans="1:12" ht="63">
      <c r="A190" s="133"/>
      <c r="B190" s="134">
        <f t="shared" si="4"/>
        <v>185</v>
      </c>
      <c r="C190" s="197">
        <v>4200</v>
      </c>
      <c r="D190" s="136" t="s">
        <v>698</v>
      </c>
      <c r="E190" s="137" t="s">
        <v>655</v>
      </c>
      <c r="F190" s="137" t="s">
        <v>16</v>
      </c>
      <c r="G190" s="168" t="s">
        <v>282</v>
      </c>
      <c r="H190" s="198">
        <v>30</v>
      </c>
      <c r="I190" s="199" t="s">
        <v>94</v>
      </c>
      <c r="J190" s="138">
        <f t="shared" si="5"/>
        <v>126000</v>
      </c>
    </row>
    <row r="191" spans="1:12" ht="78.75">
      <c r="A191" s="133"/>
      <c r="B191" s="134">
        <f t="shared" si="4"/>
        <v>186</v>
      </c>
      <c r="C191" s="197">
        <v>16</v>
      </c>
      <c r="D191" s="136" t="s">
        <v>283</v>
      </c>
      <c r="E191" s="137" t="s">
        <v>655</v>
      </c>
      <c r="F191" s="137" t="s">
        <v>16</v>
      </c>
      <c r="G191" s="168" t="s">
        <v>284</v>
      </c>
      <c r="H191" s="198">
        <v>512.54999999999995</v>
      </c>
      <c r="I191" s="199" t="s">
        <v>18</v>
      </c>
      <c r="J191" s="138">
        <f t="shared" si="5"/>
        <v>8200.7999999999993</v>
      </c>
    </row>
    <row r="192" spans="1:12" ht="78.75">
      <c r="A192" s="133"/>
      <c r="B192" s="134">
        <f t="shared" si="4"/>
        <v>187</v>
      </c>
      <c r="C192" s="197">
        <v>16</v>
      </c>
      <c r="D192" s="136" t="s">
        <v>285</v>
      </c>
      <c r="E192" s="137" t="s">
        <v>655</v>
      </c>
      <c r="F192" s="137" t="s">
        <v>16</v>
      </c>
      <c r="G192" s="168" t="s">
        <v>286</v>
      </c>
      <c r="H192" s="198">
        <v>1132</v>
      </c>
      <c r="I192" s="199" t="s">
        <v>18</v>
      </c>
      <c r="J192" s="138">
        <f t="shared" si="5"/>
        <v>18112</v>
      </c>
    </row>
    <row r="193" spans="1:10" ht="47.25">
      <c r="A193" s="133"/>
      <c r="B193" s="134">
        <f t="shared" si="4"/>
        <v>188</v>
      </c>
      <c r="C193" s="197">
        <v>8</v>
      </c>
      <c r="D193" s="136" t="s">
        <v>287</v>
      </c>
      <c r="E193" s="137" t="s">
        <v>655</v>
      </c>
      <c r="F193" s="137" t="s">
        <v>16</v>
      </c>
      <c r="G193" s="168" t="s">
        <v>135</v>
      </c>
      <c r="H193" s="198">
        <v>990.68</v>
      </c>
      <c r="I193" s="199" t="s">
        <v>18</v>
      </c>
      <c r="J193" s="138">
        <f t="shared" si="5"/>
        <v>7925.44</v>
      </c>
    </row>
    <row r="194" spans="1:10" ht="94.5">
      <c r="A194" s="133"/>
      <c r="B194" s="134">
        <f t="shared" si="4"/>
        <v>189</v>
      </c>
      <c r="C194" s="197">
        <v>8</v>
      </c>
      <c r="D194" s="136" t="s">
        <v>756</v>
      </c>
      <c r="E194" s="137" t="s">
        <v>655</v>
      </c>
      <c r="F194" s="137" t="s">
        <v>16</v>
      </c>
      <c r="G194" s="177" t="s">
        <v>137</v>
      </c>
      <c r="H194" s="200">
        <v>2643.83</v>
      </c>
      <c r="I194" s="201" t="s">
        <v>18</v>
      </c>
      <c r="J194" s="138">
        <f t="shared" si="5"/>
        <v>21150.639999999999</v>
      </c>
    </row>
    <row r="195" spans="1:10" ht="63">
      <c r="A195" s="133"/>
      <c r="B195" s="134">
        <f t="shared" si="4"/>
        <v>190</v>
      </c>
      <c r="C195" s="197">
        <v>208.3</v>
      </c>
      <c r="D195" s="136" t="s">
        <v>288</v>
      </c>
      <c r="E195" s="137" t="s">
        <v>655</v>
      </c>
      <c r="F195" s="137" t="s">
        <v>16</v>
      </c>
      <c r="G195" s="168" t="s">
        <v>88</v>
      </c>
      <c r="H195" s="198">
        <v>41</v>
      </c>
      <c r="I195" s="199" t="s">
        <v>86</v>
      </c>
      <c r="J195" s="138">
        <f t="shared" si="5"/>
        <v>8540.3000000000011</v>
      </c>
    </row>
    <row r="196" spans="1:10" ht="63">
      <c r="A196" s="133"/>
      <c r="B196" s="134">
        <f t="shared" si="4"/>
        <v>191</v>
      </c>
      <c r="C196" s="197">
        <v>7.52</v>
      </c>
      <c r="D196" s="136" t="s">
        <v>289</v>
      </c>
      <c r="E196" s="137" t="s">
        <v>655</v>
      </c>
      <c r="F196" s="137" t="s">
        <v>16</v>
      </c>
      <c r="G196" s="168" t="s">
        <v>139</v>
      </c>
      <c r="H196" s="198">
        <v>6579</v>
      </c>
      <c r="I196" s="199" t="s">
        <v>140</v>
      </c>
      <c r="J196" s="138">
        <f t="shared" si="5"/>
        <v>49474.079999999994</v>
      </c>
    </row>
    <row r="197" spans="1:10" ht="31.5">
      <c r="A197" s="133"/>
      <c r="B197" s="134">
        <f t="shared" si="4"/>
        <v>192</v>
      </c>
      <c r="C197" s="197">
        <v>0.248</v>
      </c>
      <c r="D197" s="136" t="s">
        <v>141</v>
      </c>
      <c r="E197" s="137" t="s">
        <v>655</v>
      </c>
      <c r="F197" s="137" t="s">
        <v>16</v>
      </c>
      <c r="G197" s="168" t="s">
        <v>142</v>
      </c>
      <c r="H197" s="198">
        <v>3892.98</v>
      </c>
      <c r="I197" s="199" t="s">
        <v>140</v>
      </c>
      <c r="J197" s="138">
        <f t="shared" si="5"/>
        <v>965.45903999999996</v>
      </c>
    </row>
    <row r="198" spans="1:10" ht="94.5">
      <c r="A198" s="133"/>
      <c r="B198" s="134">
        <f t="shared" si="4"/>
        <v>193</v>
      </c>
      <c r="C198" s="202">
        <v>0.9</v>
      </c>
      <c r="D198" s="136" t="s">
        <v>646</v>
      </c>
      <c r="E198" s="137" t="s">
        <v>655</v>
      </c>
      <c r="F198" s="137" t="s">
        <v>16</v>
      </c>
      <c r="G198" s="168" t="s">
        <v>64</v>
      </c>
      <c r="H198" s="198">
        <v>3426</v>
      </c>
      <c r="I198" s="199" t="s">
        <v>65</v>
      </c>
      <c r="J198" s="138">
        <f t="shared" si="5"/>
        <v>3083.4</v>
      </c>
    </row>
    <row r="199" spans="1:10" ht="63">
      <c r="A199" s="133"/>
      <c r="B199" s="134">
        <f t="shared" si="4"/>
        <v>194</v>
      </c>
      <c r="C199" s="202">
        <v>8</v>
      </c>
      <c r="D199" s="136" t="s">
        <v>340</v>
      </c>
      <c r="E199" s="137" t="s">
        <v>655</v>
      </c>
      <c r="F199" s="137" t="s">
        <v>16</v>
      </c>
      <c r="G199" s="168" t="s">
        <v>341</v>
      </c>
      <c r="H199" s="198">
        <v>3200</v>
      </c>
      <c r="I199" s="199" t="s">
        <v>18</v>
      </c>
      <c r="J199" s="138">
        <f t="shared" si="5"/>
        <v>25600</v>
      </c>
    </row>
    <row r="200" spans="1:10" ht="16.5">
      <c r="A200" s="133"/>
      <c r="B200" s="134">
        <f t="shared" ref="B200:B257" si="6">B199+1</f>
        <v>195</v>
      </c>
      <c r="C200" s="197">
        <v>8</v>
      </c>
      <c r="D200" s="136" t="s">
        <v>651</v>
      </c>
      <c r="E200" s="137" t="s">
        <v>655</v>
      </c>
      <c r="F200" s="137" t="s">
        <v>57</v>
      </c>
      <c r="G200" s="168" t="s">
        <v>296</v>
      </c>
      <c r="H200" s="198">
        <v>2789</v>
      </c>
      <c r="I200" s="199" t="s">
        <v>18</v>
      </c>
      <c r="J200" s="138">
        <f t="shared" si="5"/>
        <v>22312</v>
      </c>
    </row>
    <row r="201" spans="1:10" ht="78.75">
      <c r="A201" s="133"/>
      <c r="B201" s="134">
        <f t="shared" si="6"/>
        <v>196</v>
      </c>
      <c r="C201" s="197">
        <v>8</v>
      </c>
      <c r="D201" s="136" t="s">
        <v>757</v>
      </c>
      <c r="E201" s="137" t="s">
        <v>655</v>
      </c>
      <c r="F201" s="137" t="s">
        <v>16</v>
      </c>
      <c r="G201" s="168" t="s">
        <v>81</v>
      </c>
      <c r="H201" s="198">
        <v>1234.2</v>
      </c>
      <c r="I201" s="199" t="s">
        <v>18</v>
      </c>
      <c r="J201" s="138">
        <f t="shared" si="5"/>
        <v>9873.6</v>
      </c>
    </row>
    <row r="202" spans="1:10" ht="63">
      <c r="A202" s="133"/>
      <c r="B202" s="134">
        <f t="shared" si="6"/>
        <v>197</v>
      </c>
      <c r="C202" s="197">
        <v>8</v>
      </c>
      <c r="D202" s="136" t="s">
        <v>298</v>
      </c>
      <c r="E202" s="137" t="s">
        <v>655</v>
      </c>
      <c r="F202" s="137" t="s">
        <v>16</v>
      </c>
      <c r="G202" s="168" t="s">
        <v>83</v>
      </c>
      <c r="H202" s="198">
        <v>386</v>
      </c>
      <c r="I202" s="199" t="s">
        <v>18</v>
      </c>
      <c r="J202" s="138">
        <f t="shared" si="5"/>
        <v>3088</v>
      </c>
    </row>
    <row r="203" spans="1:10" ht="78.75">
      <c r="A203" s="133"/>
      <c r="B203" s="134">
        <f t="shared" si="6"/>
        <v>198</v>
      </c>
      <c r="C203" s="197">
        <v>43</v>
      </c>
      <c r="D203" s="136" t="s">
        <v>718</v>
      </c>
      <c r="E203" s="137" t="s">
        <v>655</v>
      </c>
      <c r="F203" s="137" t="s">
        <v>57</v>
      </c>
      <c r="G203" s="203" t="s">
        <v>300</v>
      </c>
      <c r="H203" s="174">
        <v>484</v>
      </c>
      <c r="I203" s="175" t="s">
        <v>18</v>
      </c>
      <c r="J203" s="138">
        <f t="shared" si="5"/>
        <v>20812</v>
      </c>
    </row>
    <row r="204" spans="1:10" ht="31.5">
      <c r="A204" s="133"/>
      <c r="B204" s="134">
        <f t="shared" si="6"/>
        <v>199</v>
      </c>
      <c r="C204" s="197">
        <v>8</v>
      </c>
      <c r="D204" s="136" t="s">
        <v>301</v>
      </c>
      <c r="E204" s="137" t="s">
        <v>655</v>
      </c>
      <c r="F204" s="137" t="s">
        <v>16</v>
      </c>
      <c r="G204" s="168" t="s">
        <v>302</v>
      </c>
      <c r="H204" s="198">
        <v>53</v>
      </c>
      <c r="I204" s="199" t="s">
        <v>18</v>
      </c>
      <c r="J204" s="138">
        <f t="shared" si="5"/>
        <v>424</v>
      </c>
    </row>
    <row r="205" spans="1:10" ht="16.5">
      <c r="A205" s="133"/>
      <c r="B205" s="134">
        <f t="shared" si="6"/>
        <v>200</v>
      </c>
      <c r="C205" s="197">
        <v>100</v>
      </c>
      <c r="D205" s="136" t="s">
        <v>758</v>
      </c>
      <c r="E205" s="137" t="s">
        <v>655</v>
      </c>
      <c r="F205" s="137" t="s">
        <v>57</v>
      </c>
      <c r="G205" s="168" t="s">
        <v>90</v>
      </c>
      <c r="H205" s="198">
        <v>117.5</v>
      </c>
      <c r="I205" s="199" t="s">
        <v>91</v>
      </c>
      <c r="J205" s="138">
        <f t="shared" si="5"/>
        <v>11750</v>
      </c>
    </row>
    <row r="206" spans="1:10" ht="31.5">
      <c r="A206" s="133"/>
      <c r="B206" s="134">
        <f t="shared" si="6"/>
        <v>201</v>
      </c>
      <c r="C206" s="197">
        <v>8</v>
      </c>
      <c r="D206" s="136" t="s">
        <v>310</v>
      </c>
      <c r="E206" s="137" t="s">
        <v>655</v>
      </c>
      <c r="F206" s="137" t="s">
        <v>16</v>
      </c>
      <c r="G206" s="168" t="s">
        <v>311</v>
      </c>
      <c r="H206" s="198">
        <v>146.63</v>
      </c>
      <c r="I206" s="199" t="s">
        <v>18</v>
      </c>
      <c r="J206" s="138">
        <f t="shared" si="5"/>
        <v>1173.04</v>
      </c>
    </row>
    <row r="207" spans="1:10" ht="47.25">
      <c r="A207" s="133"/>
      <c r="B207" s="134">
        <f t="shared" si="6"/>
        <v>202</v>
      </c>
      <c r="C207" s="197">
        <v>8</v>
      </c>
      <c r="D207" s="136" t="s">
        <v>312</v>
      </c>
      <c r="E207" s="137" t="s">
        <v>655</v>
      </c>
      <c r="F207" s="137" t="s">
        <v>16</v>
      </c>
      <c r="G207" s="177" t="s">
        <v>150</v>
      </c>
      <c r="H207" s="200">
        <v>142</v>
      </c>
      <c r="I207" s="201" t="s">
        <v>18</v>
      </c>
      <c r="J207" s="138">
        <f t="shared" si="5"/>
        <v>1136</v>
      </c>
    </row>
    <row r="208" spans="1:10" ht="16.5">
      <c r="A208" s="133"/>
      <c r="B208" s="134">
        <f t="shared" si="6"/>
        <v>203</v>
      </c>
      <c r="C208" s="197">
        <v>17</v>
      </c>
      <c r="D208" s="136" t="s">
        <v>345</v>
      </c>
      <c r="E208" s="137" t="s">
        <v>655</v>
      </c>
      <c r="F208" s="137" t="s">
        <v>57</v>
      </c>
      <c r="G208" s="177" t="s">
        <v>346</v>
      </c>
      <c r="H208" s="200">
        <v>4110.17</v>
      </c>
      <c r="I208" s="201" t="s">
        <v>18</v>
      </c>
      <c r="J208" s="138">
        <f t="shared" ref="J208:J257" si="7">C208*H208</f>
        <v>69872.89</v>
      </c>
    </row>
    <row r="209" spans="1:12" ht="16.5">
      <c r="A209" s="133"/>
      <c r="B209" s="134">
        <f t="shared" si="6"/>
        <v>204</v>
      </c>
      <c r="C209" s="197">
        <v>8</v>
      </c>
      <c r="D209" s="136" t="s">
        <v>347</v>
      </c>
      <c r="E209" s="137" t="s">
        <v>655</v>
      </c>
      <c r="F209" s="137" t="s">
        <v>57</v>
      </c>
      <c r="G209" s="177" t="s">
        <v>348</v>
      </c>
      <c r="H209" s="200">
        <v>1372.88</v>
      </c>
      <c r="I209" s="201" t="s">
        <v>18</v>
      </c>
      <c r="J209" s="138">
        <f t="shared" si="7"/>
        <v>10983.04</v>
      </c>
    </row>
    <row r="210" spans="1:12" ht="16.5">
      <c r="A210" s="133"/>
      <c r="B210" s="134">
        <f t="shared" si="6"/>
        <v>205</v>
      </c>
      <c r="C210" s="197">
        <v>8</v>
      </c>
      <c r="D210" s="136" t="s">
        <v>349</v>
      </c>
      <c r="E210" s="137" t="s">
        <v>655</v>
      </c>
      <c r="F210" s="137" t="s">
        <v>57</v>
      </c>
      <c r="G210" s="177" t="s">
        <v>350</v>
      </c>
      <c r="H210" s="200">
        <v>1459.83</v>
      </c>
      <c r="I210" s="201" t="s">
        <v>18</v>
      </c>
      <c r="J210" s="138">
        <f t="shared" si="7"/>
        <v>11678.64</v>
      </c>
    </row>
    <row r="211" spans="1:12" ht="16.5">
      <c r="A211" s="133"/>
      <c r="B211" s="134">
        <f t="shared" si="6"/>
        <v>206</v>
      </c>
      <c r="C211" s="197">
        <v>4000</v>
      </c>
      <c r="D211" s="136" t="s">
        <v>247</v>
      </c>
      <c r="E211" s="137" t="s">
        <v>655</v>
      </c>
      <c r="F211" s="137" t="s">
        <v>57</v>
      </c>
      <c r="G211" s="177" t="s">
        <v>248</v>
      </c>
      <c r="H211" s="200">
        <v>60.75</v>
      </c>
      <c r="I211" s="201" t="s">
        <v>91</v>
      </c>
      <c r="J211" s="138">
        <f t="shared" si="7"/>
        <v>243000</v>
      </c>
    </row>
    <row r="212" spans="1:12" ht="16.5">
      <c r="A212" s="133"/>
      <c r="B212" s="134">
        <f t="shared" si="6"/>
        <v>207</v>
      </c>
      <c r="C212" s="197">
        <v>500</v>
      </c>
      <c r="D212" s="136" t="s">
        <v>233</v>
      </c>
      <c r="E212" s="137" t="s">
        <v>655</v>
      </c>
      <c r="F212" s="137" t="s">
        <v>57</v>
      </c>
      <c r="G212" s="177" t="s">
        <v>234</v>
      </c>
      <c r="H212" s="200">
        <v>56.5</v>
      </c>
      <c r="I212" s="201" t="s">
        <v>91</v>
      </c>
      <c r="J212" s="138">
        <f t="shared" si="7"/>
        <v>28250</v>
      </c>
    </row>
    <row r="213" spans="1:12" ht="16.5">
      <c r="A213" s="133"/>
      <c r="B213" s="134">
        <f t="shared" si="6"/>
        <v>208</v>
      </c>
      <c r="C213" s="197">
        <v>600</v>
      </c>
      <c r="D213" s="136" t="s">
        <v>245</v>
      </c>
      <c r="E213" s="137" t="s">
        <v>655</v>
      </c>
      <c r="F213" s="137" t="s">
        <v>57</v>
      </c>
      <c r="G213" s="177" t="s">
        <v>246</v>
      </c>
      <c r="H213" s="200">
        <v>58.45</v>
      </c>
      <c r="I213" s="201" t="s">
        <v>91</v>
      </c>
      <c r="J213" s="138">
        <f t="shared" si="7"/>
        <v>35070</v>
      </c>
    </row>
    <row r="214" spans="1:12" ht="16.5">
      <c r="A214" s="133"/>
      <c r="B214" s="134">
        <f t="shared" si="6"/>
        <v>209</v>
      </c>
      <c r="C214" s="197">
        <v>300</v>
      </c>
      <c r="D214" s="136" t="s">
        <v>351</v>
      </c>
      <c r="E214" s="137" t="s">
        <v>655</v>
      </c>
      <c r="F214" s="137" t="s">
        <v>57</v>
      </c>
      <c r="G214" s="177" t="s">
        <v>352</v>
      </c>
      <c r="H214" s="200">
        <v>57.25</v>
      </c>
      <c r="I214" s="201" t="s">
        <v>91</v>
      </c>
      <c r="J214" s="138">
        <f t="shared" si="7"/>
        <v>17175</v>
      </c>
    </row>
    <row r="215" spans="1:12" ht="16.5">
      <c r="A215" s="133"/>
      <c r="B215" s="134">
        <f t="shared" si="6"/>
        <v>210</v>
      </c>
      <c r="C215" s="197">
        <v>8</v>
      </c>
      <c r="D215" s="136" t="s">
        <v>353</v>
      </c>
      <c r="E215" s="137" t="s">
        <v>655</v>
      </c>
      <c r="F215" s="137" t="s">
        <v>57</v>
      </c>
      <c r="G215" s="177" t="s">
        <v>354</v>
      </c>
      <c r="H215" s="200">
        <v>30847.46</v>
      </c>
      <c r="I215" s="201" t="s">
        <v>18</v>
      </c>
      <c r="J215" s="138">
        <f t="shared" si="7"/>
        <v>246779.68</v>
      </c>
      <c r="K215" s="170">
        <f>SUM(J178:J215)</f>
        <v>6521677.0390400002</v>
      </c>
      <c r="L215" s="171" t="s">
        <v>319</v>
      </c>
    </row>
    <row r="216" spans="1:12" ht="31.5">
      <c r="A216" s="133"/>
      <c r="B216" s="134">
        <f t="shared" si="6"/>
        <v>211</v>
      </c>
      <c r="C216" s="214">
        <v>3</v>
      </c>
      <c r="D216" s="136" t="s">
        <v>294</v>
      </c>
      <c r="E216" s="137" t="s">
        <v>655</v>
      </c>
      <c r="F216" s="137" t="s">
        <v>16</v>
      </c>
      <c r="G216" s="168" t="s">
        <v>295</v>
      </c>
      <c r="H216" s="174">
        <v>4500</v>
      </c>
      <c r="I216" s="175" t="s">
        <v>18</v>
      </c>
      <c r="J216" s="138">
        <f t="shared" si="7"/>
        <v>13500</v>
      </c>
    </row>
    <row r="217" spans="1:12" ht="31.5">
      <c r="A217" s="133"/>
      <c r="B217" s="134">
        <f t="shared" si="6"/>
        <v>212</v>
      </c>
      <c r="C217" s="214">
        <v>1</v>
      </c>
      <c r="D217" s="136" t="s">
        <v>292</v>
      </c>
      <c r="E217" s="137" t="s">
        <v>655</v>
      </c>
      <c r="F217" s="137" t="s">
        <v>16</v>
      </c>
      <c r="G217" s="168" t="s">
        <v>293</v>
      </c>
      <c r="H217" s="174">
        <v>880</v>
      </c>
      <c r="I217" s="175" t="s">
        <v>50</v>
      </c>
      <c r="J217" s="138">
        <f t="shared" si="7"/>
        <v>880</v>
      </c>
    </row>
    <row r="218" spans="1:12" ht="16.5">
      <c r="A218" s="133"/>
      <c r="B218" s="134">
        <f t="shared" si="6"/>
        <v>213</v>
      </c>
      <c r="C218" s="214">
        <v>1</v>
      </c>
      <c r="D218" s="136" t="s">
        <v>42</v>
      </c>
      <c r="E218" s="137" t="s">
        <v>655</v>
      </c>
      <c r="F218" s="137" t="s">
        <v>16</v>
      </c>
      <c r="G218" s="168" t="s">
        <v>43</v>
      </c>
      <c r="H218" s="174">
        <v>1024</v>
      </c>
      <c r="I218" s="175" t="s">
        <v>18</v>
      </c>
      <c r="J218" s="138">
        <f t="shared" si="7"/>
        <v>1024</v>
      </c>
    </row>
    <row r="219" spans="1:12" ht="16.5">
      <c r="A219" s="133"/>
      <c r="B219" s="134">
        <f t="shared" si="6"/>
        <v>214</v>
      </c>
      <c r="C219" s="214">
        <v>1</v>
      </c>
      <c r="D219" s="136" t="s">
        <v>44</v>
      </c>
      <c r="E219" s="137" t="s">
        <v>655</v>
      </c>
      <c r="F219" s="137" t="s">
        <v>16</v>
      </c>
      <c r="G219" s="168" t="s">
        <v>45</v>
      </c>
      <c r="H219" s="174">
        <v>1044.48</v>
      </c>
      <c r="I219" s="175" t="s">
        <v>18</v>
      </c>
      <c r="J219" s="138">
        <f t="shared" si="7"/>
        <v>1044.48</v>
      </c>
    </row>
    <row r="220" spans="1:12" ht="110.25">
      <c r="A220" s="133"/>
      <c r="B220" s="134">
        <f t="shared" si="6"/>
        <v>215</v>
      </c>
      <c r="C220" s="214">
        <v>1</v>
      </c>
      <c r="D220" s="136" t="s">
        <v>759</v>
      </c>
      <c r="E220" s="137" t="s">
        <v>655</v>
      </c>
      <c r="F220" s="137" t="s">
        <v>16</v>
      </c>
      <c r="G220" s="168" t="s">
        <v>29</v>
      </c>
      <c r="H220" s="174">
        <v>3299.7</v>
      </c>
      <c r="I220" s="175" t="s">
        <v>18</v>
      </c>
      <c r="J220" s="138">
        <f t="shared" si="7"/>
        <v>3299.7</v>
      </c>
    </row>
    <row r="221" spans="1:12" ht="16.5">
      <c r="A221" s="133"/>
      <c r="B221" s="134">
        <f t="shared" si="6"/>
        <v>216</v>
      </c>
      <c r="C221" s="214">
        <v>1</v>
      </c>
      <c r="D221" s="136" t="s">
        <v>366</v>
      </c>
      <c r="E221" s="137" t="s">
        <v>655</v>
      </c>
      <c r="F221" s="137" t="s">
        <v>16</v>
      </c>
      <c r="G221" s="168" t="s">
        <v>367</v>
      </c>
      <c r="H221" s="174">
        <v>12500</v>
      </c>
      <c r="I221" s="175" t="s">
        <v>18</v>
      </c>
      <c r="J221" s="138">
        <f t="shared" si="7"/>
        <v>12500</v>
      </c>
    </row>
    <row r="222" spans="1:12" ht="16.5">
      <c r="A222" s="133"/>
      <c r="B222" s="134">
        <f t="shared" si="6"/>
        <v>217</v>
      </c>
      <c r="C222" s="214">
        <v>1</v>
      </c>
      <c r="D222" s="136" t="s">
        <v>368</v>
      </c>
      <c r="E222" s="137" t="s">
        <v>655</v>
      </c>
      <c r="F222" s="137" t="s">
        <v>16</v>
      </c>
      <c r="G222" s="168" t="s">
        <v>369</v>
      </c>
      <c r="H222" s="174">
        <v>1079</v>
      </c>
      <c r="I222" s="175" t="s">
        <v>18</v>
      </c>
      <c r="J222" s="138">
        <f t="shared" si="7"/>
        <v>1079</v>
      </c>
    </row>
    <row r="223" spans="1:12" ht="16.5">
      <c r="A223" s="133"/>
      <c r="B223" s="134">
        <f t="shared" si="6"/>
        <v>218</v>
      </c>
      <c r="C223" s="214">
        <v>4.8</v>
      </c>
      <c r="D223" s="136" t="s">
        <v>760</v>
      </c>
      <c r="E223" s="137" t="s">
        <v>655</v>
      </c>
      <c r="F223" s="137" t="s">
        <v>16</v>
      </c>
      <c r="G223" s="168" t="s">
        <v>358</v>
      </c>
      <c r="H223" s="174">
        <v>331</v>
      </c>
      <c r="I223" s="175" t="s">
        <v>18</v>
      </c>
      <c r="J223" s="138">
        <f t="shared" si="7"/>
        <v>1588.8</v>
      </c>
    </row>
    <row r="224" spans="1:12" ht="78.75">
      <c r="A224" s="133"/>
      <c r="B224" s="134">
        <f t="shared" si="6"/>
        <v>219</v>
      </c>
      <c r="C224" s="214">
        <v>40</v>
      </c>
      <c r="D224" s="136" t="s">
        <v>131</v>
      </c>
      <c r="E224" s="137" t="s">
        <v>655</v>
      </c>
      <c r="F224" s="137" t="s">
        <v>16</v>
      </c>
      <c r="G224" s="168" t="s">
        <v>132</v>
      </c>
      <c r="H224" s="174">
        <v>27</v>
      </c>
      <c r="I224" s="175" t="s">
        <v>18</v>
      </c>
      <c r="J224" s="138">
        <f t="shared" si="7"/>
        <v>1080</v>
      </c>
    </row>
    <row r="225" spans="1:10" ht="126">
      <c r="A225" s="133"/>
      <c r="B225" s="134">
        <f t="shared" si="6"/>
        <v>220</v>
      </c>
      <c r="C225" s="214">
        <v>3</v>
      </c>
      <c r="D225" s="136" t="s">
        <v>163</v>
      </c>
      <c r="E225" s="137" t="s">
        <v>655</v>
      </c>
      <c r="F225" s="137" t="s">
        <v>57</v>
      </c>
      <c r="G225" s="168" t="s">
        <v>164</v>
      </c>
      <c r="H225" s="174">
        <v>13913</v>
      </c>
      <c r="I225" s="175" t="s">
        <v>18</v>
      </c>
      <c r="J225" s="138">
        <f t="shared" si="7"/>
        <v>41739</v>
      </c>
    </row>
    <row r="226" spans="1:10" ht="16.5">
      <c r="A226" s="133"/>
      <c r="B226" s="134">
        <f t="shared" si="6"/>
        <v>221</v>
      </c>
      <c r="C226" s="214">
        <v>3</v>
      </c>
      <c r="D226" s="136" t="s">
        <v>374</v>
      </c>
      <c r="E226" s="137" t="s">
        <v>655</v>
      </c>
      <c r="F226" s="137" t="s">
        <v>16</v>
      </c>
      <c r="G226" s="168" t="s">
        <v>168</v>
      </c>
      <c r="H226" s="174">
        <v>1379</v>
      </c>
      <c r="I226" s="175" t="s">
        <v>18</v>
      </c>
      <c r="J226" s="138">
        <f t="shared" si="7"/>
        <v>4137</v>
      </c>
    </row>
    <row r="227" spans="1:10" ht="363.75">
      <c r="A227" s="133"/>
      <c r="B227" s="134">
        <f t="shared" si="6"/>
        <v>222</v>
      </c>
      <c r="C227" s="214">
        <v>3</v>
      </c>
      <c r="D227" s="136" t="s">
        <v>761</v>
      </c>
      <c r="E227" s="137" t="s">
        <v>655</v>
      </c>
      <c r="F227" s="137" t="s">
        <v>57</v>
      </c>
      <c r="G227" s="168" t="s">
        <v>376</v>
      </c>
      <c r="H227" s="174">
        <v>8200</v>
      </c>
      <c r="I227" s="175" t="s">
        <v>18</v>
      </c>
      <c r="J227" s="138">
        <f t="shared" si="7"/>
        <v>24600</v>
      </c>
    </row>
    <row r="228" spans="1:10" ht="47.25">
      <c r="A228" s="133"/>
      <c r="B228" s="134">
        <f t="shared" si="6"/>
        <v>223</v>
      </c>
      <c r="C228" s="214">
        <v>3</v>
      </c>
      <c r="D228" s="136" t="s">
        <v>762</v>
      </c>
      <c r="E228" s="137" t="s">
        <v>655</v>
      </c>
      <c r="F228" s="137" t="s">
        <v>16</v>
      </c>
      <c r="G228" s="168" t="s">
        <v>173</v>
      </c>
      <c r="H228" s="174">
        <v>1268</v>
      </c>
      <c r="I228" s="175" t="s">
        <v>18</v>
      </c>
      <c r="J228" s="138">
        <f t="shared" si="7"/>
        <v>3804</v>
      </c>
    </row>
    <row r="229" spans="1:10" ht="16.5">
      <c r="A229" s="133"/>
      <c r="B229" s="134">
        <f t="shared" si="6"/>
        <v>224</v>
      </c>
      <c r="C229" s="214">
        <v>60</v>
      </c>
      <c r="D229" s="136" t="s">
        <v>378</v>
      </c>
      <c r="E229" s="137" t="s">
        <v>655</v>
      </c>
      <c r="F229" s="137" t="s">
        <v>16</v>
      </c>
      <c r="G229" s="168" t="s">
        <v>379</v>
      </c>
      <c r="H229" s="174">
        <v>65</v>
      </c>
      <c r="I229" s="175" t="s">
        <v>18</v>
      </c>
      <c r="J229" s="138">
        <f t="shared" si="7"/>
        <v>3900</v>
      </c>
    </row>
    <row r="230" spans="1:10" ht="47.25">
      <c r="A230" s="133"/>
      <c r="B230" s="134">
        <f t="shared" si="6"/>
        <v>225</v>
      </c>
      <c r="C230" s="214">
        <v>1100</v>
      </c>
      <c r="D230" s="136" t="s">
        <v>129</v>
      </c>
      <c r="E230" s="137" t="s">
        <v>655</v>
      </c>
      <c r="F230" s="137" t="s">
        <v>16</v>
      </c>
      <c r="G230" s="168" t="s">
        <v>130</v>
      </c>
      <c r="H230" s="174">
        <v>27</v>
      </c>
      <c r="I230" s="175" t="s">
        <v>18</v>
      </c>
      <c r="J230" s="138">
        <f t="shared" si="7"/>
        <v>29700</v>
      </c>
    </row>
    <row r="231" spans="1:10" ht="63">
      <c r="A231" s="133"/>
      <c r="B231" s="134">
        <f t="shared" si="6"/>
        <v>226</v>
      </c>
      <c r="C231" s="214">
        <v>5.109</v>
      </c>
      <c r="D231" s="136" t="s">
        <v>763</v>
      </c>
      <c r="E231" s="137" t="s">
        <v>655</v>
      </c>
      <c r="F231" s="137" t="s">
        <v>16</v>
      </c>
      <c r="G231" s="168" t="s">
        <v>139</v>
      </c>
      <c r="H231" s="174">
        <v>6579</v>
      </c>
      <c r="I231" s="175" t="s">
        <v>140</v>
      </c>
      <c r="J231" s="138">
        <f t="shared" si="7"/>
        <v>33612.110999999997</v>
      </c>
    </row>
    <row r="232" spans="1:10" ht="31.5">
      <c r="A232" s="133"/>
      <c r="B232" s="134">
        <f t="shared" si="6"/>
        <v>227</v>
      </c>
      <c r="C232" s="214">
        <v>0.186</v>
      </c>
      <c r="D232" s="136" t="s">
        <v>764</v>
      </c>
      <c r="E232" s="137" t="s">
        <v>655</v>
      </c>
      <c r="F232" s="137" t="s">
        <v>16</v>
      </c>
      <c r="G232" s="168" t="s">
        <v>142</v>
      </c>
      <c r="H232" s="174">
        <v>3893</v>
      </c>
      <c r="I232" s="175" t="s">
        <v>140</v>
      </c>
      <c r="J232" s="138">
        <f t="shared" si="7"/>
        <v>724.09799999999996</v>
      </c>
    </row>
    <row r="233" spans="1:10" ht="78.75">
      <c r="A233" s="133"/>
      <c r="B233" s="134">
        <f t="shared" si="6"/>
        <v>228</v>
      </c>
      <c r="C233" s="214">
        <v>6</v>
      </c>
      <c r="D233" s="136" t="s">
        <v>283</v>
      </c>
      <c r="E233" s="137" t="s">
        <v>655</v>
      </c>
      <c r="F233" s="137" t="s">
        <v>16</v>
      </c>
      <c r="G233" s="168" t="s">
        <v>284</v>
      </c>
      <c r="H233" s="174">
        <v>512.54999999999995</v>
      </c>
      <c r="I233" s="175" t="s">
        <v>18</v>
      </c>
      <c r="J233" s="138">
        <f t="shared" si="7"/>
        <v>3075.2999999999997</v>
      </c>
    </row>
    <row r="234" spans="1:10" ht="96">
      <c r="A234" s="133"/>
      <c r="B234" s="134">
        <f t="shared" si="6"/>
        <v>229</v>
      </c>
      <c r="C234" s="214">
        <v>3</v>
      </c>
      <c r="D234" s="136" t="s">
        <v>765</v>
      </c>
      <c r="E234" s="137" t="s">
        <v>655</v>
      </c>
      <c r="F234" s="137" t="s">
        <v>16</v>
      </c>
      <c r="G234" s="168" t="s">
        <v>137</v>
      </c>
      <c r="H234" s="174">
        <v>2643.83</v>
      </c>
      <c r="I234" s="175" t="s">
        <v>18</v>
      </c>
      <c r="J234" s="138">
        <f t="shared" si="7"/>
        <v>7931.49</v>
      </c>
    </row>
    <row r="235" spans="1:10" ht="78.75">
      <c r="A235" s="133"/>
      <c r="B235" s="134">
        <f t="shared" si="6"/>
        <v>230</v>
      </c>
      <c r="C235" s="214">
        <v>6</v>
      </c>
      <c r="D235" s="136" t="s">
        <v>285</v>
      </c>
      <c r="E235" s="137" t="s">
        <v>655</v>
      </c>
      <c r="F235" s="137" t="s">
        <v>16</v>
      </c>
      <c r="G235" s="168" t="s">
        <v>286</v>
      </c>
      <c r="H235" s="174">
        <v>1132</v>
      </c>
      <c r="I235" s="175" t="s">
        <v>18</v>
      </c>
      <c r="J235" s="138">
        <f t="shared" si="7"/>
        <v>6792</v>
      </c>
    </row>
    <row r="236" spans="1:10" ht="31.5">
      <c r="A236" s="133"/>
      <c r="B236" s="134">
        <f t="shared" si="6"/>
        <v>231</v>
      </c>
      <c r="C236" s="214">
        <v>0.04</v>
      </c>
      <c r="D236" s="136" t="s">
        <v>766</v>
      </c>
      <c r="E236" s="137" t="s">
        <v>655</v>
      </c>
      <c r="F236" s="137" t="s">
        <v>57</v>
      </c>
      <c r="G236" s="168" t="s">
        <v>382</v>
      </c>
      <c r="H236" s="174">
        <v>299369</v>
      </c>
      <c r="I236" s="175" t="s">
        <v>259</v>
      </c>
      <c r="J236" s="138">
        <f t="shared" si="7"/>
        <v>11974.76</v>
      </c>
    </row>
    <row r="237" spans="1:10" ht="78.75">
      <c r="A237" s="133"/>
      <c r="B237" s="134">
        <f t="shared" si="6"/>
        <v>232</v>
      </c>
      <c r="C237" s="214">
        <v>9</v>
      </c>
      <c r="D237" s="136" t="s">
        <v>383</v>
      </c>
      <c r="E237" s="137" t="s">
        <v>655</v>
      </c>
      <c r="F237" s="137" t="s">
        <v>16</v>
      </c>
      <c r="G237" s="168" t="s">
        <v>384</v>
      </c>
      <c r="H237" s="174">
        <v>224</v>
      </c>
      <c r="I237" s="175" t="s">
        <v>18</v>
      </c>
      <c r="J237" s="138">
        <f t="shared" si="7"/>
        <v>2016</v>
      </c>
    </row>
    <row r="238" spans="1:10" ht="31.5">
      <c r="A238" s="133"/>
      <c r="B238" s="134">
        <f t="shared" si="6"/>
        <v>233</v>
      </c>
      <c r="C238" s="214">
        <v>7</v>
      </c>
      <c r="D238" s="136" t="s">
        <v>728</v>
      </c>
      <c r="E238" s="137" t="s">
        <v>655</v>
      </c>
      <c r="F238" s="137" t="s">
        <v>57</v>
      </c>
      <c r="G238" s="168" t="s">
        <v>79</v>
      </c>
      <c r="H238" s="198">
        <v>3486</v>
      </c>
      <c r="I238" s="199" t="s">
        <v>18</v>
      </c>
      <c r="J238" s="138">
        <f t="shared" si="7"/>
        <v>24402</v>
      </c>
    </row>
    <row r="239" spans="1:10" ht="16.5">
      <c r="A239" s="133"/>
      <c r="B239" s="134">
        <f t="shared" si="6"/>
        <v>234</v>
      </c>
      <c r="C239" s="68">
        <v>18</v>
      </c>
      <c r="D239" s="136" t="s">
        <v>767</v>
      </c>
      <c r="E239" s="137" t="s">
        <v>655</v>
      </c>
      <c r="F239" s="137" t="s">
        <v>57</v>
      </c>
      <c r="G239" s="69" t="s">
        <v>768</v>
      </c>
      <c r="H239" s="70">
        <v>500</v>
      </c>
      <c r="I239" s="71" t="s">
        <v>18</v>
      </c>
      <c r="J239" s="138">
        <f t="shared" si="7"/>
        <v>9000</v>
      </c>
    </row>
    <row r="240" spans="1:10" ht="16.5">
      <c r="A240" s="133"/>
      <c r="B240" s="134">
        <f t="shared" si="6"/>
        <v>235</v>
      </c>
      <c r="C240" s="72">
        <v>9</v>
      </c>
      <c r="D240" s="136" t="s">
        <v>769</v>
      </c>
      <c r="E240" s="137" t="s">
        <v>655</v>
      </c>
      <c r="F240" s="137" t="s">
        <v>57</v>
      </c>
      <c r="G240" s="69" t="s">
        <v>770</v>
      </c>
      <c r="H240" s="70">
        <v>600</v>
      </c>
      <c r="I240" s="71" t="s">
        <v>18</v>
      </c>
      <c r="J240" s="138">
        <f t="shared" si="7"/>
        <v>5400</v>
      </c>
    </row>
    <row r="241" spans="1:10" ht="63">
      <c r="A241" s="133"/>
      <c r="B241" s="134">
        <f t="shared" si="6"/>
        <v>236</v>
      </c>
      <c r="C241" s="274">
        <v>10</v>
      </c>
      <c r="D241" s="136" t="s">
        <v>401</v>
      </c>
      <c r="E241" s="137" t="s">
        <v>655</v>
      </c>
      <c r="F241" s="137" t="s">
        <v>16</v>
      </c>
      <c r="G241" s="275" t="s">
        <v>402</v>
      </c>
      <c r="H241" s="276">
        <v>2113</v>
      </c>
      <c r="I241" s="277" t="s">
        <v>140</v>
      </c>
      <c r="J241" s="138">
        <f t="shared" si="7"/>
        <v>21130</v>
      </c>
    </row>
    <row r="242" spans="1:10" ht="78.75">
      <c r="A242" s="133"/>
      <c r="B242" s="134">
        <f t="shared" si="6"/>
        <v>237</v>
      </c>
      <c r="C242" s="274">
        <v>7</v>
      </c>
      <c r="D242" s="136" t="s">
        <v>771</v>
      </c>
      <c r="E242" s="137" t="s">
        <v>655</v>
      </c>
      <c r="F242" s="137" t="s">
        <v>16</v>
      </c>
      <c r="G242" s="275" t="s">
        <v>81</v>
      </c>
      <c r="H242" s="276">
        <v>1234.2</v>
      </c>
      <c r="I242" s="277" t="s">
        <v>18</v>
      </c>
      <c r="J242" s="138">
        <f t="shared" si="7"/>
        <v>8639.4</v>
      </c>
    </row>
    <row r="243" spans="1:10" ht="63">
      <c r="A243" s="133"/>
      <c r="B243" s="134">
        <f t="shared" si="6"/>
        <v>238</v>
      </c>
      <c r="C243" s="278">
        <v>7</v>
      </c>
      <c r="D243" s="136" t="s">
        <v>298</v>
      </c>
      <c r="E243" s="137" t="s">
        <v>655</v>
      </c>
      <c r="F243" s="137" t="s">
        <v>16</v>
      </c>
      <c r="G243" s="279" t="s">
        <v>83</v>
      </c>
      <c r="H243" s="280">
        <v>386</v>
      </c>
      <c r="I243" s="281" t="s">
        <v>18</v>
      </c>
      <c r="J243" s="138">
        <f t="shared" si="7"/>
        <v>2702</v>
      </c>
    </row>
    <row r="244" spans="1:10" ht="47.25">
      <c r="A244" s="133"/>
      <c r="B244" s="134">
        <f t="shared" si="6"/>
        <v>239</v>
      </c>
      <c r="C244" s="72">
        <v>6</v>
      </c>
      <c r="D244" s="136" t="s">
        <v>772</v>
      </c>
      <c r="E244" s="137" t="s">
        <v>655</v>
      </c>
      <c r="F244" s="137" t="s">
        <v>16</v>
      </c>
      <c r="G244" s="69" t="s">
        <v>360</v>
      </c>
      <c r="H244" s="70">
        <v>5160</v>
      </c>
      <c r="I244" s="71" t="s">
        <v>140</v>
      </c>
      <c r="J244" s="138">
        <f t="shared" si="7"/>
        <v>30960</v>
      </c>
    </row>
    <row r="245" spans="1:10" ht="16.5">
      <c r="A245" s="133"/>
      <c r="B245" s="134">
        <f t="shared" si="6"/>
        <v>240</v>
      </c>
      <c r="C245" s="68">
        <v>6.4</v>
      </c>
      <c r="D245" s="136" t="s">
        <v>361</v>
      </c>
      <c r="E245" s="137" t="s">
        <v>655</v>
      </c>
      <c r="F245" s="137" t="s">
        <v>16</v>
      </c>
      <c r="G245" s="69" t="s">
        <v>362</v>
      </c>
      <c r="H245" s="70">
        <v>373</v>
      </c>
      <c r="I245" s="71" t="s">
        <v>485</v>
      </c>
      <c r="J245" s="138">
        <f t="shared" si="7"/>
        <v>2387.2000000000003</v>
      </c>
    </row>
    <row r="246" spans="1:10" ht="31.5">
      <c r="A246" s="133"/>
      <c r="B246" s="134">
        <f t="shared" si="6"/>
        <v>241</v>
      </c>
      <c r="C246" s="68">
        <v>3</v>
      </c>
      <c r="D246" s="136" t="s">
        <v>773</v>
      </c>
      <c r="E246" s="137" t="s">
        <v>655</v>
      </c>
      <c r="F246" s="137" t="s">
        <v>16</v>
      </c>
      <c r="G246" s="69" t="s">
        <v>311</v>
      </c>
      <c r="H246" s="77">
        <v>146.63</v>
      </c>
      <c r="I246" s="71" t="s">
        <v>18</v>
      </c>
      <c r="J246" s="138">
        <f t="shared" si="7"/>
        <v>439.89</v>
      </c>
    </row>
    <row r="247" spans="1:10" ht="31.5">
      <c r="A247" s="133"/>
      <c r="B247" s="134">
        <f t="shared" si="6"/>
        <v>242</v>
      </c>
      <c r="C247" s="68">
        <v>3</v>
      </c>
      <c r="D247" s="136" t="s">
        <v>719</v>
      </c>
      <c r="E247" s="137" t="s">
        <v>655</v>
      </c>
      <c r="F247" s="137" t="s">
        <v>16</v>
      </c>
      <c r="G247" s="69" t="s">
        <v>150</v>
      </c>
      <c r="H247" s="77">
        <v>142</v>
      </c>
      <c r="I247" s="71" t="s">
        <v>18</v>
      </c>
      <c r="J247" s="138">
        <f t="shared" si="7"/>
        <v>426</v>
      </c>
    </row>
    <row r="248" spans="1:10" ht="31.5">
      <c r="A248" s="133"/>
      <c r="B248" s="134">
        <f t="shared" si="6"/>
        <v>243</v>
      </c>
      <c r="C248" s="68">
        <v>3</v>
      </c>
      <c r="D248" s="136" t="s">
        <v>774</v>
      </c>
      <c r="E248" s="137" t="s">
        <v>655</v>
      </c>
      <c r="F248" s="137" t="s">
        <v>16</v>
      </c>
      <c r="G248" s="69" t="s">
        <v>775</v>
      </c>
      <c r="H248" s="70">
        <v>629.85</v>
      </c>
      <c r="I248" s="78" t="s">
        <v>18</v>
      </c>
      <c r="J248" s="138">
        <f t="shared" si="7"/>
        <v>1889.5500000000002</v>
      </c>
    </row>
    <row r="249" spans="1:10" ht="16.5">
      <c r="A249" s="133"/>
      <c r="B249" s="134">
        <f t="shared" si="6"/>
        <v>244</v>
      </c>
      <c r="C249" s="81">
        <v>3</v>
      </c>
      <c r="D249" s="136" t="s">
        <v>306</v>
      </c>
      <c r="E249" s="137" t="s">
        <v>655</v>
      </c>
      <c r="F249" s="137" t="s">
        <v>16</v>
      </c>
      <c r="G249" s="79" t="s">
        <v>307</v>
      </c>
      <c r="H249" s="282">
        <v>41</v>
      </c>
      <c r="I249" s="78" t="s">
        <v>18</v>
      </c>
      <c r="J249" s="138">
        <f t="shared" si="7"/>
        <v>123</v>
      </c>
    </row>
    <row r="250" spans="1:10" ht="16.5">
      <c r="A250" s="133"/>
      <c r="B250" s="134">
        <f t="shared" si="6"/>
        <v>245</v>
      </c>
      <c r="C250" s="68">
        <v>3</v>
      </c>
      <c r="D250" s="136" t="s">
        <v>308</v>
      </c>
      <c r="E250" s="137" t="s">
        <v>655</v>
      </c>
      <c r="F250" s="137" t="s">
        <v>16</v>
      </c>
      <c r="G250" s="69" t="s">
        <v>309</v>
      </c>
      <c r="H250" s="77">
        <v>35</v>
      </c>
      <c r="I250" s="71" t="s">
        <v>18</v>
      </c>
      <c r="J250" s="138">
        <f t="shared" si="7"/>
        <v>105</v>
      </c>
    </row>
    <row r="251" spans="1:10" ht="63">
      <c r="A251" s="133"/>
      <c r="B251" s="134">
        <f t="shared" si="6"/>
        <v>246</v>
      </c>
      <c r="C251" s="68">
        <v>166.67</v>
      </c>
      <c r="D251" s="136" t="s">
        <v>715</v>
      </c>
      <c r="E251" s="137" t="s">
        <v>655</v>
      </c>
      <c r="F251" s="137" t="s">
        <v>16</v>
      </c>
      <c r="G251" s="69" t="s">
        <v>88</v>
      </c>
      <c r="H251" s="77">
        <v>41</v>
      </c>
      <c r="I251" s="71" t="s">
        <v>86</v>
      </c>
      <c r="J251" s="138">
        <f t="shared" si="7"/>
        <v>6833.4699999999993</v>
      </c>
    </row>
    <row r="252" spans="1:10" ht="94.5">
      <c r="A252" s="133"/>
      <c r="B252" s="134">
        <f t="shared" si="6"/>
        <v>247</v>
      </c>
      <c r="C252" s="68">
        <v>1</v>
      </c>
      <c r="D252" s="136" t="s">
        <v>646</v>
      </c>
      <c r="E252" s="137" t="s">
        <v>655</v>
      </c>
      <c r="F252" s="137" t="s">
        <v>16</v>
      </c>
      <c r="G252" s="79" t="s">
        <v>64</v>
      </c>
      <c r="H252" s="77">
        <v>3426</v>
      </c>
      <c r="I252" s="71" t="s">
        <v>776</v>
      </c>
      <c r="J252" s="138">
        <f t="shared" si="7"/>
        <v>3426</v>
      </c>
    </row>
    <row r="253" spans="1:10" ht="63">
      <c r="A253" s="133"/>
      <c r="B253" s="134">
        <f t="shared" si="6"/>
        <v>248</v>
      </c>
      <c r="C253" s="68">
        <v>3</v>
      </c>
      <c r="D253" s="136" t="s">
        <v>777</v>
      </c>
      <c r="E253" s="137" t="s">
        <v>655</v>
      </c>
      <c r="F253" s="137" t="s">
        <v>16</v>
      </c>
      <c r="G253" s="79" t="s">
        <v>778</v>
      </c>
      <c r="H253" s="77">
        <v>700</v>
      </c>
      <c r="I253" s="71" t="s">
        <v>18</v>
      </c>
      <c r="J253" s="138">
        <f t="shared" si="7"/>
        <v>2100</v>
      </c>
    </row>
    <row r="254" spans="1:10" ht="16.5">
      <c r="A254" s="133"/>
      <c r="B254" s="134">
        <f t="shared" si="6"/>
        <v>249</v>
      </c>
      <c r="C254" s="81">
        <v>3</v>
      </c>
      <c r="D254" s="215" t="s">
        <v>316</v>
      </c>
      <c r="E254" s="137" t="s">
        <v>655</v>
      </c>
      <c r="F254" s="137" t="s">
        <v>57</v>
      </c>
      <c r="G254" s="92" t="s">
        <v>317</v>
      </c>
      <c r="H254" s="91">
        <v>40658.78</v>
      </c>
      <c r="I254" s="78" t="s">
        <v>18</v>
      </c>
      <c r="J254" s="138">
        <f t="shared" si="7"/>
        <v>121976.34</v>
      </c>
    </row>
    <row r="255" spans="1:10" ht="16.5">
      <c r="A255" s="133"/>
      <c r="B255" s="134">
        <f t="shared" si="6"/>
        <v>250</v>
      </c>
      <c r="C255" s="81">
        <v>1500</v>
      </c>
      <c r="D255" s="215" t="s">
        <v>779</v>
      </c>
      <c r="E255" s="137" t="s">
        <v>655</v>
      </c>
      <c r="F255" s="137" t="s">
        <v>57</v>
      </c>
      <c r="G255" s="92" t="s">
        <v>248</v>
      </c>
      <c r="H255" s="91">
        <v>60.75</v>
      </c>
      <c r="I255" s="78" t="s">
        <v>91</v>
      </c>
      <c r="J255" s="138">
        <f t="shared" si="7"/>
        <v>91125</v>
      </c>
    </row>
    <row r="256" spans="1:10" ht="16.5">
      <c r="A256" s="133"/>
      <c r="B256" s="134">
        <f t="shared" si="6"/>
        <v>251</v>
      </c>
      <c r="C256" s="81">
        <v>1000</v>
      </c>
      <c r="D256" s="215" t="s">
        <v>229</v>
      </c>
      <c r="E256" s="137" t="s">
        <v>655</v>
      </c>
      <c r="F256" s="137" t="s">
        <v>57</v>
      </c>
      <c r="G256" s="92" t="s">
        <v>230</v>
      </c>
      <c r="H256" s="91">
        <v>57.45</v>
      </c>
      <c r="I256" s="78" t="s">
        <v>91</v>
      </c>
      <c r="J256" s="138">
        <f t="shared" si="7"/>
        <v>57450</v>
      </c>
    </row>
    <row r="257" spans="1:12" ht="16.5">
      <c r="A257" s="133"/>
      <c r="B257" s="134">
        <f t="shared" si="6"/>
        <v>252</v>
      </c>
      <c r="C257" s="81">
        <v>400</v>
      </c>
      <c r="D257" s="215" t="s">
        <v>233</v>
      </c>
      <c r="E257" s="137" t="s">
        <v>655</v>
      </c>
      <c r="F257" s="137" t="s">
        <v>57</v>
      </c>
      <c r="G257" s="92" t="s">
        <v>234</v>
      </c>
      <c r="H257" s="91">
        <v>56.5</v>
      </c>
      <c r="I257" s="78" t="s">
        <v>91</v>
      </c>
      <c r="J257" s="138">
        <f t="shared" si="7"/>
        <v>22600</v>
      </c>
      <c r="K257" s="170">
        <f>SUM(J216:J257)</f>
        <v>623116.58900000004</v>
      </c>
      <c r="L257" s="171" t="s">
        <v>780</v>
      </c>
    </row>
    <row r="258" spans="1:12" ht="16.5">
      <c r="A258" s="236"/>
      <c r="B258" s="283"/>
      <c r="C258" s="284"/>
      <c r="D258" s="1678" t="s">
        <v>781</v>
      </c>
      <c r="E258" s="1679"/>
      <c r="F258" s="1679"/>
      <c r="G258" s="1679"/>
      <c r="H258" s="1679"/>
      <c r="I258" s="1679"/>
      <c r="J258" s="285">
        <f>SUM(J6:J257)</f>
        <v>18663501.316590007</v>
      </c>
    </row>
    <row r="259" spans="1:12" ht="15.75">
      <c r="C259" s="1680" t="s">
        <v>721</v>
      </c>
      <c r="D259" s="1680"/>
      <c r="L259" s="126">
        <v>3193794.36</v>
      </c>
    </row>
    <row r="260" spans="1:12" ht="60">
      <c r="B260" s="286" t="s">
        <v>782</v>
      </c>
      <c r="C260" s="287" t="s">
        <v>783</v>
      </c>
      <c r="D260" s="287" t="s">
        <v>784</v>
      </c>
      <c r="E260" s="288" t="s">
        <v>785</v>
      </c>
      <c r="F260" s="288" t="s">
        <v>9</v>
      </c>
      <c r="G260" s="287" t="s">
        <v>786</v>
      </c>
      <c r="H260" s="286" t="s">
        <v>787</v>
      </c>
      <c r="I260" s="289" t="s">
        <v>788</v>
      </c>
      <c r="J260" s="286" t="s">
        <v>789</v>
      </c>
      <c r="L260" s="126">
        <v>10398280.714</v>
      </c>
    </row>
    <row r="261" spans="1:12" ht="13.5">
      <c r="B261" s="290">
        <v>253</v>
      </c>
      <c r="C261" s="253">
        <v>24</v>
      </c>
      <c r="D261" s="254" t="s">
        <v>442</v>
      </c>
      <c r="E261" s="247" t="s">
        <v>406</v>
      </c>
      <c r="F261" s="247" t="s">
        <v>443</v>
      </c>
      <c r="G261" s="291" t="s">
        <v>444</v>
      </c>
      <c r="H261" s="256">
        <v>2165</v>
      </c>
      <c r="I261" s="292" t="s">
        <v>445</v>
      </c>
      <c r="J261" s="258">
        <f>H261*C261</f>
        <v>51960</v>
      </c>
      <c r="L261" s="126">
        <v>7695578.9069999997</v>
      </c>
    </row>
    <row r="262" spans="1:12" ht="40.5">
      <c r="B262" s="290">
        <v>254</v>
      </c>
      <c r="C262" s="253">
        <v>2</v>
      </c>
      <c r="D262" s="254" t="s">
        <v>446</v>
      </c>
      <c r="E262" s="247" t="s">
        <v>406</v>
      </c>
      <c r="F262" s="247" t="s">
        <v>443</v>
      </c>
      <c r="G262" s="291" t="s">
        <v>447</v>
      </c>
      <c r="H262" s="256">
        <v>5665</v>
      </c>
      <c r="I262" s="292" t="s">
        <v>18</v>
      </c>
      <c r="J262" s="258">
        <f t="shared" ref="J262:J325" si="8">H262*C262</f>
        <v>11330</v>
      </c>
      <c r="L262" s="126">
        <v>735277.576</v>
      </c>
    </row>
    <row r="263" spans="1:12" ht="13.5">
      <c r="B263" s="290">
        <v>255</v>
      </c>
      <c r="C263" s="253">
        <v>2</v>
      </c>
      <c r="D263" s="252" t="s">
        <v>448</v>
      </c>
      <c r="E263" s="247" t="s">
        <v>406</v>
      </c>
      <c r="F263" s="247" t="s">
        <v>443</v>
      </c>
      <c r="G263" s="291" t="s">
        <v>449</v>
      </c>
      <c r="H263" s="256">
        <v>4500</v>
      </c>
      <c r="I263" s="292" t="s">
        <v>18</v>
      </c>
      <c r="J263" s="258">
        <f t="shared" si="8"/>
        <v>9000</v>
      </c>
      <c r="L263" s="126">
        <f>SUM(L259:L262)</f>
        <v>22022931.557</v>
      </c>
    </row>
    <row r="264" spans="1:12" ht="27">
      <c r="B264" s="290">
        <v>256</v>
      </c>
      <c r="C264" s="253">
        <v>7500</v>
      </c>
      <c r="D264" s="254" t="s">
        <v>450</v>
      </c>
      <c r="E264" s="247" t="s">
        <v>406</v>
      </c>
      <c r="F264" s="247" t="s">
        <v>443</v>
      </c>
      <c r="G264" s="291" t="s">
        <v>451</v>
      </c>
      <c r="H264" s="256">
        <v>5</v>
      </c>
      <c r="I264" s="292" t="s">
        <v>452</v>
      </c>
      <c r="J264" s="258">
        <f t="shared" si="8"/>
        <v>37500</v>
      </c>
      <c r="L264" s="126">
        <f>L263/1.18</f>
        <v>18663501.319491528</v>
      </c>
    </row>
    <row r="265" spans="1:12" ht="81">
      <c r="B265" s="290">
        <v>257</v>
      </c>
      <c r="C265" s="253">
        <v>27.65</v>
      </c>
      <c r="D265" s="259" t="s">
        <v>453</v>
      </c>
      <c r="E265" s="247" t="s">
        <v>406</v>
      </c>
      <c r="F265" s="247" t="s">
        <v>443</v>
      </c>
      <c r="G265" s="291" t="s">
        <v>454</v>
      </c>
      <c r="H265" s="256">
        <v>1440</v>
      </c>
      <c r="I265" s="292" t="s">
        <v>455</v>
      </c>
      <c r="J265" s="258">
        <f t="shared" si="8"/>
        <v>39816</v>
      </c>
    </row>
    <row r="266" spans="1:12" ht="67.5">
      <c r="B266" s="290">
        <v>258</v>
      </c>
      <c r="C266" s="253">
        <v>893.46</v>
      </c>
      <c r="D266" s="254" t="s">
        <v>456</v>
      </c>
      <c r="E266" s="247" t="s">
        <v>406</v>
      </c>
      <c r="F266" s="247" t="s">
        <v>443</v>
      </c>
      <c r="G266" s="291" t="s">
        <v>409</v>
      </c>
      <c r="H266" s="256">
        <v>486</v>
      </c>
      <c r="I266" s="292" t="s">
        <v>455</v>
      </c>
      <c r="J266" s="258">
        <f t="shared" si="8"/>
        <v>434221.56</v>
      </c>
    </row>
    <row r="267" spans="1:12" ht="27">
      <c r="B267" s="290">
        <v>259</v>
      </c>
      <c r="C267" s="253">
        <v>144</v>
      </c>
      <c r="D267" s="254" t="s">
        <v>457</v>
      </c>
      <c r="E267" s="247" t="s">
        <v>406</v>
      </c>
      <c r="F267" s="247" t="s">
        <v>443</v>
      </c>
      <c r="G267" s="291" t="s">
        <v>458</v>
      </c>
      <c r="H267" s="256">
        <v>144</v>
      </c>
      <c r="I267" s="292" t="s">
        <v>459</v>
      </c>
      <c r="J267" s="258">
        <f t="shared" si="8"/>
        <v>20736</v>
      </c>
    </row>
    <row r="268" spans="1:12" ht="54">
      <c r="B268" s="290">
        <v>260</v>
      </c>
      <c r="C268" s="253">
        <v>144</v>
      </c>
      <c r="D268" s="254" t="s">
        <v>460</v>
      </c>
      <c r="E268" s="247" t="s">
        <v>406</v>
      </c>
      <c r="F268" s="247" t="s">
        <v>443</v>
      </c>
      <c r="G268" s="291" t="s">
        <v>461</v>
      </c>
      <c r="H268" s="256">
        <v>93</v>
      </c>
      <c r="I268" s="292" t="s">
        <v>18</v>
      </c>
      <c r="J268" s="258">
        <f t="shared" si="8"/>
        <v>13392</v>
      </c>
    </row>
    <row r="269" spans="1:12" ht="40.5">
      <c r="B269" s="290">
        <v>261</v>
      </c>
      <c r="C269" s="253">
        <v>211.23</v>
      </c>
      <c r="D269" s="254" t="s">
        <v>462</v>
      </c>
      <c r="E269" s="247" t="s">
        <v>406</v>
      </c>
      <c r="F269" s="247" t="s">
        <v>443</v>
      </c>
      <c r="G269" s="291" t="s">
        <v>463</v>
      </c>
      <c r="H269" s="256">
        <v>40</v>
      </c>
      <c r="I269" s="292" t="s">
        <v>455</v>
      </c>
      <c r="J269" s="258">
        <f t="shared" si="8"/>
        <v>8449.1999999999989</v>
      </c>
    </row>
    <row r="270" spans="1:12" ht="94.5">
      <c r="B270" s="290">
        <v>262</v>
      </c>
      <c r="C270" s="253">
        <v>90.38000000000001</v>
      </c>
      <c r="D270" s="254" t="s">
        <v>464</v>
      </c>
      <c r="E270" s="247" t="s">
        <v>406</v>
      </c>
      <c r="F270" s="247" t="s">
        <v>443</v>
      </c>
      <c r="G270" s="291" t="s">
        <v>465</v>
      </c>
      <c r="H270" s="256">
        <v>4837</v>
      </c>
      <c r="I270" s="292" t="s">
        <v>455</v>
      </c>
      <c r="J270" s="258">
        <f t="shared" si="8"/>
        <v>437168.06000000006</v>
      </c>
    </row>
    <row r="271" spans="1:12" ht="162">
      <c r="B271" s="290">
        <v>263</v>
      </c>
      <c r="C271" s="253">
        <v>74.89</v>
      </c>
      <c r="D271" s="254" t="s">
        <v>466</v>
      </c>
      <c r="E271" s="247" t="s">
        <v>406</v>
      </c>
      <c r="F271" s="247" t="s">
        <v>443</v>
      </c>
      <c r="G271" s="291" t="s">
        <v>467</v>
      </c>
      <c r="H271" s="256">
        <v>9589</v>
      </c>
      <c r="I271" s="292" t="s">
        <v>455</v>
      </c>
      <c r="J271" s="258">
        <f t="shared" si="8"/>
        <v>718120.21</v>
      </c>
    </row>
    <row r="272" spans="1:12" ht="67.5">
      <c r="B272" s="290">
        <v>264</v>
      </c>
      <c r="C272" s="253">
        <v>21</v>
      </c>
      <c r="D272" s="254" t="s">
        <v>468</v>
      </c>
      <c r="E272" s="247" t="s">
        <v>406</v>
      </c>
      <c r="F272" s="247" t="s">
        <v>443</v>
      </c>
      <c r="G272" s="291" t="s">
        <v>469</v>
      </c>
      <c r="H272" s="256">
        <v>13338</v>
      </c>
      <c r="I272" s="292" t="s">
        <v>455</v>
      </c>
      <c r="J272" s="258">
        <f t="shared" si="8"/>
        <v>280098</v>
      </c>
    </row>
    <row r="273" spans="2:10" ht="162">
      <c r="B273" s="290">
        <v>265</v>
      </c>
      <c r="C273" s="253">
        <v>5.37</v>
      </c>
      <c r="D273" s="254" t="s">
        <v>470</v>
      </c>
      <c r="E273" s="247" t="s">
        <v>406</v>
      </c>
      <c r="F273" s="247" t="s">
        <v>443</v>
      </c>
      <c r="G273" s="291" t="s">
        <v>471</v>
      </c>
      <c r="H273" s="256">
        <v>12460</v>
      </c>
      <c r="I273" s="292" t="s">
        <v>455</v>
      </c>
      <c r="J273" s="258">
        <f t="shared" si="8"/>
        <v>66910.2</v>
      </c>
    </row>
    <row r="274" spans="2:10" ht="67.5">
      <c r="B274" s="290">
        <v>266</v>
      </c>
      <c r="C274" s="253">
        <v>18.59</v>
      </c>
      <c r="D274" s="254" t="s">
        <v>472</v>
      </c>
      <c r="E274" s="247" t="s">
        <v>406</v>
      </c>
      <c r="F274" s="247" t="s">
        <v>443</v>
      </c>
      <c r="G274" s="291" t="s">
        <v>473</v>
      </c>
      <c r="H274" s="256">
        <v>12376</v>
      </c>
      <c r="I274" s="292" t="s">
        <v>455</v>
      </c>
      <c r="J274" s="258">
        <f t="shared" si="8"/>
        <v>230069.84</v>
      </c>
    </row>
    <row r="275" spans="2:10" ht="162">
      <c r="B275" s="290">
        <v>267</v>
      </c>
      <c r="C275" s="253">
        <v>1.82</v>
      </c>
      <c r="D275" s="254" t="s">
        <v>474</v>
      </c>
      <c r="E275" s="247" t="s">
        <v>406</v>
      </c>
      <c r="F275" s="247" t="s">
        <v>443</v>
      </c>
      <c r="G275" s="291" t="s">
        <v>475</v>
      </c>
      <c r="H275" s="256">
        <v>13167</v>
      </c>
      <c r="I275" s="292" t="s">
        <v>455</v>
      </c>
      <c r="J275" s="258">
        <f t="shared" si="8"/>
        <v>23963.940000000002</v>
      </c>
    </row>
    <row r="276" spans="2:10" ht="81">
      <c r="B276" s="290">
        <v>268</v>
      </c>
      <c r="C276" s="253">
        <v>43.83</v>
      </c>
      <c r="D276" s="254" t="s">
        <v>476</v>
      </c>
      <c r="E276" s="247" t="s">
        <v>406</v>
      </c>
      <c r="F276" s="247" t="s">
        <v>443</v>
      </c>
      <c r="G276" s="291" t="s">
        <v>477</v>
      </c>
      <c r="H276" s="256">
        <v>10964</v>
      </c>
      <c r="I276" s="292" t="s">
        <v>455</v>
      </c>
      <c r="J276" s="258">
        <f t="shared" si="8"/>
        <v>480552.12</v>
      </c>
    </row>
    <row r="277" spans="2:10" ht="67.5">
      <c r="B277" s="290">
        <v>269</v>
      </c>
      <c r="C277" s="253">
        <v>17.5</v>
      </c>
      <c r="D277" s="254" t="s">
        <v>478</v>
      </c>
      <c r="E277" s="247" t="s">
        <v>406</v>
      </c>
      <c r="F277" s="247" t="s">
        <v>57</v>
      </c>
      <c r="G277" s="291" t="s">
        <v>479</v>
      </c>
      <c r="H277" s="256">
        <v>75636</v>
      </c>
      <c r="I277" s="292" t="s">
        <v>480</v>
      </c>
      <c r="J277" s="258">
        <f t="shared" si="8"/>
        <v>1323630</v>
      </c>
    </row>
    <row r="278" spans="2:10" ht="67.5">
      <c r="B278" s="290">
        <v>270</v>
      </c>
      <c r="C278" s="253">
        <v>232</v>
      </c>
      <c r="D278" s="254" t="s">
        <v>481</v>
      </c>
      <c r="E278" s="247" t="s">
        <v>406</v>
      </c>
      <c r="F278" s="247" t="s">
        <v>443</v>
      </c>
      <c r="G278" s="291" t="s">
        <v>482</v>
      </c>
      <c r="H278" s="256">
        <v>5023</v>
      </c>
      <c r="I278" s="292" t="s">
        <v>455</v>
      </c>
      <c r="J278" s="258">
        <f t="shared" si="8"/>
        <v>1165336</v>
      </c>
    </row>
    <row r="279" spans="2:10" ht="54">
      <c r="B279" s="290">
        <v>271</v>
      </c>
      <c r="C279" s="253">
        <v>80.460000000000008</v>
      </c>
      <c r="D279" s="254" t="s">
        <v>483</v>
      </c>
      <c r="E279" s="247" t="s">
        <v>406</v>
      </c>
      <c r="F279" s="247" t="s">
        <v>57</v>
      </c>
      <c r="G279" s="291" t="s">
        <v>484</v>
      </c>
      <c r="H279" s="256">
        <v>124</v>
      </c>
      <c r="I279" s="292" t="s">
        <v>485</v>
      </c>
      <c r="J279" s="258">
        <f t="shared" si="8"/>
        <v>9977.0400000000009</v>
      </c>
    </row>
    <row r="280" spans="2:10" ht="67.5">
      <c r="B280" s="290">
        <v>272</v>
      </c>
      <c r="C280" s="253">
        <v>95.68</v>
      </c>
      <c r="D280" s="254" t="s">
        <v>486</v>
      </c>
      <c r="E280" s="247" t="s">
        <v>406</v>
      </c>
      <c r="F280" s="247" t="s">
        <v>443</v>
      </c>
      <c r="G280" s="291" t="s">
        <v>407</v>
      </c>
      <c r="H280" s="256">
        <v>8367</v>
      </c>
      <c r="I280" s="292" t="s">
        <v>455</v>
      </c>
      <c r="J280" s="258">
        <f t="shared" si="8"/>
        <v>800554.56</v>
      </c>
    </row>
    <row r="281" spans="2:10" ht="40.5">
      <c r="B281" s="290">
        <v>273</v>
      </c>
      <c r="C281" s="253">
        <v>363.76</v>
      </c>
      <c r="D281" s="254" t="s">
        <v>487</v>
      </c>
      <c r="E281" s="247" t="s">
        <v>406</v>
      </c>
      <c r="F281" s="247" t="s">
        <v>57</v>
      </c>
      <c r="G281" s="291" t="s">
        <v>488</v>
      </c>
      <c r="H281" s="256">
        <v>493</v>
      </c>
      <c r="I281" s="292" t="s">
        <v>455</v>
      </c>
      <c r="J281" s="258">
        <f t="shared" si="8"/>
        <v>179333.68</v>
      </c>
    </row>
    <row r="282" spans="2:10" ht="108">
      <c r="B282" s="290">
        <v>274</v>
      </c>
      <c r="C282" s="253">
        <v>1738.39</v>
      </c>
      <c r="D282" s="254" t="s">
        <v>489</v>
      </c>
      <c r="E282" s="247" t="s">
        <v>406</v>
      </c>
      <c r="F282" s="247" t="s">
        <v>443</v>
      </c>
      <c r="G282" s="291" t="s">
        <v>490</v>
      </c>
      <c r="H282" s="256">
        <v>559</v>
      </c>
      <c r="I282" s="292" t="s">
        <v>485</v>
      </c>
      <c r="J282" s="258">
        <f t="shared" si="8"/>
        <v>971760.01</v>
      </c>
    </row>
    <row r="283" spans="2:10" ht="108">
      <c r="B283" s="290">
        <v>275</v>
      </c>
      <c r="C283" s="253">
        <v>266.18</v>
      </c>
      <c r="D283" s="254" t="s">
        <v>491</v>
      </c>
      <c r="E283" s="247" t="s">
        <v>406</v>
      </c>
      <c r="F283" s="247" t="s">
        <v>443</v>
      </c>
      <c r="G283" s="291" t="s">
        <v>492</v>
      </c>
      <c r="H283" s="256">
        <v>581</v>
      </c>
      <c r="I283" s="292" t="s">
        <v>485</v>
      </c>
      <c r="J283" s="258">
        <f t="shared" si="8"/>
        <v>154650.58000000002</v>
      </c>
    </row>
    <row r="284" spans="2:10" ht="108">
      <c r="B284" s="290">
        <v>276</v>
      </c>
      <c r="C284" s="253">
        <v>86.69</v>
      </c>
      <c r="D284" s="254" t="s">
        <v>493</v>
      </c>
      <c r="E284" s="247" t="s">
        <v>406</v>
      </c>
      <c r="F284" s="247" t="s">
        <v>443</v>
      </c>
      <c r="G284" s="291" t="s">
        <v>494</v>
      </c>
      <c r="H284" s="256">
        <v>3031</v>
      </c>
      <c r="I284" s="292" t="s">
        <v>485</v>
      </c>
      <c r="J284" s="258">
        <f t="shared" si="8"/>
        <v>262757.39</v>
      </c>
    </row>
    <row r="285" spans="2:10" ht="162">
      <c r="B285" s="290">
        <v>277</v>
      </c>
      <c r="C285" s="253">
        <v>23.400000000000002</v>
      </c>
      <c r="D285" s="254" t="s">
        <v>495</v>
      </c>
      <c r="E285" s="247" t="s">
        <v>406</v>
      </c>
      <c r="F285" s="247" t="s">
        <v>57</v>
      </c>
      <c r="G285" s="291" t="s">
        <v>496</v>
      </c>
      <c r="H285" s="256">
        <v>3623</v>
      </c>
      <c r="I285" s="292" t="s">
        <v>485</v>
      </c>
      <c r="J285" s="258">
        <f t="shared" si="8"/>
        <v>84778.200000000012</v>
      </c>
    </row>
    <row r="286" spans="2:10" ht="40.5">
      <c r="B286" s="290">
        <v>278</v>
      </c>
      <c r="C286" s="253">
        <v>27.750000000000004</v>
      </c>
      <c r="D286" s="254" t="s">
        <v>497</v>
      </c>
      <c r="E286" s="247" t="s">
        <v>406</v>
      </c>
      <c r="F286" s="247" t="s">
        <v>57</v>
      </c>
      <c r="G286" s="291" t="s">
        <v>498</v>
      </c>
      <c r="H286" s="256">
        <v>2990</v>
      </c>
      <c r="I286" s="292" t="s">
        <v>499</v>
      </c>
      <c r="J286" s="258">
        <f t="shared" si="8"/>
        <v>82972.500000000015</v>
      </c>
    </row>
    <row r="287" spans="2:10" ht="121.5">
      <c r="B287" s="290">
        <v>279</v>
      </c>
      <c r="C287" s="253">
        <v>8.6999999999999993</v>
      </c>
      <c r="D287" s="254" t="s">
        <v>500</v>
      </c>
      <c r="E287" s="247" t="s">
        <v>406</v>
      </c>
      <c r="F287" s="247" t="s">
        <v>57</v>
      </c>
      <c r="G287" s="291" t="s">
        <v>501</v>
      </c>
      <c r="H287" s="256">
        <v>4017</v>
      </c>
      <c r="I287" s="292" t="s">
        <v>485</v>
      </c>
      <c r="J287" s="258">
        <f t="shared" si="8"/>
        <v>34947.899999999994</v>
      </c>
    </row>
    <row r="288" spans="2:10" ht="54">
      <c r="B288" s="290">
        <v>280</v>
      </c>
      <c r="C288" s="253">
        <v>3.88</v>
      </c>
      <c r="D288" s="254" t="s">
        <v>502</v>
      </c>
      <c r="E288" s="247" t="s">
        <v>406</v>
      </c>
      <c r="F288" s="247" t="s">
        <v>57</v>
      </c>
      <c r="G288" s="291" t="s">
        <v>503</v>
      </c>
      <c r="H288" s="256">
        <v>4371</v>
      </c>
      <c r="I288" s="292" t="s">
        <v>485</v>
      </c>
      <c r="J288" s="258">
        <f t="shared" si="8"/>
        <v>16959.48</v>
      </c>
    </row>
    <row r="289" spans="2:10" ht="94.5">
      <c r="B289" s="290">
        <v>281</v>
      </c>
      <c r="C289" s="253">
        <v>3.2</v>
      </c>
      <c r="D289" s="254" t="s">
        <v>504</v>
      </c>
      <c r="E289" s="247" t="s">
        <v>406</v>
      </c>
      <c r="F289" s="247" t="s">
        <v>443</v>
      </c>
      <c r="G289" s="291" t="s">
        <v>505</v>
      </c>
      <c r="H289" s="256">
        <v>913</v>
      </c>
      <c r="I289" s="292" t="s">
        <v>485</v>
      </c>
      <c r="J289" s="258">
        <f t="shared" si="8"/>
        <v>2921.6000000000004</v>
      </c>
    </row>
    <row r="290" spans="2:10" ht="94.5">
      <c r="B290" s="290">
        <v>282</v>
      </c>
      <c r="C290" s="253">
        <v>225.78000000000003</v>
      </c>
      <c r="D290" s="254" t="s">
        <v>506</v>
      </c>
      <c r="E290" s="247" t="s">
        <v>406</v>
      </c>
      <c r="F290" s="247" t="s">
        <v>443</v>
      </c>
      <c r="G290" s="291" t="s">
        <v>507</v>
      </c>
      <c r="H290" s="256">
        <v>785</v>
      </c>
      <c r="I290" s="292" t="s">
        <v>485</v>
      </c>
      <c r="J290" s="258">
        <f t="shared" si="8"/>
        <v>177237.30000000002</v>
      </c>
    </row>
    <row r="291" spans="2:10" ht="108">
      <c r="B291" s="290">
        <v>283</v>
      </c>
      <c r="C291" s="253">
        <v>12.459999999999999</v>
      </c>
      <c r="D291" s="254" t="s">
        <v>508</v>
      </c>
      <c r="E291" s="247" t="s">
        <v>406</v>
      </c>
      <c r="F291" s="247" t="s">
        <v>443</v>
      </c>
      <c r="G291" s="291" t="s">
        <v>509</v>
      </c>
      <c r="H291" s="256">
        <v>882</v>
      </c>
      <c r="I291" s="292" t="s">
        <v>485</v>
      </c>
      <c r="J291" s="258">
        <f t="shared" si="8"/>
        <v>10989.72</v>
      </c>
    </row>
    <row r="292" spans="2:10" ht="121.5">
      <c r="B292" s="290">
        <v>284</v>
      </c>
      <c r="C292" s="253">
        <v>20.440000000000005</v>
      </c>
      <c r="D292" s="254" t="s">
        <v>510</v>
      </c>
      <c r="E292" s="247" t="s">
        <v>406</v>
      </c>
      <c r="F292" s="247" t="s">
        <v>443</v>
      </c>
      <c r="G292" s="291" t="s">
        <v>511</v>
      </c>
      <c r="H292" s="256">
        <v>875</v>
      </c>
      <c r="I292" s="292" t="s">
        <v>485</v>
      </c>
      <c r="J292" s="258">
        <f t="shared" si="8"/>
        <v>17885.000000000004</v>
      </c>
    </row>
    <row r="293" spans="2:10" ht="121.5">
      <c r="B293" s="290">
        <v>285</v>
      </c>
      <c r="C293" s="253">
        <v>588.17999999999995</v>
      </c>
      <c r="D293" s="254" t="s">
        <v>512</v>
      </c>
      <c r="E293" s="247" t="s">
        <v>406</v>
      </c>
      <c r="F293" s="247" t="s">
        <v>443</v>
      </c>
      <c r="G293" s="291" t="s">
        <v>513</v>
      </c>
      <c r="H293" s="256">
        <v>146</v>
      </c>
      <c r="I293" s="292" t="s">
        <v>485</v>
      </c>
      <c r="J293" s="258">
        <f t="shared" si="8"/>
        <v>85874.28</v>
      </c>
    </row>
    <row r="294" spans="2:10" ht="108">
      <c r="B294" s="290">
        <v>286</v>
      </c>
      <c r="C294" s="253">
        <v>1530.98</v>
      </c>
      <c r="D294" s="254" t="s">
        <v>514</v>
      </c>
      <c r="E294" s="247" t="s">
        <v>406</v>
      </c>
      <c r="F294" s="247" t="s">
        <v>443</v>
      </c>
      <c r="G294" s="291" t="s">
        <v>515</v>
      </c>
      <c r="H294" s="256">
        <v>154</v>
      </c>
      <c r="I294" s="292" t="s">
        <v>485</v>
      </c>
      <c r="J294" s="258">
        <f t="shared" si="8"/>
        <v>235770.92</v>
      </c>
    </row>
    <row r="295" spans="2:10" ht="67.5">
      <c r="B295" s="290">
        <v>287</v>
      </c>
      <c r="C295" s="253">
        <v>9.59</v>
      </c>
      <c r="D295" s="254" t="s">
        <v>516</v>
      </c>
      <c r="E295" s="247" t="s">
        <v>406</v>
      </c>
      <c r="F295" s="247" t="s">
        <v>57</v>
      </c>
      <c r="G295" s="291" t="s">
        <v>517</v>
      </c>
      <c r="H295" s="256">
        <v>6162</v>
      </c>
      <c r="I295" s="292" t="s">
        <v>485</v>
      </c>
      <c r="J295" s="258">
        <f t="shared" si="8"/>
        <v>59093.58</v>
      </c>
    </row>
    <row r="296" spans="2:10" ht="81">
      <c r="B296" s="290">
        <v>288</v>
      </c>
      <c r="C296" s="253">
        <v>25.22</v>
      </c>
      <c r="D296" s="254" t="s">
        <v>518</v>
      </c>
      <c r="E296" s="247" t="s">
        <v>406</v>
      </c>
      <c r="F296" s="247" t="s">
        <v>443</v>
      </c>
      <c r="G296" s="291" t="s">
        <v>519</v>
      </c>
      <c r="H296" s="256">
        <v>6206</v>
      </c>
      <c r="I296" s="292" t="s">
        <v>455</v>
      </c>
      <c r="J296" s="258">
        <f t="shared" si="8"/>
        <v>156515.32</v>
      </c>
    </row>
    <row r="297" spans="2:10" ht="81">
      <c r="B297" s="290">
        <v>289</v>
      </c>
      <c r="C297" s="253">
        <v>35.56</v>
      </c>
      <c r="D297" s="254" t="s">
        <v>520</v>
      </c>
      <c r="E297" s="247" t="s">
        <v>406</v>
      </c>
      <c r="F297" s="247" t="s">
        <v>443</v>
      </c>
      <c r="G297" s="291" t="s">
        <v>521</v>
      </c>
      <c r="H297" s="256">
        <v>5127</v>
      </c>
      <c r="I297" s="292" t="s">
        <v>455</v>
      </c>
      <c r="J297" s="258">
        <f t="shared" si="8"/>
        <v>182316.12000000002</v>
      </c>
    </row>
    <row r="298" spans="2:10" ht="27">
      <c r="B298" s="290">
        <v>290</v>
      </c>
      <c r="C298" s="253">
        <v>2491</v>
      </c>
      <c r="D298" s="254" t="s">
        <v>522</v>
      </c>
      <c r="E298" s="247" t="s">
        <v>406</v>
      </c>
      <c r="F298" s="247" t="s">
        <v>57</v>
      </c>
      <c r="G298" s="291" t="s">
        <v>523</v>
      </c>
      <c r="H298" s="256">
        <v>128</v>
      </c>
      <c r="I298" s="292" t="s">
        <v>524</v>
      </c>
      <c r="J298" s="258">
        <f t="shared" si="8"/>
        <v>318848</v>
      </c>
    </row>
    <row r="299" spans="2:10" ht="40.5">
      <c r="B299" s="290">
        <v>291</v>
      </c>
      <c r="C299" s="253">
        <v>355</v>
      </c>
      <c r="D299" s="254" t="s">
        <v>525</v>
      </c>
      <c r="E299" s="247" t="s">
        <v>406</v>
      </c>
      <c r="F299" s="247" t="s">
        <v>57</v>
      </c>
      <c r="G299" s="291" t="s">
        <v>526</v>
      </c>
      <c r="H299" s="256">
        <v>108</v>
      </c>
      <c r="I299" s="292" t="s">
        <v>459</v>
      </c>
      <c r="J299" s="258">
        <f t="shared" si="8"/>
        <v>38340</v>
      </c>
    </row>
    <row r="300" spans="2:10" ht="67.5">
      <c r="B300" s="290">
        <v>292</v>
      </c>
      <c r="C300" s="253">
        <v>1</v>
      </c>
      <c r="D300" s="254" t="s">
        <v>527</v>
      </c>
      <c r="E300" s="247" t="s">
        <v>406</v>
      </c>
      <c r="F300" s="247" t="s">
        <v>57</v>
      </c>
      <c r="G300" s="291" t="s">
        <v>528</v>
      </c>
      <c r="H300" s="256">
        <v>11353</v>
      </c>
      <c r="I300" s="292" t="s">
        <v>18</v>
      </c>
      <c r="J300" s="258">
        <f t="shared" si="8"/>
        <v>11353</v>
      </c>
    </row>
    <row r="301" spans="2:10" ht="40.5">
      <c r="B301" s="290">
        <v>293</v>
      </c>
      <c r="C301" s="253">
        <v>8</v>
      </c>
      <c r="D301" s="254" t="s">
        <v>529</v>
      </c>
      <c r="E301" s="247" t="s">
        <v>406</v>
      </c>
      <c r="F301" s="247" t="s">
        <v>57</v>
      </c>
      <c r="G301" s="291" t="s">
        <v>530</v>
      </c>
      <c r="H301" s="256">
        <v>166</v>
      </c>
      <c r="I301" s="292" t="s">
        <v>18</v>
      </c>
      <c r="J301" s="258">
        <f t="shared" si="8"/>
        <v>1328</v>
      </c>
    </row>
    <row r="302" spans="2:10" ht="67.5">
      <c r="B302" s="290">
        <v>294</v>
      </c>
      <c r="C302" s="253">
        <v>2</v>
      </c>
      <c r="D302" s="254" t="s">
        <v>531</v>
      </c>
      <c r="E302" s="247" t="s">
        <v>406</v>
      </c>
      <c r="F302" s="247" t="s">
        <v>57</v>
      </c>
      <c r="G302" s="291" t="s">
        <v>532</v>
      </c>
      <c r="H302" s="256">
        <v>449</v>
      </c>
      <c r="I302" s="292" t="s">
        <v>18</v>
      </c>
      <c r="J302" s="258">
        <f t="shared" si="8"/>
        <v>898</v>
      </c>
    </row>
    <row r="303" spans="2:10" ht="81">
      <c r="B303" s="290">
        <v>295</v>
      </c>
      <c r="C303" s="253">
        <v>64</v>
      </c>
      <c r="D303" s="254" t="s">
        <v>533</v>
      </c>
      <c r="E303" s="247" t="s">
        <v>406</v>
      </c>
      <c r="F303" s="247" t="s">
        <v>57</v>
      </c>
      <c r="G303" s="291" t="s">
        <v>534</v>
      </c>
      <c r="H303" s="256">
        <v>676</v>
      </c>
      <c r="I303" s="292" t="s">
        <v>18</v>
      </c>
      <c r="J303" s="258">
        <f t="shared" si="8"/>
        <v>43264</v>
      </c>
    </row>
    <row r="304" spans="2:10" ht="40.5">
      <c r="B304" s="290">
        <v>296</v>
      </c>
      <c r="C304" s="253">
        <v>24</v>
      </c>
      <c r="D304" s="254" t="s">
        <v>535</v>
      </c>
      <c r="E304" s="247" t="s">
        <v>406</v>
      </c>
      <c r="F304" s="247" t="s">
        <v>57</v>
      </c>
      <c r="G304" s="291" t="s">
        <v>536</v>
      </c>
      <c r="H304" s="256">
        <v>148</v>
      </c>
      <c r="I304" s="292" t="s">
        <v>18</v>
      </c>
      <c r="J304" s="258">
        <f t="shared" si="8"/>
        <v>3552</v>
      </c>
    </row>
    <row r="305" spans="2:10" ht="40.5">
      <c r="B305" s="290">
        <v>297</v>
      </c>
      <c r="C305" s="253">
        <v>1</v>
      </c>
      <c r="D305" s="254" t="s">
        <v>537</v>
      </c>
      <c r="E305" s="247" t="s">
        <v>406</v>
      </c>
      <c r="F305" s="247" t="s">
        <v>57</v>
      </c>
      <c r="G305" s="291" t="s">
        <v>538</v>
      </c>
      <c r="H305" s="256">
        <v>2192</v>
      </c>
      <c r="I305" s="292" t="s">
        <v>18</v>
      </c>
      <c r="J305" s="258">
        <f t="shared" si="8"/>
        <v>2192</v>
      </c>
    </row>
    <row r="306" spans="2:10" ht="40.5">
      <c r="B306" s="290">
        <v>298</v>
      </c>
      <c r="C306" s="253">
        <v>185</v>
      </c>
      <c r="D306" s="254" t="s">
        <v>539</v>
      </c>
      <c r="E306" s="247" t="s">
        <v>406</v>
      </c>
      <c r="F306" s="247" t="s">
        <v>57</v>
      </c>
      <c r="G306" s="291" t="s">
        <v>540</v>
      </c>
      <c r="H306" s="256">
        <v>75</v>
      </c>
      <c r="I306" s="292" t="s">
        <v>86</v>
      </c>
      <c r="J306" s="258">
        <f t="shared" si="8"/>
        <v>13875</v>
      </c>
    </row>
    <row r="307" spans="2:10" ht="40.5">
      <c r="B307" s="290">
        <v>299</v>
      </c>
      <c r="C307" s="253">
        <v>310</v>
      </c>
      <c r="D307" s="254" t="s">
        <v>541</v>
      </c>
      <c r="E307" s="247" t="s">
        <v>406</v>
      </c>
      <c r="F307" s="247" t="s">
        <v>57</v>
      </c>
      <c r="G307" s="291" t="s">
        <v>542</v>
      </c>
      <c r="H307" s="256">
        <v>103</v>
      </c>
      <c r="I307" s="292" t="s">
        <v>86</v>
      </c>
      <c r="J307" s="258">
        <f t="shared" si="8"/>
        <v>31930</v>
      </c>
    </row>
    <row r="308" spans="2:10" ht="40.5">
      <c r="B308" s="290">
        <v>300</v>
      </c>
      <c r="C308" s="253">
        <v>14</v>
      </c>
      <c r="D308" s="254" t="s">
        <v>543</v>
      </c>
      <c r="E308" s="247" t="s">
        <v>406</v>
      </c>
      <c r="F308" s="247" t="s">
        <v>57</v>
      </c>
      <c r="G308" s="291" t="s">
        <v>544</v>
      </c>
      <c r="H308" s="256">
        <v>141</v>
      </c>
      <c r="I308" s="292" t="s">
        <v>18</v>
      </c>
      <c r="J308" s="258">
        <f t="shared" si="8"/>
        <v>1974</v>
      </c>
    </row>
    <row r="309" spans="2:10" ht="40.5">
      <c r="B309" s="290">
        <v>301</v>
      </c>
      <c r="C309" s="253">
        <v>12</v>
      </c>
      <c r="D309" s="254" t="s">
        <v>545</v>
      </c>
      <c r="E309" s="247" t="s">
        <v>406</v>
      </c>
      <c r="F309" s="247" t="s">
        <v>57</v>
      </c>
      <c r="G309" s="291" t="s">
        <v>546</v>
      </c>
      <c r="H309" s="256">
        <v>2277</v>
      </c>
      <c r="I309" s="292" t="s">
        <v>18</v>
      </c>
      <c r="J309" s="258">
        <f t="shared" si="8"/>
        <v>27324</v>
      </c>
    </row>
    <row r="310" spans="2:10" ht="40.5">
      <c r="B310" s="290">
        <v>302</v>
      </c>
      <c r="C310" s="253">
        <v>12</v>
      </c>
      <c r="D310" s="260" t="s">
        <v>547</v>
      </c>
      <c r="E310" s="247" t="s">
        <v>406</v>
      </c>
      <c r="F310" s="247" t="s">
        <v>57</v>
      </c>
      <c r="G310" s="291" t="s">
        <v>548</v>
      </c>
      <c r="H310" s="256">
        <v>589</v>
      </c>
      <c r="I310" s="292" t="s">
        <v>18</v>
      </c>
      <c r="J310" s="258">
        <f t="shared" si="8"/>
        <v>7068</v>
      </c>
    </row>
    <row r="311" spans="2:10" ht="13.5">
      <c r="B311" s="290">
        <v>303</v>
      </c>
      <c r="C311" s="253">
        <v>10</v>
      </c>
      <c r="D311" s="254" t="e">
        <f>[4]Detaied!C596</f>
        <v>#REF!</v>
      </c>
      <c r="E311" s="247" t="s">
        <v>406</v>
      </c>
      <c r="F311" s="247" t="s">
        <v>57</v>
      </c>
      <c r="G311" s="291" t="s">
        <v>550</v>
      </c>
      <c r="H311" s="256">
        <v>3887</v>
      </c>
      <c r="I311" s="292" t="s">
        <v>18</v>
      </c>
      <c r="J311" s="258">
        <f t="shared" si="8"/>
        <v>38870</v>
      </c>
    </row>
    <row r="312" spans="2:10" ht="81">
      <c r="B312" s="290">
        <v>304</v>
      </c>
      <c r="C312" s="253">
        <v>1</v>
      </c>
      <c r="D312" s="254" t="s">
        <v>551</v>
      </c>
      <c r="E312" s="247" t="s">
        <v>406</v>
      </c>
      <c r="F312" s="247" t="s">
        <v>57</v>
      </c>
      <c r="G312" s="291" t="s">
        <v>552</v>
      </c>
      <c r="H312" s="256">
        <v>5345</v>
      </c>
      <c r="I312" s="292" t="s">
        <v>18</v>
      </c>
      <c r="J312" s="258">
        <f t="shared" si="8"/>
        <v>5345</v>
      </c>
    </row>
    <row r="313" spans="2:10" ht="13.5">
      <c r="B313" s="290">
        <v>305</v>
      </c>
      <c r="C313" s="253">
        <v>14</v>
      </c>
      <c r="D313" s="261" t="s">
        <v>553</v>
      </c>
      <c r="E313" s="247" t="s">
        <v>406</v>
      </c>
      <c r="F313" s="247" t="s">
        <v>57</v>
      </c>
      <c r="G313" s="262" t="s">
        <v>554</v>
      </c>
      <c r="H313" s="256">
        <v>582</v>
      </c>
      <c r="I313" s="292" t="s">
        <v>18</v>
      </c>
      <c r="J313" s="258">
        <f t="shared" si="8"/>
        <v>8148</v>
      </c>
    </row>
    <row r="314" spans="2:10" ht="67.5">
      <c r="B314" s="290">
        <v>306</v>
      </c>
      <c r="C314" s="253">
        <v>30</v>
      </c>
      <c r="D314" s="254" t="s">
        <v>555</v>
      </c>
      <c r="E314" s="247" t="s">
        <v>406</v>
      </c>
      <c r="F314" s="247" t="s">
        <v>57</v>
      </c>
      <c r="G314" s="291" t="s">
        <v>556</v>
      </c>
      <c r="H314" s="256">
        <v>755</v>
      </c>
      <c r="I314" s="292" t="s">
        <v>86</v>
      </c>
      <c r="J314" s="258">
        <f t="shared" si="8"/>
        <v>22650</v>
      </c>
    </row>
    <row r="315" spans="2:10" ht="54">
      <c r="B315" s="290">
        <v>307</v>
      </c>
      <c r="C315" s="253">
        <v>1</v>
      </c>
      <c r="D315" s="254" t="s">
        <v>557</v>
      </c>
      <c r="E315" s="247" t="s">
        <v>406</v>
      </c>
      <c r="F315" s="247" t="s">
        <v>443</v>
      </c>
      <c r="G315" s="291" t="s">
        <v>558</v>
      </c>
      <c r="H315" s="256">
        <v>8766</v>
      </c>
      <c r="I315" s="292" t="s">
        <v>18</v>
      </c>
      <c r="J315" s="258">
        <f t="shared" si="8"/>
        <v>8766</v>
      </c>
    </row>
    <row r="316" spans="2:10" ht="27">
      <c r="B316" s="290">
        <v>308</v>
      </c>
      <c r="C316" s="253">
        <v>2</v>
      </c>
      <c r="D316" s="254" t="s">
        <v>559</v>
      </c>
      <c r="E316" s="247" t="s">
        <v>406</v>
      </c>
      <c r="F316" s="247" t="s">
        <v>57</v>
      </c>
      <c r="G316" s="291" t="s">
        <v>560</v>
      </c>
      <c r="H316" s="256">
        <v>128</v>
      </c>
      <c r="I316" s="292" t="s">
        <v>18</v>
      </c>
      <c r="J316" s="258">
        <f t="shared" si="8"/>
        <v>256</v>
      </c>
    </row>
    <row r="317" spans="2:10" ht="27">
      <c r="B317" s="290">
        <v>309</v>
      </c>
      <c r="C317" s="253">
        <v>2</v>
      </c>
      <c r="D317" s="254" t="s">
        <v>561</v>
      </c>
      <c r="E317" s="247" t="s">
        <v>406</v>
      </c>
      <c r="F317" s="247" t="s">
        <v>57</v>
      </c>
      <c r="G317" s="291" t="s">
        <v>562</v>
      </c>
      <c r="H317" s="256">
        <v>100</v>
      </c>
      <c r="I317" s="292" t="s">
        <v>18</v>
      </c>
      <c r="J317" s="258">
        <f t="shared" si="8"/>
        <v>200</v>
      </c>
    </row>
    <row r="318" spans="2:10" ht="27">
      <c r="B318" s="290">
        <v>310</v>
      </c>
      <c r="C318" s="253">
        <v>12</v>
      </c>
      <c r="D318" s="254" t="s">
        <v>563</v>
      </c>
      <c r="E318" s="247" t="s">
        <v>406</v>
      </c>
      <c r="F318" s="247" t="s">
        <v>57</v>
      </c>
      <c r="G318" s="291" t="s">
        <v>564</v>
      </c>
      <c r="H318" s="256">
        <v>462</v>
      </c>
      <c r="I318" s="292" t="s">
        <v>86</v>
      </c>
      <c r="J318" s="258">
        <f t="shared" si="8"/>
        <v>5544</v>
      </c>
    </row>
    <row r="319" spans="2:10" ht="27">
      <c r="B319" s="290">
        <v>311</v>
      </c>
      <c r="C319" s="253">
        <v>20</v>
      </c>
      <c r="D319" s="254" t="s">
        <v>565</v>
      </c>
      <c r="E319" s="247" t="s">
        <v>406</v>
      </c>
      <c r="F319" s="247" t="s">
        <v>57</v>
      </c>
      <c r="G319" s="291" t="s">
        <v>566</v>
      </c>
      <c r="H319" s="256">
        <v>410</v>
      </c>
      <c r="I319" s="292" t="s">
        <v>86</v>
      </c>
      <c r="J319" s="258">
        <f t="shared" si="8"/>
        <v>8200</v>
      </c>
    </row>
    <row r="320" spans="2:10" ht="54">
      <c r="B320" s="290">
        <v>312</v>
      </c>
      <c r="C320" s="253">
        <v>2</v>
      </c>
      <c r="D320" s="254" t="s">
        <v>567</v>
      </c>
      <c r="E320" s="247" t="s">
        <v>406</v>
      </c>
      <c r="F320" s="247" t="s">
        <v>57</v>
      </c>
      <c r="G320" s="291" t="s">
        <v>568</v>
      </c>
      <c r="H320" s="256">
        <v>767</v>
      </c>
      <c r="I320" s="292" t="s">
        <v>18</v>
      </c>
      <c r="J320" s="258">
        <f t="shared" si="8"/>
        <v>1534</v>
      </c>
    </row>
    <row r="321" spans="2:10" ht="40.5">
      <c r="B321" s="290">
        <v>313</v>
      </c>
      <c r="C321" s="253">
        <v>1</v>
      </c>
      <c r="D321" s="254" t="s">
        <v>569</v>
      </c>
      <c r="E321" s="247" t="s">
        <v>406</v>
      </c>
      <c r="F321" s="247" t="s">
        <v>57</v>
      </c>
      <c r="G321" s="291" t="s">
        <v>570</v>
      </c>
      <c r="H321" s="256">
        <v>2228</v>
      </c>
      <c r="I321" s="292" t="s">
        <v>18</v>
      </c>
      <c r="J321" s="258">
        <f t="shared" si="8"/>
        <v>2228</v>
      </c>
    </row>
    <row r="322" spans="2:10" ht="40.5">
      <c r="B322" s="290">
        <v>314</v>
      </c>
      <c r="C322" s="253">
        <v>1</v>
      </c>
      <c r="D322" s="254" t="s">
        <v>571</v>
      </c>
      <c r="E322" s="247" t="s">
        <v>406</v>
      </c>
      <c r="F322" s="247" t="s">
        <v>57</v>
      </c>
      <c r="G322" s="291" t="s">
        <v>572</v>
      </c>
      <c r="H322" s="256">
        <v>1324</v>
      </c>
      <c r="I322" s="292" t="s">
        <v>18</v>
      </c>
      <c r="J322" s="258">
        <f t="shared" si="8"/>
        <v>1324</v>
      </c>
    </row>
    <row r="323" spans="2:10" ht="27">
      <c r="B323" s="290">
        <v>315</v>
      </c>
      <c r="C323" s="253">
        <v>2</v>
      </c>
      <c r="D323" s="254" t="s">
        <v>573</v>
      </c>
      <c r="E323" s="247" t="s">
        <v>406</v>
      </c>
      <c r="F323" s="247" t="s">
        <v>57</v>
      </c>
      <c r="G323" s="291" t="s">
        <v>574</v>
      </c>
      <c r="H323" s="256">
        <v>721</v>
      </c>
      <c r="I323" s="292" t="s">
        <v>18</v>
      </c>
      <c r="J323" s="258">
        <f t="shared" si="8"/>
        <v>1442</v>
      </c>
    </row>
    <row r="324" spans="2:10" ht="27">
      <c r="B324" s="290">
        <v>316</v>
      </c>
      <c r="C324" s="253">
        <v>4</v>
      </c>
      <c r="D324" s="254" t="s">
        <v>575</v>
      </c>
      <c r="E324" s="247" t="s">
        <v>406</v>
      </c>
      <c r="F324" s="247" t="s">
        <v>57</v>
      </c>
      <c r="G324" s="291" t="s">
        <v>576</v>
      </c>
      <c r="H324" s="256">
        <v>298</v>
      </c>
      <c r="I324" s="292" t="s">
        <v>18</v>
      </c>
      <c r="J324" s="258">
        <f t="shared" si="8"/>
        <v>1192</v>
      </c>
    </row>
    <row r="325" spans="2:10" ht="108">
      <c r="B325" s="290">
        <v>317</v>
      </c>
      <c r="C325" s="253">
        <v>1</v>
      </c>
      <c r="D325" s="254" t="s">
        <v>577</v>
      </c>
      <c r="E325" s="247" t="s">
        <v>406</v>
      </c>
      <c r="F325" s="247" t="s">
        <v>57</v>
      </c>
      <c r="G325" s="291" t="s">
        <v>578</v>
      </c>
      <c r="H325" s="256">
        <v>1717</v>
      </c>
      <c r="I325" s="292" t="s">
        <v>18</v>
      </c>
      <c r="J325" s="258">
        <f t="shared" si="8"/>
        <v>1717</v>
      </c>
    </row>
    <row r="326" spans="2:10" ht="27">
      <c r="B326" s="290">
        <v>318</v>
      </c>
      <c r="C326" s="253">
        <v>2</v>
      </c>
      <c r="D326" s="254" t="s">
        <v>579</v>
      </c>
      <c r="E326" s="247" t="s">
        <v>406</v>
      </c>
      <c r="F326" s="247" t="s">
        <v>57</v>
      </c>
      <c r="G326" s="291" t="s">
        <v>580</v>
      </c>
      <c r="H326" s="256">
        <v>309</v>
      </c>
      <c r="I326" s="292" t="s">
        <v>18</v>
      </c>
      <c r="J326" s="258">
        <f t="shared" ref="J326:J355" si="9">H326*C326</f>
        <v>618</v>
      </c>
    </row>
    <row r="327" spans="2:10" ht="27">
      <c r="B327" s="290">
        <v>319</v>
      </c>
      <c r="C327" s="253">
        <v>2</v>
      </c>
      <c r="D327" s="254" t="s">
        <v>581</v>
      </c>
      <c r="E327" s="247" t="s">
        <v>406</v>
      </c>
      <c r="F327" s="247" t="s">
        <v>57</v>
      </c>
      <c r="G327" s="291" t="s">
        <v>582</v>
      </c>
      <c r="H327" s="256">
        <v>134</v>
      </c>
      <c r="I327" s="292" t="s">
        <v>18</v>
      </c>
      <c r="J327" s="258">
        <f t="shared" si="9"/>
        <v>268</v>
      </c>
    </row>
    <row r="328" spans="2:10" ht="27">
      <c r="B328" s="290">
        <v>320</v>
      </c>
      <c r="C328" s="253">
        <v>1</v>
      </c>
      <c r="D328" s="254" t="s">
        <v>583</v>
      </c>
      <c r="E328" s="247" t="s">
        <v>406</v>
      </c>
      <c r="F328" s="247" t="s">
        <v>57</v>
      </c>
      <c r="G328" s="291" t="s">
        <v>584</v>
      </c>
      <c r="H328" s="256">
        <v>2032</v>
      </c>
      <c r="I328" s="292" t="s">
        <v>18</v>
      </c>
      <c r="J328" s="258">
        <f t="shared" si="9"/>
        <v>2032</v>
      </c>
    </row>
    <row r="329" spans="2:10" ht="67.5">
      <c r="B329" s="290">
        <v>321</v>
      </c>
      <c r="C329" s="253">
        <v>1000</v>
      </c>
      <c r="D329" s="254" t="s">
        <v>585</v>
      </c>
      <c r="E329" s="247" t="s">
        <v>406</v>
      </c>
      <c r="F329" s="247" t="s">
        <v>57</v>
      </c>
      <c r="G329" s="291" t="s">
        <v>586</v>
      </c>
      <c r="H329" s="256">
        <v>10</v>
      </c>
      <c r="I329" s="292" t="s">
        <v>587</v>
      </c>
      <c r="J329" s="258">
        <f t="shared" si="9"/>
        <v>10000</v>
      </c>
    </row>
    <row r="330" spans="2:10" ht="27">
      <c r="B330" s="290">
        <v>322</v>
      </c>
      <c r="C330" s="253">
        <v>2</v>
      </c>
      <c r="D330" s="254" t="s">
        <v>588</v>
      </c>
      <c r="E330" s="247" t="s">
        <v>406</v>
      </c>
      <c r="F330" s="247" t="s">
        <v>57</v>
      </c>
      <c r="G330" s="291" t="s">
        <v>589</v>
      </c>
      <c r="H330" s="256">
        <v>33</v>
      </c>
      <c r="I330" s="292" t="s">
        <v>18</v>
      </c>
      <c r="J330" s="258">
        <f t="shared" si="9"/>
        <v>66</v>
      </c>
    </row>
    <row r="331" spans="2:10" ht="81">
      <c r="B331" s="290">
        <v>323</v>
      </c>
      <c r="C331" s="253">
        <v>20</v>
      </c>
      <c r="D331" s="254" t="s">
        <v>590</v>
      </c>
      <c r="E331" s="247" t="s">
        <v>406</v>
      </c>
      <c r="F331" s="247" t="s">
        <v>57</v>
      </c>
      <c r="G331" s="291" t="s">
        <v>591</v>
      </c>
      <c r="H331" s="256">
        <v>239</v>
      </c>
      <c r="I331" s="292" t="s">
        <v>86</v>
      </c>
      <c r="J331" s="258">
        <f t="shared" si="9"/>
        <v>4780</v>
      </c>
    </row>
    <row r="332" spans="2:10" ht="94.5">
      <c r="B332" s="290">
        <v>324</v>
      </c>
      <c r="C332" s="253">
        <v>50</v>
      </c>
      <c r="D332" s="254" t="s">
        <v>592</v>
      </c>
      <c r="E332" s="247" t="s">
        <v>406</v>
      </c>
      <c r="F332" s="247" t="s">
        <v>57</v>
      </c>
      <c r="G332" s="291" t="s">
        <v>413</v>
      </c>
      <c r="H332" s="256">
        <v>313</v>
      </c>
      <c r="I332" s="292" t="s">
        <v>86</v>
      </c>
      <c r="J332" s="258">
        <f t="shared" si="9"/>
        <v>15650</v>
      </c>
    </row>
    <row r="333" spans="2:10" ht="94.5">
      <c r="B333" s="290">
        <v>325</v>
      </c>
      <c r="C333" s="253">
        <v>40</v>
      </c>
      <c r="D333" s="254" t="s">
        <v>593</v>
      </c>
      <c r="E333" s="247" t="s">
        <v>406</v>
      </c>
      <c r="F333" s="247" t="s">
        <v>57</v>
      </c>
      <c r="G333" s="291" t="s">
        <v>594</v>
      </c>
      <c r="H333" s="256">
        <v>410</v>
      </c>
      <c r="I333" s="292" t="s">
        <v>86</v>
      </c>
      <c r="J333" s="258">
        <f t="shared" si="9"/>
        <v>16400</v>
      </c>
    </row>
    <row r="334" spans="2:10" ht="27">
      <c r="B334" s="290">
        <v>326</v>
      </c>
      <c r="C334" s="253">
        <v>2</v>
      </c>
      <c r="D334" s="254" t="s">
        <v>595</v>
      </c>
      <c r="E334" s="247" t="s">
        <v>406</v>
      </c>
      <c r="F334" s="247" t="s">
        <v>57</v>
      </c>
      <c r="G334" s="291" t="s">
        <v>596</v>
      </c>
      <c r="H334" s="256">
        <v>466</v>
      </c>
      <c r="I334" s="292" t="s">
        <v>18</v>
      </c>
      <c r="J334" s="258">
        <f t="shared" si="9"/>
        <v>932</v>
      </c>
    </row>
    <row r="335" spans="2:10" ht="27">
      <c r="B335" s="290">
        <v>327</v>
      </c>
      <c r="C335" s="253">
        <v>20</v>
      </c>
      <c r="D335" s="254" t="s">
        <v>597</v>
      </c>
      <c r="E335" s="247" t="s">
        <v>406</v>
      </c>
      <c r="F335" s="247" t="s">
        <v>57</v>
      </c>
      <c r="G335" s="291" t="s">
        <v>598</v>
      </c>
      <c r="H335" s="256">
        <v>331</v>
      </c>
      <c r="I335" s="292" t="s">
        <v>18</v>
      </c>
      <c r="J335" s="258">
        <f t="shared" si="9"/>
        <v>6620</v>
      </c>
    </row>
    <row r="336" spans="2:10" ht="27">
      <c r="B336" s="290">
        <v>328</v>
      </c>
      <c r="C336" s="253">
        <v>1</v>
      </c>
      <c r="D336" s="254" t="s">
        <v>599</v>
      </c>
      <c r="E336" s="247" t="s">
        <v>406</v>
      </c>
      <c r="F336" s="247" t="s">
        <v>57</v>
      </c>
      <c r="G336" s="291" t="s">
        <v>600</v>
      </c>
      <c r="H336" s="256">
        <v>489</v>
      </c>
      <c r="I336" s="292" t="s">
        <v>18</v>
      </c>
      <c r="J336" s="258">
        <f t="shared" si="9"/>
        <v>489</v>
      </c>
    </row>
    <row r="337" spans="2:10" ht="13.5">
      <c r="B337" s="290">
        <v>329</v>
      </c>
      <c r="C337" s="253">
        <v>1</v>
      </c>
      <c r="D337" s="254" t="s">
        <v>601</v>
      </c>
      <c r="E337" s="247" t="s">
        <v>406</v>
      </c>
      <c r="F337" s="247" t="s">
        <v>57</v>
      </c>
      <c r="G337" s="291" t="s">
        <v>602</v>
      </c>
      <c r="H337" s="256">
        <v>675</v>
      </c>
      <c r="I337" s="292" t="s">
        <v>18</v>
      </c>
      <c r="J337" s="258">
        <f t="shared" si="9"/>
        <v>675</v>
      </c>
    </row>
    <row r="338" spans="2:10" ht="40.5">
      <c r="B338" s="290">
        <v>330</v>
      </c>
      <c r="C338" s="253">
        <v>17.5</v>
      </c>
      <c r="D338" s="254" t="s">
        <v>603</v>
      </c>
      <c r="E338" s="247" t="s">
        <v>406</v>
      </c>
      <c r="F338" s="247" t="s">
        <v>57</v>
      </c>
      <c r="G338" s="291" t="s">
        <v>604</v>
      </c>
      <c r="H338" s="256">
        <v>395</v>
      </c>
      <c r="I338" s="292" t="s">
        <v>363</v>
      </c>
      <c r="J338" s="258">
        <f t="shared" si="9"/>
        <v>6912.5</v>
      </c>
    </row>
    <row r="339" spans="2:10" ht="40.5">
      <c r="B339" s="290">
        <v>331</v>
      </c>
      <c r="C339" s="253">
        <v>3.05</v>
      </c>
      <c r="D339" s="254" t="s">
        <v>605</v>
      </c>
      <c r="E339" s="247" t="s">
        <v>406</v>
      </c>
      <c r="F339" s="247" t="s">
        <v>57</v>
      </c>
      <c r="G339" s="291" t="s">
        <v>606</v>
      </c>
      <c r="H339" s="256">
        <v>3553</v>
      </c>
      <c r="I339" s="292" t="s">
        <v>485</v>
      </c>
      <c r="J339" s="258">
        <f t="shared" si="9"/>
        <v>10836.65</v>
      </c>
    </row>
    <row r="340" spans="2:10" ht="13.5">
      <c r="B340" s="290">
        <v>332</v>
      </c>
      <c r="C340" s="253">
        <v>211.19</v>
      </c>
      <c r="D340" s="263" t="s">
        <v>607</v>
      </c>
      <c r="E340" s="247" t="s">
        <v>406</v>
      </c>
      <c r="F340" s="247" t="s">
        <v>443</v>
      </c>
      <c r="G340" s="291" t="s">
        <v>608</v>
      </c>
      <c r="H340" s="256">
        <v>270</v>
      </c>
      <c r="I340" s="292" t="s">
        <v>455</v>
      </c>
      <c r="J340" s="258">
        <f t="shared" si="9"/>
        <v>57021.3</v>
      </c>
    </row>
    <row r="341" spans="2:10" ht="27">
      <c r="B341" s="290">
        <v>333</v>
      </c>
      <c r="C341" s="253">
        <v>11.84</v>
      </c>
      <c r="D341" s="254" t="s">
        <v>609</v>
      </c>
      <c r="E341" s="247" t="s">
        <v>406</v>
      </c>
      <c r="F341" s="247" t="s">
        <v>443</v>
      </c>
      <c r="G341" s="291" t="s">
        <v>610</v>
      </c>
      <c r="H341" s="256">
        <v>1525</v>
      </c>
      <c r="I341" s="292" t="s">
        <v>455</v>
      </c>
      <c r="J341" s="258">
        <f t="shared" si="9"/>
        <v>18056</v>
      </c>
    </row>
    <row r="342" spans="2:10" ht="108">
      <c r="B342" s="290">
        <v>334</v>
      </c>
      <c r="C342" s="253">
        <v>50</v>
      </c>
      <c r="D342" s="254" t="s">
        <v>611</v>
      </c>
      <c r="E342" s="247" t="s">
        <v>406</v>
      </c>
      <c r="F342" s="247" t="s">
        <v>443</v>
      </c>
      <c r="G342" s="291" t="s">
        <v>612</v>
      </c>
      <c r="H342" s="256">
        <v>915</v>
      </c>
      <c r="I342" s="292" t="s">
        <v>485</v>
      </c>
      <c r="J342" s="258">
        <f t="shared" si="9"/>
        <v>45750</v>
      </c>
    </row>
    <row r="343" spans="2:10" ht="40.5">
      <c r="B343" s="290">
        <v>335</v>
      </c>
      <c r="C343" s="253">
        <v>25.94</v>
      </c>
      <c r="D343" s="252" t="s">
        <v>613</v>
      </c>
      <c r="E343" s="247" t="s">
        <v>406</v>
      </c>
      <c r="F343" s="247" t="s">
        <v>57</v>
      </c>
      <c r="G343" s="291" t="s">
        <v>614</v>
      </c>
      <c r="H343" s="256">
        <v>5299</v>
      </c>
      <c r="I343" s="292" t="s">
        <v>499</v>
      </c>
      <c r="J343" s="258">
        <f t="shared" si="9"/>
        <v>137456.06</v>
      </c>
    </row>
    <row r="344" spans="2:10" ht="40.5">
      <c r="B344" s="290">
        <v>336</v>
      </c>
      <c r="C344" s="253">
        <v>1</v>
      </c>
      <c r="D344" s="264" t="s">
        <v>615</v>
      </c>
      <c r="E344" s="247" t="s">
        <v>406</v>
      </c>
      <c r="F344" s="247" t="s">
        <v>443</v>
      </c>
      <c r="G344" s="291" t="s">
        <v>616</v>
      </c>
      <c r="H344" s="256">
        <v>5000</v>
      </c>
      <c r="I344" s="292" t="s">
        <v>485</v>
      </c>
      <c r="J344" s="258">
        <f t="shared" si="9"/>
        <v>5000</v>
      </c>
    </row>
    <row r="345" spans="2:10" ht="54">
      <c r="B345" s="290">
        <v>337</v>
      </c>
      <c r="C345" s="253">
        <v>225</v>
      </c>
      <c r="D345" s="252" t="s">
        <v>617</v>
      </c>
      <c r="E345" s="247" t="s">
        <v>406</v>
      </c>
      <c r="F345" s="247" t="s">
        <v>443</v>
      </c>
      <c r="G345" s="291" t="s">
        <v>618</v>
      </c>
      <c r="H345" s="256">
        <v>336</v>
      </c>
      <c r="I345" s="292" t="s">
        <v>459</v>
      </c>
      <c r="J345" s="258">
        <f t="shared" si="9"/>
        <v>75600</v>
      </c>
    </row>
    <row r="346" spans="2:10" ht="54">
      <c r="B346" s="290">
        <v>338</v>
      </c>
      <c r="C346" s="253">
        <v>25</v>
      </c>
      <c r="D346" s="252" t="s">
        <v>619</v>
      </c>
      <c r="E346" s="247" t="s">
        <v>406</v>
      </c>
      <c r="F346" s="247" t="s">
        <v>57</v>
      </c>
      <c r="G346" s="291" t="s">
        <v>620</v>
      </c>
      <c r="H346" s="256">
        <v>883</v>
      </c>
      <c r="I346" s="292" t="s">
        <v>459</v>
      </c>
      <c r="J346" s="258">
        <f t="shared" si="9"/>
        <v>22075</v>
      </c>
    </row>
    <row r="347" spans="2:10" ht="54">
      <c r="B347" s="290">
        <v>339</v>
      </c>
      <c r="C347" s="253">
        <v>1</v>
      </c>
      <c r="D347" s="252" t="s">
        <v>621</v>
      </c>
      <c r="E347" s="247" t="s">
        <v>406</v>
      </c>
      <c r="F347" s="247" t="s">
        <v>57</v>
      </c>
      <c r="G347" s="291" t="s">
        <v>622</v>
      </c>
      <c r="H347" s="256">
        <v>21619</v>
      </c>
      <c r="I347" s="292" t="s">
        <v>18</v>
      </c>
      <c r="J347" s="258">
        <f t="shared" si="9"/>
        <v>21619</v>
      </c>
    </row>
    <row r="348" spans="2:10" ht="40.5">
      <c r="B348" s="290">
        <v>340</v>
      </c>
      <c r="C348" s="253">
        <v>168</v>
      </c>
      <c r="D348" s="252" t="s">
        <v>623</v>
      </c>
      <c r="E348" s="247" t="s">
        <v>406</v>
      </c>
      <c r="F348" s="247" t="s">
        <v>57</v>
      </c>
      <c r="G348" s="291" t="s">
        <v>624</v>
      </c>
      <c r="H348" s="256">
        <v>180</v>
      </c>
      <c r="I348" s="292" t="s">
        <v>459</v>
      </c>
      <c r="J348" s="258">
        <f t="shared" si="9"/>
        <v>30240</v>
      </c>
    </row>
    <row r="349" spans="2:10" ht="40.5">
      <c r="B349" s="290">
        <v>341</v>
      </c>
      <c r="C349" s="253">
        <v>1</v>
      </c>
      <c r="D349" s="252" t="s">
        <v>625</v>
      </c>
      <c r="E349" s="247" t="s">
        <v>406</v>
      </c>
      <c r="F349" s="247" t="s">
        <v>57</v>
      </c>
      <c r="G349" s="291" t="s">
        <v>626</v>
      </c>
      <c r="H349" s="256">
        <v>1040</v>
      </c>
      <c r="I349" s="292" t="s">
        <v>18</v>
      </c>
      <c r="J349" s="258">
        <f t="shared" si="9"/>
        <v>1040</v>
      </c>
    </row>
    <row r="350" spans="2:10" ht="40.5">
      <c r="B350" s="290">
        <v>342</v>
      </c>
      <c r="C350" s="265">
        <v>180</v>
      </c>
      <c r="D350" s="252" t="s">
        <v>627</v>
      </c>
      <c r="E350" s="247" t="s">
        <v>406</v>
      </c>
      <c r="F350" s="247" t="s">
        <v>57</v>
      </c>
      <c r="G350" s="291" t="s">
        <v>628</v>
      </c>
      <c r="H350" s="266">
        <v>192</v>
      </c>
      <c r="I350" s="292" t="s">
        <v>459</v>
      </c>
      <c r="J350" s="258">
        <f t="shared" si="9"/>
        <v>34560</v>
      </c>
    </row>
    <row r="351" spans="2:10" ht="13.5">
      <c r="B351" s="290">
        <v>343</v>
      </c>
      <c r="C351" s="265">
        <v>1</v>
      </c>
      <c r="D351" s="252" t="s">
        <v>629</v>
      </c>
      <c r="E351" s="247" t="s">
        <v>406</v>
      </c>
      <c r="F351" s="247" t="s">
        <v>443</v>
      </c>
      <c r="G351" s="291" t="s">
        <v>630</v>
      </c>
      <c r="H351" s="266">
        <v>5000</v>
      </c>
      <c r="I351" s="292" t="s">
        <v>18</v>
      </c>
      <c r="J351" s="258">
        <f t="shared" si="9"/>
        <v>5000</v>
      </c>
    </row>
    <row r="352" spans="2:10" ht="40.5">
      <c r="B352" s="290">
        <v>344</v>
      </c>
      <c r="C352" s="265">
        <v>1</v>
      </c>
      <c r="D352" s="252" t="s">
        <v>631</v>
      </c>
      <c r="E352" s="247" t="s">
        <v>406</v>
      </c>
      <c r="F352" s="247" t="s">
        <v>443</v>
      </c>
      <c r="G352" s="291" t="s">
        <v>632</v>
      </c>
      <c r="H352" s="266">
        <v>5408</v>
      </c>
      <c r="I352" s="292" t="s">
        <v>18</v>
      </c>
      <c r="J352" s="258">
        <f t="shared" si="9"/>
        <v>5408</v>
      </c>
    </row>
    <row r="353" spans="2:10" ht="13.5">
      <c r="B353" s="290">
        <v>345</v>
      </c>
      <c r="C353" s="265">
        <v>288.10000000000002</v>
      </c>
      <c r="D353" s="252" t="s">
        <v>633</v>
      </c>
      <c r="E353" s="247" t="s">
        <v>406</v>
      </c>
      <c r="F353" s="247" t="s">
        <v>443</v>
      </c>
      <c r="G353" s="291" t="s">
        <v>634</v>
      </c>
      <c r="H353" s="266">
        <v>40</v>
      </c>
      <c r="I353" s="292" t="s">
        <v>455</v>
      </c>
      <c r="J353" s="258">
        <f t="shared" si="9"/>
        <v>11524</v>
      </c>
    </row>
    <row r="354" spans="2:10" ht="13.5">
      <c r="B354" s="290">
        <v>346</v>
      </c>
      <c r="C354" s="265">
        <v>546.9</v>
      </c>
      <c r="D354" s="252" t="s">
        <v>635</v>
      </c>
      <c r="E354" s="247" t="s">
        <v>406</v>
      </c>
      <c r="F354" s="247" t="s">
        <v>443</v>
      </c>
      <c r="G354" s="291" t="s">
        <v>636</v>
      </c>
      <c r="H354" s="266">
        <v>97.5</v>
      </c>
      <c r="I354" s="292" t="s">
        <v>455</v>
      </c>
      <c r="J354" s="258">
        <f t="shared" si="9"/>
        <v>53322.75</v>
      </c>
    </row>
    <row r="355" spans="2:10" ht="13.5">
      <c r="B355" s="290">
        <v>347</v>
      </c>
      <c r="C355" s="265">
        <v>371</v>
      </c>
      <c r="D355" s="252" t="s">
        <v>637</v>
      </c>
      <c r="E355" s="247" t="s">
        <v>406</v>
      </c>
      <c r="F355" s="247" t="s">
        <v>443</v>
      </c>
      <c r="G355" s="291" t="s">
        <v>638</v>
      </c>
      <c r="H355" s="266">
        <v>30</v>
      </c>
      <c r="I355" s="292" t="s">
        <v>455</v>
      </c>
      <c r="J355" s="258">
        <f t="shared" si="9"/>
        <v>11130</v>
      </c>
    </row>
    <row r="356" spans="2:10" ht="16.5" customHeight="1">
      <c r="B356" s="1673" t="s">
        <v>639</v>
      </c>
      <c r="C356" s="1673"/>
      <c r="D356" s="1673"/>
      <c r="E356" s="1673"/>
      <c r="F356" s="1673"/>
      <c r="G356" s="1673"/>
      <c r="H356" s="1673"/>
      <c r="I356" s="1673"/>
      <c r="J356" s="293">
        <f>SUM(J261:J355)</f>
        <v>10099991.570000002</v>
      </c>
    </row>
    <row r="357" spans="2:10" ht="16.5" customHeight="1">
      <c r="B357" s="1673" t="s">
        <v>640</v>
      </c>
      <c r="C357" s="1673"/>
      <c r="D357" s="1673"/>
      <c r="E357" s="1673"/>
      <c r="F357" s="1673"/>
      <c r="G357" s="1673"/>
      <c r="H357" s="1673"/>
      <c r="I357" s="1673"/>
      <c r="J357" s="293">
        <f>J356+J258</f>
        <v>28763492.886590011</v>
      </c>
    </row>
    <row r="358" spans="2:10" ht="16.5" customHeight="1">
      <c r="B358" s="1673" t="s">
        <v>641</v>
      </c>
      <c r="C358" s="1673"/>
      <c r="D358" s="1673"/>
      <c r="E358" s="1673"/>
      <c r="F358" s="1673"/>
      <c r="G358" s="1673"/>
      <c r="H358" s="1673"/>
      <c r="I358" s="1673"/>
      <c r="J358" s="294">
        <f>J357*18/100</f>
        <v>5177428.7195862019</v>
      </c>
    </row>
    <row r="359" spans="2:10" ht="16.5">
      <c r="B359" s="1673" t="s">
        <v>642</v>
      </c>
      <c r="C359" s="1673"/>
      <c r="D359" s="1673"/>
      <c r="E359" s="1673"/>
      <c r="F359" s="1673"/>
      <c r="G359" s="1673"/>
      <c r="H359" s="1673"/>
      <c r="I359" s="1673"/>
      <c r="J359" s="293">
        <f>J358+J357</f>
        <v>33940921.606176212</v>
      </c>
    </row>
    <row r="363" spans="2:10" ht="13.5">
      <c r="D363" s="270" t="s">
        <v>643</v>
      </c>
      <c r="E363" s="271">
        <v>3200</v>
      </c>
      <c r="F363" s="272" t="s">
        <v>644</v>
      </c>
    </row>
    <row r="364" spans="2:10" ht="13.5">
      <c r="D364" s="270" t="s">
        <v>645</v>
      </c>
      <c r="E364" s="271">
        <v>4200</v>
      </c>
      <c r="F364" s="272" t="s">
        <v>644</v>
      </c>
    </row>
  </sheetData>
  <mergeCells count="10">
    <mergeCell ref="B356:I356"/>
    <mergeCell ref="B357:I357"/>
    <mergeCell ref="B358:I358"/>
    <mergeCell ref="B359:I359"/>
    <mergeCell ref="A1:J1"/>
    <mergeCell ref="A2:J2"/>
    <mergeCell ref="A3:J3"/>
    <mergeCell ref="B5:I5"/>
    <mergeCell ref="D258:I258"/>
    <mergeCell ref="C259:D259"/>
  </mergeCells>
  <pageMargins left="0.45" right="0.37" top="0.75" bottom="0.75" header="0.3" footer="0.3"/>
  <pageSetup paperSize="5" scale="63" fitToHeight="10" orientation="portrait" verticalDpi="0" r:id="rId1"/>
</worksheet>
</file>

<file path=xl/worksheets/sheet33.xml><?xml version="1.0" encoding="utf-8"?>
<worksheet xmlns="http://schemas.openxmlformats.org/spreadsheetml/2006/main" xmlns:r="http://schemas.openxmlformats.org/officeDocument/2006/relationships">
  <sheetPr>
    <tabColor rgb="FFFF0000"/>
  </sheetPr>
  <dimension ref="A1:L376"/>
  <sheetViews>
    <sheetView view="pageBreakPreview" topLeftCell="B365" zoomScale="115" zoomScaleSheetLayoutView="115" workbookViewId="0">
      <selection activeCell="D4" sqref="D4"/>
    </sheetView>
  </sheetViews>
  <sheetFormatPr defaultRowHeight="12.75"/>
  <cols>
    <col min="1" max="1" width="14.42578125" style="126" hidden="1" customWidth="1"/>
    <col min="2" max="2" width="9.140625" style="126"/>
    <col min="3" max="3" width="12" style="269" bestFit="1" customWidth="1"/>
    <col min="4" max="4" width="62.28515625" style="126" customWidth="1"/>
    <col min="5" max="6" width="9.140625" style="126"/>
    <col min="7" max="7" width="13.28515625" style="126" customWidth="1"/>
    <col min="8" max="8" width="13.42578125" style="126" customWidth="1"/>
    <col min="9" max="9" width="9.140625" style="126"/>
    <col min="10" max="10" width="17.140625" style="126" customWidth="1"/>
    <col min="11" max="11" width="15.140625" style="126" customWidth="1"/>
    <col min="12" max="12" width="22.5703125" style="126" customWidth="1"/>
    <col min="13" max="16384" width="9.140625" style="126"/>
  </cols>
  <sheetData>
    <row r="1" spans="1:11" ht="20.25">
      <c r="A1" s="1674" t="s">
        <v>0</v>
      </c>
      <c r="B1" s="1674"/>
      <c r="C1" s="1674"/>
      <c r="D1" s="1674"/>
      <c r="E1" s="1674"/>
      <c r="F1" s="1674"/>
      <c r="G1" s="1674"/>
      <c r="H1" s="1674"/>
      <c r="I1" s="1674"/>
      <c r="J1" s="1674"/>
    </row>
    <row r="2" spans="1:11" ht="64.5" customHeight="1">
      <c r="A2" s="1675" t="s">
        <v>1978</v>
      </c>
      <c r="B2" s="1675"/>
      <c r="C2" s="1675"/>
      <c r="D2" s="1675"/>
      <c r="E2" s="1675"/>
      <c r="F2" s="1675"/>
      <c r="G2" s="1675"/>
      <c r="H2" s="1675"/>
      <c r="I2" s="1675"/>
      <c r="J2" s="1675"/>
    </row>
    <row r="3" spans="1:11" ht="17.25">
      <c r="A3" s="1676" t="s">
        <v>653</v>
      </c>
      <c r="B3" s="1676"/>
      <c r="C3" s="1676"/>
      <c r="D3" s="1676"/>
      <c r="E3" s="1676"/>
      <c r="F3" s="1676"/>
      <c r="G3" s="1676"/>
      <c r="H3" s="1676"/>
      <c r="I3" s="1676"/>
      <c r="J3" s="1676"/>
      <c r="K3" s="936" t="s">
        <v>1748</v>
      </c>
    </row>
    <row r="4" spans="1:11" ht="60">
      <c r="A4" s="127" t="s">
        <v>4</v>
      </c>
      <c r="B4" s="127" t="s">
        <v>5</v>
      </c>
      <c r="C4" s="128" t="s">
        <v>654</v>
      </c>
      <c r="D4" s="127" t="s">
        <v>7</v>
      </c>
      <c r="E4" s="129" t="s">
        <v>8</v>
      </c>
      <c r="F4" s="129" t="s">
        <v>9</v>
      </c>
      <c r="G4" s="127" t="s">
        <v>10</v>
      </c>
      <c r="H4" s="130" t="s">
        <v>11</v>
      </c>
      <c r="I4" s="131" t="s">
        <v>12</v>
      </c>
      <c r="J4" s="132" t="s">
        <v>13</v>
      </c>
    </row>
    <row r="5" spans="1:11" ht="17.25">
      <c r="A5" s="127"/>
      <c r="B5" s="1677" t="s">
        <v>3</v>
      </c>
      <c r="C5" s="1677"/>
      <c r="D5" s="1677"/>
      <c r="E5" s="1677"/>
      <c r="F5" s="1677"/>
      <c r="G5" s="1677"/>
      <c r="H5" s="1677"/>
      <c r="I5" s="1677"/>
      <c r="J5" s="132"/>
    </row>
    <row r="6" spans="1:11" ht="16.5">
      <c r="A6" s="133"/>
      <c r="B6" s="134">
        <v>1</v>
      </c>
      <c r="C6" s="135">
        <v>2</v>
      </c>
      <c r="D6" s="136" t="s">
        <v>14</v>
      </c>
      <c r="E6" s="137" t="s">
        <v>655</v>
      </c>
      <c r="F6" s="137" t="s">
        <v>16</v>
      </c>
      <c r="G6" s="136" t="s">
        <v>17</v>
      </c>
      <c r="H6" s="138">
        <v>5805.84</v>
      </c>
      <c r="I6" s="139" t="s">
        <v>18</v>
      </c>
      <c r="J6" s="138">
        <f>C6*H6</f>
        <v>11611.68</v>
      </c>
      <c r="K6" s="936" t="s">
        <v>1749</v>
      </c>
    </row>
    <row r="7" spans="1:11" ht="47.25">
      <c r="A7" s="133"/>
      <c r="B7" s="134">
        <f>B6+1</f>
        <v>2</v>
      </c>
      <c r="C7" s="135">
        <v>2</v>
      </c>
      <c r="D7" s="136" t="s">
        <v>656</v>
      </c>
      <c r="E7" s="137" t="s">
        <v>655</v>
      </c>
      <c r="F7" s="137" t="s">
        <v>16</v>
      </c>
      <c r="G7" s="136" t="s">
        <v>21</v>
      </c>
      <c r="H7" s="138">
        <v>21945</v>
      </c>
      <c r="I7" s="139" t="s">
        <v>18</v>
      </c>
      <c r="J7" s="138">
        <f t="shared" ref="J7:J70" si="0">C7*H7</f>
        <v>43890</v>
      </c>
    </row>
    <row r="8" spans="1:11" ht="16.5">
      <c r="A8" s="133"/>
      <c r="B8" s="134">
        <f t="shared" ref="B8:B71" si="1">B7+1</f>
        <v>3</v>
      </c>
      <c r="C8" s="135">
        <v>2</v>
      </c>
      <c r="D8" s="136" t="s">
        <v>657</v>
      </c>
      <c r="E8" s="137" t="s">
        <v>655</v>
      </c>
      <c r="F8" s="137" t="s">
        <v>16</v>
      </c>
      <c r="G8" s="136" t="s">
        <v>23</v>
      </c>
      <c r="H8" s="138">
        <v>5805.84</v>
      </c>
      <c r="I8" s="139" t="s">
        <v>18</v>
      </c>
      <c r="J8" s="138">
        <f t="shared" si="0"/>
        <v>11611.68</v>
      </c>
    </row>
    <row r="9" spans="1:11" ht="33">
      <c r="A9" s="133"/>
      <c r="B9" s="134">
        <f t="shared" si="1"/>
        <v>4</v>
      </c>
      <c r="C9" s="135">
        <v>2</v>
      </c>
      <c r="D9" s="136" t="s">
        <v>658</v>
      </c>
      <c r="E9" s="137" t="s">
        <v>655</v>
      </c>
      <c r="F9" s="137" t="s">
        <v>16</v>
      </c>
      <c r="G9" s="136" t="s">
        <v>25</v>
      </c>
      <c r="H9" s="138">
        <v>49480.2</v>
      </c>
      <c r="I9" s="139" t="s">
        <v>18</v>
      </c>
      <c r="J9" s="138">
        <f t="shared" si="0"/>
        <v>98960.4</v>
      </c>
    </row>
    <row r="10" spans="1:11" ht="16.5">
      <c r="A10" s="133"/>
      <c r="B10" s="134">
        <f t="shared" si="1"/>
        <v>5</v>
      </c>
      <c r="C10" s="135">
        <v>1</v>
      </c>
      <c r="D10" s="136" t="s">
        <v>26</v>
      </c>
      <c r="E10" s="137" t="s">
        <v>655</v>
      </c>
      <c r="F10" s="137" t="s">
        <v>16</v>
      </c>
      <c r="G10" s="140" t="s">
        <v>27</v>
      </c>
      <c r="H10" s="141">
        <v>350</v>
      </c>
      <c r="I10" s="139" t="s">
        <v>18</v>
      </c>
      <c r="J10" s="138">
        <f t="shared" si="0"/>
        <v>350</v>
      </c>
    </row>
    <row r="11" spans="1:11" ht="96">
      <c r="A11" s="133"/>
      <c r="B11" s="134">
        <f t="shared" si="1"/>
        <v>6</v>
      </c>
      <c r="C11" s="135">
        <v>1</v>
      </c>
      <c r="D11" s="136" t="s">
        <v>659</v>
      </c>
      <c r="E11" s="137" t="s">
        <v>655</v>
      </c>
      <c r="F11" s="137" t="s">
        <v>16</v>
      </c>
      <c r="G11" s="140" t="s">
        <v>29</v>
      </c>
      <c r="H11" s="141">
        <v>3299.7</v>
      </c>
      <c r="I11" s="139" t="s">
        <v>18</v>
      </c>
      <c r="J11" s="138">
        <f t="shared" si="0"/>
        <v>3299.7</v>
      </c>
    </row>
    <row r="12" spans="1:11" ht="16.5">
      <c r="A12" s="133"/>
      <c r="B12" s="134">
        <f t="shared" si="1"/>
        <v>7</v>
      </c>
      <c r="C12" s="135">
        <v>1</v>
      </c>
      <c r="D12" s="136" t="s">
        <v>30</v>
      </c>
      <c r="E12" s="137" t="s">
        <v>655</v>
      </c>
      <c r="F12" s="137" t="s">
        <v>16</v>
      </c>
      <c r="G12" s="140" t="s">
        <v>31</v>
      </c>
      <c r="H12" s="141">
        <v>280</v>
      </c>
      <c r="I12" s="139" t="s">
        <v>18</v>
      </c>
      <c r="J12" s="138">
        <f t="shared" si="0"/>
        <v>280</v>
      </c>
    </row>
    <row r="13" spans="1:11" ht="49.5">
      <c r="A13" s="133"/>
      <c r="B13" s="134">
        <f t="shared" si="1"/>
        <v>8</v>
      </c>
      <c r="C13" s="135">
        <v>1</v>
      </c>
      <c r="D13" s="136" t="s">
        <v>660</v>
      </c>
      <c r="E13" s="137" t="s">
        <v>655</v>
      </c>
      <c r="F13" s="137" t="s">
        <v>16</v>
      </c>
      <c r="G13" s="140" t="s">
        <v>33</v>
      </c>
      <c r="H13" s="141">
        <v>25967.57</v>
      </c>
      <c r="I13" s="139" t="s">
        <v>18</v>
      </c>
      <c r="J13" s="138">
        <f t="shared" si="0"/>
        <v>25967.57</v>
      </c>
    </row>
    <row r="14" spans="1:11" ht="31.5">
      <c r="A14" s="133"/>
      <c r="B14" s="134">
        <f t="shared" si="1"/>
        <v>9</v>
      </c>
      <c r="C14" s="135">
        <v>1</v>
      </c>
      <c r="D14" s="136" t="s">
        <v>34</v>
      </c>
      <c r="E14" s="137" t="s">
        <v>655</v>
      </c>
      <c r="F14" s="137" t="s">
        <v>16</v>
      </c>
      <c r="G14" s="140" t="s">
        <v>35</v>
      </c>
      <c r="H14" s="141">
        <v>1650</v>
      </c>
      <c r="I14" s="139" t="s">
        <v>18</v>
      </c>
      <c r="J14" s="138">
        <f t="shared" si="0"/>
        <v>1650</v>
      </c>
    </row>
    <row r="15" spans="1:11" ht="16.5">
      <c r="A15" s="133"/>
      <c r="B15" s="134">
        <f t="shared" si="1"/>
        <v>10</v>
      </c>
      <c r="C15" s="135">
        <v>16</v>
      </c>
      <c r="D15" s="136" t="s">
        <v>36</v>
      </c>
      <c r="E15" s="137" t="s">
        <v>655</v>
      </c>
      <c r="F15" s="137" t="s">
        <v>16</v>
      </c>
      <c r="G15" s="140" t="s">
        <v>37</v>
      </c>
      <c r="H15" s="141">
        <v>1024</v>
      </c>
      <c r="I15" s="139" t="s">
        <v>18</v>
      </c>
      <c r="J15" s="138">
        <f t="shared" si="0"/>
        <v>16384</v>
      </c>
    </row>
    <row r="16" spans="1:11" ht="96">
      <c r="A16" s="133"/>
      <c r="B16" s="134">
        <f t="shared" si="1"/>
        <v>11</v>
      </c>
      <c r="C16" s="135">
        <v>8</v>
      </c>
      <c r="D16" s="136" t="s">
        <v>659</v>
      </c>
      <c r="E16" s="137" t="s">
        <v>655</v>
      </c>
      <c r="F16" s="137" t="s">
        <v>16</v>
      </c>
      <c r="G16" s="140" t="s">
        <v>29</v>
      </c>
      <c r="H16" s="141">
        <v>3299.7</v>
      </c>
      <c r="I16" s="139" t="s">
        <v>18</v>
      </c>
      <c r="J16" s="138">
        <f t="shared" si="0"/>
        <v>26397.599999999999</v>
      </c>
    </row>
    <row r="17" spans="1:10" ht="16.5">
      <c r="A17" s="133"/>
      <c r="B17" s="134">
        <f t="shared" si="1"/>
        <v>12</v>
      </c>
      <c r="C17" s="135">
        <v>16</v>
      </c>
      <c r="D17" s="136" t="s">
        <v>38</v>
      </c>
      <c r="E17" s="137" t="s">
        <v>655</v>
      </c>
      <c r="F17" s="137" t="s">
        <v>16</v>
      </c>
      <c r="G17" s="140" t="s">
        <v>39</v>
      </c>
      <c r="H17" s="141">
        <v>1044.48</v>
      </c>
      <c r="I17" s="139" t="s">
        <v>18</v>
      </c>
      <c r="J17" s="138">
        <f t="shared" si="0"/>
        <v>16711.68</v>
      </c>
    </row>
    <row r="18" spans="1:10" ht="47.25">
      <c r="A18" s="133"/>
      <c r="B18" s="134">
        <f t="shared" si="1"/>
        <v>13</v>
      </c>
      <c r="C18" s="135">
        <v>16</v>
      </c>
      <c r="D18" s="136" t="s">
        <v>40</v>
      </c>
      <c r="E18" s="137" t="s">
        <v>655</v>
      </c>
      <c r="F18" s="137" t="s">
        <v>16</v>
      </c>
      <c r="G18" s="140" t="s">
        <v>41</v>
      </c>
      <c r="H18" s="141">
        <v>8894</v>
      </c>
      <c r="I18" s="139" t="s">
        <v>18</v>
      </c>
      <c r="J18" s="138">
        <f t="shared" si="0"/>
        <v>142304</v>
      </c>
    </row>
    <row r="19" spans="1:10" ht="16.5">
      <c r="A19" s="133"/>
      <c r="B19" s="134">
        <f t="shared" si="1"/>
        <v>14</v>
      </c>
      <c r="C19" s="135">
        <v>10</v>
      </c>
      <c r="D19" s="136" t="s">
        <v>42</v>
      </c>
      <c r="E19" s="137" t="s">
        <v>655</v>
      </c>
      <c r="F19" s="137" t="s">
        <v>16</v>
      </c>
      <c r="G19" s="140" t="s">
        <v>43</v>
      </c>
      <c r="H19" s="141">
        <v>1024</v>
      </c>
      <c r="I19" s="139" t="s">
        <v>18</v>
      </c>
      <c r="J19" s="138">
        <f t="shared" si="0"/>
        <v>10240</v>
      </c>
    </row>
    <row r="20" spans="1:10" ht="96">
      <c r="A20" s="133"/>
      <c r="B20" s="134">
        <f t="shared" si="1"/>
        <v>15</v>
      </c>
      <c r="C20" s="135">
        <v>5</v>
      </c>
      <c r="D20" s="136" t="s">
        <v>659</v>
      </c>
      <c r="E20" s="137" t="s">
        <v>655</v>
      </c>
      <c r="F20" s="137" t="s">
        <v>16</v>
      </c>
      <c r="G20" s="140" t="s">
        <v>29</v>
      </c>
      <c r="H20" s="141">
        <v>3299.7</v>
      </c>
      <c r="I20" s="139" t="s">
        <v>18</v>
      </c>
      <c r="J20" s="138">
        <f t="shared" si="0"/>
        <v>16498.5</v>
      </c>
    </row>
    <row r="21" spans="1:10" ht="16.5">
      <c r="A21" s="133"/>
      <c r="B21" s="134">
        <f t="shared" si="1"/>
        <v>16</v>
      </c>
      <c r="C21" s="135">
        <v>10</v>
      </c>
      <c r="D21" s="136" t="s">
        <v>44</v>
      </c>
      <c r="E21" s="137" t="s">
        <v>655</v>
      </c>
      <c r="F21" s="137" t="s">
        <v>16</v>
      </c>
      <c r="G21" s="140" t="s">
        <v>45</v>
      </c>
      <c r="H21" s="141">
        <v>1044.48</v>
      </c>
      <c r="I21" s="139" t="s">
        <v>18</v>
      </c>
      <c r="J21" s="138">
        <f t="shared" si="0"/>
        <v>10444.799999999999</v>
      </c>
    </row>
    <row r="22" spans="1:10" ht="31.5">
      <c r="A22" s="133"/>
      <c r="B22" s="134">
        <f t="shared" si="1"/>
        <v>17</v>
      </c>
      <c r="C22" s="135">
        <v>10</v>
      </c>
      <c r="D22" s="136" t="s">
        <v>46</v>
      </c>
      <c r="E22" s="137" t="s">
        <v>655</v>
      </c>
      <c r="F22" s="137" t="s">
        <v>16</v>
      </c>
      <c r="G22" s="140" t="s">
        <v>47</v>
      </c>
      <c r="H22" s="141">
        <v>9847</v>
      </c>
      <c r="I22" s="139" t="s">
        <v>18</v>
      </c>
      <c r="J22" s="138">
        <f t="shared" si="0"/>
        <v>98470</v>
      </c>
    </row>
    <row r="23" spans="1:10" ht="16.5">
      <c r="A23" s="133"/>
      <c r="B23" s="134">
        <f t="shared" si="1"/>
        <v>18</v>
      </c>
      <c r="C23" s="135">
        <v>1</v>
      </c>
      <c r="D23" s="136" t="s">
        <v>48</v>
      </c>
      <c r="E23" s="137" t="s">
        <v>655</v>
      </c>
      <c r="F23" s="137" t="s">
        <v>16</v>
      </c>
      <c r="G23" s="140" t="s">
        <v>49</v>
      </c>
      <c r="H23" s="141">
        <v>1612</v>
      </c>
      <c r="I23" s="139" t="s">
        <v>50</v>
      </c>
      <c r="J23" s="138">
        <f t="shared" si="0"/>
        <v>1612</v>
      </c>
    </row>
    <row r="24" spans="1:10" ht="96">
      <c r="A24" s="133"/>
      <c r="B24" s="134">
        <f t="shared" si="1"/>
        <v>19</v>
      </c>
      <c r="C24" s="135">
        <v>1</v>
      </c>
      <c r="D24" s="136" t="s">
        <v>661</v>
      </c>
      <c r="E24" s="137" t="s">
        <v>655</v>
      </c>
      <c r="F24" s="137" t="s">
        <v>16</v>
      </c>
      <c r="G24" s="140" t="s">
        <v>29</v>
      </c>
      <c r="H24" s="141">
        <v>3299.7</v>
      </c>
      <c r="I24" s="139" t="s">
        <v>18</v>
      </c>
      <c r="J24" s="138">
        <f t="shared" si="0"/>
        <v>3299.7</v>
      </c>
    </row>
    <row r="25" spans="1:10" ht="16.5">
      <c r="A25" s="133"/>
      <c r="B25" s="134">
        <f t="shared" si="1"/>
        <v>20</v>
      </c>
      <c r="C25" s="135">
        <v>1</v>
      </c>
      <c r="D25" s="136" t="s">
        <v>52</v>
      </c>
      <c r="E25" s="137" t="s">
        <v>655</v>
      </c>
      <c r="F25" s="137" t="s">
        <v>16</v>
      </c>
      <c r="G25" s="140" t="s">
        <v>53</v>
      </c>
      <c r="H25" s="141">
        <v>1024</v>
      </c>
      <c r="I25" s="139" t="s">
        <v>50</v>
      </c>
      <c r="J25" s="138">
        <f t="shared" si="0"/>
        <v>1024</v>
      </c>
    </row>
    <row r="26" spans="1:10" ht="31.5">
      <c r="A26" s="133"/>
      <c r="B26" s="134">
        <f t="shared" si="1"/>
        <v>21</v>
      </c>
      <c r="C26" s="135">
        <v>1</v>
      </c>
      <c r="D26" s="136" t="s">
        <v>54</v>
      </c>
      <c r="E26" s="137" t="s">
        <v>655</v>
      </c>
      <c r="F26" s="137" t="s">
        <v>16</v>
      </c>
      <c r="G26" s="140" t="s">
        <v>55</v>
      </c>
      <c r="H26" s="141">
        <v>7666</v>
      </c>
      <c r="I26" s="139" t="s">
        <v>18</v>
      </c>
      <c r="J26" s="138">
        <f t="shared" si="0"/>
        <v>7666</v>
      </c>
    </row>
    <row r="27" spans="1:10" ht="63">
      <c r="A27" s="133"/>
      <c r="B27" s="134">
        <f t="shared" si="1"/>
        <v>22</v>
      </c>
      <c r="C27" s="135">
        <v>1</v>
      </c>
      <c r="D27" s="136" t="s">
        <v>56</v>
      </c>
      <c r="E27" s="137" t="s">
        <v>655</v>
      </c>
      <c r="F27" s="137" t="s">
        <v>57</v>
      </c>
      <c r="G27" s="140" t="s">
        <v>58</v>
      </c>
      <c r="H27" s="141">
        <v>42000</v>
      </c>
      <c r="I27" s="139" t="s">
        <v>18</v>
      </c>
      <c r="J27" s="138">
        <f t="shared" si="0"/>
        <v>42000</v>
      </c>
    </row>
    <row r="28" spans="1:10" ht="78.75">
      <c r="A28" s="133"/>
      <c r="B28" s="134">
        <f t="shared" si="1"/>
        <v>23</v>
      </c>
      <c r="C28" s="135">
        <v>1</v>
      </c>
      <c r="D28" s="136" t="s">
        <v>59</v>
      </c>
      <c r="E28" s="137" t="s">
        <v>655</v>
      </c>
      <c r="F28" s="137" t="s">
        <v>16</v>
      </c>
      <c r="G28" s="140" t="s">
        <v>60</v>
      </c>
      <c r="H28" s="141">
        <v>2122</v>
      </c>
      <c r="I28" s="139" t="s">
        <v>18</v>
      </c>
      <c r="J28" s="138">
        <f t="shared" si="0"/>
        <v>2122</v>
      </c>
    </row>
    <row r="29" spans="1:10" ht="16.5">
      <c r="A29" s="133"/>
      <c r="B29" s="134">
        <f t="shared" si="1"/>
        <v>24</v>
      </c>
      <c r="C29" s="135">
        <v>44</v>
      </c>
      <c r="D29" s="136" t="s">
        <v>61</v>
      </c>
      <c r="E29" s="137" t="s">
        <v>655</v>
      </c>
      <c r="F29" s="137" t="s">
        <v>16</v>
      </c>
      <c r="G29" s="18" t="s">
        <v>62</v>
      </c>
      <c r="H29" s="141">
        <v>48</v>
      </c>
      <c r="I29" s="139" t="s">
        <v>18</v>
      </c>
      <c r="J29" s="138">
        <f t="shared" si="0"/>
        <v>2112</v>
      </c>
    </row>
    <row r="30" spans="1:10" ht="94.5">
      <c r="A30" s="133"/>
      <c r="B30" s="134">
        <f t="shared" si="1"/>
        <v>25</v>
      </c>
      <c r="C30" s="135">
        <v>0.83</v>
      </c>
      <c r="D30" s="136" t="s">
        <v>63</v>
      </c>
      <c r="E30" s="137" t="s">
        <v>655</v>
      </c>
      <c r="F30" s="137" t="s">
        <v>16</v>
      </c>
      <c r="G30" s="140" t="s">
        <v>64</v>
      </c>
      <c r="H30" s="141">
        <v>3426</v>
      </c>
      <c r="I30" s="139" t="s">
        <v>65</v>
      </c>
      <c r="J30" s="138">
        <f t="shared" si="0"/>
        <v>2843.58</v>
      </c>
    </row>
    <row r="31" spans="1:10" ht="63">
      <c r="A31" s="133"/>
      <c r="B31" s="134">
        <f t="shared" si="1"/>
        <v>26</v>
      </c>
      <c r="C31" s="135">
        <v>3.83</v>
      </c>
      <c r="D31" s="136" t="s">
        <v>66</v>
      </c>
      <c r="E31" s="137" t="s">
        <v>655</v>
      </c>
      <c r="F31" s="137" t="s">
        <v>16</v>
      </c>
      <c r="G31" s="140" t="s">
        <v>67</v>
      </c>
      <c r="H31" s="141">
        <v>1470</v>
      </c>
      <c r="I31" s="139" t="s">
        <v>65</v>
      </c>
      <c r="J31" s="138">
        <f t="shared" si="0"/>
        <v>5630.1</v>
      </c>
    </row>
    <row r="32" spans="1:10" ht="144">
      <c r="A32" s="133"/>
      <c r="B32" s="134">
        <f t="shared" si="1"/>
        <v>27</v>
      </c>
      <c r="C32" s="135">
        <v>3.83</v>
      </c>
      <c r="D32" s="136" t="s">
        <v>662</v>
      </c>
      <c r="E32" s="137" t="s">
        <v>655</v>
      </c>
      <c r="F32" s="137" t="s">
        <v>57</v>
      </c>
      <c r="G32" s="140" t="s">
        <v>69</v>
      </c>
      <c r="H32" s="141">
        <v>2181</v>
      </c>
      <c r="I32" s="139" t="s">
        <v>65</v>
      </c>
      <c r="J32" s="138">
        <f t="shared" si="0"/>
        <v>8353.23</v>
      </c>
    </row>
    <row r="33" spans="1:10" ht="144">
      <c r="A33" s="133"/>
      <c r="B33" s="134">
        <f t="shared" si="1"/>
        <v>28</v>
      </c>
      <c r="C33" s="135">
        <v>3.83</v>
      </c>
      <c r="D33" s="136" t="s">
        <v>663</v>
      </c>
      <c r="E33" s="137" t="s">
        <v>655</v>
      </c>
      <c r="F33" s="137" t="s">
        <v>16</v>
      </c>
      <c r="G33" s="140" t="s">
        <v>71</v>
      </c>
      <c r="H33" s="141">
        <v>851</v>
      </c>
      <c r="I33" s="139" t="s">
        <v>65</v>
      </c>
      <c r="J33" s="138">
        <f t="shared" si="0"/>
        <v>3259.33</v>
      </c>
    </row>
    <row r="34" spans="1:10" ht="127.5">
      <c r="A34" s="133"/>
      <c r="B34" s="134">
        <f t="shared" si="1"/>
        <v>29</v>
      </c>
      <c r="C34" s="135">
        <v>3.83</v>
      </c>
      <c r="D34" s="136" t="s">
        <v>664</v>
      </c>
      <c r="E34" s="137" t="s">
        <v>655</v>
      </c>
      <c r="F34" s="137" t="s">
        <v>57</v>
      </c>
      <c r="G34" s="140" t="s">
        <v>73</v>
      </c>
      <c r="H34" s="141">
        <v>1293</v>
      </c>
      <c r="I34" s="139" t="s">
        <v>65</v>
      </c>
      <c r="J34" s="138">
        <f t="shared" si="0"/>
        <v>4952.1900000000005</v>
      </c>
    </row>
    <row r="35" spans="1:10" ht="144">
      <c r="A35" s="133"/>
      <c r="B35" s="134">
        <f t="shared" si="1"/>
        <v>30</v>
      </c>
      <c r="C35" s="135">
        <v>3.83</v>
      </c>
      <c r="D35" s="136" t="s">
        <v>665</v>
      </c>
      <c r="E35" s="137" t="s">
        <v>655</v>
      </c>
      <c r="F35" s="137" t="s">
        <v>16</v>
      </c>
      <c r="G35" s="140" t="s">
        <v>75</v>
      </c>
      <c r="H35" s="141">
        <v>482</v>
      </c>
      <c r="I35" s="139" t="s">
        <v>65</v>
      </c>
      <c r="J35" s="138">
        <f t="shared" si="0"/>
        <v>1846.06</v>
      </c>
    </row>
    <row r="36" spans="1:10" ht="16.5">
      <c r="A36" s="133"/>
      <c r="B36" s="134">
        <f t="shared" si="1"/>
        <v>31</v>
      </c>
      <c r="C36" s="135">
        <v>43</v>
      </c>
      <c r="D36" s="136" t="s">
        <v>76</v>
      </c>
      <c r="E36" s="137" t="s">
        <v>655</v>
      </c>
      <c r="F36" s="137" t="s">
        <v>16</v>
      </c>
      <c r="G36" s="140" t="s">
        <v>77</v>
      </c>
      <c r="H36" s="141">
        <v>122</v>
      </c>
      <c r="I36" s="139" t="s">
        <v>18</v>
      </c>
      <c r="J36" s="138">
        <f t="shared" si="0"/>
        <v>5246</v>
      </c>
    </row>
    <row r="37" spans="1:10" ht="47.25">
      <c r="A37" s="133"/>
      <c r="B37" s="134">
        <f t="shared" si="1"/>
        <v>32</v>
      </c>
      <c r="C37" s="135">
        <v>36</v>
      </c>
      <c r="D37" s="136" t="s">
        <v>666</v>
      </c>
      <c r="E37" s="137" t="s">
        <v>655</v>
      </c>
      <c r="F37" s="137" t="s">
        <v>57</v>
      </c>
      <c r="G37" s="140" t="s">
        <v>79</v>
      </c>
      <c r="H37" s="141">
        <v>3486</v>
      </c>
      <c r="I37" s="139" t="s">
        <v>18</v>
      </c>
      <c r="J37" s="138">
        <f t="shared" si="0"/>
        <v>125496</v>
      </c>
    </row>
    <row r="38" spans="1:10" ht="78.75">
      <c r="A38" s="133"/>
      <c r="B38" s="134">
        <f t="shared" si="1"/>
        <v>33</v>
      </c>
      <c r="C38" s="135">
        <v>36</v>
      </c>
      <c r="D38" s="136" t="s">
        <v>80</v>
      </c>
      <c r="E38" s="137" t="s">
        <v>655</v>
      </c>
      <c r="F38" s="137" t="s">
        <v>16</v>
      </c>
      <c r="G38" s="140" t="s">
        <v>81</v>
      </c>
      <c r="H38" s="141">
        <v>1234.2</v>
      </c>
      <c r="I38" s="139" t="s">
        <v>18</v>
      </c>
      <c r="J38" s="138">
        <f t="shared" si="0"/>
        <v>44431.200000000004</v>
      </c>
    </row>
    <row r="39" spans="1:10" ht="63.75" thickBot="1">
      <c r="A39" s="133"/>
      <c r="B39" s="134">
        <f t="shared" si="1"/>
        <v>34</v>
      </c>
      <c r="C39" s="135">
        <v>36</v>
      </c>
      <c r="D39" s="142" t="s">
        <v>82</v>
      </c>
      <c r="E39" s="143" t="s">
        <v>655</v>
      </c>
      <c r="F39" s="137" t="s">
        <v>16</v>
      </c>
      <c r="G39" s="140" t="s">
        <v>83</v>
      </c>
      <c r="H39" s="141">
        <v>386</v>
      </c>
      <c r="I39" s="137" t="s">
        <v>18</v>
      </c>
      <c r="J39" s="138">
        <f t="shared" si="0"/>
        <v>13896</v>
      </c>
    </row>
    <row r="40" spans="1:10" ht="95.25" thickBot="1">
      <c r="A40" s="133"/>
      <c r="B40" s="134">
        <f t="shared" si="1"/>
        <v>35</v>
      </c>
      <c r="C40" s="135">
        <v>531.9</v>
      </c>
      <c r="D40" s="144" t="s">
        <v>84</v>
      </c>
      <c r="E40" s="145" t="s">
        <v>655</v>
      </c>
      <c r="F40" s="137" t="s">
        <v>16</v>
      </c>
      <c r="G40" s="140" t="s">
        <v>85</v>
      </c>
      <c r="H40" s="141">
        <v>65</v>
      </c>
      <c r="I40" s="139" t="s">
        <v>86</v>
      </c>
      <c r="J40" s="138">
        <f t="shared" si="0"/>
        <v>34573.5</v>
      </c>
    </row>
    <row r="41" spans="1:10" ht="63">
      <c r="A41" s="133"/>
      <c r="B41" s="134">
        <f t="shared" si="1"/>
        <v>36</v>
      </c>
      <c r="C41" s="135">
        <v>208.3</v>
      </c>
      <c r="D41" s="146" t="s">
        <v>87</v>
      </c>
      <c r="E41" s="147" t="s">
        <v>655</v>
      </c>
      <c r="F41" s="137" t="s">
        <v>16</v>
      </c>
      <c r="G41" s="140" t="s">
        <v>88</v>
      </c>
      <c r="H41" s="141">
        <v>41</v>
      </c>
      <c r="I41" s="139" t="s">
        <v>86</v>
      </c>
      <c r="J41" s="138">
        <f t="shared" si="0"/>
        <v>8540.3000000000011</v>
      </c>
    </row>
    <row r="42" spans="1:10" ht="16.5">
      <c r="A42" s="133"/>
      <c r="B42" s="134">
        <f t="shared" si="1"/>
        <v>37</v>
      </c>
      <c r="C42" s="135">
        <v>50</v>
      </c>
      <c r="D42" s="136" t="s">
        <v>89</v>
      </c>
      <c r="E42" s="137" t="s">
        <v>655</v>
      </c>
      <c r="F42" s="137" t="s">
        <v>57</v>
      </c>
      <c r="G42" s="140" t="s">
        <v>90</v>
      </c>
      <c r="H42" s="141">
        <v>117.5</v>
      </c>
      <c r="I42" s="139" t="s">
        <v>91</v>
      </c>
      <c r="J42" s="138">
        <f t="shared" si="0"/>
        <v>5875</v>
      </c>
    </row>
    <row r="43" spans="1:10" ht="16.5">
      <c r="A43" s="148"/>
      <c r="B43" s="134">
        <f t="shared" si="1"/>
        <v>38</v>
      </c>
      <c r="C43" s="135">
        <v>314</v>
      </c>
      <c r="D43" s="136" t="s">
        <v>92</v>
      </c>
      <c r="E43" s="147" t="s">
        <v>655</v>
      </c>
      <c r="F43" s="137" t="s">
        <v>16</v>
      </c>
      <c r="G43" s="20" t="s">
        <v>93</v>
      </c>
      <c r="H43" s="141">
        <v>55</v>
      </c>
      <c r="I43" s="139" t="s">
        <v>94</v>
      </c>
      <c r="J43" s="138">
        <f t="shared" si="0"/>
        <v>17270</v>
      </c>
    </row>
    <row r="44" spans="1:10" ht="78.75">
      <c r="A44" s="133"/>
      <c r="B44" s="134">
        <f t="shared" si="1"/>
        <v>39</v>
      </c>
      <c r="C44" s="135">
        <v>2</v>
      </c>
      <c r="D44" s="136" t="s">
        <v>95</v>
      </c>
      <c r="E44" s="137" t="s">
        <v>655</v>
      </c>
      <c r="F44" s="137" t="s">
        <v>57</v>
      </c>
      <c r="G44" s="140" t="s">
        <v>96</v>
      </c>
      <c r="H44" s="141">
        <v>4725</v>
      </c>
      <c r="I44" s="139" t="s">
        <v>18</v>
      </c>
      <c r="J44" s="138">
        <f t="shared" si="0"/>
        <v>9450</v>
      </c>
    </row>
    <row r="45" spans="1:10" ht="47.25">
      <c r="A45" s="133"/>
      <c r="B45" s="134">
        <f t="shared" si="1"/>
        <v>40</v>
      </c>
      <c r="C45" s="135">
        <v>2</v>
      </c>
      <c r="D45" s="136" t="s">
        <v>97</v>
      </c>
      <c r="E45" s="137" t="s">
        <v>655</v>
      </c>
      <c r="F45" s="137" t="s">
        <v>16</v>
      </c>
      <c r="G45" s="140" t="s">
        <v>98</v>
      </c>
      <c r="H45" s="141">
        <v>1323</v>
      </c>
      <c r="I45" s="139" t="s">
        <v>18</v>
      </c>
      <c r="J45" s="138">
        <f t="shared" si="0"/>
        <v>2646</v>
      </c>
    </row>
    <row r="46" spans="1:10" ht="173.25">
      <c r="A46" s="148"/>
      <c r="B46" s="134">
        <f t="shared" si="1"/>
        <v>41</v>
      </c>
      <c r="C46" s="149">
        <v>106</v>
      </c>
      <c r="D46" s="136" t="s">
        <v>667</v>
      </c>
      <c r="E46" s="137" t="s">
        <v>655</v>
      </c>
      <c r="F46" s="137" t="s">
        <v>16</v>
      </c>
      <c r="G46" s="150" t="s">
        <v>100</v>
      </c>
      <c r="H46" s="151">
        <v>2463.3000000000002</v>
      </c>
      <c r="I46" s="139" t="s">
        <v>94</v>
      </c>
      <c r="J46" s="138">
        <f t="shared" si="0"/>
        <v>261109.80000000002</v>
      </c>
    </row>
    <row r="47" spans="1:10" ht="31.5">
      <c r="A47" s="148"/>
      <c r="B47" s="134">
        <f t="shared" si="1"/>
        <v>42</v>
      </c>
      <c r="C47" s="149">
        <v>56</v>
      </c>
      <c r="D47" s="136" t="s">
        <v>668</v>
      </c>
      <c r="E47" s="136" t="s">
        <v>655</v>
      </c>
      <c r="F47" s="137" t="s">
        <v>16</v>
      </c>
      <c r="G47" s="136" t="s">
        <v>102</v>
      </c>
      <c r="H47" s="138">
        <v>133</v>
      </c>
      <c r="I47" s="137" t="s">
        <v>94</v>
      </c>
      <c r="J47" s="138">
        <f t="shared" si="0"/>
        <v>7448</v>
      </c>
    </row>
    <row r="48" spans="1:10" ht="16.5">
      <c r="A48" s="133"/>
      <c r="B48" s="134">
        <f t="shared" si="1"/>
        <v>43</v>
      </c>
      <c r="C48" s="135">
        <v>106</v>
      </c>
      <c r="D48" s="136" t="s">
        <v>103</v>
      </c>
      <c r="E48" s="137" t="s">
        <v>655</v>
      </c>
      <c r="F48" s="137" t="s">
        <v>16</v>
      </c>
      <c r="G48" s="140" t="s">
        <v>104</v>
      </c>
      <c r="H48" s="141">
        <v>200</v>
      </c>
      <c r="I48" s="139" t="s">
        <v>94</v>
      </c>
      <c r="J48" s="138">
        <f t="shared" si="0"/>
        <v>21200</v>
      </c>
    </row>
    <row r="49" spans="1:10" ht="78.75">
      <c r="A49" s="133"/>
      <c r="B49" s="134">
        <f t="shared" si="1"/>
        <v>44</v>
      </c>
      <c r="C49" s="135">
        <v>14</v>
      </c>
      <c r="D49" s="136" t="s">
        <v>669</v>
      </c>
      <c r="E49" s="137" t="s">
        <v>655</v>
      </c>
      <c r="F49" s="137" t="s">
        <v>16</v>
      </c>
      <c r="G49" s="140" t="s">
        <v>106</v>
      </c>
      <c r="H49" s="141">
        <v>135.66</v>
      </c>
      <c r="I49" s="139" t="s">
        <v>94</v>
      </c>
      <c r="J49" s="138">
        <f t="shared" si="0"/>
        <v>1899.24</v>
      </c>
    </row>
    <row r="50" spans="1:10" ht="16.5">
      <c r="A50" s="148"/>
      <c r="B50" s="134">
        <f t="shared" si="1"/>
        <v>45</v>
      </c>
      <c r="C50" s="135">
        <v>8</v>
      </c>
      <c r="D50" s="136" t="s">
        <v>670</v>
      </c>
      <c r="E50" s="137" t="s">
        <v>655</v>
      </c>
      <c r="F50" s="137" t="s">
        <v>57</v>
      </c>
      <c r="G50" s="152" t="s">
        <v>108</v>
      </c>
      <c r="H50" s="153">
        <v>2500</v>
      </c>
      <c r="I50" s="139" t="s">
        <v>18</v>
      </c>
      <c r="J50" s="138">
        <f t="shared" si="0"/>
        <v>20000</v>
      </c>
    </row>
    <row r="51" spans="1:10" ht="16.5">
      <c r="A51" s="148"/>
      <c r="B51" s="134">
        <f t="shared" si="1"/>
        <v>46</v>
      </c>
      <c r="C51" s="135">
        <v>8</v>
      </c>
      <c r="D51" s="136" t="s">
        <v>671</v>
      </c>
      <c r="E51" s="137" t="s">
        <v>655</v>
      </c>
      <c r="F51" s="137" t="s">
        <v>57</v>
      </c>
      <c r="G51" s="152" t="s">
        <v>110</v>
      </c>
      <c r="H51" s="153">
        <v>4200</v>
      </c>
      <c r="I51" s="139" t="s">
        <v>18</v>
      </c>
      <c r="J51" s="138">
        <f t="shared" si="0"/>
        <v>33600</v>
      </c>
    </row>
    <row r="52" spans="1:10" ht="16.5">
      <c r="A52" s="148"/>
      <c r="B52" s="134">
        <f t="shared" si="1"/>
        <v>47</v>
      </c>
      <c r="C52" s="135">
        <v>8</v>
      </c>
      <c r="D52" s="136" t="s">
        <v>672</v>
      </c>
      <c r="E52" s="137" t="s">
        <v>655</v>
      </c>
      <c r="F52" s="137" t="s">
        <v>16</v>
      </c>
      <c r="G52" s="154" t="s">
        <v>112</v>
      </c>
      <c r="H52" s="151">
        <v>17600</v>
      </c>
      <c r="I52" s="139" t="s">
        <v>18</v>
      </c>
      <c r="J52" s="138">
        <f t="shared" si="0"/>
        <v>140800</v>
      </c>
    </row>
    <row r="53" spans="1:10" ht="31.5">
      <c r="A53" s="148"/>
      <c r="B53" s="134">
        <f t="shared" si="1"/>
        <v>48</v>
      </c>
      <c r="C53" s="135">
        <v>8</v>
      </c>
      <c r="D53" s="136" t="s">
        <v>673</v>
      </c>
      <c r="E53" s="137" t="s">
        <v>655</v>
      </c>
      <c r="F53" s="137" t="s">
        <v>16</v>
      </c>
      <c r="G53" s="154" t="s">
        <v>114</v>
      </c>
      <c r="H53" s="151">
        <v>4000</v>
      </c>
      <c r="I53" s="139" t="s">
        <v>18</v>
      </c>
      <c r="J53" s="138">
        <f t="shared" si="0"/>
        <v>32000</v>
      </c>
    </row>
    <row r="54" spans="1:10" ht="31.5">
      <c r="A54" s="133"/>
      <c r="B54" s="134">
        <f t="shared" si="1"/>
        <v>49</v>
      </c>
      <c r="C54" s="135">
        <v>4</v>
      </c>
      <c r="D54" s="136" t="s">
        <v>115</v>
      </c>
      <c r="E54" s="137" t="s">
        <v>655</v>
      </c>
      <c r="F54" s="137" t="s">
        <v>16</v>
      </c>
      <c r="G54" s="140" t="s">
        <v>116</v>
      </c>
      <c r="H54" s="141">
        <v>2764.76</v>
      </c>
      <c r="I54" s="139" t="s">
        <v>18</v>
      </c>
      <c r="J54" s="138">
        <f t="shared" si="0"/>
        <v>11059.04</v>
      </c>
    </row>
    <row r="55" spans="1:10" ht="240">
      <c r="A55" s="133"/>
      <c r="B55" s="134">
        <f t="shared" si="1"/>
        <v>50</v>
      </c>
      <c r="C55" s="135">
        <v>85</v>
      </c>
      <c r="D55" s="136" t="s">
        <v>674</v>
      </c>
      <c r="E55" s="137" t="s">
        <v>655</v>
      </c>
      <c r="F55" s="137" t="s">
        <v>16</v>
      </c>
      <c r="G55" s="140" t="s">
        <v>118</v>
      </c>
      <c r="H55" s="141">
        <v>465.46</v>
      </c>
      <c r="I55" s="139" t="s">
        <v>94</v>
      </c>
      <c r="J55" s="138">
        <f t="shared" si="0"/>
        <v>39564.1</v>
      </c>
    </row>
    <row r="56" spans="1:10" ht="79.5">
      <c r="A56" s="133"/>
      <c r="B56" s="134">
        <f t="shared" si="1"/>
        <v>51</v>
      </c>
      <c r="C56" s="135">
        <v>15</v>
      </c>
      <c r="D56" s="136" t="s">
        <v>675</v>
      </c>
      <c r="E56" s="137" t="s">
        <v>655</v>
      </c>
      <c r="F56" s="137" t="s">
        <v>16</v>
      </c>
      <c r="G56" s="140" t="s">
        <v>120</v>
      </c>
      <c r="H56" s="141">
        <v>126.23</v>
      </c>
      <c r="I56" s="139" t="s">
        <v>94</v>
      </c>
      <c r="J56" s="138">
        <f t="shared" si="0"/>
        <v>1893.45</v>
      </c>
    </row>
    <row r="57" spans="1:10" ht="31.5">
      <c r="A57" s="133"/>
      <c r="B57" s="134">
        <f t="shared" si="1"/>
        <v>52</v>
      </c>
      <c r="C57" s="135">
        <v>2</v>
      </c>
      <c r="D57" s="136" t="s">
        <v>121</v>
      </c>
      <c r="E57" s="137" t="s">
        <v>655</v>
      </c>
      <c r="F57" s="137" t="s">
        <v>16</v>
      </c>
      <c r="G57" s="140" t="s">
        <v>122</v>
      </c>
      <c r="H57" s="141">
        <v>2370.63</v>
      </c>
      <c r="I57" s="139" t="s">
        <v>18</v>
      </c>
      <c r="J57" s="138">
        <f t="shared" si="0"/>
        <v>4741.26</v>
      </c>
    </row>
    <row r="58" spans="1:10" ht="240">
      <c r="A58" s="133"/>
      <c r="B58" s="134">
        <f t="shared" si="1"/>
        <v>53</v>
      </c>
      <c r="C58" s="135">
        <v>90</v>
      </c>
      <c r="D58" s="136" t="s">
        <v>676</v>
      </c>
      <c r="E58" s="137" t="s">
        <v>655</v>
      </c>
      <c r="F58" s="137" t="s">
        <v>16</v>
      </c>
      <c r="G58" s="140" t="s">
        <v>124</v>
      </c>
      <c r="H58" s="141">
        <v>377.63</v>
      </c>
      <c r="I58" s="139" t="s">
        <v>94</v>
      </c>
      <c r="J58" s="138">
        <f t="shared" si="0"/>
        <v>33986.699999999997</v>
      </c>
    </row>
    <row r="59" spans="1:10" ht="80.25">
      <c r="A59" s="133"/>
      <c r="B59" s="134">
        <f t="shared" si="1"/>
        <v>54</v>
      </c>
      <c r="C59" s="135">
        <v>10</v>
      </c>
      <c r="D59" s="136" t="s">
        <v>677</v>
      </c>
      <c r="E59" s="137" t="s">
        <v>655</v>
      </c>
      <c r="F59" s="137" t="s">
        <v>16</v>
      </c>
      <c r="G59" s="140" t="s">
        <v>126</v>
      </c>
      <c r="H59" s="141">
        <v>85.43</v>
      </c>
      <c r="I59" s="139" t="s">
        <v>94</v>
      </c>
      <c r="J59" s="138">
        <f t="shared" si="0"/>
        <v>854.30000000000007</v>
      </c>
    </row>
    <row r="60" spans="1:10" ht="31.5">
      <c r="A60" s="133"/>
      <c r="B60" s="134">
        <f t="shared" si="1"/>
        <v>55</v>
      </c>
      <c r="C60" s="135">
        <v>2</v>
      </c>
      <c r="D60" s="136" t="s">
        <v>678</v>
      </c>
      <c r="E60" s="137" t="s">
        <v>655</v>
      </c>
      <c r="F60" s="137" t="s">
        <v>16</v>
      </c>
      <c r="G60" s="140" t="s">
        <v>128</v>
      </c>
      <c r="H60" s="141">
        <v>968.9</v>
      </c>
      <c r="I60" s="139" t="s">
        <v>18</v>
      </c>
      <c r="J60" s="138">
        <f t="shared" si="0"/>
        <v>1937.8</v>
      </c>
    </row>
    <row r="61" spans="1:10" ht="47.25">
      <c r="A61" s="133"/>
      <c r="B61" s="134">
        <f t="shared" si="1"/>
        <v>56</v>
      </c>
      <c r="C61" s="135">
        <v>2200</v>
      </c>
      <c r="D61" s="136" t="s">
        <v>129</v>
      </c>
      <c r="E61" s="137" t="s">
        <v>655</v>
      </c>
      <c r="F61" s="137" t="s">
        <v>16</v>
      </c>
      <c r="G61" s="140" t="s">
        <v>130</v>
      </c>
      <c r="H61" s="141">
        <v>27</v>
      </c>
      <c r="I61" s="139" t="s">
        <v>94</v>
      </c>
      <c r="J61" s="138">
        <f t="shared" si="0"/>
        <v>59400</v>
      </c>
    </row>
    <row r="62" spans="1:10" ht="78.75">
      <c r="A62" s="133"/>
      <c r="B62" s="134">
        <f t="shared" si="1"/>
        <v>57</v>
      </c>
      <c r="C62" s="135">
        <v>500</v>
      </c>
      <c r="D62" s="136" t="s">
        <v>131</v>
      </c>
      <c r="E62" s="137" t="s">
        <v>655</v>
      </c>
      <c r="F62" s="137" t="s">
        <v>16</v>
      </c>
      <c r="G62" s="140" t="s">
        <v>132</v>
      </c>
      <c r="H62" s="141">
        <v>27</v>
      </c>
      <c r="I62" s="139" t="s">
        <v>18</v>
      </c>
      <c r="J62" s="138">
        <f t="shared" si="0"/>
        <v>13500</v>
      </c>
    </row>
    <row r="63" spans="1:10" ht="94.5">
      <c r="A63" s="148"/>
      <c r="B63" s="134">
        <f t="shared" si="1"/>
        <v>58</v>
      </c>
      <c r="C63" s="135">
        <v>1.6</v>
      </c>
      <c r="D63" s="136" t="s">
        <v>679</v>
      </c>
      <c r="E63" s="136" t="s">
        <v>655</v>
      </c>
      <c r="F63" s="137" t="s">
        <v>16</v>
      </c>
      <c r="G63" s="136" t="s">
        <v>64</v>
      </c>
      <c r="H63" s="141">
        <v>3426</v>
      </c>
      <c r="I63" s="139" t="s">
        <v>65</v>
      </c>
      <c r="J63" s="138">
        <f t="shared" si="0"/>
        <v>5481.6</v>
      </c>
    </row>
    <row r="64" spans="1:10" ht="126">
      <c r="A64" s="148"/>
      <c r="B64" s="134">
        <f t="shared" si="1"/>
        <v>59</v>
      </c>
      <c r="C64" s="135">
        <v>1.6</v>
      </c>
      <c r="D64" s="136" t="s">
        <v>680</v>
      </c>
      <c r="E64" s="136" t="s">
        <v>655</v>
      </c>
      <c r="F64" s="137" t="s">
        <v>57</v>
      </c>
      <c r="G64" s="136" t="s">
        <v>69</v>
      </c>
      <c r="H64" s="141">
        <v>2181</v>
      </c>
      <c r="I64" s="139" t="s">
        <v>65</v>
      </c>
      <c r="J64" s="138">
        <f t="shared" si="0"/>
        <v>3489.6000000000004</v>
      </c>
    </row>
    <row r="65" spans="1:10" ht="144">
      <c r="A65" s="148"/>
      <c r="B65" s="134">
        <f t="shared" si="1"/>
        <v>60</v>
      </c>
      <c r="C65" s="135">
        <v>1.6</v>
      </c>
      <c r="D65" s="136" t="s">
        <v>663</v>
      </c>
      <c r="E65" s="136" t="s">
        <v>655</v>
      </c>
      <c r="F65" s="137" t="s">
        <v>16</v>
      </c>
      <c r="G65" s="136" t="s">
        <v>71</v>
      </c>
      <c r="H65" s="141">
        <v>851</v>
      </c>
      <c r="I65" s="139" t="s">
        <v>65</v>
      </c>
      <c r="J65" s="138">
        <f t="shared" si="0"/>
        <v>1361.6000000000001</v>
      </c>
    </row>
    <row r="66" spans="1:10" ht="127.5">
      <c r="A66" s="148"/>
      <c r="B66" s="134">
        <f t="shared" si="1"/>
        <v>61</v>
      </c>
      <c r="C66" s="135">
        <v>1.6</v>
      </c>
      <c r="D66" s="136" t="s">
        <v>664</v>
      </c>
      <c r="E66" s="136" t="s">
        <v>655</v>
      </c>
      <c r="F66" s="137" t="s">
        <v>57</v>
      </c>
      <c r="G66" s="136" t="s">
        <v>73</v>
      </c>
      <c r="H66" s="141">
        <v>1293</v>
      </c>
      <c r="I66" s="139" t="s">
        <v>65</v>
      </c>
      <c r="J66" s="138">
        <f t="shared" si="0"/>
        <v>2068.8000000000002</v>
      </c>
    </row>
    <row r="67" spans="1:10" ht="144">
      <c r="A67" s="148"/>
      <c r="B67" s="134">
        <f t="shared" si="1"/>
        <v>62</v>
      </c>
      <c r="C67" s="135">
        <v>1.6</v>
      </c>
      <c r="D67" s="136" t="s">
        <v>665</v>
      </c>
      <c r="E67" s="136" t="s">
        <v>655</v>
      </c>
      <c r="F67" s="137" t="s">
        <v>16</v>
      </c>
      <c r="G67" s="136" t="s">
        <v>75</v>
      </c>
      <c r="H67" s="141">
        <v>482</v>
      </c>
      <c r="I67" s="139" t="s">
        <v>65</v>
      </c>
      <c r="J67" s="138">
        <f t="shared" si="0"/>
        <v>771.2</v>
      </c>
    </row>
    <row r="68" spans="1:10" ht="48.75">
      <c r="A68" s="133"/>
      <c r="B68" s="134">
        <f t="shared" si="1"/>
        <v>63</v>
      </c>
      <c r="C68" s="155">
        <v>5</v>
      </c>
      <c r="D68" s="156" t="s">
        <v>681</v>
      </c>
      <c r="E68" s="157" t="s">
        <v>655</v>
      </c>
      <c r="F68" s="137" t="s">
        <v>16</v>
      </c>
      <c r="G68" s="158" t="s">
        <v>135</v>
      </c>
      <c r="H68" s="159">
        <v>990.68</v>
      </c>
      <c r="I68" s="160" t="s">
        <v>18</v>
      </c>
      <c r="J68" s="161">
        <f t="shared" si="0"/>
        <v>4953.3999999999996</v>
      </c>
    </row>
    <row r="69" spans="1:10" ht="79.5">
      <c r="A69" s="133"/>
      <c r="B69" s="134">
        <f t="shared" si="1"/>
        <v>64</v>
      </c>
      <c r="C69" s="135">
        <v>5</v>
      </c>
      <c r="D69" s="136" t="s">
        <v>682</v>
      </c>
      <c r="E69" s="137" t="s">
        <v>655</v>
      </c>
      <c r="F69" s="137" t="s">
        <v>16</v>
      </c>
      <c r="G69" s="140" t="s">
        <v>137</v>
      </c>
      <c r="H69" s="141">
        <v>2643.83</v>
      </c>
      <c r="I69" s="139" t="s">
        <v>18</v>
      </c>
      <c r="J69" s="138">
        <f t="shared" si="0"/>
        <v>13219.15</v>
      </c>
    </row>
    <row r="70" spans="1:10" ht="47.25">
      <c r="A70" s="133"/>
      <c r="B70" s="134">
        <f t="shared" si="1"/>
        <v>65</v>
      </c>
      <c r="C70" s="135">
        <v>4.7</v>
      </c>
      <c r="D70" s="136" t="s">
        <v>138</v>
      </c>
      <c r="E70" s="137" t="s">
        <v>655</v>
      </c>
      <c r="F70" s="137" t="s">
        <v>16</v>
      </c>
      <c r="G70" s="140" t="s">
        <v>139</v>
      </c>
      <c r="H70" s="141">
        <v>6579</v>
      </c>
      <c r="I70" s="139" t="s">
        <v>140</v>
      </c>
      <c r="J70" s="138">
        <f t="shared" si="0"/>
        <v>30921.300000000003</v>
      </c>
    </row>
    <row r="71" spans="1:10" ht="31.5">
      <c r="A71" s="133"/>
      <c r="B71" s="134">
        <f t="shared" si="1"/>
        <v>66</v>
      </c>
      <c r="C71" s="135">
        <v>0.155</v>
      </c>
      <c r="D71" s="136" t="s">
        <v>141</v>
      </c>
      <c r="E71" s="137" t="s">
        <v>655</v>
      </c>
      <c r="F71" s="137" t="s">
        <v>16</v>
      </c>
      <c r="G71" s="140" t="s">
        <v>142</v>
      </c>
      <c r="H71" s="141">
        <v>3893.03</v>
      </c>
      <c r="I71" s="139" t="s">
        <v>140</v>
      </c>
      <c r="J71" s="138">
        <f t="shared" ref="J71:J143" si="2">C71*H71</f>
        <v>603.41965000000005</v>
      </c>
    </row>
    <row r="72" spans="1:10" ht="31.5">
      <c r="A72" s="133"/>
      <c r="B72" s="134">
        <f t="shared" ref="B72:B135" si="3">B71+1</f>
        <v>67</v>
      </c>
      <c r="C72" s="135">
        <v>5</v>
      </c>
      <c r="D72" s="136" t="s">
        <v>143</v>
      </c>
      <c r="E72" s="137" t="s">
        <v>655</v>
      </c>
      <c r="F72" s="137" t="s">
        <v>16</v>
      </c>
      <c r="G72" s="140" t="s">
        <v>144</v>
      </c>
      <c r="H72" s="141">
        <v>48</v>
      </c>
      <c r="I72" s="139" t="s">
        <v>18</v>
      </c>
      <c r="J72" s="138">
        <f t="shared" si="2"/>
        <v>240</v>
      </c>
    </row>
    <row r="73" spans="1:10" ht="16.5">
      <c r="A73" s="133"/>
      <c r="B73" s="134">
        <f t="shared" si="3"/>
        <v>68</v>
      </c>
      <c r="C73" s="135">
        <v>1</v>
      </c>
      <c r="D73" s="136" t="s">
        <v>145</v>
      </c>
      <c r="E73" s="137" t="s">
        <v>655</v>
      </c>
      <c r="F73" s="137" t="s">
        <v>16</v>
      </c>
      <c r="G73" s="140" t="s">
        <v>146</v>
      </c>
      <c r="H73" s="141">
        <v>740.52</v>
      </c>
      <c r="I73" s="139" t="s">
        <v>50</v>
      </c>
      <c r="J73" s="138">
        <f t="shared" si="2"/>
        <v>740.52</v>
      </c>
    </row>
    <row r="74" spans="1:10" ht="31.5">
      <c r="A74" s="133"/>
      <c r="B74" s="134">
        <f t="shared" si="3"/>
        <v>69</v>
      </c>
      <c r="C74" s="135">
        <v>1</v>
      </c>
      <c r="D74" s="136" t="s">
        <v>147</v>
      </c>
      <c r="E74" s="137" t="s">
        <v>655</v>
      </c>
      <c r="F74" s="137" t="s">
        <v>16</v>
      </c>
      <c r="G74" s="140" t="s">
        <v>148</v>
      </c>
      <c r="H74" s="141">
        <v>1813.49</v>
      </c>
      <c r="I74" s="139" t="s">
        <v>18</v>
      </c>
      <c r="J74" s="138">
        <f t="shared" si="2"/>
        <v>1813.49</v>
      </c>
    </row>
    <row r="75" spans="1:10" ht="144">
      <c r="A75" s="133"/>
      <c r="B75" s="134">
        <f t="shared" si="3"/>
        <v>70</v>
      </c>
      <c r="C75" s="135">
        <v>1</v>
      </c>
      <c r="D75" s="136" t="s">
        <v>683</v>
      </c>
      <c r="E75" s="137" t="s">
        <v>655</v>
      </c>
      <c r="F75" s="137" t="s">
        <v>16</v>
      </c>
      <c r="G75" s="140" t="s">
        <v>150</v>
      </c>
      <c r="H75" s="141">
        <v>142</v>
      </c>
      <c r="I75" s="139" t="s">
        <v>18</v>
      </c>
      <c r="J75" s="138">
        <f t="shared" si="2"/>
        <v>142</v>
      </c>
    </row>
    <row r="76" spans="1:10" ht="63">
      <c r="A76" s="133"/>
      <c r="B76" s="134">
        <f t="shared" si="3"/>
        <v>71</v>
      </c>
      <c r="C76" s="135">
        <v>1</v>
      </c>
      <c r="D76" s="136" t="s">
        <v>684</v>
      </c>
      <c r="E76" s="137" t="s">
        <v>655</v>
      </c>
      <c r="F76" s="137" t="s">
        <v>16</v>
      </c>
      <c r="G76" s="140" t="s">
        <v>152</v>
      </c>
      <c r="H76" s="141">
        <v>1594.67</v>
      </c>
      <c r="I76" s="139" t="s">
        <v>18</v>
      </c>
      <c r="J76" s="138">
        <f t="shared" si="2"/>
        <v>1594.67</v>
      </c>
    </row>
    <row r="77" spans="1:10" ht="16.5">
      <c r="A77" s="133"/>
      <c r="B77" s="134">
        <f t="shared" si="3"/>
        <v>72</v>
      </c>
      <c r="C77" s="135">
        <v>18</v>
      </c>
      <c r="D77" s="136" t="s">
        <v>685</v>
      </c>
      <c r="E77" s="137" t="s">
        <v>655</v>
      </c>
      <c r="F77" s="137" t="s">
        <v>57</v>
      </c>
      <c r="G77" s="140" t="s">
        <v>154</v>
      </c>
      <c r="H77" s="141">
        <v>105</v>
      </c>
      <c r="I77" s="139" t="s">
        <v>91</v>
      </c>
      <c r="J77" s="138">
        <f t="shared" si="2"/>
        <v>1890</v>
      </c>
    </row>
    <row r="78" spans="1:10" ht="63">
      <c r="A78" s="133"/>
      <c r="B78" s="134">
        <f t="shared" si="3"/>
        <v>73</v>
      </c>
      <c r="C78" s="135">
        <v>30</v>
      </c>
      <c r="D78" s="136" t="s">
        <v>155</v>
      </c>
      <c r="E78" s="137" t="s">
        <v>655</v>
      </c>
      <c r="F78" s="137" t="s">
        <v>16</v>
      </c>
      <c r="G78" s="140" t="s">
        <v>156</v>
      </c>
      <c r="H78" s="141">
        <v>14.03</v>
      </c>
      <c r="I78" s="139" t="s">
        <v>94</v>
      </c>
      <c r="J78" s="138">
        <f t="shared" si="2"/>
        <v>420.9</v>
      </c>
    </row>
    <row r="79" spans="1:10" ht="16.5">
      <c r="A79" s="133"/>
      <c r="B79" s="134">
        <f t="shared" si="3"/>
        <v>74</v>
      </c>
      <c r="C79" s="135">
        <v>2</v>
      </c>
      <c r="D79" s="136" t="s">
        <v>157</v>
      </c>
      <c r="E79" s="137" t="s">
        <v>655</v>
      </c>
      <c r="F79" s="137" t="s">
        <v>16</v>
      </c>
      <c r="G79" s="140" t="s">
        <v>158</v>
      </c>
      <c r="H79" s="141">
        <v>1024</v>
      </c>
      <c r="I79" s="139" t="s">
        <v>159</v>
      </c>
      <c r="J79" s="138">
        <f t="shared" si="2"/>
        <v>2048</v>
      </c>
    </row>
    <row r="80" spans="1:10" ht="96">
      <c r="A80" s="133"/>
      <c r="B80" s="134">
        <f t="shared" si="3"/>
        <v>75</v>
      </c>
      <c r="C80" s="135">
        <v>1</v>
      </c>
      <c r="D80" s="136" t="s">
        <v>686</v>
      </c>
      <c r="E80" s="137" t="s">
        <v>655</v>
      </c>
      <c r="F80" s="137" t="s">
        <v>16</v>
      </c>
      <c r="G80" s="140" t="s">
        <v>29</v>
      </c>
      <c r="H80" s="141">
        <v>3299.7</v>
      </c>
      <c r="I80" s="139" t="s">
        <v>18</v>
      </c>
      <c r="J80" s="138">
        <f t="shared" si="2"/>
        <v>3299.7</v>
      </c>
    </row>
    <row r="81" spans="1:10" ht="16.5">
      <c r="A81" s="133"/>
      <c r="B81" s="134">
        <f t="shared" si="3"/>
        <v>76</v>
      </c>
      <c r="C81" s="135">
        <v>2</v>
      </c>
      <c r="D81" s="136" t="s">
        <v>161</v>
      </c>
      <c r="E81" s="137" t="s">
        <v>655</v>
      </c>
      <c r="F81" s="137" t="s">
        <v>16</v>
      </c>
      <c r="G81" s="140" t="s">
        <v>162</v>
      </c>
      <c r="H81" s="141">
        <v>1024</v>
      </c>
      <c r="I81" s="139" t="s">
        <v>159</v>
      </c>
      <c r="J81" s="138">
        <f t="shared" si="2"/>
        <v>2048</v>
      </c>
    </row>
    <row r="82" spans="1:10" ht="110.25">
      <c r="A82" s="133"/>
      <c r="B82" s="134">
        <f t="shared" si="3"/>
        <v>77</v>
      </c>
      <c r="C82" s="135">
        <v>8</v>
      </c>
      <c r="D82" s="136" t="s">
        <v>163</v>
      </c>
      <c r="E82" s="137" t="s">
        <v>655</v>
      </c>
      <c r="F82" s="137" t="s">
        <v>57</v>
      </c>
      <c r="G82" s="140" t="s">
        <v>164</v>
      </c>
      <c r="H82" s="141">
        <v>13913</v>
      </c>
      <c r="I82" s="139" t="s">
        <v>18</v>
      </c>
      <c r="J82" s="138">
        <f t="shared" si="2"/>
        <v>111304</v>
      </c>
    </row>
    <row r="83" spans="1:10" ht="47.25">
      <c r="A83" s="148"/>
      <c r="B83" s="134">
        <f t="shared" si="3"/>
        <v>78</v>
      </c>
      <c r="C83" s="135">
        <v>8</v>
      </c>
      <c r="D83" s="136" t="s">
        <v>687</v>
      </c>
      <c r="E83" s="137" t="s">
        <v>655</v>
      </c>
      <c r="F83" s="137" t="s">
        <v>16</v>
      </c>
      <c r="G83" s="140" t="s">
        <v>166</v>
      </c>
      <c r="H83" s="141">
        <v>928</v>
      </c>
      <c r="I83" s="139" t="s">
        <v>18</v>
      </c>
      <c r="J83" s="138">
        <f t="shared" si="2"/>
        <v>7424</v>
      </c>
    </row>
    <row r="84" spans="1:10" ht="16.5">
      <c r="A84" s="133"/>
      <c r="B84" s="134">
        <f t="shared" si="3"/>
        <v>79</v>
      </c>
      <c r="C84" s="135">
        <v>8</v>
      </c>
      <c r="D84" s="136" t="s">
        <v>167</v>
      </c>
      <c r="E84" s="137" t="s">
        <v>655</v>
      </c>
      <c r="F84" s="137" t="s">
        <v>16</v>
      </c>
      <c r="G84" s="140" t="s">
        <v>168</v>
      </c>
      <c r="H84" s="141">
        <v>1379</v>
      </c>
      <c r="I84" s="137" t="s">
        <v>18</v>
      </c>
      <c r="J84" s="138">
        <f t="shared" si="2"/>
        <v>11032</v>
      </c>
    </row>
    <row r="85" spans="1:10" ht="47.25">
      <c r="A85" s="133"/>
      <c r="B85" s="134">
        <f t="shared" si="3"/>
        <v>80</v>
      </c>
      <c r="C85" s="135">
        <v>6.1</v>
      </c>
      <c r="D85" s="136" t="s">
        <v>138</v>
      </c>
      <c r="E85" s="137" t="s">
        <v>655</v>
      </c>
      <c r="F85" s="137" t="s">
        <v>16</v>
      </c>
      <c r="G85" s="140" t="s">
        <v>139</v>
      </c>
      <c r="H85" s="141">
        <v>6579</v>
      </c>
      <c r="I85" s="162" t="s">
        <v>140</v>
      </c>
      <c r="J85" s="138">
        <f t="shared" si="2"/>
        <v>40131.899999999994</v>
      </c>
    </row>
    <row r="86" spans="1:10" ht="31.5">
      <c r="A86" s="133"/>
      <c r="B86" s="134">
        <f t="shared" si="3"/>
        <v>81</v>
      </c>
      <c r="C86" s="135">
        <v>0.248</v>
      </c>
      <c r="D86" s="136" t="s">
        <v>141</v>
      </c>
      <c r="E86" s="137" t="s">
        <v>655</v>
      </c>
      <c r="F86" s="137" t="s">
        <v>16</v>
      </c>
      <c r="G86" s="140" t="s">
        <v>142</v>
      </c>
      <c r="H86" s="141">
        <v>3893</v>
      </c>
      <c r="I86" s="139" t="s">
        <v>140</v>
      </c>
      <c r="J86" s="138">
        <f t="shared" si="2"/>
        <v>965.46399999999994</v>
      </c>
    </row>
    <row r="87" spans="1:10" ht="31.5">
      <c r="A87" s="133"/>
      <c r="B87" s="134">
        <f t="shared" si="3"/>
        <v>82</v>
      </c>
      <c r="C87" s="135">
        <v>8</v>
      </c>
      <c r="D87" s="136" t="s">
        <v>143</v>
      </c>
      <c r="E87" s="137" t="s">
        <v>655</v>
      </c>
      <c r="F87" s="137" t="s">
        <v>16</v>
      </c>
      <c r="G87" s="140" t="s">
        <v>144</v>
      </c>
      <c r="H87" s="141">
        <v>48</v>
      </c>
      <c r="I87" s="139" t="s">
        <v>18</v>
      </c>
      <c r="J87" s="138">
        <f t="shared" si="2"/>
        <v>384</v>
      </c>
    </row>
    <row r="88" spans="1:10" ht="16.5">
      <c r="A88" s="133"/>
      <c r="B88" s="134">
        <f t="shared" si="3"/>
        <v>83</v>
      </c>
      <c r="C88" s="135">
        <v>8</v>
      </c>
      <c r="D88" s="136" t="s">
        <v>169</v>
      </c>
      <c r="E88" s="137" t="s">
        <v>655</v>
      </c>
      <c r="F88" s="137" t="s">
        <v>57</v>
      </c>
      <c r="G88" s="140" t="s">
        <v>170</v>
      </c>
      <c r="H88" s="141">
        <v>6450</v>
      </c>
      <c r="I88" s="139" t="s">
        <v>18</v>
      </c>
      <c r="J88" s="138">
        <f t="shared" si="2"/>
        <v>51600</v>
      </c>
    </row>
    <row r="89" spans="1:10" ht="16.5">
      <c r="A89" s="133"/>
      <c r="B89" s="134">
        <f t="shared" si="3"/>
        <v>84</v>
      </c>
      <c r="C89" s="135">
        <v>50</v>
      </c>
      <c r="D89" s="136" t="s">
        <v>171</v>
      </c>
      <c r="E89" s="137" t="s">
        <v>655</v>
      </c>
      <c r="F89" s="137" t="s">
        <v>57</v>
      </c>
      <c r="G89" s="140" t="s">
        <v>90</v>
      </c>
      <c r="H89" s="141">
        <v>117.5</v>
      </c>
      <c r="I89" s="139" t="s">
        <v>91</v>
      </c>
      <c r="J89" s="138">
        <f t="shared" si="2"/>
        <v>5875</v>
      </c>
    </row>
    <row r="90" spans="1:10" ht="49.5">
      <c r="A90" s="133"/>
      <c r="B90" s="134">
        <f t="shared" si="3"/>
        <v>85</v>
      </c>
      <c r="C90" s="135">
        <v>8</v>
      </c>
      <c r="D90" s="163" t="s">
        <v>172</v>
      </c>
      <c r="E90" s="137" t="s">
        <v>655</v>
      </c>
      <c r="F90" s="137" t="s">
        <v>16</v>
      </c>
      <c r="G90" s="140" t="s">
        <v>173</v>
      </c>
      <c r="H90" s="141">
        <v>1268</v>
      </c>
      <c r="I90" s="139" t="s">
        <v>18</v>
      </c>
      <c r="J90" s="138">
        <f t="shared" si="2"/>
        <v>10144</v>
      </c>
    </row>
    <row r="91" spans="1:10" ht="16.5">
      <c r="A91" s="133"/>
      <c r="B91" s="134">
        <f t="shared" si="3"/>
        <v>86</v>
      </c>
      <c r="C91" s="135">
        <v>1</v>
      </c>
      <c r="D91" s="136" t="s">
        <v>174</v>
      </c>
      <c r="E91" s="137" t="s">
        <v>655</v>
      </c>
      <c r="F91" s="137" t="s">
        <v>57</v>
      </c>
      <c r="G91" s="140" t="s">
        <v>175</v>
      </c>
      <c r="H91" s="141">
        <v>9818</v>
      </c>
      <c r="I91" s="139" t="s">
        <v>18</v>
      </c>
      <c r="J91" s="138">
        <f t="shared" si="2"/>
        <v>9818</v>
      </c>
    </row>
    <row r="92" spans="1:10" ht="31.5">
      <c r="A92" s="133"/>
      <c r="B92" s="134">
        <f t="shared" si="3"/>
        <v>87</v>
      </c>
      <c r="C92" s="135">
        <v>750</v>
      </c>
      <c r="D92" s="136" t="s">
        <v>176</v>
      </c>
      <c r="E92" s="137" t="s">
        <v>655</v>
      </c>
      <c r="F92" s="137" t="s">
        <v>16</v>
      </c>
      <c r="G92" s="140" t="s">
        <v>177</v>
      </c>
      <c r="H92" s="141">
        <v>83</v>
      </c>
      <c r="I92" s="139" t="s">
        <v>91</v>
      </c>
      <c r="J92" s="138">
        <f t="shared" si="2"/>
        <v>62250</v>
      </c>
    </row>
    <row r="93" spans="1:10" ht="16.5">
      <c r="A93" s="133"/>
      <c r="B93" s="134">
        <f t="shared" si="3"/>
        <v>88</v>
      </c>
      <c r="C93" s="135">
        <v>12</v>
      </c>
      <c r="D93" s="136" t="s">
        <v>178</v>
      </c>
      <c r="E93" s="137" t="s">
        <v>655</v>
      </c>
      <c r="F93" s="137" t="s">
        <v>57</v>
      </c>
      <c r="G93" s="140" t="s">
        <v>179</v>
      </c>
      <c r="H93" s="141">
        <v>1386</v>
      </c>
      <c r="I93" s="139" t="s">
        <v>18</v>
      </c>
      <c r="J93" s="138">
        <f t="shared" si="2"/>
        <v>16632</v>
      </c>
    </row>
    <row r="94" spans="1:10" ht="16.5">
      <c r="A94" s="133"/>
      <c r="B94" s="134">
        <f t="shared" si="3"/>
        <v>89</v>
      </c>
      <c r="C94" s="135">
        <v>1</v>
      </c>
      <c r="D94" s="136" t="s">
        <v>180</v>
      </c>
      <c r="E94" s="137" t="s">
        <v>655</v>
      </c>
      <c r="F94" s="137" t="s">
        <v>57</v>
      </c>
      <c r="G94" s="140" t="s">
        <v>181</v>
      </c>
      <c r="H94" s="141">
        <v>4410</v>
      </c>
      <c r="I94" s="139" t="s">
        <v>18</v>
      </c>
      <c r="J94" s="138">
        <f t="shared" si="2"/>
        <v>4410</v>
      </c>
    </row>
    <row r="95" spans="1:10" ht="16.5">
      <c r="A95" s="133"/>
      <c r="B95" s="134">
        <f t="shared" si="3"/>
        <v>90</v>
      </c>
      <c r="C95" s="135">
        <v>2</v>
      </c>
      <c r="D95" s="136" t="s">
        <v>688</v>
      </c>
      <c r="E95" s="137" t="s">
        <v>655</v>
      </c>
      <c r="F95" s="137" t="s">
        <v>57</v>
      </c>
      <c r="G95" s="140" t="s">
        <v>183</v>
      </c>
      <c r="H95" s="141">
        <v>9240</v>
      </c>
      <c r="I95" s="139" t="s">
        <v>18</v>
      </c>
      <c r="J95" s="138">
        <f t="shared" si="2"/>
        <v>18480</v>
      </c>
    </row>
    <row r="96" spans="1:10" ht="16.5">
      <c r="A96" s="133"/>
      <c r="B96" s="134">
        <f t="shared" si="3"/>
        <v>91</v>
      </c>
      <c r="C96" s="135">
        <v>2</v>
      </c>
      <c r="D96" s="136" t="s">
        <v>184</v>
      </c>
      <c r="E96" s="137" t="s">
        <v>655</v>
      </c>
      <c r="F96" s="137" t="s">
        <v>57</v>
      </c>
      <c r="G96" s="140" t="s">
        <v>185</v>
      </c>
      <c r="H96" s="141">
        <v>1386</v>
      </c>
      <c r="I96" s="139" t="s">
        <v>50</v>
      </c>
      <c r="J96" s="138">
        <f t="shared" si="2"/>
        <v>2772</v>
      </c>
    </row>
    <row r="97" spans="1:10" ht="16.5">
      <c r="A97" s="133"/>
      <c r="B97" s="134">
        <f t="shared" si="3"/>
        <v>92</v>
      </c>
      <c r="C97" s="135">
        <v>6</v>
      </c>
      <c r="D97" s="136" t="s">
        <v>689</v>
      </c>
      <c r="E97" s="137" t="s">
        <v>655</v>
      </c>
      <c r="F97" s="137" t="s">
        <v>57</v>
      </c>
      <c r="G97" s="140" t="s">
        <v>187</v>
      </c>
      <c r="H97" s="141">
        <v>4620</v>
      </c>
      <c r="I97" s="139" t="s">
        <v>18</v>
      </c>
      <c r="J97" s="138">
        <f t="shared" si="2"/>
        <v>27720</v>
      </c>
    </row>
    <row r="98" spans="1:10" ht="16.5">
      <c r="A98" s="133"/>
      <c r="B98" s="134">
        <f t="shared" si="3"/>
        <v>93</v>
      </c>
      <c r="C98" s="135">
        <v>4</v>
      </c>
      <c r="D98" s="136" t="s">
        <v>188</v>
      </c>
      <c r="E98" s="137" t="s">
        <v>655</v>
      </c>
      <c r="F98" s="137" t="s">
        <v>57</v>
      </c>
      <c r="G98" s="140" t="s">
        <v>189</v>
      </c>
      <c r="H98" s="141">
        <v>231</v>
      </c>
      <c r="I98" s="139" t="s">
        <v>18</v>
      </c>
      <c r="J98" s="138">
        <f t="shared" si="2"/>
        <v>924</v>
      </c>
    </row>
    <row r="99" spans="1:10" ht="16.5">
      <c r="A99" s="133"/>
      <c r="B99" s="134">
        <f t="shared" si="3"/>
        <v>94</v>
      </c>
      <c r="C99" s="135">
        <v>4</v>
      </c>
      <c r="D99" s="136" t="s">
        <v>690</v>
      </c>
      <c r="E99" s="137" t="s">
        <v>655</v>
      </c>
      <c r="F99" s="137" t="s">
        <v>57</v>
      </c>
      <c r="G99" s="140" t="s">
        <v>191</v>
      </c>
      <c r="H99" s="141">
        <v>578</v>
      </c>
      <c r="I99" s="139" t="s">
        <v>18</v>
      </c>
      <c r="J99" s="138">
        <f t="shared" si="2"/>
        <v>2312</v>
      </c>
    </row>
    <row r="100" spans="1:10" ht="16.5">
      <c r="A100" s="133"/>
      <c r="B100" s="134">
        <f t="shared" si="3"/>
        <v>95</v>
      </c>
      <c r="C100" s="135">
        <v>4</v>
      </c>
      <c r="D100" s="136" t="s">
        <v>192</v>
      </c>
      <c r="E100" s="137" t="s">
        <v>655</v>
      </c>
      <c r="F100" s="137" t="s">
        <v>57</v>
      </c>
      <c r="G100" s="140" t="s">
        <v>193</v>
      </c>
      <c r="H100" s="141">
        <v>289</v>
      </c>
      <c r="I100" s="139" t="s">
        <v>50</v>
      </c>
      <c r="J100" s="138">
        <f t="shared" si="2"/>
        <v>1156</v>
      </c>
    </row>
    <row r="101" spans="1:10" ht="16.5">
      <c r="A101" s="133"/>
      <c r="B101" s="134">
        <f t="shared" si="3"/>
        <v>96</v>
      </c>
      <c r="C101" s="135">
        <v>1</v>
      </c>
      <c r="D101" s="136" t="s">
        <v>194</v>
      </c>
      <c r="E101" s="137" t="s">
        <v>655</v>
      </c>
      <c r="F101" s="137" t="s">
        <v>57</v>
      </c>
      <c r="G101" s="140" t="s">
        <v>195</v>
      </c>
      <c r="H101" s="141">
        <v>1386</v>
      </c>
      <c r="I101" s="139" t="s">
        <v>18</v>
      </c>
      <c r="J101" s="138">
        <f t="shared" si="2"/>
        <v>1386</v>
      </c>
    </row>
    <row r="102" spans="1:10" ht="16.5">
      <c r="A102" s="133"/>
      <c r="B102" s="134">
        <f t="shared" si="3"/>
        <v>97</v>
      </c>
      <c r="C102" s="135">
        <v>1</v>
      </c>
      <c r="D102" s="136" t="s">
        <v>196</v>
      </c>
      <c r="E102" s="137" t="s">
        <v>655</v>
      </c>
      <c r="F102" s="137" t="s">
        <v>57</v>
      </c>
      <c r="G102" s="140" t="s">
        <v>197</v>
      </c>
      <c r="H102" s="141">
        <v>6050</v>
      </c>
      <c r="I102" s="139" t="s">
        <v>18</v>
      </c>
      <c r="J102" s="138">
        <f t="shared" si="2"/>
        <v>6050</v>
      </c>
    </row>
    <row r="103" spans="1:10" ht="16.5">
      <c r="A103" s="133"/>
      <c r="B103" s="134">
        <f t="shared" si="3"/>
        <v>98</v>
      </c>
      <c r="C103" s="135">
        <v>4</v>
      </c>
      <c r="D103" s="136" t="s">
        <v>198</v>
      </c>
      <c r="E103" s="137" t="s">
        <v>655</v>
      </c>
      <c r="F103" s="137" t="s">
        <v>57</v>
      </c>
      <c r="G103" s="140" t="s">
        <v>199</v>
      </c>
      <c r="H103" s="141">
        <v>924</v>
      </c>
      <c r="I103" s="139" t="s">
        <v>18</v>
      </c>
      <c r="J103" s="138">
        <f t="shared" si="2"/>
        <v>3696</v>
      </c>
    </row>
    <row r="104" spans="1:10" ht="16.5">
      <c r="A104" s="133"/>
      <c r="B104" s="134">
        <f t="shared" si="3"/>
        <v>99</v>
      </c>
      <c r="C104" s="135">
        <v>1</v>
      </c>
      <c r="D104" s="136" t="s">
        <v>200</v>
      </c>
      <c r="E104" s="137" t="s">
        <v>655</v>
      </c>
      <c r="F104" s="137" t="s">
        <v>57</v>
      </c>
      <c r="G104" s="140" t="s">
        <v>201</v>
      </c>
      <c r="H104" s="141">
        <v>1733</v>
      </c>
      <c r="I104" s="139" t="s">
        <v>18</v>
      </c>
      <c r="J104" s="138">
        <f t="shared" si="2"/>
        <v>1733</v>
      </c>
    </row>
    <row r="105" spans="1:10" ht="16.5">
      <c r="A105" s="133"/>
      <c r="B105" s="134">
        <f t="shared" si="3"/>
        <v>100</v>
      </c>
      <c r="C105" s="135">
        <v>10</v>
      </c>
      <c r="D105" s="136" t="s">
        <v>202</v>
      </c>
      <c r="E105" s="137" t="s">
        <v>655</v>
      </c>
      <c r="F105" s="137" t="s">
        <v>57</v>
      </c>
      <c r="G105" s="140" t="s">
        <v>203</v>
      </c>
      <c r="H105" s="141">
        <v>116</v>
      </c>
      <c r="I105" s="139" t="s">
        <v>18</v>
      </c>
      <c r="J105" s="138">
        <f t="shared" si="2"/>
        <v>1160</v>
      </c>
    </row>
    <row r="106" spans="1:10" ht="16.5">
      <c r="A106" s="133"/>
      <c r="B106" s="134">
        <f t="shared" si="3"/>
        <v>101</v>
      </c>
      <c r="C106" s="135">
        <v>1</v>
      </c>
      <c r="D106" s="136" t="s">
        <v>691</v>
      </c>
      <c r="E106" s="137" t="s">
        <v>655</v>
      </c>
      <c r="F106" s="137" t="s">
        <v>57</v>
      </c>
      <c r="G106" s="140" t="s">
        <v>205</v>
      </c>
      <c r="H106" s="141">
        <v>10238</v>
      </c>
      <c r="I106" s="139" t="s">
        <v>18</v>
      </c>
      <c r="J106" s="138">
        <f t="shared" si="2"/>
        <v>10238</v>
      </c>
    </row>
    <row r="107" spans="1:10" ht="16.5">
      <c r="A107" s="133"/>
      <c r="B107" s="134">
        <f t="shared" si="3"/>
        <v>102</v>
      </c>
      <c r="C107" s="135">
        <v>1</v>
      </c>
      <c r="D107" s="136" t="s">
        <v>206</v>
      </c>
      <c r="E107" s="137" t="s">
        <v>655</v>
      </c>
      <c r="F107" s="137" t="s">
        <v>57</v>
      </c>
      <c r="G107" s="140" t="s">
        <v>207</v>
      </c>
      <c r="H107" s="141">
        <v>578</v>
      </c>
      <c r="I107" s="139" t="s">
        <v>18</v>
      </c>
      <c r="J107" s="138">
        <f t="shared" si="2"/>
        <v>578</v>
      </c>
    </row>
    <row r="108" spans="1:10" ht="16.5">
      <c r="A108" s="133"/>
      <c r="B108" s="134">
        <f t="shared" si="3"/>
        <v>103</v>
      </c>
      <c r="C108" s="135">
        <v>1</v>
      </c>
      <c r="D108" s="136" t="s">
        <v>208</v>
      </c>
      <c r="E108" s="137" t="s">
        <v>655</v>
      </c>
      <c r="F108" s="137" t="s">
        <v>57</v>
      </c>
      <c r="G108" s="140" t="s">
        <v>209</v>
      </c>
      <c r="H108" s="141">
        <v>4925</v>
      </c>
      <c r="I108" s="139" t="s">
        <v>50</v>
      </c>
      <c r="J108" s="138">
        <f t="shared" si="2"/>
        <v>4925</v>
      </c>
    </row>
    <row r="109" spans="1:10" ht="16.5">
      <c r="A109" s="133"/>
      <c r="B109" s="134">
        <f t="shared" si="3"/>
        <v>104</v>
      </c>
      <c r="C109" s="135">
        <v>1</v>
      </c>
      <c r="D109" s="136" t="s">
        <v>692</v>
      </c>
      <c r="E109" s="137" t="s">
        <v>655</v>
      </c>
      <c r="F109" s="137" t="s">
        <v>57</v>
      </c>
      <c r="G109" s="140" t="s">
        <v>211</v>
      </c>
      <c r="H109" s="141">
        <v>1733</v>
      </c>
      <c r="I109" s="139" t="s">
        <v>18</v>
      </c>
      <c r="J109" s="138">
        <f t="shared" si="2"/>
        <v>1733</v>
      </c>
    </row>
    <row r="110" spans="1:10" ht="16.5">
      <c r="A110" s="133"/>
      <c r="B110" s="134">
        <f t="shared" si="3"/>
        <v>105</v>
      </c>
      <c r="C110" s="135">
        <v>1</v>
      </c>
      <c r="D110" s="136" t="s">
        <v>212</v>
      </c>
      <c r="E110" s="137" t="s">
        <v>655</v>
      </c>
      <c r="F110" s="137" t="s">
        <v>57</v>
      </c>
      <c r="G110" s="140" t="s">
        <v>213</v>
      </c>
      <c r="H110" s="141">
        <v>289</v>
      </c>
      <c r="I110" s="139" t="s">
        <v>18</v>
      </c>
      <c r="J110" s="138">
        <f t="shared" si="2"/>
        <v>289</v>
      </c>
    </row>
    <row r="111" spans="1:10" ht="16.5">
      <c r="A111" s="133"/>
      <c r="B111" s="134">
        <f t="shared" si="3"/>
        <v>106</v>
      </c>
      <c r="C111" s="135">
        <v>8</v>
      </c>
      <c r="D111" s="136" t="s">
        <v>214</v>
      </c>
      <c r="E111" s="137" t="s">
        <v>655</v>
      </c>
      <c r="F111" s="137" t="s">
        <v>57</v>
      </c>
      <c r="G111" s="140" t="s">
        <v>215</v>
      </c>
      <c r="H111" s="141">
        <v>116</v>
      </c>
      <c r="I111" s="139" t="s">
        <v>18</v>
      </c>
      <c r="J111" s="138">
        <f t="shared" si="2"/>
        <v>928</v>
      </c>
    </row>
    <row r="112" spans="1:10" ht="16.5">
      <c r="A112" s="133"/>
      <c r="B112" s="134">
        <f t="shared" si="3"/>
        <v>107</v>
      </c>
      <c r="C112" s="135">
        <v>2</v>
      </c>
      <c r="D112" s="136" t="s">
        <v>216</v>
      </c>
      <c r="E112" s="137" t="s">
        <v>655</v>
      </c>
      <c r="F112" s="137" t="s">
        <v>57</v>
      </c>
      <c r="G112" s="140" t="s">
        <v>217</v>
      </c>
      <c r="H112" s="141">
        <v>693</v>
      </c>
      <c r="I112" s="139" t="s">
        <v>18</v>
      </c>
      <c r="J112" s="138">
        <f t="shared" si="2"/>
        <v>1386</v>
      </c>
    </row>
    <row r="113" spans="1:10" ht="16.5">
      <c r="A113" s="133"/>
      <c r="B113" s="134">
        <f t="shared" si="3"/>
        <v>108</v>
      </c>
      <c r="C113" s="135">
        <v>1</v>
      </c>
      <c r="D113" s="136" t="s">
        <v>218</v>
      </c>
      <c r="E113" s="137" t="s">
        <v>655</v>
      </c>
      <c r="F113" s="137" t="s">
        <v>57</v>
      </c>
      <c r="G113" s="140" t="s">
        <v>219</v>
      </c>
      <c r="H113" s="141">
        <v>2888</v>
      </c>
      <c r="I113" s="139" t="s">
        <v>18</v>
      </c>
      <c r="J113" s="138">
        <f t="shared" si="2"/>
        <v>2888</v>
      </c>
    </row>
    <row r="114" spans="1:10" ht="16.5">
      <c r="A114" s="133"/>
      <c r="B114" s="134">
        <f t="shared" si="3"/>
        <v>109</v>
      </c>
      <c r="C114" s="135">
        <v>1</v>
      </c>
      <c r="D114" s="136" t="s">
        <v>220</v>
      </c>
      <c r="E114" s="137" t="s">
        <v>655</v>
      </c>
      <c r="F114" s="137" t="s">
        <v>57</v>
      </c>
      <c r="G114" s="140" t="s">
        <v>221</v>
      </c>
      <c r="H114" s="141">
        <v>13860</v>
      </c>
      <c r="I114" s="139" t="s">
        <v>18</v>
      </c>
      <c r="J114" s="138">
        <f t="shared" si="2"/>
        <v>13860</v>
      </c>
    </row>
    <row r="115" spans="1:10" ht="33">
      <c r="A115" s="133"/>
      <c r="B115" s="134">
        <f t="shared" si="3"/>
        <v>110</v>
      </c>
      <c r="C115" s="135">
        <v>1</v>
      </c>
      <c r="D115" s="11" t="s">
        <v>649</v>
      </c>
      <c r="E115" s="137" t="s">
        <v>655</v>
      </c>
      <c r="F115" s="137" t="s">
        <v>16</v>
      </c>
      <c r="G115" s="140" t="s">
        <v>222</v>
      </c>
      <c r="H115" s="141">
        <v>1654</v>
      </c>
      <c r="I115" s="139" t="s">
        <v>18</v>
      </c>
      <c r="J115" s="138">
        <f t="shared" si="2"/>
        <v>1654</v>
      </c>
    </row>
    <row r="116" spans="1:10" ht="16.5">
      <c r="A116" s="133"/>
      <c r="B116" s="134">
        <f t="shared" si="3"/>
        <v>111</v>
      </c>
      <c r="C116" s="135">
        <v>1</v>
      </c>
      <c r="D116" s="136" t="s">
        <v>693</v>
      </c>
      <c r="E116" s="137" t="s">
        <v>655</v>
      </c>
      <c r="F116" s="137" t="s">
        <v>16</v>
      </c>
      <c r="G116" s="140" t="s">
        <v>224</v>
      </c>
      <c r="H116" s="141">
        <v>2205</v>
      </c>
      <c r="I116" s="139" t="s">
        <v>18</v>
      </c>
      <c r="J116" s="138">
        <f t="shared" si="2"/>
        <v>2205</v>
      </c>
    </row>
    <row r="117" spans="1:10" ht="16.5">
      <c r="A117" s="133"/>
      <c r="B117" s="134">
        <f t="shared" si="3"/>
        <v>112</v>
      </c>
      <c r="C117" s="164">
        <v>1</v>
      </c>
      <c r="D117" s="136" t="s">
        <v>225</v>
      </c>
      <c r="E117" s="137" t="s">
        <v>655</v>
      </c>
      <c r="F117" s="137" t="s">
        <v>57</v>
      </c>
      <c r="G117" s="165" t="s">
        <v>226</v>
      </c>
      <c r="H117" s="166">
        <v>1654</v>
      </c>
      <c r="I117" s="137" t="s">
        <v>18</v>
      </c>
      <c r="J117" s="138">
        <f t="shared" si="2"/>
        <v>1654</v>
      </c>
    </row>
    <row r="118" spans="1:10" ht="19.899999999999999" customHeight="1">
      <c r="A118" s="133"/>
      <c r="B118" s="134">
        <f t="shared" si="3"/>
        <v>113</v>
      </c>
      <c r="C118" s="167">
        <v>3000</v>
      </c>
      <c r="D118" s="136" t="s">
        <v>227</v>
      </c>
      <c r="E118" s="137" t="s">
        <v>655</v>
      </c>
      <c r="F118" s="137" t="s">
        <v>57</v>
      </c>
      <c r="G118" s="168" t="s">
        <v>228</v>
      </c>
      <c r="H118" s="169">
        <v>59.25</v>
      </c>
      <c r="I118" s="137" t="s">
        <v>91</v>
      </c>
      <c r="J118" s="138">
        <f t="shared" si="2"/>
        <v>177750</v>
      </c>
    </row>
    <row r="119" spans="1:10" ht="19.899999999999999" customHeight="1">
      <c r="A119" s="133"/>
      <c r="B119" s="134">
        <f t="shared" si="3"/>
        <v>114</v>
      </c>
      <c r="C119" s="167">
        <v>830</v>
      </c>
      <c r="D119" s="136" t="s">
        <v>229</v>
      </c>
      <c r="E119" s="137" t="s">
        <v>655</v>
      </c>
      <c r="F119" s="137" t="s">
        <v>57</v>
      </c>
      <c r="G119" s="168" t="s">
        <v>230</v>
      </c>
      <c r="H119" s="169">
        <v>57.45</v>
      </c>
      <c r="I119" s="137" t="s">
        <v>91</v>
      </c>
      <c r="J119" s="138">
        <f t="shared" si="2"/>
        <v>47683.5</v>
      </c>
    </row>
    <row r="120" spans="1:10" ht="19.899999999999999" customHeight="1">
      <c r="A120" s="133"/>
      <c r="B120" s="134">
        <f t="shared" si="3"/>
        <v>115</v>
      </c>
      <c r="C120" s="167">
        <v>2500</v>
      </c>
      <c r="D120" s="136" t="s">
        <v>231</v>
      </c>
      <c r="E120" s="137" t="s">
        <v>655</v>
      </c>
      <c r="F120" s="137" t="s">
        <v>57</v>
      </c>
      <c r="G120" s="168" t="s">
        <v>232</v>
      </c>
      <c r="H120" s="169">
        <v>56.42</v>
      </c>
      <c r="I120" s="137" t="s">
        <v>91</v>
      </c>
      <c r="J120" s="138">
        <f t="shared" si="2"/>
        <v>141050</v>
      </c>
    </row>
    <row r="121" spans="1:10" ht="19.899999999999999" customHeight="1">
      <c r="A121" s="133"/>
      <c r="B121" s="134">
        <f t="shared" si="3"/>
        <v>116</v>
      </c>
      <c r="C121" s="167">
        <v>500</v>
      </c>
      <c r="D121" s="136" t="s">
        <v>233</v>
      </c>
      <c r="E121" s="137" t="s">
        <v>655</v>
      </c>
      <c r="F121" s="137" t="s">
        <v>57</v>
      </c>
      <c r="G121" s="168" t="s">
        <v>234</v>
      </c>
      <c r="H121" s="169">
        <v>56.5</v>
      </c>
      <c r="I121" s="137" t="s">
        <v>91</v>
      </c>
      <c r="J121" s="138">
        <f t="shared" si="2"/>
        <v>28250</v>
      </c>
    </row>
    <row r="122" spans="1:10" ht="19.899999999999999" customHeight="1">
      <c r="A122" s="133"/>
      <c r="B122" s="134">
        <f t="shared" si="3"/>
        <v>117</v>
      </c>
      <c r="C122" s="167">
        <v>400</v>
      </c>
      <c r="D122" s="136" t="s">
        <v>229</v>
      </c>
      <c r="E122" s="137" t="s">
        <v>655</v>
      </c>
      <c r="F122" s="137" t="s">
        <v>57</v>
      </c>
      <c r="G122" s="168" t="s">
        <v>230</v>
      </c>
      <c r="H122" s="169">
        <v>57.45</v>
      </c>
      <c r="I122" s="137" t="s">
        <v>91</v>
      </c>
      <c r="J122" s="138">
        <f t="shared" si="2"/>
        <v>22980</v>
      </c>
    </row>
    <row r="123" spans="1:10" ht="19.899999999999999" customHeight="1">
      <c r="A123" s="133"/>
      <c r="B123" s="134">
        <f t="shared" si="3"/>
        <v>118</v>
      </c>
      <c r="C123" s="167">
        <v>2</v>
      </c>
      <c r="D123" s="136" t="s">
        <v>235</v>
      </c>
      <c r="E123" s="137" t="s">
        <v>655</v>
      </c>
      <c r="F123" s="137" t="s">
        <v>57</v>
      </c>
      <c r="G123" s="168" t="s">
        <v>236</v>
      </c>
      <c r="H123" s="169">
        <v>4554</v>
      </c>
      <c r="I123" s="137" t="s">
        <v>18</v>
      </c>
      <c r="J123" s="138">
        <f t="shared" si="2"/>
        <v>9108</v>
      </c>
    </row>
    <row r="124" spans="1:10" ht="19.899999999999999" customHeight="1">
      <c r="A124" s="133"/>
      <c r="B124" s="134">
        <f t="shared" si="3"/>
        <v>119</v>
      </c>
      <c r="C124" s="167">
        <v>2</v>
      </c>
      <c r="D124" s="136" t="s">
        <v>237</v>
      </c>
      <c r="E124" s="137" t="s">
        <v>655</v>
      </c>
      <c r="F124" s="137" t="s">
        <v>57</v>
      </c>
      <c r="G124" s="168" t="s">
        <v>238</v>
      </c>
      <c r="H124" s="169">
        <v>3589.96</v>
      </c>
      <c r="I124" s="137" t="s">
        <v>18</v>
      </c>
      <c r="J124" s="138">
        <f t="shared" si="2"/>
        <v>7179.92</v>
      </c>
    </row>
    <row r="125" spans="1:10" ht="19.899999999999999" customHeight="1">
      <c r="A125" s="133"/>
      <c r="B125" s="134">
        <f t="shared" si="3"/>
        <v>120</v>
      </c>
      <c r="C125" s="167">
        <v>1</v>
      </c>
      <c r="D125" s="136" t="s">
        <v>239</v>
      </c>
      <c r="E125" s="137" t="s">
        <v>655</v>
      </c>
      <c r="F125" s="137" t="s">
        <v>57</v>
      </c>
      <c r="G125" s="168" t="s">
        <v>240</v>
      </c>
      <c r="H125" s="169">
        <v>1182.97</v>
      </c>
      <c r="I125" s="137" t="s">
        <v>18</v>
      </c>
      <c r="J125" s="138">
        <f t="shared" si="2"/>
        <v>1182.97</v>
      </c>
    </row>
    <row r="126" spans="1:10" ht="19.899999999999999" customHeight="1">
      <c r="A126" s="133"/>
      <c r="B126" s="134">
        <f t="shared" si="3"/>
        <v>121</v>
      </c>
      <c r="C126" s="167">
        <v>1</v>
      </c>
      <c r="D126" s="136" t="s">
        <v>241</v>
      </c>
      <c r="E126" s="137" t="s">
        <v>655</v>
      </c>
      <c r="F126" s="137" t="s">
        <v>57</v>
      </c>
      <c r="G126" s="168" t="s">
        <v>242</v>
      </c>
      <c r="H126" s="169">
        <v>1085</v>
      </c>
      <c r="I126" s="137" t="s">
        <v>18</v>
      </c>
      <c r="J126" s="138">
        <f t="shared" si="2"/>
        <v>1085</v>
      </c>
    </row>
    <row r="127" spans="1:10" ht="19.899999999999999" customHeight="1">
      <c r="A127" s="133"/>
      <c r="B127" s="134">
        <f t="shared" si="3"/>
        <v>122</v>
      </c>
      <c r="C127" s="167">
        <v>100</v>
      </c>
      <c r="D127" s="136" t="s">
        <v>243</v>
      </c>
      <c r="E127" s="137" t="s">
        <v>655</v>
      </c>
      <c r="F127" s="137" t="s">
        <v>57</v>
      </c>
      <c r="G127" s="168" t="s">
        <v>244</v>
      </c>
      <c r="H127" s="169">
        <v>547</v>
      </c>
      <c r="I127" s="137" t="s">
        <v>94</v>
      </c>
      <c r="J127" s="138">
        <f t="shared" si="2"/>
        <v>54700</v>
      </c>
    </row>
    <row r="128" spans="1:10" ht="19.899999999999999" customHeight="1">
      <c r="A128" s="133"/>
      <c r="B128" s="134">
        <f t="shared" si="3"/>
        <v>123</v>
      </c>
      <c r="C128" s="167">
        <v>1500</v>
      </c>
      <c r="D128" s="136" t="s">
        <v>247</v>
      </c>
      <c r="E128" s="137" t="s">
        <v>655</v>
      </c>
      <c r="F128" s="137" t="s">
        <v>57</v>
      </c>
      <c r="G128" s="168" t="s">
        <v>248</v>
      </c>
      <c r="H128" s="169">
        <v>60.75</v>
      </c>
      <c r="I128" s="137" t="s">
        <v>91</v>
      </c>
      <c r="J128" s="138">
        <f t="shared" si="2"/>
        <v>91125</v>
      </c>
    </row>
    <row r="129" spans="1:12" ht="19.899999999999999" customHeight="1">
      <c r="A129" s="133"/>
      <c r="B129" s="134">
        <f t="shared" si="3"/>
        <v>124</v>
      </c>
      <c r="C129" s="167">
        <v>100</v>
      </c>
      <c r="D129" s="136" t="s">
        <v>245</v>
      </c>
      <c r="E129" s="137" t="s">
        <v>655</v>
      </c>
      <c r="F129" s="137" t="s">
        <v>57</v>
      </c>
      <c r="G129" s="168" t="s">
        <v>246</v>
      </c>
      <c r="H129" s="169">
        <v>58.45</v>
      </c>
      <c r="I129" s="137" t="s">
        <v>91</v>
      </c>
      <c r="J129" s="138">
        <f>C129*H129</f>
        <v>5845</v>
      </c>
    </row>
    <row r="130" spans="1:12" ht="19.899999999999999" customHeight="1">
      <c r="A130" s="133"/>
      <c r="B130" s="134">
        <f t="shared" si="3"/>
        <v>125</v>
      </c>
      <c r="C130" s="167">
        <v>1</v>
      </c>
      <c r="D130" s="136" t="s">
        <v>249</v>
      </c>
      <c r="E130" s="137" t="s">
        <v>655</v>
      </c>
      <c r="F130" s="137" t="s">
        <v>57</v>
      </c>
      <c r="G130" s="168" t="s">
        <v>250</v>
      </c>
      <c r="H130" s="169">
        <v>1974</v>
      </c>
      <c r="I130" s="137" t="s">
        <v>18</v>
      </c>
      <c r="J130" s="138">
        <f t="shared" si="2"/>
        <v>1974</v>
      </c>
    </row>
    <row r="131" spans="1:12" ht="19.899999999999999" customHeight="1">
      <c r="A131" s="133"/>
      <c r="B131" s="134">
        <f t="shared" si="3"/>
        <v>126</v>
      </c>
      <c r="C131" s="167">
        <v>1</v>
      </c>
      <c r="D131" s="136" t="s">
        <v>251</v>
      </c>
      <c r="E131" s="137" t="s">
        <v>655</v>
      </c>
      <c r="F131" s="137" t="s">
        <v>57</v>
      </c>
      <c r="G131" s="168" t="s">
        <v>252</v>
      </c>
      <c r="H131" s="169">
        <v>8991</v>
      </c>
      <c r="I131" s="137" t="s">
        <v>18</v>
      </c>
      <c r="J131" s="138">
        <f t="shared" si="2"/>
        <v>8991</v>
      </c>
    </row>
    <row r="132" spans="1:12" ht="19.899999999999999" customHeight="1">
      <c r="A132" s="133"/>
      <c r="B132" s="134">
        <f t="shared" si="3"/>
        <v>127</v>
      </c>
      <c r="C132" s="167">
        <v>1</v>
      </c>
      <c r="D132" s="136" t="s">
        <v>253</v>
      </c>
      <c r="E132" s="137" t="s">
        <v>655</v>
      </c>
      <c r="F132" s="137" t="s">
        <v>57</v>
      </c>
      <c r="G132" s="168" t="s">
        <v>254</v>
      </c>
      <c r="H132" s="169">
        <v>7797</v>
      </c>
      <c r="I132" s="137" t="s">
        <v>18</v>
      </c>
      <c r="J132" s="138">
        <f t="shared" si="2"/>
        <v>7797</v>
      </c>
    </row>
    <row r="133" spans="1:12" ht="19.899999999999999" customHeight="1">
      <c r="A133" s="133"/>
      <c r="B133" s="134">
        <f t="shared" si="3"/>
        <v>128</v>
      </c>
      <c r="C133" s="167">
        <v>60</v>
      </c>
      <c r="D133" s="136" t="s">
        <v>255</v>
      </c>
      <c r="E133" s="137" t="s">
        <v>655</v>
      </c>
      <c r="F133" s="137" t="s">
        <v>57</v>
      </c>
      <c r="G133" s="168" t="s">
        <v>256</v>
      </c>
      <c r="H133" s="169">
        <v>114.83</v>
      </c>
      <c r="I133" s="137" t="s">
        <v>94</v>
      </c>
      <c r="J133" s="138">
        <f t="shared" si="2"/>
        <v>6889.8</v>
      </c>
      <c r="K133" s="170">
        <f>SUM(J6:J133)</f>
        <v>2706605.3936499995</v>
      </c>
      <c r="L133" s="171" t="s">
        <v>19</v>
      </c>
    </row>
    <row r="134" spans="1:12" ht="16.5">
      <c r="A134" s="148"/>
      <c r="B134" s="134">
        <f t="shared" si="3"/>
        <v>129</v>
      </c>
      <c r="C134" s="167">
        <v>1</v>
      </c>
      <c r="D134" s="136" t="s">
        <v>257</v>
      </c>
      <c r="E134" s="137" t="s">
        <v>655</v>
      </c>
      <c r="F134" s="137" t="s">
        <v>16</v>
      </c>
      <c r="G134" s="168" t="s">
        <v>258</v>
      </c>
      <c r="H134" s="169">
        <v>765</v>
      </c>
      <c r="I134" s="137" t="s">
        <v>259</v>
      </c>
      <c r="J134" s="138">
        <f t="shared" si="2"/>
        <v>765</v>
      </c>
    </row>
    <row r="135" spans="1:12" ht="16.5">
      <c r="A135" s="148"/>
      <c r="B135" s="134">
        <f t="shared" si="3"/>
        <v>130</v>
      </c>
      <c r="C135" s="167">
        <v>27</v>
      </c>
      <c r="D135" s="168" t="s">
        <v>261</v>
      </c>
      <c r="E135" s="137" t="s">
        <v>655</v>
      </c>
      <c r="F135" s="137" t="s">
        <v>16</v>
      </c>
      <c r="G135" s="168" t="s">
        <v>158</v>
      </c>
      <c r="H135" s="169">
        <v>1024</v>
      </c>
      <c r="I135" s="139" t="s">
        <v>159</v>
      </c>
      <c r="J135" s="138">
        <f t="shared" si="2"/>
        <v>27648</v>
      </c>
    </row>
    <row r="136" spans="1:12" ht="16.5">
      <c r="A136" s="133"/>
      <c r="B136" s="134">
        <f t="shared" ref="B136:B199" si="4">B135+1</f>
        <v>131</v>
      </c>
      <c r="C136" s="167">
        <v>27</v>
      </c>
      <c r="D136" s="168" t="s">
        <v>262</v>
      </c>
      <c r="E136" s="137" t="s">
        <v>655</v>
      </c>
      <c r="F136" s="137" t="s">
        <v>16</v>
      </c>
      <c r="G136" s="168" t="s">
        <v>162</v>
      </c>
      <c r="H136" s="169">
        <v>1024</v>
      </c>
      <c r="I136" s="139" t="s">
        <v>159</v>
      </c>
      <c r="J136" s="138">
        <f t="shared" si="2"/>
        <v>27648</v>
      </c>
    </row>
    <row r="137" spans="1:12" ht="16.5">
      <c r="A137" s="133"/>
      <c r="B137" s="134">
        <f t="shared" si="4"/>
        <v>132</v>
      </c>
      <c r="C137" s="167">
        <v>14</v>
      </c>
      <c r="D137" s="168" t="s">
        <v>694</v>
      </c>
      <c r="E137" s="137" t="s">
        <v>655</v>
      </c>
      <c r="F137" s="137" t="s">
        <v>16</v>
      </c>
      <c r="G137" s="168" t="s">
        <v>264</v>
      </c>
      <c r="H137" s="169">
        <v>2720.34</v>
      </c>
      <c r="I137" s="139" t="s">
        <v>18</v>
      </c>
      <c r="J137" s="138">
        <f t="shared" si="2"/>
        <v>38084.76</v>
      </c>
    </row>
    <row r="138" spans="1:12" ht="204.75">
      <c r="A138" s="133"/>
      <c r="B138" s="134">
        <f t="shared" si="4"/>
        <v>133</v>
      </c>
      <c r="C138" s="167">
        <v>4000</v>
      </c>
      <c r="D138" s="136" t="s">
        <v>695</v>
      </c>
      <c r="E138" s="137" t="s">
        <v>655</v>
      </c>
      <c r="F138" s="137" t="s">
        <v>16</v>
      </c>
      <c r="G138" s="168" t="s">
        <v>266</v>
      </c>
      <c r="H138" s="169">
        <v>1388.84</v>
      </c>
      <c r="I138" s="172" t="s">
        <v>94</v>
      </c>
      <c r="J138" s="138">
        <f t="shared" si="2"/>
        <v>5555360</v>
      </c>
    </row>
    <row r="139" spans="1:12" ht="16.5">
      <c r="A139" s="133"/>
      <c r="B139" s="134">
        <f t="shared" si="4"/>
        <v>134</v>
      </c>
      <c r="C139" s="167">
        <v>4000</v>
      </c>
      <c r="D139" s="136" t="s">
        <v>696</v>
      </c>
      <c r="E139" s="137" t="s">
        <v>655</v>
      </c>
      <c r="F139" s="137" t="s">
        <v>16</v>
      </c>
      <c r="G139" s="168" t="s">
        <v>268</v>
      </c>
      <c r="H139" s="169">
        <v>204.1</v>
      </c>
      <c r="I139" s="172" t="s">
        <v>94</v>
      </c>
      <c r="J139" s="138">
        <f t="shared" si="2"/>
        <v>816400</v>
      </c>
    </row>
    <row r="140" spans="1:12" ht="16.5">
      <c r="A140" s="133"/>
      <c r="B140" s="134">
        <f t="shared" si="4"/>
        <v>135</v>
      </c>
      <c r="C140" s="167">
        <v>40</v>
      </c>
      <c r="D140" s="136" t="s">
        <v>269</v>
      </c>
      <c r="E140" s="137" t="s">
        <v>655</v>
      </c>
      <c r="F140" s="137" t="s">
        <v>16</v>
      </c>
      <c r="G140" s="168" t="s">
        <v>270</v>
      </c>
      <c r="H140" s="169">
        <v>2745</v>
      </c>
      <c r="I140" s="172" t="s">
        <v>18</v>
      </c>
      <c r="J140" s="138">
        <f t="shared" si="2"/>
        <v>109800</v>
      </c>
    </row>
    <row r="141" spans="1:12" ht="16.5">
      <c r="A141" s="133"/>
      <c r="B141" s="134">
        <f t="shared" si="4"/>
        <v>136</v>
      </c>
      <c r="C141" s="167">
        <v>32</v>
      </c>
      <c r="D141" s="136" t="s">
        <v>271</v>
      </c>
      <c r="E141" s="137" t="s">
        <v>655</v>
      </c>
      <c r="F141" s="137" t="s">
        <v>16</v>
      </c>
      <c r="G141" s="168" t="s">
        <v>272</v>
      </c>
      <c r="H141" s="169">
        <v>5700.78</v>
      </c>
      <c r="I141" s="172" t="s">
        <v>18</v>
      </c>
      <c r="J141" s="138">
        <f t="shared" si="2"/>
        <v>182424.95999999999</v>
      </c>
    </row>
    <row r="142" spans="1:12" ht="16.5">
      <c r="A142" s="133"/>
      <c r="B142" s="134">
        <f t="shared" si="4"/>
        <v>137</v>
      </c>
      <c r="C142" s="167">
        <v>1616</v>
      </c>
      <c r="D142" s="136" t="s">
        <v>273</v>
      </c>
      <c r="E142" s="137" t="s">
        <v>655</v>
      </c>
      <c r="F142" s="137" t="s">
        <v>57</v>
      </c>
      <c r="G142" s="168" t="s">
        <v>274</v>
      </c>
      <c r="H142" s="169">
        <v>1044</v>
      </c>
      <c r="I142" s="172" t="s">
        <v>94</v>
      </c>
      <c r="J142" s="138">
        <f t="shared" si="2"/>
        <v>1687104</v>
      </c>
    </row>
    <row r="143" spans="1:12" ht="16.5">
      <c r="A143" s="133"/>
      <c r="B143" s="134">
        <f t="shared" si="4"/>
        <v>138</v>
      </c>
      <c r="C143" s="167">
        <v>100</v>
      </c>
      <c r="D143" s="136" t="s">
        <v>275</v>
      </c>
      <c r="E143" s="137" t="s">
        <v>655</v>
      </c>
      <c r="F143" s="137" t="s">
        <v>57</v>
      </c>
      <c r="G143" s="168" t="s">
        <v>276</v>
      </c>
      <c r="H143" s="169">
        <v>1012</v>
      </c>
      <c r="I143" s="172" t="s">
        <v>94</v>
      </c>
      <c r="J143" s="138">
        <f t="shared" si="2"/>
        <v>101200</v>
      </c>
    </row>
    <row r="144" spans="1:12" ht="16.5">
      <c r="A144" s="133"/>
      <c r="B144" s="134">
        <f t="shared" si="4"/>
        <v>139</v>
      </c>
      <c r="C144" s="167">
        <v>100</v>
      </c>
      <c r="D144" s="136" t="s">
        <v>277</v>
      </c>
      <c r="E144" s="137" t="s">
        <v>655</v>
      </c>
      <c r="F144" s="137" t="s">
        <v>57</v>
      </c>
      <c r="G144" s="168" t="s">
        <v>278</v>
      </c>
      <c r="H144" s="169">
        <v>125</v>
      </c>
      <c r="I144" s="172" t="s">
        <v>94</v>
      </c>
      <c r="J144" s="138">
        <f t="shared" ref="J144:J207" si="5">C144*H144</f>
        <v>12500</v>
      </c>
    </row>
    <row r="145" spans="1:10" ht="16.5">
      <c r="A145" s="133"/>
      <c r="B145" s="134">
        <f t="shared" si="4"/>
        <v>140</v>
      </c>
      <c r="C145" s="173">
        <v>12</v>
      </c>
      <c r="D145" s="136" t="s">
        <v>279</v>
      </c>
      <c r="E145" s="137" t="s">
        <v>655</v>
      </c>
      <c r="F145" s="137" t="s">
        <v>16</v>
      </c>
      <c r="G145" s="168" t="s">
        <v>116</v>
      </c>
      <c r="H145" s="174">
        <v>2764.76</v>
      </c>
      <c r="I145" s="175" t="s">
        <v>18</v>
      </c>
      <c r="J145" s="138">
        <f t="shared" si="5"/>
        <v>33177.120000000003</v>
      </c>
    </row>
    <row r="146" spans="1:10" ht="95.25">
      <c r="A146" s="133"/>
      <c r="B146" s="134">
        <f t="shared" si="4"/>
        <v>141</v>
      </c>
      <c r="C146" s="167">
        <v>80</v>
      </c>
      <c r="D146" s="136" t="s">
        <v>697</v>
      </c>
      <c r="E146" s="137" t="s">
        <v>655</v>
      </c>
      <c r="F146" s="137" t="s">
        <v>16</v>
      </c>
      <c r="G146" s="168" t="s">
        <v>106</v>
      </c>
      <c r="H146" s="169">
        <v>135.66</v>
      </c>
      <c r="I146" s="172" t="s">
        <v>94</v>
      </c>
      <c r="J146" s="138">
        <f t="shared" si="5"/>
        <v>10852.8</v>
      </c>
    </row>
    <row r="147" spans="1:10" ht="47.25">
      <c r="A147" s="133"/>
      <c r="B147" s="134">
        <f t="shared" si="4"/>
        <v>142</v>
      </c>
      <c r="C147" s="167">
        <v>4000</v>
      </c>
      <c r="D147" s="136" t="s">
        <v>698</v>
      </c>
      <c r="E147" s="137" t="s">
        <v>655</v>
      </c>
      <c r="F147" s="137" t="s">
        <v>16</v>
      </c>
      <c r="G147" s="168" t="s">
        <v>282</v>
      </c>
      <c r="H147" s="169">
        <v>30</v>
      </c>
      <c r="I147" s="172" t="s">
        <v>94</v>
      </c>
      <c r="J147" s="138">
        <f t="shared" si="5"/>
        <v>120000</v>
      </c>
    </row>
    <row r="148" spans="1:10" ht="63">
      <c r="A148" s="133"/>
      <c r="B148" s="134">
        <f t="shared" si="4"/>
        <v>143</v>
      </c>
      <c r="C148" s="167">
        <v>12</v>
      </c>
      <c r="D148" s="136" t="s">
        <v>283</v>
      </c>
      <c r="E148" s="137" t="s">
        <v>655</v>
      </c>
      <c r="F148" s="137" t="s">
        <v>16</v>
      </c>
      <c r="G148" s="168" t="s">
        <v>284</v>
      </c>
      <c r="H148" s="169">
        <v>512.54999999999995</v>
      </c>
      <c r="I148" s="172" t="s">
        <v>18</v>
      </c>
      <c r="J148" s="138">
        <f t="shared" si="5"/>
        <v>6150.5999999999995</v>
      </c>
    </row>
    <row r="149" spans="1:10" ht="47.25">
      <c r="A149" s="133"/>
      <c r="B149" s="134">
        <f t="shared" si="4"/>
        <v>144</v>
      </c>
      <c r="C149" s="167">
        <v>12</v>
      </c>
      <c r="D149" s="136" t="s">
        <v>285</v>
      </c>
      <c r="E149" s="137" t="s">
        <v>655</v>
      </c>
      <c r="F149" s="137" t="s">
        <v>16</v>
      </c>
      <c r="G149" s="168" t="s">
        <v>286</v>
      </c>
      <c r="H149" s="169">
        <v>1132</v>
      </c>
      <c r="I149" s="172" t="s">
        <v>18</v>
      </c>
      <c r="J149" s="138">
        <f t="shared" si="5"/>
        <v>13584</v>
      </c>
    </row>
    <row r="150" spans="1:10" ht="47.25">
      <c r="A150" s="133"/>
      <c r="B150" s="134">
        <f t="shared" si="4"/>
        <v>145</v>
      </c>
      <c r="C150" s="176">
        <v>6</v>
      </c>
      <c r="D150" s="136" t="s">
        <v>287</v>
      </c>
      <c r="E150" s="137" t="s">
        <v>655</v>
      </c>
      <c r="F150" s="137" t="s">
        <v>16</v>
      </c>
      <c r="G150" s="177" t="s">
        <v>135</v>
      </c>
      <c r="H150" s="178">
        <v>990.68</v>
      </c>
      <c r="I150" s="179" t="s">
        <v>18</v>
      </c>
      <c r="J150" s="138">
        <f t="shared" si="5"/>
        <v>5944.08</v>
      </c>
    </row>
    <row r="151" spans="1:10" ht="78.75">
      <c r="A151" s="133"/>
      <c r="B151" s="134">
        <f t="shared" si="4"/>
        <v>146</v>
      </c>
      <c r="C151" s="167">
        <v>2</v>
      </c>
      <c r="D151" s="136" t="s">
        <v>337</v>
      </c>
      <c r="E151" s="137" t="s">
        <v>655</v>
      </c>
      <c r="F151" s="137" t="s">
        <v>16</v>
      </c>
      <c r="G151" s="168" t="s">
        <v>137</v>
      </c>
      <c r="H151" s="169">
        <v>2643.83</v>
      </c>
      <c r="I151" s="172" t="s">
        <v>18</v>
      </c>
      <c r="J151" s="138">
        <f t="shared" si="5"/>
        <v>5287.66</v>
      </c>
    </row>
    <row r="152" spans="1:10" ht="63">
      <c r="A152" s="133"/>
      <c r="B152" s="134">
        <f t="shared" si="4"/>
        <v>147</v>
      </c>
      <c r="C152" s="180">
        <v>208.3</v>
      </c>
      <c r="D152" s="136" t="s">
        <v>288</v>
      </c>
      <c r="E152" s="137" t="s">
        <v>655</v>
      </c>
      <c r="F152" s="137" t="s">
        <v>16</v>
      </c>
      <c r="G152" s="181" t="s">
        <v>88</v>
      </c>
      <c r="H152" s="182">
        <v>41</v>
      </c>
      <c r="I152" s="183" t="s">
        <v>86</v>
      </c>
      <c r="J152" s="138">
        <f t="shared" si="5"/>
        <v>8540.3000000000011</v>
      </c>
    </row>
    <row r="153" spans="1:10" ht="47.25">
      <c r="A153" s="133"/>
      <c r="B153" s="134">
        <f t="shared" si="4"/>
        <v>148</v>
      </c>
      <c r="C153" s="180">
        <v>5.64</v>
      </c>
      <c r="D153" s="136" t="s">
        <v>289</v>
      </c>
      <c r="E153" s="137" t="s">
        <v>655</v>
      </c>
      <c r="F153" s="137" t="s">
        <v>16</v>
      </c>
      <c r="G153" s="181" t="s">
        <v>139</v>
      </c>
      <c r="H153" s="182">
        <v>6579</v>
      </c>
      <c r="I153" s="183" t="s">
        <v>140</v>
      </c>
      <c r="J153" s="138">
        <f t="shared" si="5"/>
        <v>37105.56</v>
      </c>
    </row>
    <row r="154" spans="1:10" ht="31.5">
      <c r="A154" s="133"/>
      <c r="B154" s="134">
        <f t="shared" si="4"/>
        <v>149</v>
      </c>
      <c r="C154" s="180">
        <v>0.186</v>
      </c>
      <c r="D154" s="136" t="s">
        <v>699</v>
      </c>
      <c r="E154" s="137" t="s">
        <v>655</v>
      </c>
      <c r="F154" s="137" t="s">
        <v>16</v>
      </c>
      <c r="G154" s="181" t="s">
        <v>142</v>
      </c>
      <c r="H154" s="182">
        <v>3893.01</v>
      </c>
      <c r="I154" s="183" t="s">
        <v>140</v>
      </c>
      <c r="J154" s="138">
        <f t="shared" si="5"/>
        <v>724.09986000000004</v>
      </c>
    </row>
    <row r="155" spans="1:10" ht="94.5">
      <c r="A155" s="133"/>
      <c r="B155" s="134">
        <f t="shared" si="4"/>
        <v>150</v>
      </c>
      <c r="C155" s="180">
        <v>0.6</v>
      </c>
      <c r="D155" s="136" t="s">
        <v>63</v>
      </c>
      <c r="E155" s="137" t="s">
        <v>655</v>
      </c>
      <c r="F155" s="137" t="s">
        <v>16</v>
      </c>
      <c r="G155" s="181" t="s">
        <v>64</v>
      </c>
      <c r="H155" s="182">
        <v>3426</v>
      </c>
      <c r="I155" s="183" t="s">
        <v>65</v>
      </c>
      <c r="J155" s="138">
        <f t="shared" si="5"/>
        <v>2055.6</v>
      </c>
    </row>
    <row r="156" spans="1:10" ht="31.5">
      <c r="A156" s="133"/>
      <c r="B156" s="134">
        <f t="shared" si="4"/>
        <v>151</v>
      </c>
      <c r="C156" s="180">
        <v>2</v>
      </c>
      <c r="D156" s="136" t="s">
        <v>292</v>
      </c>
      <c r="E156" s="137" t="s">
        <v>655</v>
      </c>
      <c r="F156" s="137" t="s">
        <v>16</v>
      </c>
      <c r="G156" s="181" t="s">
        <v>293</v>
      </c>
      <c r="H156" s="182">
        <v>880</v>
      </c>
      <c r="I156" s="183" t="s">
        <v>50</v>
      </c>
      <c r="J156" s="138">
        <f t="shared" si="5"/>
        <v>1760</v>
      </c>
    </row>
    <row r="157" spans="1:10" ht="31.5">
      <c r="A157" s="133"/>
      <c r="B157" s="134">
        <f t="shared" si="4"/>
        <v>152</v>
      </c>
      <c r="C157" s="180">
        <v>2</v>
      </c>
      <c r="D157" s="136" t="s">
        <v>294</v>
      </c>
      <c r="E157" s="137" t="s">
        <v>655</v>
      </c>
      <c r="F157" s="137" t="s">
        <v>16</v>
      </c>
      <c r="G157" s="181" t="s">
        <v>295</v>
      </c>
      <c r="H157" s="182">
        <v>4500</v>
      </c>
      <c r="I157" s="184" t="s">
        <v>18</v>
      </c>
      <c r="J157" s="138">
        <f t="shared" si="5"/>
        <v>9000</v>
      </c>
    </row>
    <row r="158" spans="1:10" ht="16.5">
      <c r="A158" s="133"/>
      <c r="B158" s="134">
        <f t="shared" si="4"/>
        <v>153</v>
      </c>
      <c r="C158" s="180">
        <v>4</v>
      </c>
      <c r="D158" s="136" t="s">
        <v>722</v>
      </c>
      <c r="E158" s="137" t="s">
        <v>655</v>
      </c>
      <c r="F158" s="137" t="s">
        <v>57</v>
      </c>
      <c r="G158" s="181" t="s">
        <v>296</v>
      </c>
      <c r="H158" s="182">
        <v>2789</v>
      </c>
      <c r="I158" s="184" t="s">
        <v>18</v>
      </c>
      <c r="J158" s="138">
        <f t="shared" si="5"/>
        <v>11156</v>
      </c>
    </row>
    <row r="159" spans="1:10" ht="78.75">
      <c r="A159" s="133"/>
      <c r="B159" s="134">
        <f t="shared" si="4"/>
        <v>154</v>
      </c>
      <c r="C159" s="185">
        <v>4</v>
      </c>
      <c r="D159" s="136" t="s">
        <v>700</v>
      </c>
      <c r="E159" s="137" t="s">
        <v>655</v>
      </c>
      <c r="F159" s="137" t="s">
        <v>16</v>
      </c>
      <c r="G159" s="186" t="s">
        <v>81</v>
      </c>
      <c r="H159" s="187">
        <v>1234.2</v>
      </c>
      <c r="I159" s="184" t="s">
        <v>18</v>
      </c>
      <c r="J159" s="138">
        <f t="shared" si="5"/>
        <v>4936.8</v>
      </c>
    </row>
    <row r="160" spans="1:10" ht="94.5">
      <c r="A160" s="133"/>
      <c r="B160" s="134">
        <f t="shared" si="4"/>
        <v>155</v>
      </c>
      <c r="C160" s="180">
        <v>4</v>
      </c>
      <c r="D160" s="136" t="s">
        <v>343</v>
      </c>
      <c r="E160" s="137" t="s">
        <v>655</v>
      </c>
      <c r="F160" s="137" t="s">
        <v>16</v>
      </c>
      <c r="G160" s="181" t="s">
        <v>83</v>
      </c>
      <c r="H160" s="182">
        <v>386</v>
      </c>
      <c r="I160" s="183" t="s">
        <v>18</v>
      </c>
      <c r="J160" s="138">
        <f t="shared" si="5"/>
        <v>1544</v>
      </c>
    </row>
    <row r="161" spans="1:10" ht="110.25">
      <c r="A161" s="133"/>
      <c r="B161" s="134">
        <f t="shared" si="4"/>
        <v>156</v>
      </c>
      <c r="C161" s="180">
        <v>40</v>
      </c>
      <c r="D161" s="136" t="s">
        <v>701</v>
      </c>
      <c r="E161" s="137" t="s">
        <v>655</v>
      </c>
      <c r="F161" s="137" t="s">
        <v>57</v>
      </c>
      <c r="G161" s="181" t="s">
        <v>300</v>
      </c>
      <c r="H161" s="182">
        <v>484</v>
      </c>
      <c r="I161" s="183" t="s">
        <v>18</v>
      </c>
      <c r="J161" s="138">
        <f t="shared" si="5"/>
        <v>19360</v>
      </c>
    </row>
    <row r="162" spans="1:10" ht="16.5">
      <c r="A162" s="133"/>
      <c r="B162" s="134">
        <f t="shared" si="4"/>
        <v>157</v>
      </c>
      <c r="C162" s="180">
        <v>6</v>
      </c>
      <c r="D162" s="136" t="s">
        <v>301</v>
      </c>
      <c r="E162" s="137" t="s">
        <v>655</v>
      </c>
      <c r="F162" s="137" t="s">
        <v>16</v>
      </c>
      <c r="G162" s="181" t="s">
        <v>302</v>
      </c>
      <c r="H162" s="182">
        <v>53</v>
      </c>
      <c r="I162" s="183" t="s">
        <v>18</v>
      </c>
      <c r="J162" s="138">
        <f t="shared" si="5"/>
        <v>318</v>
      </c>
    </row>
    <row r="163" spans="1:10" ht="16.5">
      <c r="A163" s="133"/>
      <c r="B163" s="134">
        <f t="shared" si="4"/>
        <v>158</v>
      </c>
      <c r="C163" s="185">
        <v>100</v>
      </c>
      <c r="D163" s="136" t="s">
        <v>303</v>
      </c>
      <c r="E163" s="137" t="s">
        <v>655</v>
      </c>
      <c r="F163" s="137" t="s">
        <v>57</v>
      </c>
      <c r="G163" s="188" t="s">
        <v>90</v>
      </c>
      <c r="H163" s="189">
        <v>117.5</v>
      </c>
      <c r="I163" s="190" t="s">
        <v>91</v>
      </c>
      <c r="J163" s="138">
        <f t="shared" si="5"/>
        <v>11750</v>
      </c>
    </row>
    <row r="164" spans="1:10" ht="31.5">
      <c r="A164" s="133"/>
      <c r="B164" s="134">
        <f t="shared" si="4"/>
        <v>159</v>
      </c>
      <c r="C164" s="185">
        <v>2</v>
      </c>
      <c r="D164" s="136" t="s">
        <v>702</v>
      </c>
      <c r="E164" s="137" t="s">
        <v>655</v>
      </c>
      <c r="F164" s="137" t="s">
        <v>16</v>
      </c>
      <c r="G164" s="188" t="s">
        <v>311</v>
      </c>
      <c r="H164" s="189">
        <v>146.63</v>
      </c>
      <c r="I164" s="190" t="s">
        <v>18</v>
      </c>
      <c r="J164" s="138">
        <f t="shared" si="5"/>
        <v>293.26</v>
      </c>
    </row>
    <row r="165" spans="1:10" ht="31.5">
      <c r="A165" s="133"/>
      <c r="B165" s="134">
        <f t="shared" si="4"/>
        <v>160</v>
      </c>
      <c r="C165" s="185">
        <v>2</v>
      </c>
      <c r="D165" s="136" t="s">
        <v>703</v>
      </c>
      <c r="E165" s="137" t="s">
        <v>655</v>
      </c>
      <c r="F165" s="137" t="s">
        <v>16</v>
      </c>
      <c r="G165" s="188" t="s">
        <v>150</v>
      </c>
      <c r="H165" s="189">
        <v>142</v>
      </c>
      <c r="I165" s="190" t="s">
        <v>18</v>
      </c>
      <c r="J165" s="138">
        <f t="shared" si="5"/>
        <v>284</v>
      </c>
    </row>
    <row r="166" spans="1:10" ht="96">
      <c r="A166" s="133"/>
      <c r="B166" s="134">
        <f t="shared" si="4"/>
        <v>161</v>
      </c>
      <c r="C166" s="185">
        <v>2</v>
      </c>
      <c r="D166" s="136" t="s">
        <v>704</v>
      </c>
      <c r="E166" s="137" t="s">
        <v>655</v>
      </c>
      <c r="F166" s="137" t="s">
        <v>16</v>
      </c>
      <c r="G166" s="188" t="s">
        <v>305</v>
      </c>
      <c r="H166" s="189">
        <v>5670</v>
      </c>
      <c r="I166" s="190" t="s">
        <v>50</v>
      </c>
      <c r="J166" s="138">
        <f t="shared" si="5"/>
        <v>11340</v>
      </c>
    </row>
    <row r="167" spans="1:10" ht="16.5">
      <c r="A167" s="133"/>
      <c r="B167" s="134">
        <f t="shared" si="4"/>
        <v>162</v>
      </c>
      <c r="C167" s="185">
        <v>6</v>
      </c>
      <c r="D167" s="136" t="s">
        <v>306</v>
      </c>
      <c r="E167" s="137" t="s">
        <v>655</v>
      </c>
      <c r="F167" s="137" t="s">
        <v>16</v>
      </c>
      <c r="G167" s="188" t="s">
        <v>307</v>
      </c>
      <c r="H167" s="189">
        <v>41</v>
      </c>
      <c r="I167" s="190" t="s">
        <v>18</v>
      </c>
      <c r="J167" s="138">
        <f t="shared" si="5"/>
        <v>246</v>
      </c>
    </row>
    <row r="168" spans="1:10" ht="16.5">
      <c r="A168" s="133"/>
      <c r="B168" s="134">
        <f t="shared" si="4"/>
        <v>163</v>
      </c>
      <c r="C168" s="185">
        <v>6</v>
      </c>
      <c r="D168" s="136" t="s">
        <v>308</v>
      </c>
      <c r="E168" s="137" t="s">
        <v>655</v>
      </c>
      <c r="F168" s="137" t="s">
        <v>16</v>
      </c>
      <c r="G168" s="188" t="s">
        <v>309</v>
      </c>
      <c r="H168" s="189">
        <v>35</v>
      </c>
      <c r="I168" s="190" t="s">
        <v>18</v>
      </c>
      <c r="J168" s="138">
        <f t="shared" si="5"/>
        <v>210</v>
      </c>
    </row>
    <row r="169" spans="1:10" ht="16.5">
      <c r="A169" s="133"/>
      <c r="B169" s="134">
        <f t="shared" si="4"/>
        <v>164</v>
      </c>
      <c r="C169" s="185">
        <v>6</v>
      </c>
      <c r="D169" s="136" t="s">
        <v>705</v>
      </c>
      <c r="E169" s="137" t="s">
        <v>655</v>
      </c>
      <c r="F169" s="137" t="s">
        <v>57</v>
      </c>
      <c r="G169" s="188" t="s">
        <v>706</v>
      </c>
      <c r="H169" s="189">
        <v>90915</v>
      </c>
      <c r="I169" s="190" t="s">
        <v>18</v>
      </c>
      <c r="J169" s="138">
        <f t="shared" si="5"/>
        <v>545490</v>
      </c>
    </row>
    <row r="170" spans="1:10" ht="31.5">
      <c r="A170" s="133"/>
      <c r="B170" s="134">
        <f t="shared" si="4"/>
        <v>165</v>
      </c>
      <c r="C170" s="191">
        <v>6</v>
      </c>
      <c r="D170" s="142" t="s">
        <v>707</v>
      </c>
      <c r="E170" s="143" t="s">
        <v>655</v>
      </c>
      <c r="F170" s="137" t="s">
        <v>16</v>
      </c>
      <c r="G170" s="192" t="s">
        <v>708</v>
      </c>
      <c r="H170" s="193">
        <v>15675</v>
      </c>
      <c r="I170" s="194" t="s">
        <v>18</v>
      </c>
      <c r="J170" s="195">
        <f t="shared" si="5"/>
        <v>94050</v>
      </c>
    </row>
    <row r="171" spans="1:10" ht="16.5">
      <c r="A171" s="133"/>
      <c r="B171" s="134">
        <f t="shared" si="4"/>
        <v>166</v>
      </c>
      <c r="C171" s="191">
        <v>32</v>
      </c>
      <c r="D171" s="142" t="s">
        <v>313</v>
      </c>
      <c r="E171" s="143" t="s">
        <v>655</v>
      </c>
      <c r="F171" s="137" t="s">
        <v>57</v>
      </c>
      <c r="G171" s="192" t="s">
        <v>314</v>
      </c>
      <c r="H171" s="193">
        <v>24151</v>
      </c>
      <c r="I171" s="194" t="s">
        <v>18</v>
      </c>
      <c r="J171" s="195">
        <f t="shared" si="5"/>
        <v>772832</v>
      </c>
    </row>
    <row r="172" spans="1:10" ht="16.5">
      <c r="A172" s="133"/>
      <c r="B172" s="134">
        <f t="shared" si="4"/>
        <v>167</v>
      </c>
      <c r="C172" s="191">
        <v>8</v>
      </c>
      <c r="D172" s="142" t="s">
        <v>235</v>
      </c>
      <c r="E172" s="143" t="s">
        <v>655</v>
      </c>
      <c r="F172" s="137" t="s">
        <v>57</v>
      </c>
      <c r="G172" s="192" t="s">
        <v>236</v>
      </c>
      <c r="H172" s="193">
        <v>4554</v>
      </c>
      <c r="I172" s="194" t="s">
        <v>18</v>
      </c>
      <c r="J172" s="195">
        <f t="shared" si="5"/>
        <v>36432</v>
      </c>
    </row>
    <row r="173" spans="1:10" ht="16.5">
      <c r="A173" s="133"/>
      <c r="B173" s="134">
        <f t="shared" si="4"/>
        <v>168</v>
      </c>
      <c r="C173" s="191">
        <v>4</v>
      </c>
      <c r="D173" s="142" t="s">
        <v>315</v>
      </c>
      <c r="E173" s="143" t="s">
        <v>655</v>
      </c>
      <c r="F173" s="137" t="s">
        <v>57</v>
      </c>
      <c r="G173" s="192" t="s">
        <v>238</v>
      </c>
      <c r="H173" s="193">
        <v>3589.96</v>
      </c>
      <c r="I173" s="194" t="s">
        <v>18</v>
      </c>
      <c r="J173" s="195">
        <f t="shared" si="5"/>
        <v>14359.84</v>
      </c>
    </row>
    <row r="174" spans="1:10" ht="16.5">
      <c r="A174" s="133"/>
      <c r="B174" s="134">
        <f t="shared" si="4"/>
        <v>169</v>
      </c>
      <c r="C174" s="191">
        <v>3000</v>
      </c>
      <c r="D174" s="142" t="s">
        <v>247</v>
      </c>
      <c r="E174" s="143" t="s">
        <v>655</v>
      </c>
      <c r="F174" s="137" t="s">
        <v>57</v>
      </c>
      <c r="G174" s="192" t="s">
        <v>248</v>
      </c>
      <c r="H174" s="196">
        <v>60.75</v>
      </c>
      <c r="I174" s="196" t="s">
        <v>91</v>
      </c>
      <c r="J174" s="195">
        <f t="shared" si="5"/>
        <v>182250</v>
      </c>
    </row>
    <row r="175" spans="1:10" ht="16.5">
      <c r="A175" s="133"/>
      <c r="B175" s="134">
        <f t="shared" si="4"/>
        <v>170</v>
      </c>
      <c r="C175" s="191">
        <v>500</v>
      </c>
      <c r="D175" s="142" t="s">
        <v>233</v>
      </c>
      <c r="E175" s="143" t="s">
        <v>655</v>
      </c>
      <c r="F175" s="137" t="s">
        <v>57</v>
      </c>
      <c r="G175" s="192" t="s">
        <v>234</v>
      </c>
      <c r="H175" s="196">
        <v>56.5</v>
      </c>
      <c r="I175" s="196" t="s">
        <v>91</v>
      </c>
      <c r="J175" s="195">
        <f t="shared" si="5"/>
        <v>28250</v>
      </c>
    </row>
    <row r="176" spans="1:10" ht="16.5">
      <c r="A176" s="133"/>
      <c r="B176" s="134">
        <f t="shared" si="4"/>
        <v>171</v>
      </c>
      <c r="C176" s="191">
        <v>600</v>
      </c>
      <c r="D176" s="142" t="s">
        <v>229</v>
      </c>
      <c r="E176" s="143" t="s">
        <v>655</v>
      </c>
      <c r="F176" s="137" t="s">
        <v>57</v>
      </c>
      <c r="G176" s="192" t="s">
        <v>230</v>
      </c>
      <c r="H176" s="196">
        <v>57.45</v>
      </c>
      <c r="I176" s="196" t="s">
        <v>91</v>
      </c>
      <c r="J176" s="195">
        <f t="shared" si="5"/>
        <v>34470</v>
      </c>
    </row>
    <row r="177" spans="1:12" ht="16.5">
      <c r="A177" s="133"/>
      <c r="B177" s="134">
        <f t="shared" si="4"/>
        <v>172</v>
      </c>
      <c r="C177" s="191">
        <v>2</v>
      </c>
      <c r="D177" s="142" t="s">
        <v>316</v>
      </c>
      <c r="E177" s="143" t="s">
        <v>655</v>
      </c>
      <c r="F177" s="137" t="s">
        <v>57</v>
      </c>
      <c r="G177" s="192" t="s">
        <v>317</v>
      </c>
      <c r="H177" s="196">
        <v>40658.78</v>
      </c>
      <c r="I177" s="196" t="s">
        <v>18</v>
      </c>
      <c r="J177" s="195">
        <f t="shared" si="5"/>
        <v>81317.56</v>
      </c>
      <c r="K177" s="170">
        <f>SUM(J134:J177)</f>
        <v>10664005.99986</v>
      </c>
      <c r="L177" s="171" t="s">
        <v>709</v>
      </c>
    </row>
    <row r="178" spans="1:12" ht="16.5">
      <c r="A178" s="133"/>
      <c r="B178" s="134">
        <f t="shared" si="4"/>
        <v>173</v>
      </c>
      <c r="C178" s="197">
        <v>1</v>
      </c>
      <c r="D178" s="136" t="s">
        <v>257</v>
      </c>
      <c r="E178" s="137" t="s">
        <v>655</v>
      </c>
      <c r="F178" s="137" t="s">
        <v>16</v>
      </c>
      <c r="G178" s="168" t="s">
        <v>258</v>
      </c>
      <c r="H178" s="174">
        <v>765</v>
      </c>
      <c r="I178" s="175" t="s">
        <v>259</v>
      </c>
      <c r="J178" s="138">
        <f t="shared" si="5"/>
        <v>765</v>
      </c>
    </row>
    <row r="179" spans="1:12" ht="16.5">
      <c r="A179" s="133"/>
      <c r="B179" s="134">
        <f t="shared" si="4"/>
        <v>174</v>
      </c>
      <c r="C179" s="197">
        <v>11</v>
      </c>
      <c r="D179" s="136" t="s">
        <v>157</v>
      </c>
      <c r="E179" s="137" t="s">
        <v>655</v>
      </c>
      <c r="F179" s="137" t="s">
        <v>16</v>
      </c>
      <c r="G179" s="168" t="s">
        <v>158</v>
      </c>
      <c r="H179" s="198">
        <v>1024</v>
      </c>
      <c r="I179" s="199" t="s">
        <v>159</v>
      </c>
      <c r="J179" s="138">
        <f t="shared" si="5"/>
        <v>11264</v>
      </c>
    </row>
    <row r="180" spans="1:12" ht="16.5">
      <c r="A180" s="133"/>
      <c r="B180" s="134">
        <f t="shared" si="4"/>
        <v>175</v>
      </c>
      <c r="C180" s="197">
        <v>11</v>
      </c>
      <c r="D180" s="136" t="s">
        <v>161</v>
      </c>
      <c r="E180" s="137" t="s">
        <v>655</v>
      </c>
      <c r="F180" s="137" t="s">
        <v>16</v>
      </c>
      <c r="G180" s="168" t="s">
        <v>162</v>
      </c>
      <c r="H180" s="198">
        <v>1024</v>
      </c>
      <c r="I180" s="199" t="s">
        <v>159</v>
      </c>
      <c r="J180" s="138">
        <f t="shared" si="5"/>
        <v>11264</v>
      </c>
    </row>
    <row r="181" spans="1:12" ht="94.5">
      <c r="A181" s="133"/>
      <c r="B181" s="134">
        <f t="shared" si="4"/>
        <v>176</v>
      </c>
      <c r="C181" s="197">
        <v>6</v>
      </c>
      <c r="D181" s="136" t="s">
        <v>710</v>
      </c>
      <c r="E181" s="137" t="s">
        <v>655</v>
      </c>
      <c r="F181" s="137" t="s">
        <v>16</v>
      </c>
      <c r="G181" s="168" t="s">
        <v>29</v>
      </c>
      <c r="H181" s="198">
        <v>3299.7</v>
      </c>
      <c r="I181" s="199" t="s">
        <v>18</v>
      </c>
      <c r="J181" s="138">
        <f t="shared" si="5"/>
        <v>19798.199999999997</v>
      </c>
    </row>
    <row r="182" spans="1:12" ht="223.5">
      <c r="A182" s="133"/>
      <c r="B182" s="134">
        <f t="shared" si="4"/>
        <v>177</v>
      </c>
      <c r="C182" s="197">
        <v>3120</v>
      </c>
      <c r="D182" s="136" t="s">
        <v>711</v>
      </c>
      <c r="E182" s="137" t="s">
        <v>655</v>
      </c>
      <c r="F182" s="137" t="s">
        <v>16</v>
      </c>
      <c r="G182" s="168" t="s">
        <v>322</v>
      </c>
      <c r="H182" s="198">
        <v>1073.94</v>
      </c>
      <c r="I182" s="199" t="s">
        <v>94</v>
      </c>
      <c r="J182" s="138">
        <f t="shared" si="5"/>
        <v>3350692.8000000003</v>
      </c>
    </row>
    <row r="183" spans="1:12" ht="79.5">
      <c r="A183" s="133"/>
      <c r="B183" s="134">
        <f t="shared" si="4"/>
        <v>178</v>
      </c>
      <c r="C183" s="197">
        <v>80</v>
      </c>
      <c r="D183" s="136" t="s">
        <v>712</v>
      </c>
      <c r="E183" s="137" t="s">
        <v>655</v>
      </c>
      <c r="F183" s="137" t="s">
        <v>16</v>
      </c>
      <c r="G183" s="168" t="s">
        <v>324</v>
      </c>
      <c r="H183" s="198">
        <v>144.08000000000001</v>
      </c>
      <c r="I183" s="199" t="s">
        <v>94</v>
      </c>
      <c r="J183" s="138">
        <f t="shared" si="5"/>
        <v>11526.400000000001</v>
      </c>
    </row>
    <row r="184" spans="1:12" ht="16.5">
      <c r="A184" s="133"/>
      <c r="B184" s="134">
        <f t="shared" si="4"/>
        <v>179</v>
      </c>
      <c r="C184" s="197">
        <v>32</v>
      </c>
      <c r="D184" s="136" t="s">
        <v>269</v>
      </c>
      <c r="E184" s="137" t="s">
        <v>655</v>
      </c>
      <c r="F184" s="137" t="s">
        <v>16</v>
      </c>
      <c r="G184" s="168" t="s">
        <v>270</v>
      </c>
      <c r="H184" s="198">
        <v>2745</v>
      </c>
      <c r="I184" s="199" t="s">
        <v>18</v>
      </c>
      <c r="J184" s="138">
        <f t="shared" si="5"/>
        <v>87840</v>
      </c>
    </row>
    <row r="185" spans="1:12" ht="16.5">
      <c r="A185" s="133"/>
      <c r="B185" s="134">
        <f t="shared" si="4"/>
        <v>180</v>
      </c>
      <c r="C185" s="197">
        <v>13</v>
      </c>
      <c r="D185" s="136" t="s">
        <v>326</v>
      </c>
      <c r="E185" s="137" t="s">
        <v>655</v>
      </c>
      <c r="F185" s="137" t="s">
        <v>16</v>
      </c>
      <c r="G185" s="168" t="s">
        <v>327</v>
      </c>
      <c r="H185" s="198">
        <v>3725.45</v>
      </c>
      <c r="I185" s="199" t="s">
        <v>18</v>
      </c>
      <c r="J185" s="138">
        <f t="shared" si="5"/>
        <v>48430.85</v>
      </c>
    </row>
    <row r="186" spans="1:12" ht="16.5">
      <c r="A186" s="133"/>
      <c r="B186" s="134">
        <f t="shared" si="4"/>
        <v>181</v>
      </c>
      <c r="C186" s="197">
        <v>640</v>
      </c>
      <c r="D186" s="136" t="s">
        <v>328</v>
      </c>
      <c r="E186" s="137" t="s">
        <v>655</v>
      </c>
      <c r="F186" s="137" t="s">
        <v>57</v>
      </c>
      <c r="G186" s="168" t="s">
        <v>329</v>
      </c>
      <c r="H186" s="198">
        <v>740</v>
      </c>
      <c r="I186" s="199" t="s">
        <v>94</v>
      </c>
      <c r="J186" s="138">
        <f t="shared" si="5"/>
        <v>473600</v>
      </c>
    </row>
    <row r="187" spans="1:12" ht="16.5">
      <c r="A187" s="133"/>
      <c r="B187" s="134">
        <f t="shared" si="4"/>
        <v>182</v>
      </c>
      <c r="C187" s="197">
        <v>100</v>
      </c>
      <c r="D187" s="136" t="s">
        <v>330</v>
      </c>
      <c r="E187" s="137" t="s">
        <v>655</v>
      </c>
      <c r="F187" s="137" t="s">
        <v>57</v>
      </c>
      <c r="G187" s="168" t="s">
        <v>331</v>
      </c>
      <c r="H187" s="198">
        <v>759</v>
      </c>
      <c r="I187" s="199" t="s">
        <v>94</v>
      </c>
      <c r="J187" s="138">
        <f t="shared" si="5"/>
        <v>75900</v>
      </c>
    </row>
    <row r="188" spans="1:12" ht="16.5">
      <c r="A188" s="133"/>
      <c r="B188" s="134">
        <f t="shared" si="4"/>
        <v>183</v>
      </c>
      <c r="C188" s="197">
        <v>200</v>
      </c>
      <c r="D188" s="136" t="s">
        <v>332</v>
      </c>
      <c r="E188" s="137" t="s">
        <v>655</v>
      </c>
      <c r="F188" s="137" t="s">
        <v>57</v>
      </c>
      <c r="G188" s="168" t="s">
        <v>333</v>
      </c>
      <c r="H188" s="198">
        <v>80</v>
      </c>
      <c r="I188" s="199" t="s">
        <v>94</v>
      </c>
      <c r="J188" s="138">
        <f t="shared" si="5"/>
        <v>16000</v>
      </c>
    </row>
    <row r="189" spans="1:12" ht="31.5">
      <c r="A189" s="133"/>
      <c r="B189" s="134">
        <f t="shared" si="4"/>
        <v>184</v>
      </c>
      <c r="C189" s="197">
        <v>16</v>
      </c>
      <c r="D189" s="136" t="s">
        <v>334</v>
      </c>
      <c r="E189" s="137" t="s">
        <v>655</v>
      </c>
      <c r="F189" s="137" t="s">
        <v>16</v>
      </c>
      <c r="G189" s="168" t="s">
        <v>335</v>
      </c>
      <c r="H189" s="198">
        <v>2370.63</v>
      </c>
      <c r="I189" s="199" t="s">
        <v>18</v>
      </c>
      <c r="J189" s="138">
        <f t="shared" si="5"/>
        <v>37930.080000000002</v>
      </c>
    </row>
    <row r="190" spans="1:12" ht="47.25">
      <c r="A190" s="133"/>
      <c r="B190" s="134">
        <f t="shared" si="4"/>
        <v>185</v>
      </c>
      <c r="C190" s="197">
        <v>3120</v>
      </c>
      <c r="D190" s="136" t="s">
        <v>713</v>
      </c>
      <c r="E190" s="137" t="s">
        <v>655</v>
      </c>
      <c r="F190" s="137" t="s">
        <v>16</v>
      </c>
      <c r="G190" s="168" t="s">
        <v>282</v>
      </c>
      <c r="H190" s="198">
        <v>30</v>
      </c>
      <c r="I190" s="199" t="s">
        <v>94</v>
      </c>
      <c r="J190" s="138">
        <f t="shared" si="5"/>
        <v>93600</v>
      </c>
    </row>
    <row r="191" spans="1:12" ht="63">
      <c r="A191" s="133"/>
      <c r="B191" s="134">
        <f t="shared" si="4"/>
        <v>186</v>
      </c>
      <c r="C191" s="197">
        <v>16</v>
      </c>
      <c r="D191" s="136" t="s">
        <v>714</v>
      </c>
      <c r="E191" s="137" t="s">
        <v>655</v>
      </c>
      <c r="F191" s="137" t="s">
        <v>16</v>
      </c>
      <c r="G191" s="168" t="s">
        <v>284</v>
      </c>
      <c r="H191" s="198">
        <v>512.54999999999995</v>
      </c>
      <c r="I191" s="199" t="s">
        <v>18</v>
      </c>
      <c r="J191" s="138">
        <f t="shared" si="5"/>
        <v>8200.7999999999993</v>
      </c>
    </row>
    <row r="192" spans="1:12" ht="47.25">
      <c r="A192" s="133"/>
      <c r="B192" s="134">
        <f t="shared" si="4"/>
        <v>187</v>
      </c>
      <c r="C192" s="197">
        <v>16</v>
      </c>
      <c r="D192" s="136" t="s">
        <v>285</v>
      </c>
      <c r="E192" s="137" t="s">
        <v>655</v>
      </c>
      <c r="F192" s="137" t="s">
        <v>16</v>
      </c>
      <c r="G192" s="168" t="s">
        <v>286</v>
      </c>
      <c r="H192" s="198">
        <v>1132</v>
      </c>
      <c r="I192" s="199" t="s">
        <v>18</v>
      </c>
      <c r="J192" s="138">
        <f t="shared" si="5"/>
        <v>18112</v>
      </c>
    </row>
    <row r="193" spans="1:10" ht="47.25">
      <c r="A193" s="133"/>
      <c r="B193" s="134">
        <f t="shared" si="4"/>
        <v>188</v>
      </c>
      <c r="C193" s="197">
        <v>8</v>
      </c>
      <c r="D193" s="136" t="s">
        <v>287</v>
      </c>
      <c r="E193" s="137" t="s">
        <v>655</v>
      </c>
      <c r="F193" s="137" t="s">
        <v>16</v>
      </c>
      <c r="G193" s="168" t="s">
        <v>135</v>
      </c>
      <c r="H193" s="198">
        <v>990.68</v>
      </c>
      <c r="I193" s="199" t="s">
        <v>18</v>
      </c>
      <c r="J193" s="138">
        <f t="shared" si="5"/>
        <v>7925.44</v>
      </c>
    </row>
    <row r="194" spans="1:10" ht="78.75">
      <c r="A194" s="133"/>
      <c r="B194" s="134">
        <f t="shared" si="4"/>
        <v>189</v>
      </c>
      <c r="C194" s="197">
        <v>8</v>
      </c>
      <c r="D194" s="136" t="s">
        <v>337</v>
      </c>
      <c r="E194" s="137" t="s">
        <v>655</v>
      </c>
      <c r="F194" s="137" t="s">
        <v>16</v>
      </c>
      <c r="G194" s="177" t="s">
        <v>137</v>
      </c>
      <c r="H194" s="200">
        <v>2643.83</v>
      </c>
      <c r="I194" s="201" t="s">
        <v>18</v>
      </c>
      <c r="J194" s="138">
        <f t="shared" si="5"/>
        <v>21150.639999999999</v>
      </c>
    </row>
    <row r="195" spans="1:10" ht="63">
      <c r="A195" s="133"/>
      <c r="B195" s="134">
        <f t="shared" si="4"/>
        <v>190</v>
      </c>
      <c r="C195" s="197">
        <v>208.33</v>
      </c>
      <c r="D195" s="136" t="s">
        <v>715</v>
      </c>
      <c r="E195" s="137" t="s">
        <v>655</v>
      </c>
      <c r="F195" s="137" t="s">
        <v>16</v>
      </c>
      <c r="G195" s="168" t="s">
        <v>88</v>
      </c>
      <c r="H195" s="198">
        <v>41</v>
      </c>
      <c r="I195" s="199" t="s">
        <v>86</v>
      </c>
      <c r="J195" s="138">
        <f t="shared" si="5"/>
        <v>8541.5300000000007</v>
      </c>
    </row>
    <row r="196" spans="1:10" ht="63">
      <c r="A196" s="133"/>
      <c r="B196" s="134">
        <f t="shared" si="4"/>
        <v>191</v>
      </c>
      <c r="C196" s="197">
        <v>7.52</v>
      </c>
      <c r="D196" s="136" t="s">
        <v>716</v>
      </c>
      <c r="E196" s="137" t="s">
        <v>655</v>
      </c>
      <c r="F196" s="137" t="s">
        <v>16</v>
      </c>
      <c r="G196" s="168" t="s">
        <v>139</v>
      </c>
      <c r="H196" s="198">
        <v>6579</v>
      </c>
      <c r="I196" s="199" t="s">
        <v>140</v>
      </c>
      <c r="J196" s="138">
        <f t="shared" si="5"/>
        <v>49474.079999999994</v>
      </c>
    </row>
    <row r="197" spans="1:10" ht="31.5">
      <c r="A197" s="133"/>
      <c r="B197" s="134">
        <f t="shared" si="4"/>
        <v>192</v>
      </c>
      <c r="C197" s="197">
        <v>0.248</v>
      </c>
      <c r="D197" s="136" t="s">
        <v>141</v>
      </c>
      <c r="E197" s="137" t="s">
        <v>655</v>
      </c>
      <c r="F197" s="137" t="s">
        <v>16</v>
      </c>
      <c r="G197" s="168" t="s">
        <v>142</v>
      </c>
      <c r="H197" s="198">
        <v>3892.98</v>
      </c>
      <c r="I197" s="199" t="s">
        <v>140</v>
      </c>
      <c r="J197" s="138">
        <f t="shared" si="5"/>
        <v>965.45903999999996</v>
      </c>
    </row>
    <row r="198" spans="1:10" ht="94.5">
      <c r="A198" s="133"/>
      <c r="B198" s="134">
        <f t="shared" si="4"/>
        <v>193</v>
      </c>
      <c r="C198" s="202">
        <v>0.9</v>
      </c>
      <c r="D198" s="136" t="s">
        <v>679</v>
      </c>
      <c r="E198" s="137" t="s">
        <v>655</v>
      </c>
      <c r="F198" s="137" t="s">
        <v>16</v>
      </c>
      <c r="G198" s="168" t="s">
        <v>64</v>
      </c>
      <c r="H198" s="198">
        <v>3426</v>
      </c>
      <c r="I198" s="199" t="s">
        <v>65</v>
      </c>
      <c r="J198" s="138">
        <f t="shared" si="5"/>
        <v>3083.4</v>
      </c>
    </row>
    <row r="199" spans="1:10" ht="31.5">
      <c r="A199" s="133"/>
      <c r="B199" s="134">
        <f t="shared" si="4"/>
        <v>194</v>
      </c>
      <c r="C199" s="202">
        <v>8</v>
      </c>
      <c r="D199" s="136" t="s">
        <v>340</v>
      </c>
      <c r="E199" s="137" t="s">
        <v>655</v>
      </c>
      <c r="F199" s="137" t="s">
        <v>16</v>
      </c>
      <c r="G199" s="168" t="s">
        <v>341</v>
      </c>
      <c r="H199" s="198">
        <v>3200</v>
      </c>
      <c r="I199" s="199" t="s">
        <v>18</v>
      </c>
      <c r="J199" s="138">
        <f t="shared" si="5"/>
        <v>25600</v>
      </c>
    </row>
    <row r="200" spans="1:10" ht="16.5">
      <c r="A200" s="133"/>
      <c r="B200" s="134">
        <f t="shared" ref="B200:B263" si="6">B199+1</f>
        <v>195</v>
      </c>
      <c r="C200" s="197">
        <v>8</v>
      </c>
      <c r="D200" s="136" t="s">
        <v>651</v>
      </c>
      <c r="E200" s="137" t="s">
        <v>655</v>
      </c>
      <c r="F200" s="137" t="s">
        <v>57</v>
      </c>
      <c r="G200" s="168" t="s">
        <v>296</v>
      </c>
      <c r="H200" s="198">
        <v>2789</v>
      </c>
      <c r="I200" s="199" t="s">
        <v>18</v>
      </c>
      <c r="J200" s="138">
        <f t="shared" si="5"/>
        <v>22312</v>
      </c>
    </row>
    <row r="201" spans="1:10" ht="78.75">
      <c r="A201" s="133"/>
      <c r="B201" s="134">
        <f t="shared" si="6"/>
        <v>196</v>
      </c>
      <c r="C201" s="197">
        <v>8</v>
      </c>
      <c r="D201" s="136" t="s">
        <v>717</v>
      </c>
      <c r="E201" s="137" t="s">
        <v>655</v>
      </c>
      <c r="F201" s="137" t="s">
        <v>16</v>
      </c>
      <c r="G201" s="168" t="s">
        <v>81</v>
      </c>
      <c r="H201" s="198">
        <v>1234.2</v>
      </c>
      <c r="I201" s="199" t="s">
        <v>18</v>
      </c>
      <c r="J201" s="138">
        <f t="shared" si="5"/>
        <v>9873.6</v>
      </c>
    </row>
    <row r="202" spans="1:10" ht="63">
      <c r="A202" s="133"/>
      <c r="B202" s="134">
        <f t="shared" si="6"/>
        <v>197</v>
      </c>
      <c r="C202" s="197">
        <v>8</v>
      </c>
      <c r="D202" s="136" t="s">
        <v>298</v>
      </c>
      <c r="E202" s="137" t="s">
        <v>655</v>
      </c>
      <c r="F202" s="137" t="s">
        <v>16</v>
      </c>
      <c r="G202" s="168" t="s">
        <v>83</v>
      </c>
      <c r="H202" s="198">
        <v>386</v>
      </c>
      <c r="I202" s="199" t="s">
        <v>18</v>
      </c>
      <c r="J202" s="138">
        <f t="shared" si="5"/>
        <v>3088</v>
      </c>
    </row>
    <row r="203" spans="1:10" ht="78.75">
      <c r="A203" s="133"/>
      <c r="B203" s="134">
        <f t="shared" si="6"/>
        <v>198</v>
      </c>
      <c r="C203" s="197">
        <v>32</v>
      </c>
      <c r="D203" s="136" t="s">
        <v>718</v>
      </c>
      <c r="E203" s="137" t="s">
        <v>655</v>
      </c>
      <c r="F203" s="137" t="s">
        <v>57</v>
      </c>
      <c r="G203" s="203" t="s">
        <v>300</v>
      </c>
      <c r="H203" s="174">
        <v>484</v>
      </c>
      <c r="I203" s="175" t="s">
        <v>18</v>
      </c>
      <c r="J203" s="138">
        <f t="shared" si="5"/>
        <v>15488</v>
      </c>
    </row>
    <row r="204" spans="1:10" ht="16.5">
      <c r="A204" s="133"/>
      <c r="B204" s="134">
        <f t="shared" si="6"/>
        <v>199</v>
      </c>
      <c r="C204" s="197">
        <v>8</v>
      </c>
      <c r="D204" s="136" t="s">
        <v>301</v>
      </c>
      <c r="E204" s="137" t="s">
        <v>655</v>
      </c>
      <c r="F204" s="137" t="s">
        <v>16</v>
      </c>
      <c r="G204" s="168" t="s">
        <v>302</v>
      </c>
      <c r="H204" s="198">
        <v>53</v>
      </c>
      <c r="I204" s="199" t="s">
        <v>18</v>
      </c>
      <c r="J204" s="138">
        <f t="shared" si="5"/>
        <v>424</v>
      </c>
    </row>
    <row r="205" spans="1:10" ht="16.5">
      <c r="A205" s="133"/>
      <c r="B205" s="134">
        <f t="shared" si="6"/>
        <v>200</v>
      </c>
      <c r="C205" s="197">
        <v>100</v>
      </c>
      <c r="D205" s="136" t="s">
        <v>303</v>
      </c>
      <c r="E205" s="137" t="s">
        <v>655</v>
      </c>
      <c r="F205" s="137" t="s">
        <v>57</v>
      </c>
      <c r="G205" s="168" t="s">
        <v>90</v>
      </c>
      <c r="H205" s="198">
        <v>117.5</v>
      </c>
      <c r="I205" s="199" t="s">
        <v>91</v>
      </c>
      <c r="J205" s="138">
        <f t="shared" si="5"/>
        <v>11750</v>
      </c>
    </row>
    <row r="206" spans="1:10" ht="31.5">
      <c r="A206" s="133"/>
      <c r="B206" s="134">
        <f t="shared" si="6"/>
        <v>201</v>
      </c>
      <c r="C206" s="197">
        <v>8</v>
      </c>
      <c r="D206" s="136" t="s">
        <v>310</v>
      </c>
      <c r="E206" s="137" t="s">
        <v>655</v>
      </c>
      <c r="F206" s="137" t="s">
        <v>16</v>
      </c>
      <c r="G206" s="168" t="s">
        <v>311</v>
      </c>
      <c r="H206" s="198">
        <v>146.63</v>
      </c>
      <c r="I206" s="199" t="s">
        <v>18</v>
      </c>
      <c r="J206" s="138">
        <f t="shared" si="5"/>
        <v>1173.04</v>
      </c>
    </row>
    <row r="207" spans="1:10" ht="31.5">
      <c r="A207" s="133"/>
      <c r="B207" s="134">
        <f t="shared" si="6"/>
        <v>202</v>
      </c>
      <c r="C207" s="204">
        <v>8</v>
      </c>
      <c r="D207" s="142" t="s">
        <v>719</v>
      </c>
      <c r="E207" s="143" t="s">
        <v>655</v>
      </c>
      <c r="F207" s="137" t="s">
        <v>16</v>
      </c>
      <c r="G207" s="205" t="s">
        <v>150</v>
      </c>
      <c r="H207" s="206">
        <v>142</v>
      </c>
      <c r="I207" s="207" t="s">
        <v>18</v>
      </c>
      <c r="J207" s="195">
        <f t="shared" si="5"/>
        <v>1136</v>
      </c>
    </row>
    <row r="208" spans="1:10" ht="16.5">
      <c r="A208" s="133"/>
      <c r="B208" s="134">
        <f t="shared" si="6"/>
        <v>203</v>
      </c>
      <c r="C208" s="197">
        <v>13</v>
      </c>
      <c r="D208" s="136" t="s">
        <v>345</v>
      </c>
      <c r="E208" s="137" t="s">
        <v>655</v>
      </c>
      <c r="F208" s="137" t="s">
        <v>57</v>
      </c>
      <c r="G208" s="177" t="s">
        <v>346</v>
      </c>
      <c r="H208" s="200">
        <v>4110.17</v>
      </c>
      <c r="I208" s="201" t="s">
        <v>18</v>
      </c>
      <c r="J208" s="195">
        <f t="shared" ref="J208:J273" si="7">C208*H208</f>
        <v>53432.21</v>
      </c>
    </row>
    <row r="209" spans="1:12" ht="16.5">
      <c r="A209" s="133"/>
      <c r="B209" s="134">
        <f t="shared" si="6"/>
        <v>204</v>
      </c>
      <c r="C209" s="197">
        <v>8</v>
      </c>
      <c r="D209" s="136" t="s">
        <v>347</v>
      </c>
      <c r="E209" s="137" t="s">
        <v>655</v>
      </c>
      <c r="F209" s="137" t="s">
        <v>57</v>
      </c>
      <c r="G209" s="177" t="s">
        <v>348</v>
      </c>
      <c r="H209" s="200">
        <v>1372.88</v>
      </c>
      <c r="I209" s="201" t="s">
        <v>18</v>
      </c>
      <c r="J209" s="195">
        <f t="shared" si="7"/>
        <v>10983.04</v>
      </c>
    </row>
    <row r="210" spans="1:12" ht="16.5">
      <c r="A210" s="133"/>
      <c r="B210" s="134">
        <f t="shared" si="6"/>
        <v>205</v>
      </c>
      <c r="C210" s="197">
        <v>8</v>
      </c>
      <c r="D210" s="136" t="s">
        <v>349</v>
      </c>
      <c r="E210" s="137" t="s">
        <v>655</v>
      </c>
      <c r="F210" s="137" t="s">
        <v>57</v>
      </c>
      <c r="G210" s="177" t="s">
        <v>350</v>
      </c>
      <c r="H210" s="200">
        <v>1459.83</v>
      </c>
      <c r="I210" s="201" t="s">
        <v>18</v>
      </c>
      <c r="J210" s="195">
        <f t="shared" si="7"/>
        <v>11678.64</v>
      </c>
    </row>
    <row r="211" spans="1:12" ht="16.5">
      <c r="A211" s="133"/>
      <c r="B211" s="134">
        <f t="shared" si="6"/>
        <v>206</v>
      </c>
      <c r="C211" s="197">
        <v>4000</v>
      </c>
      <c r="D211" s="136" t="s">
        <v>247</v>
      </c>
      <c r="E211" s="137" t="s">
        <v>655</v>
      </c>
      <c r="F211" s="137" t="s">
        <v>57</v>
      </c>
      <c r="G211" s="177" t="s">
        <v>248</v>
      </c>
      <c r="H211" s="200">
        <v>60.75</v>
      </c>
      <c r="I211" s="201" t="s">
        <v>91</v>
      </c>
      <c r="J211" s="195">
        <f t="shared" si="7"/>
        <v>243000</v>
      </c>
    </row>
    <row r="212" spans="1:12" ht="16.5">
      <c r="A212" s="133"/>
      <c r="B212" s="134">
        <f t="shared" si="6"/>
        <v>207</v>
      </c>
      <c r="C212" s="197">
        <v>500</v>
      </c>
      <c r="D212" s="136" t="s">
        <v>233</v>
      </c>
      <c r="E212" s="137" t="s">
        <v>655</v>
      </c>
      <c r="F212" s="137" t="s">
        <v>57</v>
      </c>
      <c r="G212" s="177" t="s">
        <v>234</v>
      </c>
      <c r="H212" s="200">
        <v>56.5</v>
      </c>
      <c r="I212" s="201" t="s">
        <v>91</v>
      </c>
      <c r="J212" s="195">
        <f t="shared" si="7"/>
        <v>28250</v>
      </c>
    </row>
    <row r="213" spans="1:12" ht="16.5">
      <c r="A213" s="133"/>
      <c r="B213" s="134">
        <f t="shared" si="6"/>
        <v>208</v>
      </c>
      <c r="C213" s="197">
        <v>600</v>
      </c>
      <c r="D213" s="136" t="s">
        <v>245</v>
      </c>
      <c r="E213" s="137" t="s">
        <v>655</v>
      </c>
      <c r="F213" s="137" t="s">
        <v>57</v>
      </c>
      <c r="G213" s="177" t="s">
        <v>246</v>
      </c>
      <c r="H213" s="200">
        <v>58.45</v>
      </c>
      <c r="I213" s="201" t="s">
        <v>91</v>
      </c>
      <c r="J213" s="195">
        <f t="shared" si="7"/>
        <v>35070</v>
      </c>
    </row>
    <row r="214" spans="1:12" ht="16.5">
      <c r="A214" s="133"/>
      <c r="B214" s="134">
        <f t="shared" si="6"/>
        <v>209</v>
      </c>
      <c r="C214" s="197">
        <v>300</v>
      </c>
      <c r="D214" s="136" t="s">
        <v>351</v>
      </c>
      <c r="E214" s="137" t="s">
        <v>655</v>
      </c>
      <c r="F214" s="137" t="s">
        <v>57</v>
      </c>
      <c r="G214" s="177" t="s">
        <v>352</v>
      </c>
      <c r="H214" s="200">
        <v>57.25</v>
      </c>
      <c r="I214" s="201" t="s">
        <v>91</v>
      </c>
      <c r="J214" s="195">
        <f t="shared" si="7"/>
        <v>17175</v>
      </c>
    </row>
    <row r="215" spans="1:12" ht="16.5">
      <c r="A215" s="133"/>
      <c r="B215" s="134">
        <f t="shared" si="6"/>
        <v>210</v>
      </c>
      <c r="C215" s="197">
        <v>8</v>
      </c>
      <c r="D215" s="136" t="s">
        <v>353</v>
      </c>
      <c r="E215" s="137" t="s">
        <v>655</v>
      </c>
      <c r="F215" s="137" t="s">
        <v>57</v>
      </c>
      <c r="G215" s="177" t="s">
        <v>354</v>
      </c>
      <c r="H215" s="200">
        <v>30847.46</v>
      </c>
      <c r="I215" s="201" t="s">
        <v>18</v>
      </c>
      <c r="J215" s="138">
        <f t="shared" si="7"/>
        <v>246779.68</v>
      </c>
      <c r="K215" s="170">
        <f>SUM(J178:J215)</f>
        <v>5093277.8890399998</v>
      </c>
      <c r="L215" s="171" t="s">
        <v>319</v>
      </c>
    </row>
    <row r="216" spans="1:12" ht="33">
      <c r="A216" s="133"/>
      <c r="B216" s="134">
        <f t="shared" si="6"/>
        <v>211</v>
      </c>
      <c r="C216" s="208">
        <v>2</v>
      </c>
      <c r="D216" s="209" t="s">
        <v>294</v>
      </c>
      <c r="E216" s="137" t="s">
        <v>655</v>
      </c>
      <c r="F216" s="137" t="s">
        <v>16</v>
      </c>
      <c r="G216" s="210" t="s">
        <v>295</v>
      </c>
      <c r="H216" s="211">
        <v>4500</v>
      </c>
      <c r="I216" s="212" t="s">
        <v>18</v>
      </c>
      <c r="J216" s="213">
        <f t="shared" si="7"/>
        <v>9000</v>
      </c>
    </row>
    <row r="217" spans="1:12" ht="16.5">
      <c r="A217" s="133"/>
      <c r="B217" s="134">
        <f t="shared" si="6"/>
        <v>212</v>
      </c>
      <c r="C217" s="214">
        <v>1</v>
      </c>
      <c r="D217" s="215" t="s">
        <v>292</v>
      </c>
      <c r="E217" s="137" t="s">
        <v>655</v>
      </c>
      <c r="F217" s="137" t="s">
        <v>16</v>
      </c>
      <c r="G217" s="216" t="s">
        <v>293</v>
      </c>
      <c r="H217" s="217">
        <v>880</v>
      </c>
      <c r="I217" s="218" t="s">
        <v>50</v>
      </c>
      <c r="J217" s="219">
        <f t="shared" si="7"/>
        <v>880</v>
      </c>
    </row>
    <row r="218" spans="1:12" ht="16.5">
      <c r="A218" s="133"/>
      <c r="B218" s="134">
        <f t="shared" si="6"/>
        <v>213</v>
      </c>
      <c r="C218" s="68">
        <v>1</v>
      </c>
      <c r="D218" s="215" t="s">
        <v>42</v>
      </c>
      <c r="E218" s="137" t="s">
        <v>655</v>
      </c>
      <c r="F218" s="137" t="s">
        <v>16</v>
      </c>
      <c r="G218" s="69" t="s">
        <v>43</v>
      </c>
      <c r="H218" s="70">
        <v>1024</v>
      </c>
      <c r="I218" s="71" t="s">
        <v>18</v>
      </c>
      <c r="J218" s="219">
        <f t="shared" si="7"/>
        <v>1024</v>
      </c>
    </row>
    <row r="219" spans="1:12" ht="16.5">
      <c r="A219" s="133"/>
      <c r="B219" s="134">
        <f t="shared" si="6"/>
        <v>214</v>
      </c>
      <c r="C219" s="72">
        <v>1</v>
      </c>
      <c r="D219" s="215" t="s">
        <v>44</v>
      </c>
      <c r="E219" s="137" t="s">
        <v>655</v>
      </c>
      <c r="F219" s="137" t="s">
        <v>16</v>
      </c>
      <c r="G219" s="69" t="s">
        <v>45</v>
      </c>
      <c r="H219" s="70">
        <v>1044.48</v>
      </c>
      <c r="I219" s="71" t="s">
        <v>18</v>
      </c>
      <c r="J219" s="219">
        <f t="shared" si="7"/>
        <v>1044.48</v>
      </c>
    </row>
    <row r="220" spans="1:12" ht="99">
      <c r="A220" s="133"/>
      <c r="B220" s="134">
        <f t="shared" si="6"/>
        <v>215</v>
      </c>
      <c r="C220" s="220">
        <v>1</v>
      </c>
      <c r="D220" s="215" t="s">
        <v>356</v>
      </c>
      <c r="E220" s="137" t="s">
        <v>655</v>
      </c>
      <c r="F220" s="137" t="s">
        <v>16</v>
      </c>
      <c r="G220" s="221" t="s">
        <v>29</v>
      </c>
      <c r="H220" s="222">
        <v>3299.7</v>
      </c>
      <c r="I220" s="223" t="s">
        <v>18</v>
      </c>
      <c r="J220" s="219">
        <f t="shared" si="7"/>
        <v>3299.7</v>
      </c>
    </row>
    <row r="221" spans="1:12" ht="16.5">
      <c r="A221" s="133"/>
      <c r="B221" s="134">
        <f t="shared" si="6"/>
        <v>216</v>
      </c>
      <c r="C221" s="68">
        <v>4.8</v>
      </c>
      <c r="D221" s="215" t="s">
        <v>357</v>
      </c>
      <c r="E221" s="137" t="s">
        <v>655</v>
      </c>
      <c r="F221" s="137" t="s">
        <v>16</v>
      </c>
      <c r="G221" s="69" t="s">
        <v>358</v>
      </c>
      <c r="H221" s="77">
        <v>331</v>
      </c>
      <c r="I221" s="71" t="s">
        <v>140</v>
      </c>
      <c r="J221" s="219">
        <f t="shared" si="7"/>
        <v>1588.8</v>
      </c>
    </row>
    <row r="222" spans="1:12" ht="49.5">
      <c r="A222" s="133"/>
      <c r="B222" s="134">
        <f t="shared" si="6"/>
        <v>217</v>
      </c>
      <c r="C222" s="68">
        <v>6</v>
      </c>
      <c r="D222" s="215" t="s">
        <v>359</v>
      </c>
      <c r="E222" s="137" t="s">
        <v>655</v>
      </c>
      <c r="F222" s="137" t="s">
        <v>16</v>
      </c>
      <c r="G222" s="69" t="s">
        <v>360</v>
      </c>
      <c r="H222" s="70">
        <v>5160</v>
      </c>
      <c r="I222" s="78" t="s">
        <v>140</v>
      </c>
      <c r="J222" s="219">
        <f t="shared" si="7"/>
        <v>30960</v>
      </c>
    </row>
    <row r="223" spans="1:12" ht="16.5">
      <c r="A223" s="133"/>
      <c r="B223" s="134">
        <f t="shared" si="6"/>
        <v>218</v>
      </c>
      <c r="C223" s="68">
        <v>6.4</v>
      </c>
      <c r="D223" s="215" t="s">
        <v>361</v>
      </c>
      <c r="E223" s="137" t="s">
        <v>655</v>
      </c>
      <c r="F223" s="137" t="s">
        <v>16</v>
      </c>
      <c r="G223" s="69" t="s">
        <v>362</v>
      </c>
      <c r="H223" s="77">
        <v>373</v>
      </c>
      <c r="I223" s="71" t="s">
        <v>363</v>
      </c>
      <c r="J223" s="219">
        <f t="shared" si="7"/>
        <v>2387.2000000000003</v>
      </c>
    </row>
    <row r="224" spans="1:12" ht="33">
      <c r="A224" s="133"/>
      <c r="B224" s="134">
        <f t="shared" si="6"/>
        <v>219</v>
      </c>
      <c r="C224" s="68">
        <v>1</v>
      </c>
      <c r="D224" s="215" t="s">
        <v>364</v>
      </c>
      <c r="E224" s="137" t="s">
        <v>655</v>
      </c>
      <c r="F224" s="137" t="s">
        <v>16</v>
      </c>
      <c r="G224" s="69" t="s">
        <v>365</v>
      </c>
      <c r="H224" s="77">
        <v>160</v>
      </c>
      <c r="I224" s="71" t="s">
        <v>18</v>
      </c>
      <c r="J224" s="219">
        <f t="shared" si="7"/>
        <v>160</v>
      </c>
    </row>
    <row r="225" spans="1:10" ht="16.5">
      <c r="A225" s="133"/>
      <c r="B225" s="134">
        <f t="shared" si="6"/>
        <v>220</v>
      </c>
      <c r="C225" s="68">
        <v>1</v>
      </c>
      <c r="D225" s="215" t="s">
        <v>366</v>
      </c>
      <c r="E225" s="137" t="s">
        <v>655</v>
      </c>
      <c r="F225" s="137" t="s">
        <v>16</v>
      </c>
      <c r="G225" s="69" t="s">
        <v>367</v>
      </c>
      <c r="H225" s="77">
        <v>12500</v>
      </c>
      <c r="I225" s="71" t="s">
        <v>18</v>
      </c>
      <c r="J225" s="219">
        <f t="shared" si="7"/>
        <v>12500</v>
      </c>
    </row>
    <row r="226" spans="1:10" ht="16.5">
      <c r="A226" s="133"/>
      <c r="B226" s="134">
        <f t="shared" si="6"/>
        <v>221</v>
      </c>
      <c r="C226" s="68">
        <v>1</v>
      </c>
      <c r="D226" s="215" t="s">
        <v>368</v>
      </c>
      <c r="E226" s="137" t="s">
        <v>655</v>
      </c>
      <c r="F226" s="137" t="s">
        <v>16</v>
      </c>
      <c r="G226" s="79" t="s">
        <v>369</v>
      </c>
      <c r="H226" s="77">
        <v>1079</v>
      </c>
      <c r="I226" s="71" t="s">
        <v>50</v>
      </c>
      <c r="J226" s="219">
        <f t="shared" si="7"/>
        <v>1079</v>
      </c>
    </row>
    <row r="227" spans="1:10" ht="66">
      <c r="A227" s="133"/>
      <c r="B227" s="134">
        <f t="shared" si="6"/>
        <v>222</v>
      </c>
      <c r="C227" s="68">
        <v>1</v>
      </c>
      <c r="D227" s="215" t="s">
        <v>370</v>
      </c>
      <c r="E227" s="137" t="s">
        <v>655</v>
      </c>
      <c r="F227" s="137" t="s">
        <v>16</v>
      </c>
      <c r="G227" s="79" t="s">
        <v>371</v>
      </c>
      <c r="H227" s="77">
        <v>1729</v>
      </c>
      <c r="I227" s="71" t="s">
        <v>18</v>
      </c>
      <c r="J227" s="219">
        <f t="shared" si="7"/>
        <v>1729</v>
      </c>
    </row>
    <row r="228" spans="1:10" ht="49.5">
      <c r="A228" s="133"/>
      <c r="B228" s="134">
        <f t="shared" si="6"/>
        <v>223</v>
      </c>
      <c r="C228" s="68">
        <v>2</v>
      </c>
      <c r="D228" s="215" t="s">
        <v>372</v>
      </c>
      <c r="E228" s="137" t="s">
        <v>655</v>
      </c>
      <c r="F228" s="137" t="s">
        <v>16</v>
      </c>
      <c r="G228" s="79" t="s">
        <v>166</v>
      </c>
      <c r="H228" s="77">
        <v>928</v>
      </c>
      <c r="I228" s="71" t="s">
        <v>18</v>
      </c>
      <c r="J228" s="219">
        <f t="shared" si="7"/>
        <v>1856</v>
      </c>
    </row>
    <row r="229" spans="1:10" ht="49.5">
      <c r="A229" s="133"/>
      <c r="B229" s="134">
        <f t="shared" si="6"/>
        <v>224</v>
      </c>
      <c r="C229" s="68">
        <v>1.526</v>
      </c>
      <c r="D229" s="215" t="s">
        <v>289</v>
      </c>
      <c r="E229" s="137" t="s">
        <v>655</v>
      </c>
      <c r="F229" s="137" t="s">
        <v>16</v>
      </c>
      <c r="G229" s="224" t="s">
        <v>139</v>
      </c>
      <c r="H229" s="77">
        <v>6579</v>
      </c>
      <c r="I229" s="71" t="s">
        <v>140</v>
      </c>
      <c r="J229" s="219">
        <f t="shared" si="7"/>
        <v>10039.554</v>
      </c>
    </row>
    <row r="230" spans="1:10" ht="33">
      <c r="A230" s="133"/>
      <c r="B230" s="134">
        <f t="shared" si="6"/>
        <v>225</v>
      </c>
      <c r="C230" s="68">
        <v>6.2E-2</v>
      </c>
      <c r="D230" s="215" t="s">
        <v>141</v>
      </c>
      <c r="E230" s="137" t="s">
        <v>655</v>
      </c>
      <c r="F230" s="137" t="s">
        <v>16</v>
      </c>
      <c r="G230" s="224" t="s">
        <v>142</v>
      </c>
      <c r="H230" s="77">
        <v>3893.06</v>
      </c>
      <c r="I230" s="71" t="s">
        <v>140</v>
      </c>
      <c r="J230" s="219">
        <f t="shared" si="7"/>
        <v>241.36972</v>
      </c>
    </row>
    <row r="231" spans="1:10" ht="115.5">
      <c r="A231" s="133"/>
      <c r="B231" s="134">
        <f t="shared" si="6"/>
        <v>226</v>
      </c>
      <c r="C231" s="68">
        <v>2</v>
      </c>
      <c r="D231" s="215" t="s">
        <v>373</v>
      </c>
      <c r="E231" s="137" t="s">
        <v>655</v>
      </c>
      <c r="F231" s="137" t="s">
        <v>57</v>
      </c>
      <c r="G231" s="79" t="s">
        <v>164</v>
      </c>
      <c r="H231" s="77">
        <v>13913</v>
      </c>
      <c r="I231" s="71" t="s">
        <v>18</v>
      </c>
      <c r="J231" s="219">
        <f t="shared" si="7"/>
        <v>27826</v>
      </c>
    </row>
    <row r="232" spans="1:10" ht="16.5">
      <c r="A232" s="133"/>
      <c r="B232" s="134">
        <f t="shared" si="6"/>
        <v>227</v>
      </c>
      <c r="C232" s="68">
        <v>2</v>
      </c>
      <c r="D232" s="215" t="s">
        <v>374</v>
      </c>
      <c r="E232" s="137" t="s">
        <v>655</v>
      </c>
      <c r="F232" s="137" t="s">
        <v>16</v>
      </c>
      <c r="G232" s="224" t="s">
        <v>168</v>
      </c>
      <c r="H232" s="77">
        <v>1379</v>
      </c>
      <c r="I232" s="71" t="s">
        <v>18</v>
      </c>
      <c r="J232" s="219">
        <f t="shared" si="7"/>
        <v>2758</v>
      </c>
    </row>
    <row r="233" spans="1:10" ht="313.5">
      <c r="A233" s="133"/>
      <c r="B233" s="134">
        <f t="shared" si="6"/>
        <v>228</v>
      </c>
      <c r="C233" s="81">
        <v>2</v>
      </c>
      <c r="D233" s="215" t="s">
        <v>375</v>
      </c>
      <c r="E233" s="137" t="s">
        <v>655</v>
      </c>
      <c r="F233" s="137" t="s">
        <v>57</v>
      </c>
      <c r="G233" s="79" t="s">
        <v>376</v>
      </c>
      <c r="H233" s="77">
        <v>8200</v>
      </c>
      <c r="I233" s="71" t="s">
        <v>18</v>
      </c>
      <c r="J233" s="219">
        <f t="shared" si="7"/>
        <v>16400</v>
      </c>
    </row>
    <row r="234" spans="1:10" ht="49.5">
      <c r="A234" s="133"/>
      <c r="B234" s="134">
        <f t="shared" si="6"/>
        <v>229</v>
      </c>
      <c r="C234" s="225">
        <v>2</v>
      </c>
      <c r="D234" s="215" t="s">
        <v>377</v>
      </c>
      <c r="E234" s="137" t="s">
        <v>655</v>
      </c>
      <c r="F234" s="137" t="s">
        <v>16</v>
      </c>
      <c r="G234" s="224" t="s">
        <v>173</v>
      </c>
      <c r="H234" s="226">
        <v>1268</v>
      </c>
      <c r="I234" s="227" t="s">
        <v>18</v>
      </c>
      <c r="J234" s="219">
        <f t="shared" si="7"/>
        <v>2536</v>
      </c>
    </row>
    <row r="235" spans="1:10" ht="16.5">
      <c r="A235" s="133"/>
      <c r="B235" s="134">
        <f t="shared" si="6"/>
        <v>230</v>
      </c>
      <c r="C235" s="225">
        <v>21</v>
      </c>
      <c r="D235" s="215" t="s">
        <v>378</v>
      </c>
      <c r="E235" s="137" t="s">
        <v>655</v>
      </c>
      <c r="F235" s="137" t="s">
        <v>16</v>
      </c>
      <c r="G235" s="224" t="s">
        <v>379</v>
      </c>
      <c r="H235" s="226">
        <v>65</v>
      </c>
      <c r="I235" s="227" t="s">
        <v>18</v>
      </c>
      <c r="J235" s="219">
        <f t="shared" si="7"/>
        <v>1365</v>
      </c>
    </row>
    <row r="236" spans="1:10" ht="49.5">
      <c r="A236" s="133"/>
      <c r="B236" s="134">
        <f t="shared" si="6"/>
        <v>231</v>
      </c>
      <c r="C236" s="228">
        <v>1200</v>
      </c>
      <c r="D236" s="215" t="s">
        <v>380</v>
      </c>
      <c r="E236" s="137" t="s">
        <v>655</v>
      </c>
      <c r="F236" s="137" t="s">
        <v>16</v>
      </c>
      <c r="G236" s="224" t="s">
        <v>130</v>
      </c>
      <c r="H236" s="226">
        <v>27</v>
      </c>
      <c r="I236" s="227" t="s">
        <v>18</v>
      </c>
      <c r="J236" s="219">
        <f t="shared" si="7"/>
        <v>32400</v>
      </c>
    </row>
    <row r="237" spans="1:10" ht="31.5">
      <c r="A237" s="133"/>
      <c r="B237" s="134">
        <f t="shared" si="6"/>
        <v>232</v>
      </c>
      <c r="C237" s="228">
        <v>0.08</v>
      </c>
      <c r="D237" s="215" t="s">
        <v>381</v>
      </c>
      <c r="E237" s="137" t="s">
        <v>655</v>
      </c>
      <c r="F237" s="137" t="s">
        <v>57</v>
      </c>
      <c r="G237" s="224" t="s">
        <v>382</v>
      </c>
      <c r="H237" s="229">
        <v>299369</v>
      </c>
      <c r="I237" s="227" t="s">
        <v>259</v>
      </c>
      <c r="J237" s="219">
        <f t="shared" si="7"/>
        <v>23949.52</v>
      </c>
    </row>
    <row r="238" spans="1:10" ht="66">
      <c r="A238" s="133"/>
      <c r="B238" s="134">
        <f t="shared" si="6"/>
        <v>233</v>
      </c>
      <c r="C238" s="228">
        <v>9</v>
      </c>
      <c r="D238" s="215" t="s">
        <v>383</v>
      </c>
      <c r="E238" s="137" t="s">
        <v>655</v>
      </c>
      <c r="F238" s="137" t="s">
        <v>16</v>
      </c>
      <c r="G238" s="230" t="s">
        <v>384</v>
      </c>
      <c r="H238" s="229">
        <v>224</v>
      </c>
      <c r="I238" s="227" t="s">
        <v>18</v>
      </c>
      <c r="J238" s="219">
        <f t="shared" si="7"/>
        <v>2016</v>
      </c>
    </row>
    <row r="239" spans="1:10" ht="16.5">
      <c r="A239" s="133"/>
      <c r="B239" s="134">
        <f t="shared" si="6"/>
        <v>234</v>
      </c>
      <c r="C239" s="228">
        <v>6</v>
      </c>
      <c r="D239" s="215" t="s">
        <v>385</v>
      </c>
      <c r="E239" s="137" t="s">
        <v>655</v>
      </c>
      <c r="F239" s="137" t="s">
        <v>57</v>
      </c>
      <c r="G239" s="230" t="s">
        <v>386</v>
      </c>
      <c r="H239" s="229">
        <v>158</v>
      </c>
      <c r="I239" s="227" t="s">
        <v>18</v>
      </c>
      <c r="J239" s="219">
        <f t="shared" si="7"/>
        <v>948</v>
      </c>
    </row>
    <row r="240" spans="1:10" ht="16.5">
      <c r="A240" s="133"/>
      <c r="B240" s="134">
        <f t="shared" si="6"/>
        <v>235</v>
      </c>
      <c r="C240" s="228">
        <v>6</v>
      </c>
      <c r="D240" s="215" t="s">
        <v>387</v>
      </c>
      <c r="E240" s="137" t="s">
        <v>655</v>
      </c>
      <c r="F240" s="137" t="s">
        <v>16</v>
      </c>
      <c r="G240" s="231" t="s">
        <v>388</v>
      </c>
      <c r="H240" s="229">
        <v>55</v>
      </c>
      <c r="I240" s="227" t="s">
        <v>18</v>
      </c>
      <c r="J240" s="219">
        <f t="shared" si="7"/>
        <v>330</v>
      </c>
    </row>
    <row r="241" spans="1:10" ht="99">
      <c r="A241" s="133"/>
      <c r="B241" s="134">
        <f t="shared" si="6"/>
        <v>236</v>
      </c>
      <c r="C241" s="232">
        <v>3</v>
      </c>
      <c r="D241" s="11" t="s">
        <v>724</v>
      </c>
      <c r="E241" s="137" t="s">
        <v>655</v>
      </c>
      <c r="F241" s="137" t="s">
        <v>57</v>
      </c>
      <c r="G241" s="233" t="s">
        <v>389</v>
      </c>
      <c r="H241" s="229">
        <v>788</v>
      </c>
      <c r="I241" s="229" t="s">
        <v>18</v>
      </c>
      <c r="J241" s="219">
        <f t="shared" si="7"/>
        <v>2364</v>
      </c>
    </row>
    <row r="242" spans="1:10" ht="49.5">
      <c r="A242" s="133"/>
      <c r="B242" s="134">
        <f t="shared" si="6"/>
        <v>237</v>
      </c>
      <c r="C242" s="232">
        <v>6</v>
      </c>
      <c r="D242" s="215" t="s">
        <v>390</v>
      </c>
      <c r="E242" s="137" t="s">
        <v>655</v>
      </c>
      <c r="F242" s="137" t="s">
        <v>57</v>
      </c>
      <c r="G242" s="233" t="s">
        <v>391</v>
      </c>
      <c r="H242" s="229">
        <v>2512</v>
      </c>
      <c r="I242" s="229" t="s">
        <v>18</v>
      </c>
      <c r="J242" s="219">
        <f t="shared" si="7"/>
        <v>15072</v>
      </c>
    </row>
    <row r="243" spans="1:10" ht="148.5">
      <c r="A243" s="133"/>
      <c r="B243" s="134">
        <f t="shared" si="6"/>
        <v>238</v>
      </c>
      <c r="C243" s="232">
        <v>12</v>
      </c>
      <c r="D243" s="215" t="s">
        <v>392</v>
      </c>
      <c r="E243" s="137" t="s">
        <v>655</v>
      </c>
      <c r="F243" s="137" t="s">
        <v>57</v>
      </c>
      <c r="G243" s="234" t="s">
        <v>393</v>
      </c>
      <c r="H243" s="229">
        <v>360</v>
      </c>
      <c r="I243" s="229" t="s">
        <v>18</v>
      </c>
      <c r="J243" s="219">
        <f t="shared" si="7"/>
        <v>4320</v>
      </c>
    </row>
    <row r="244" spans="1:10" ht="82.5">
      <c r="A244" s="133"/>
      <c r="B244" s="134">
        <f t="shared" si="6"/>
        <v>239</v>
      </c>
      <c r="C244" s="81">
        <v>6</v>
      </c>
      <c r="D244" s="215" t="s">
        <v>394</v>
      </c>
      <c r="E244" s="137" t="s">
        <v>655</v>
      </c>
      <c r="F244" s="137" t="s">
        <v>57</v>
      </c>
      <c r="G244" s="79" t="s">
        <v>395</v>
      </c>
      <c r="H244" s="91">
        <v>399</v>
      </c>
      <c r="I244" s="78" t="s">
        <v>18</v>
      </c>
      <c r="J244" s="219">
        <f t="shared" si="7"/>
        <v>2394</v>
      </c>
    </row>
    <row r="245" spans="1:10" ht="16.5">
      <c r="A245" s="133"/>
      <c r="B245" s="134">
        <f t="shared" si="6"/>
        <v>240</v>
      </c>
      <c r="C245" s="81">
        <v>6</v>
      </c>
      <c r="D245" s="215" t="s">
        <v>396</v>
      </c>
      <c r="E245" s="137" t="s">
        <v>655</v>
      </c>
      <c r="F245" s="137" t="s">
        <v>57</v>
      </c>
      <c r="G245" s="79" t="s">
        <v>397</v>
      </c>
      <c r="H245" s="91">
        <v>37</v>
      </c>
      <c r="I245" s="78" t="s">
        <v>18</v>
      </c>
      <c r="J245" s="219">
        <f t="shared" si="7"/>
        <v>222</v>
      </c>
    </row>
    <row r="246" spans="1:10" ht="66">
      <c r="A246" s="133"/>
      <c r="B246" s="134">
        <f t="shared" si="6"/>
        <v>241</v>
      </c>
      <c r="C246" s="81">
        <v>43</v>
      </c>
      <c r="D246" s="215" t="s">
        <v>398</v>
      </c>
      <c r="E246" s="137" t="s">
        <v>655</v>
      </c>
      <c r="F246" s="137" t="s">
        <v>16</v>
      </c>
      <c r="G246" s="79" t="s">
        <v>399</v>
      </c>
      <c r="H246" s="91">
        <v>1302</v>
      </c>
      <c r="I246" s="78" t="s">
        <v>18</v>
      </c>
      <c r="J246" s="219">
        <f t="shared" si="7"/>
        <v>55986</v>
      </c>
    </row>
    <row r="247" spans="1:10" ht="16.5">
      <c r="A247" s="133"/>
      <c r="B247" s="134">
        <f t="shared" si="6"/>
        <v>242</v>
      </c>
      <c r="C247" s="81">
        <v>2</v>
      </c>
      <c r="D247" s="215" t="s">
        <v>400</v>
      </c>
      <c r="E247" s="137" t="s">
        <v>655</v>
      </c>
      <c r="F247" s="137" t="s">
        <v>57</v>
      </c>
      <c r="G247" s="79" t="s">
        <v>187</v>
      </c>
      <c r="H247" s="91">
        <v>4620</v>
      </c>
      <c r="I247" s="78" t="s">
        <v>18</v>
      </c>
      <c r="J247" s="219">
        <f t="shared" si="7"/>
        <v>9240</v>
      </c>
    </row>
    <row r="248" spans="1:10" ht="66">
      <c r="A248" s="133"/>
      <c r="B248" s="134">
        <f t="shared" si="6"/>
        <v>243</v>
      </c>
      <c r="C248" s="81">
        <v>6</v>
      </c>
      <c r="D248" s="215" t="s">
        <v>401</v>
      </c>
      <c r="E248" s="137" t="s">
        <v>655</v>
      </c>
      <c r="F248" s="137" t="s">
        <v>16</v>
      </c>
      <c r="G248" s="92" t="s">
        <v>402</v>
      </c>
      <c r="H248" s="91">
        <v>2113</v>
      </c>
      <c r="I248" s="78" t="s">
        <v>140</v>
      </c>
      <c r="J248" s="219">
        <f t="shared" si="7"/>
        <v>12678</v>
      </c>
    </row>
    <row r="249" spans="1:10" ht="16.5">
      <c r="A249" s="133"/>
      <c r="B249" s="134">
        <f t="shared" si="6"/>
        <v>244</v>
      </c>
      <c r="C249" s="81">
        <v>6</v>
      </c>
      <c r="D249" s="215" t="s">
        <v>403</v>
      </c>
      <c r="E249" s="137" t="s">
        <v>655</v>
      </c>
      <c r="F249" s="137" t="s">
        <v>16</v>
      </c>
      <c r="G249" s="92" t="s">
        <v>404</v>
      </c>
      <c r="H249" s="91">
        <v>1062</v>
      </c>
      <c r="I249" s="78" t="s">
        <v>140</v>
      </c>
      <c r="J249" s="219">
        <f t="shared" si="7"/>
        <v>6372</v>
      </c>
    </row>
    <row r="250" spans="1:10" ht="82.5">
      <c r="A250" s="133"/>
      <c r="B250" s="134">
        <f t="shared" si="6"/>
        <v>245</v>
      </c>
      <c r="C250" s="81">
        <v>15</v>
      </c>
      <c r="D250" s="215" t="s">
        <v>405</v>
      </c>
      <c r="E250" s="235" t="s">
        <v>406</v>
      </c>
      <c r="F250" s="137" t="s">
        <v>16</v>
      </c>
      <c r="G250" s="92" t="s">
        <v>407</v>
      </c>
      <c r="H250" s="91">
        <v>7209</v>
      </c>
      <c r="I250" s="78" t="s">
        <v>140</v>
      </c>
      <c r="J250" s="219">
        <f t="shared" si="7"/>
        <v>108135</v>
      </c>
    </row>
    <row r="251" spans="1:10" ht="264">
      <c r="A251" s="133"/>
      <c r="B251" s="134">
        <f t="shared" si="6"/>
        <v>246</v>
      </c>
      <c r="C251" s="81">
        <v>25</v>
      </c>
      <c r="D251" s="215" t="s">
        <v>408</v>
      </c>
      <c r="E251" s="235" t="s">
        <v>406</v>
      </c>
      <c r="F251" s="137" t="s">
        <v>16</v>
      </c>
      <c r="G251" s="92" t="s">
        <v>409</v>
      </c>
      <c r="H251" s="91">
        <v>486</v>
      </c>
      <c r="I251" s="78" t="s">
        <v>140</v>
      </c>
      <c r="J251" s="219">
        <f t="shared" si="7"/>
        <v>12150</v>
      </c>
    </row>
    <row r="252" spans="1:10" ht="82.5">
      <c r="A252" s="133"/>
      <c r="B252" s="134">
        <f t="shared" si="6"/>
        <v>247</v>
      </c>
      <c r="C252" s="81">
        <v>3</v>
      </c>
      <c r="D252" s="215" t="s">
        <v>410</v>
      </c>
      <c r="E252" s="235" t="s">
        <v>406</v>
      </c>
      <c r="F252" s="137" t="s">
        <v>16</v>
      </c>
      <c r="G252" s="92" t="s">
        <v>411</v>
      </c>
      <c r="H252" s="91">
        <v>684</v>
      </c>
      <c r="I252" s="78" t="s">
        <v>18</v>
      </c>
      <c r="J252" s="219">
        <f t="shared" si="7"/>
        <v>2052</v>
      </c>
    </row>
    <row r="253" spans="1:10" ht="129">
      <c r="A253" s="133"/>
      <c r="B253" s="134">
        <f t="shared" si="6"/>
        <v>248</v>
      </c>
      <c r="C253" s="81">
        <v>20</v>
      </c>
      <c r="D253" s="215" t="s">
        <v>412</v>
      </c>
      <c r="E253" s="235" t="s">
        <v>406</v>
      </c>
      <c r="F253" s="137" t="s">
        <v>16</v>
      </c>
      <c r="G253" s="92" t="s">
        <v>413</v>
      </c>
      <c r="H253" s="91">
        <v>313</v>
      </c>
      <c r="I253" s="78" t="s">
        <v>94</v>
      </c>
      <c r="J253" s="219">
        <f t="shared" si="7"/>
        <v>6260</v>
      </c>
    </row>
    <row r="254" spans="1:10" ht="49.5">
      <c r="A254" s="133"/>
      <c r="B254" s="134">
        <f t="shared" si="6"/>
        <v>249</v>
      </c>
      <c r="C254" s="81">
        <v>2</v>
      </c>
      <c r="D254" s="215" t="s">
        <v>414</v>
      </c>
      <c r="E254" s="235" t="s">
        <v>655</v>
      </c>
      <c r="F254" s="137" t="s">
        <v>16</v>
      </c>
      <c r="G254" s="92" t="s">
        <v>415</v>
      </c>
      <c r="H254" s="91">
        <v>144.84</v>
      </c>
      <c r="I254" s="78" t="s">
        <v>18</v>
      </c>
      <c r="J254" s="219">
        <f t="shared" si="7"/>
        <v>289.68</v>
      </c>
    </row>
    <row r="255" spans="1:10" ht="16.5">
      <c r="A255" s="133"/>
      <c r="B255" s="134">
        <f t="shared" si="6"/>
        <v>250</v>
      </c>
      <c r="C255" s="81">
        <v>2</v>
      </c>
      <c r="D255" s="215" t="s">
        <v>416</v>
      </c>
      <c r="E255" s="235" t="s">
        <v>655</v>
      </c>
      <c r="F255" s="137" t="s">
        <v>57</v>
      </c>
      <c r="G255" s="92" t="s">
        <v>417</v>
      </c>
      <c r="H255" s="91">
        <v>105</v>
      </c>
      <c r="I255" s="78" t="s">
        <v>91</v>
      </c>
      <c r="J255" s="219">
        <f t="shared" si="7"/>
        <v>210</v>
      </c>
    </row>
    <row r="256" spans="1:10" ht="33">
      <c r="A256" s="133"/>
      <c r="B256" s="134">
        <f t="shared" si="6"/>
        <v>251</v>
      </c>
      <c r="C256" s="81">
        <v>2</v>
      </c>
      <c r="D256" s="215" t="s">
        <v>310</v>
      </c>
      <c r="E256" s="235" t="s">
        <v>655</v>
      </c>
      <c r="F256" s="137" t="s">
        <v>16</v>
      </c>
      <c r="G256" s="92" t="s">
        <v>311</v>
      </c>
      <c r="H256" s="91">
        <v>146.63</v>
      </c>
      <c r="I256" s="78" t="s">
        <v>18</v>
      </c>
      <c r="J256" s="219">
        <f t="shared" si="7"/>
        <v>293.26</v>
      </c>
    </row>
    <row r="257" spans="1:10" ht="16.5">
      <c r="A257" s="133"/>
      <c r="B257" s="134">
        <f t="shared" si="6"/>
        <v>252</v>
      </c>
      <c r="C257" s="81">
        <v>25</v>
      </c>
      <c r="D257" s="215" t="s">
        <v>418</v>
      </c>
      <c r="E257" s="235" t="s">
        <v>655</v>
      </c>
      <c r="F257" s="137" t="s">
        <v>57</v>
      </c>
      <c r="G257" s="92" t="s">
        <v>90</v>
      </c>
      <c r="H257" s="91">
        <v>117.5</v>
      </c>
      <c r="I257" s="78" t="s">
        <v>91</v>
      </c>
      <c r="J257" s="219">
        <f t="shared" si="7"/>
        <v>2937.5</v>
      </c>
    </row>
    <row r="258" spans="1:10" ht="82.5">
      <c r="A258" s="133"/>
      <c r="B258" s="134">
        <f t="shared" si="6"/>
        <v>253</v>
      </c>
      <c r="C258" s="81">
        <v>3</v>
      </c>
      <c r="D258" s="215" t="s">
        <v>419</v>
      </c>
      <c r="E258" s="235" t="s">
        <v>655</v>
      </c>
      <c r="F258" s="137" t="s">
        <v>16</v>
      </c>
      <c r="G258" s="92" t="s">
        <v>420</v>
      </c>
      <c r="H258" s="91">
        <v>9804</v>
      </c>
      <c r="I258" s="78" t="s">
        <v>18</v>
      </c>
      <c r="J258" s="219">
        <f t="shared" si="7"/>
        <v>29412</v>
      </c>
    </row>
    <row r="259" spans="1:10" ht="16.5">
      <c r="A259" s="133"/>
      <c r="B259" s="134">
        <f t="shared" si="6"/>
        <v>254</v>
      </c>
      <c r="C259" s="81">
        <v>3</v>
      </c>
      <c r="D259" s="215" t="s">
        <v>421</v>
      </c>
      <c r="E259" s="235" t="s">
        <v>655</v>
      </c>
      <c r="F259" s="137" t="s">
        <v>57</v>
      </c>
      <c r="G259" s="92" t="s">
        <v>422</v>
      </c>
      <c r="H259" s="91">
        <v>50703</v>
      </c>
      <c r="I259" s="78" t="s">
        <v>18</v>
      </c>
      <c r="J259" s="219">
        <f t="shared" si="7"/>
        <v>152109</v>
      </c>
    </row>
    <row r="260" spans="1:10" ht="16.5">
      <c r="A260" s="133"/>
      <c r="B260" s="134">
        <f t="shared" si="6"/>
        <v>255</v>
      </c>
      <c r="C260" s="81">
        <v>6</v>
      </c>
      <c r="D260" s="215" t="s">
        <v>423</v>
      </c>
      <c r="E260" s="235" t="s">
        <v>655</v>
      </c>
      <c r="F260" s="137" t="s">
        <v>57</v>
      </c>
      <c r="G260" s="92" t="s">
        <v>424</v>
      </c>
      <c r="H260" s="91">
        <v>18244</v>
      </c>
      <c r="I260" s="78" t="s">
        <v>18</v>
      </c>
      <c r="J260" s="219">
        <f t="shared" si="7"/>
        <v>109464</v>
      </c>
    </row>
    <row r="261" spans="1:10" ht="16.5">
      <c r="A261" s="133"/>
      <c r="B261" s="134">
        <f t="shared" si="6"/>
        <v>256</v>
      </c>
      <c r="C261" s="81">
        <v>3</v>
      </c>
      <c r="D261" s="215" t="s">
        <v>425</v>
      </c>
      <c r="E261" s="235" t="s">
        <v>655</v>
      </c>
      <c r="F261" s="137" t="s">
        <v>16</v>
      </c>
      <c r="G261" s="92" t="s">
        <v>426</v>
      </c>
      <c r="H261" s="91">
        <v>17393.04</v>
      </c>
      <c r="I261" s="78" t="s">
        <v>18</v>
      </c>
      <c r="J261" s="219">
        <f t="shared" si="7"/>
        <v>52179.12</v>
      </c>
    </row>
    <row r="262" spans="1:10" ht="16.5">
      <c r="A262" s="133"/>
      <c r="B262" s="134">
        <f t="shared" si="6"/>
        <v>257</v>
      </c>
      <c r="C262" s="81">
        <v>6</v>
      </c>
      <c r="D262" s="215" t="s">
        <v>427</v>
      </c>
      <c r="E262" s="235" t="s">
        <v>655</v>
      </c>
      <c r="F262" s="137" t="s">
        <v>16</v>
      </c>
      <c r="G262" s="92" t="s">
        <v>428</v>
      </c>
      <c r="H262" s="91">
        <v>14839.78</v>
      </c>
      <c r="I262" s="78" t="s">
        <v>18</v>
      </c>
      <c r="J262" s="219">
        <f t="shared" si="7"/>
        <v>89038.680000000008</v>
      </c>
    </row>
    <row r="263" spans="1:10" ht="66">
      <c r="A263" s="133"/>
      <c r="B263" s="134">
        <f t="shared" si="6"/>
        <v>258</v>
      </c>
      <c r="C263" s="81">
        <v>167</v>
      </c>
      <c r="D263" s="215" t="s">
        <v>288</v>
      </c>
      <c r="E263" s="235" t="s">
        <v>655</v>
      </c>
      <c r="F263" s="137" t="s">
        <v>16</v>
      </c>
      <c r="G263" s="92" t="s">
        <v>88</v>
      </c>
      <c r="H263" s="91">
        <v>41</v>
      </c>
      <c r="I263" s="78" t="s">
        <v>86</v>
      </c>
      <c r="J263" s="219">
        <f t="shared" si="7"/>
        <v>6847</v>
      </c>
    </row>
    <row r="264" spans="1:10" ht="16.5">
      <c r="A264" s="133"/>
      <c r="B264" s="134">
        <f t="shared" ref="B264:B273" si="8">B263+1</f>
        <v>259</v>
      </c>
      <c r="C264" s="81">
        <v>24</v>
      </c>
      <c r="D264" s="215" t="s">
        <v>429</v>
      </c>
      <c r="E264" s="235" t="s">
        <v>655</v>
      </c>
      <c r="F264" s="137" t="s">
        <v>57</v>
      </c>
      <c r="G264" s="92" t="s">
        <v>430</v>
      </c>
      <c r="H264" s="91">
        <v>975</v>
      </c>
      <c r="I264" s="78" t="s">
        <v>94</v>
      </c>
      <c r="J264" s="219">
        <f t="shared" si="7"/>
        <v>23400</v>
      </c>
    </row>
    <row r="265" spans="1:10" ht="99">
      <c r="A265" s="133"/>
      <c r="B265" s="134">
        <f t="shared" si="8"/>
        <v>260</v>
      </c>
      <c r="C265" s="81">
        <v>24</v>
      </c>
      <c r="D265" s="215" t="s">
        <v>431</v>
      </c>
      <c r="E265" s="235" t="s">
        <v>655</v>
      </c>
      <c r="F265" s="137" t="s">
        <v>16</v>
      </c>
      <c r="G265" s="92" t="s">
        <v>432</v>
      </c>
      <c r="H265" s="91">
        <v>65</v>
      </c>
      <c r="I265" s="78" t="s">
        <v>86</v>
      </c>
      <c r="J265" s="219">
        <f t="shared" si="7"/>
        <v>1560</v>
      </c>
    </row>
    <row r="266" spans="1:10" ht="49.5">
      <c r="A266" s="133"/>
      <c r="B266" s="134">
        <f t="shared" si="8"/>
        <v>261</v>
      </c>
      <c r="C266" s="81">
        <v>6</v>
      </c>
      <c r="D266" s="215" t="s">
        <v>433</v>
      </c>
      <c r="E266" s="235" t="s">
        <v>655</v>
      </c>
      <c r="F266" s="137" t="s">
        <v>57</v>
      </c>
      <c r="G266" s="92" t="s">
        <v>434</v>
      </c>
      <c r="H266" s="91">
        <v>357</v>
      </c>
      <c r="I266" s="78" t="s">
        <v>18</v>
      </c>
      <c r="J266" s="219">
        <f t="shared" si="7"/>
        <v>2142</v>
      </c>
    </row>
    <row r="267" spans="1:10" ht="19.899999999999999" customHeight="1">
      <c r="A267" s="133"/>
      <c r="B267" s="134">
        <f t="shared" si="8"/>
        <v>262</v>
      </c>
      <c r="C267" s="81">
        <v>10</v>
      </c>
      <c r="D267" s="215" t="s">
        <v>435</v>
      </c>
      <c r="E267" s="235" t="s">
        <v>655</v>
      </c>
      <c r="F267" s="137" t="s">
        <v>16</v>
      </c>
      <c r="G267" s="92" t="s">
        <v>436</v>
      </c>
      <c r="H267" s="91">
        <v>3148</v>
      </c>
      <c r="I267" s="78" t="s">
        <v>86</v>
      </c>
      <c r="J267" s="219">
        <f t="shared" si="7"/>
        <v>31480</v>
      </c>
    </row>
    <row r="268" spans="1:10" ht="19.899999999999999" customHeight="1">
      <c r="A268" s="133"/>
      <c r="B268" s="134">
        <f t="shared" si="8"/>
        <v>263</v>
      </c>
      <c r="C268" s="81">
        <v>1</v>
      </c>
      <c r="D268" s="215" t="s">
        <v>437</v>
      </c>
      <c r="E268" s="235" t="s">
        <v>655</v>
      </c>
      <c r="F268" s="137" t="s">
        <v>57</v>
      </c>
      <c r="G268" s="92" t="s">
        <v>438</v>
      </c>
      <c r="H268" s="91">
        <v>3675</v>
      </c>
      <c r="I268" s="78" t="s">
        <v>18</v>
      </c>
      <c r="J268" s="219">
        <f t="shared" si="7"/>
        <v>3675</v>
      </c>
    </row>
    <row r="269" spans="1:10" ht="19.899999999999999" customHeight="1">
      <c r="A269" s="133"/>
      <c r="B269" s="134">
        <f t="shared" si="8"/>
        <v>264</v>
      </c>
      <c r="C269" s="81">
        <v>6</v>
      </c>
      <c r="D269" s="215" t="s">
        <v>301</v>
      </c>
      <c r="E269" s="235" t="s">
        <v>655</v>
      </c>
      <c r="F269" s="137" t="s">
        <v>16</v>
      </c>
      <c r="G269" s="92" t="s">
        <v>302</v>
      </c>
      <c r="H269" s="91">
        <v>53</v>
      </c>
      <c r="I269" s="78" t="s">
        <v>18</v>
      </c>
      <c r="J269" s="219">
        <f t="shared" si="7"/>
        <v>318</v>
      </c>
    </row>
    <row r="270" spans="1:10" ht="19.899999999999999" customHeight="1">
      <c r="A270" s="133"/>
      <c r="B270" s="134">
        <f t="shared" si="8"/>
        <v>265</v>
      </c>
      <c r="C270" s="81">
        <v>1</v>
      </c>
      <c r="D270" s="215" t="s">
        <v>439</v>
      </c>
      <c r="E270" s="235" t="s">
        <v>655</v>
      </c>
      <c r="F270" s="137" t="s">
        <v>16</v>
      </c>
      <c r="G270" s="92" t="s">
        <v>440</v>
      </c>
      <c r="H270" s="91">
        <v>374.85</v>
      </c>
      <c r="I270" s="78" t="s">
        <v>18</v>
      </c>
      <c r="J270" s="219">
        <f t="shared" si="7"/>
        <v>374.85</v>
      </c>
    </row>
    <row r="271" spans="1:10" ht="19.899999999999999" customHeight="1">
      <c r="A271" s="133"/>
      <c r="B271" s="134">
        <f t="shared" si="8"/>
        <v>266</v>
      </c>
      <c r="C271" s="81">
        <v>2</v>
      </c>
      <c r="D271" s="215" t="s">
        <v>316</v>
      </c>
      <c r="E271" s="235" t="s">
        <v>655</v>
      </c>
      <c r="F271" s="137" t="s">
        <v>57</v>
      </c>
      <c r="G271" s="92" t="s">
        <v>317</v>
      </c>
      <c r="H271" s="91">
        <v>40658.78</v>
      </c>
      <c r="I271" s="78" t="s">
        <v>18</v>
      </c>
      <c r="J271" s="219">
        <f t="shared" si="7"/>
        <v>81317.56</v>
      </c>
    </row>
    <row r="272" spans="1:10" ht="19.899999999999999" customHeight="1">
      <c r="A272" s="133"/>
      <c r="B272" s="134">
        <f t="shared" si="8"/>
        <v>267</v>
      </c>
      <c r="C272" s="81">
        <v>400</v>
      </c>
      <c r="D272" s="215" t="s">
        <v>233</v>
      </c>
      <c r="E272" s="235" t="s">
        <v>655</v>
      </c>
      <c r="F272" s="137" t="s">
        <v>57</v>
      </c>
      <c r="G272" s="92" t="s">
        <v>234</v>
      </c>
      <c r="H272" s="91">
        <v>56.5</v>
      </c>
      <c r="I272" s="78" t="s">
        <v>91</v>
      </c>
      <c r="J272" s="219">
        <f t="shared" si="7"/>
        <v>22600</v>
      </c>
    </row>
    <row r="273" spans="1:12" ht="19.899999999999999" customHeight="1">
      <c r="A273" s="133"/>
      <c r="B273" s="134">
        <f t="shared" si="8"/>
        <v>268</v>
      </c>
      <c r="C273" s="81">
        <v>1000</v>
      </c>
      <c r="D273" s="215" t="s">
        <v>229</v>
      </c>
      <c r="E273" s="235" t="s">
        <v>655</v>
      </c>
      <c r="F273" s="137" t="s">
        <v>57</v>
      </c>
      <c r="G273" s="92" t="s">
        <v>230</v>
      </c>
      <c r="H273" s="91">
        <v>57.45</v>
      </c>
      <c r="I273" s="78" t="s">
        <v>91</v>
      </c>
      <c r="J273" s="219">
        <f t="shared" si="7"/>
        <v>57450</v>
      </c>
      <c r="K273" s="170">
        <f>SUM(J216:J273)</f>
        <v>1092660.2737199999</v>
      </c>
      <c r="L273" s="171" t="s">
        <v>720</v>
      </c>
    </row>
    <row r="274" spans="1:12" ht="16.5">
      <c r="A274" s="236"/>
      <c r="B274" s="236"/>
      <c r="C274" s="237"/>
      <c r="D274" s="1681" t="s">
        <v>441</v>
      </c>
      <c r="E274" s="1682"/>
      <c r="F274" s="1682"/>
      <c r="G274" s="1682"/>
      <c r="H274" s="1682"/>
      <c r="I274" s="1682"/>
      <c r="J274" s="238">
        <f>SUM(J6:J273)</f>
        <v>19556549.556270007</v>
      </c>
      <c r="K274" s="239">
        <f>K273+K215+K177+K133</f>
        <v>19556549.55627</v>
      </c>
    </row>
    <row r="275" spans="1:12" ht="15">
      <c r="B275" s="240"/>
      <c r="C275" s="1683" t="s">
        <v>721</v>
      </c>
      <c r="D275" s="1683"/>
      <c r="E275" s="241"/>
      <c r="F275" s="241"/>
      <c r="G275" s="241"/>
      <c r="H275" s="242"/>
      <c r="I275" s="242"/>
      <c r="J275" s="243"/>
      <c r="L275" s="126">
        <v>3193794</v>
      </c>
    </row>
    <row r="276" spans="1:12" ht="13.5">
      <c r="B276" s="244">
        <v>269</v>
      </c>
      <c r="C276" s="245">
        <v>24</v>
      </c>
      <c r="D276" s="246" t="s">
        <v>442</v>
      </c>
      <c r="E276" s="247" t="s">
        <v>406</v>
      </c>
      <c r="F276" s="247" t="s">
        <v>443</v>
      </c>
      <c r="G276" s="248" t="s">
        <v>444</v>
      </c>
      <c r="H276" s="249">
        <v>2165</v>
      </c>
      <c r="I276" s="250" t="s">
        <v>445</v>
      </c>
      <c r="J276" s="251">
        <f>H276*C276</f>
        <v>51960</v>
      </c>
      <c r="L276" s="126">
        <v>12583527</v>
      </c>
    </row>
    <row r="277" spans="1:12" ht="40.5">
      <c r="B277" s="244">
        <v>270</v>
      </c>
      <c r="C277" s="245">
        <v>2</v>
      </c>
      <c r="D277" s="246" t="s">
        <v>446</v>
      </c>
      <c r="E277" s="247" t="s">
        <v>406</v>
      </c>
      <c r="F277" s="247" t="s">
        <v>443</v>
      </c>
      <c r="G277" s="248" t="s">
        <v>447</v>
      </c>
      <c r="H277" s="249">
        <v>5665</v>
      </c>
      <c r="I277" s="250" t="s">
        <v>18</v>
      </c>
      <c r="J277" s="251">
        <f t="shared" ref="J277:J340" si="9">H277*C277</f>
        <v>11330</v>
      </c>
      <c r="L277" s="126">
        <v>6010067.9000000004</v>
      </c>
    </row>
    <row r="278" spans="1:12" ht="13.5">
      <c r="B278" s="244">
        <v>271</v>
      </c>
      <c r="C278" s="245">
        <v>2</v>
      </c>
      <c r="D278" s="252" t="s">
        <v>448</v>
      </c>
      <c r="E278" s="247" t="s">
        <v>406</v>
      </c>
      <c r="F278" s="247" t="s">
        <v>443</v>
      </c>
      <c r="G278" s="248" t="s">
        <v>449</v>
      </c>
      <c r="H278" s="249">
        <v>4500</v>
      </c>
      <c r="I278" s="250" t="s">
        <v>18</v>
      </c>
      <c r="J278" s="251">
        <f t="shared" si="9"/>
        <v>9000</v>
      </c>
      <c r="L278" s="126">
        <v>1289339.118</v>
      </c>
    </row>
    <row r="279" spans="1:12" ht="27">
      <c r="B279" s="244">
        <v>272</v>
      </c>
      <c r="C279" s="253">
        <v>7500</v>
      </c>
      <c r="D279" s="254" t="s">
        <v>450</v>
      </c>
      <c r="E279" s="247" t="s">
        <v>406</v>
      </c>
      <c r="F279" s="247" t="s">
        <v>443</v>
      </c>
      <c r="G279" s="255" t="s">
        <v>451</v>
      </c>
      <c r="H279" s="256">
        <v>5</v>
      </c>
      <c r="I279" s="257" t="s">
        <v>452</v>
      </c>
      <c r="J279" s="258">
        <f t="shared" si="9"/>
        <v>37500</v>
      </c>
      <c r="L279" s="126">
        <f>SUM(L275:L278)</f>
        <v>23076728.017999999</v>
      </c>
    </row>
    <row r="280" spans="1:12" ht="81">
      <c r="B280" s="244">
        <v>273</v>
      </c>
      <c r="C280" s="253">
        <v>27.65</v>
      </c>
      <c r="D280" s="259" t="s">
        <v>453</v>
      </c>
      <c r="E280" s="247" t="s">
        <v>406</v>
      </c>
      <c r="F280" s="247" t="s">
        <v>443</v>
      </c>
      <c r="G280" s="255" t="s">
        <v>454</v>
      </c>
      <c r="H280" s="256">
        <v>1440</v>
      </c>
      <c r="I280" s="257" t="s">
        <v>455</v>
      </c>
      <c r="J280" s="258">
        <f t="shared" si="9"/>
        <v>39816</v>
      </c>
      <c r="L280" s="126">
        <f>L279/1.18</f>
        <v>19556549.167796612</v>
      </c>
    </row>
    <row r="281" spans="1:12" ht="67.5">
      <c r="B281" s="244">
        <v>274</v>
      </c>
      <c r="C281" s="253">
        <v>893.46</v>
      </c>
      <c r="D281" s="254" t="s">
        <v>456</v>
      </c>
      <c r="E281" s="247" t="s">
        <v>406</v>
      </c>
      <c r="F281" s="247" t="s">
        <v>443</v>
      </c>
      <c r="G281" s="255" t="s">
        <v>409</v>
      </c>
      <c r="H281" s="256">
        <v>486</v>
      </c>
      <c r="I281" s="257" t="s">
        <v>455</v>
      </c>
      <c r="J281" s="258">
        <f t="shared" si="9"/>
        <v>434221.56</v>
      </c>
    </row>
    <row r="282" spans="1:12" ht="27">
      <c r="B282" s="244">
        <v>275</v>
      </c>
      <c r="C282" s="253">
        <v>144</v>
      </c>
      <c r="D282" s="254" t="s">
        <v>457</v>
      </c>
      <c r="E282" s="247" t="s">
        <v>406</v>
      </c>
      <c r="F282" s="247" t="s">
        <v>443</v>
      </c>
      <c r="G282" s="255" t="s">
        <v>458</v>
      </c>
      <c r="H282" s="256">
        <v>144</v>
      </c>
      <c r="I282" s="257" t="s">
        <v>459</v>
      </c>
      <c r="J282" s="258">
        <f t="shared" si="9"/>
        <v>20736</v>
      </c>
    </row>
    <row r="283" spans="1:12" ht="54">
      <c r="B283" s="244">
        <v>276</v>
      </c>
      <c r="C283" s="253">
        <v>144</v>
      </c>
      <c r="D283" s="254" t="s">
        <v>460</v>
      </c>
      <c r="E283" s="247" t="s">
        <v>406</v>
      </c>
      <c r="F283" s="247" t="s">
        <v>443</v>
      </c>
      <c r="G283" s="255" t="s">
        <v>461</v>
      </c>
      <c r="H283" s="256">
        <v>93</v>
      </c>
      <c r="I283" s="257" t="s">
        <v>18</v>
      </c>
      <c r="J283" s="258">
        <f t="shared" si="9"/>
        <v>13392</v>
      </c>
    </row>
    <row r="284" spans="1:12" ht="40.5">
      <c r="B284" s="244">
        <v>277</v>
      </c>
      <c r="C284" s="253">
        <v>211.23</v>
      </c>
      <c r="D284" s="254" t="s">
        <v>462</v>
      </c>
      <c r="E284" s="247" t="s">
        <v>406</v>
      </c>
      <c r="F284" s="247" t="s">
        <v>443</v>
      </c>
      <c r="G284" s="255" t="s">
        <v>463</v>
      </c>
      <c r="H284" s="256">
        <v>40</v>
      </c>
      <c r="I284" s="257" t="s">
        <v>455</v>
      </c>
      <c r="J284" s="258">
        <f t="shared" si="9"/>
        <v>8449.1999999999989</v>
      </c>
    </row>
    <row r="285" spans="1:12" ht="94.5">
      <c r="B285" s="244">
        <v>278</v>
      </c>
      <c r="C285" s="253">
        <v>90.38000000000001</v>
      </c>
      <c r="D285" s="254" t="s">
        <v>464</v>
      </c>
      <c r="E285" s="247" t="s">
        <v>406</v>
      </c>
      <c r="F285" s="247" t="s">
        <v>443</v>
      </c>
      <c r="G285" s="255" t="s">
        <v>465</v>
      </c>
      <c r="H285" s="256">
        <v>4837</v>
      </c>
      <c r="I285" s="257" t="s">
        <v>455</v>
      </c>
      <c r="J285" s="258">
        <f t="shared" si="9"/>
        <v>437168.06000000006</v>
      </c>
    </row>
    <row r="286" spans="1:12" ht="148.5">
      <c r="B286" s="244">
        <v>279</v>
      </c>
      <c r="C286" s="253">
        <v>74.89</v>
      </c>
      <c r="D286" s="254" t="s">
        <v>466</v>
      </c>
      <c r="E286" s="247" t="s">
        <v>406</v>
      </c>
      <c r="F286" s="247" t="s">
        <v>443</v>
      </c>
      <c r="G286" s="255" t="s">
        <v>467</v>
      </c>
      <c r="H286" s="256">
        <v>9589</v>
      </c>
      <c r="I286" s="257" t="s">
        <v>455</v>
      </c>
      <c r="J286" s="258">
        <f t="shared" si="9"/>
        <v>718120.21</v>
      </c>
    </row>
    <row r="287" spans="1:12" ht="67.5">
      <c r="B287" s="244">
        <v>280</v>
      </c>
      <c r="C287" s="253">
        <v>21</v>
      </c>
      <c r="D287" s="254" t="s">
        <v>468</v>
      </c>
      <c r="E287" s="247" t="s">
        <v>406</v>
      </c>
      <c r="F287" s="247" t="s">
        <v>443</v>
      </c>
      <c r="G287" s="255" t="s">
        <v>469</v>
      </c>
      <c r="H287" s="256">
        <v>13338</v>
      </c>
      <c r="I287" s="257" t="s">
        <v>455</v>
      </c>
      <c r="J287" s="258">
        <f t="shared" si="9"/>
        <v>280098</v>
      </c>
    </row>
    <row r="288" spans="1:12" ht="148.5">
      <c r="B288" s="244">
        <v>281</v>
      </c>
      <c r="C288" s="253">
        <v>5.37</v>
      </c>
      <c r="D288" s="254" t="s">
        <v>470</v>
      </c>
      <c r="E288" s="247" t="s">
        <v>406</v>
      </c>
      <c r="F288" s="247" t="s">
        <v>443</v>
      </c>
      <c r="G288" s="255" t="s">
        <v>471</v>
      </c>
      <c r="H288" s="256">
        <v>12460</v>
      </c>
      <c r="I288" s="257" t="s">
        <v>455</v>
      </c>
      <c r="J288" s="258">
        <f t="shared" si="9"/>
        <v>66910.2</v>
      </c>
    </row>
    <row r="289" spans="2:10" ht="67.5">
      <c r="B289" s="244">
        <v>282</v>
      </c>
      <c r="C289" s="253">
        <v>18.59</v>
      </c>
      <c r="D289" s="254" t="s">
        <v>472</v>
      </c>
      <c r="E289" s="247" t="s">
        <v>406</v>
      </c>
      <c r="F289" s="247" t="s">
        <v>443</v>
      </c>
      <c r="G289" s="255" t="s">
        <v>473</v>
      </c>
      <c r="H289" s="256">
        <v>12376</v>
      </c>
      <c r="I289" s="257" t="s">
        <v>455</v>
      </c>
      <c r="J289" s="258">
        <f t="shared" si="9"/>
        <v>230069.84</v>
      </c>
    </row>
    <row r="290" spans="2:10" ht="162">
      <c r="B290" s="244">
        <v>283</v>
      </c>
      <c r="C290" s="253">
        <v>1.82</v>
      </c>
      <c r="D290" s="254" t="s">
        <v>474</v>
      </c>
      <c r="E290" s="247" t="s">
        <v>406</v>
      </c>
      <c r="F290" s="247" t="s">
        <v>443</v>
      </c>
      <c r="G290" s="255" t="s">
        <v>475</v>
      </c>
      <c r="H290" s="256">
        <v>13167</v>
      </c>
      <c r="I290" s="257" t="s">
        <v>455</v>
      </c>
      <c r="J290" s="258">
        <f t="shared" si="9"/>
        <v>23963.940000000002</v>
      </c>
    </row>
    <row r="291" spans="2:10" ht="67.5">
      <c r="B291" s="244">
        <v>284</v>
      </c>
      <c r="C291" s="253">
        <v>43.83</v>
      </c>
      <c r="D291" s="254" t="s">
        <v>476</v>
      </c>
      <c r="E291" s="247" t="s">
        <v>406</v>
      </c>
      <c r="F291" s="247" t="s">
        <v>443</v>
      </c>
      <c r="G291" s="255" t="s">
        <v>477</v>
      </c>
      <c r="H291" s="256">
        <v>10964</v>
      </c>
      <c r="I291" s="257" t="s">
        <v>455</v>
      </c>
      <c r="J291" s="258">
        <f t="shared" si="9"/>
        <v>480552.12</v>
      </c>
    </row>
    <row r="292" spans="2:10" ht="54">
      <c r="B292" s="244">
        <v>285</v>
      </c>
      <c r="C292" s="253">
        <v>17.5</v>
      </c>
      <c r="D292" s="254" t="s">
        <v>478</v>
      </c>
      <c r="E292" s="247" t="s">
        <v>406</v>
      </c>
      <c r="F292" s="247" t="s">
        <v>57</v>
      </c>
      <c r="G292" s="255" t="s">
        <v>479</v>
      </c>
      <c r="H292" s="256">
        <v>75636</v>
      </c>
      <c r="I292" s="257" t="s">
        <v>480</v>
      </c>
      <c r="J292" s="258">
        <f t="shared" si="9"/>
        <v>1323630</v>
      </c>
    </row>
    <row r="293" spans="2:10" ht="54">
      <c r="B293" s="244">
        <v>286</v>
      </c>
      <c r="C293" s="253">
        <v>232</v>
      </c>
      <c r="D293" s="254" t="s">
        <v>481</v>
      </c>
      <c r="E293" s="247" t="s">
        <v>406</v>
      </c>
      <c r="F293" s="247" t="s">
        <v>443</v>
      </c>
      <c r="G293" s="255" t="s">
        <v>482</v>
      </c>
      <c r="H293" s="256">
        <v>5023</v>
      </c>
      <c r="I293" s="257" t="s">
        <v>455</v>
      </c>
      <c r="J293" s="258">
        <f t="shared" si="9"/>
        <v>1165336</v>
      </c>
    </row>
    <row r="294" spans="2:10" ht="40.5">
      <c r="B294" s="244">
        <v>287</v>
      </c>
      <c r="C294" s="253">
        <v>80.460000000000008</v>
      </c>
      <c r="D294" s="254" t="s">
        <v>483</v>
      </c>
      <c r="E294" s="247" t="s">
        <v>406</v>
      </c>
      <c r="F294" s="247" t="s">
        <v>57</v>
      </c>
      <c r="G294" s="255" t="s">
        <v>484</v>
      </c>
      <c r="H294" s="256">
        <v>124</v>
      </c>
      <c r="I294" s="257" t="s">
        <v>485</v>
      </c>
      <c r="J294" s="258">
        <f t="shared" si="9"/>
        <v>9977.0400000000009</v>
      </c>
    </row>
    <row r="295" spans="2:10" ht="67.5">
      <c r="B295" s="244">
        <v>288</v>
      </c>
      <c r="C295" s="253">
        <v>95.68</v>
      </c>
      <c r="D295" s="254" t="s">
        <v>486</v>
      </c>
      <c r="E295" s="247" t="s">
        <v>406</v>
      </c>
      <c r="F295" s="247" t="s">
        <v>443</v>
      </c>
      <c r="G295" s="255" t="s">
        <v>407</v>
      </c>
      <c r="H295" s="256">
        <v>8367</v>
      </c>
      <c r="I295" s="257" t="s">
        <v>455</v>
      </c>
      <c r="J295" s="258">
        <f t="shared" si="9"/>
        <v>800554.56</v>
      </c>
    </row>
    <row r="296" spans="2:10" ht="40.5">
      <c r="B296" s="244">
        <v>289</v>
      </c>
      <c r="C296" s="253">
        <v>363.76</v>
      </c>
      <c r="D296" s="254" t="s">
        <v>487</v>
      </c>
      <c r="E296" s="247" t="s">
        <v>406</v>
      </c>
      <c r="F296" s="247" t="s">
        <v>57</v>
      </c>
      <c r="G296" s="255" t="s">
        <v>488</v>
      </c>
      <c r="H296" s="256">
        <v>493</v>
      </c>
      <c r="I296" s="257" t="s">
        <v>455</v>
      </c>
      <c r="J296" s="258">
        <f t="shared" si="9"/>
        <v>179333.68</v>
      </c>
    </row>
    <row r="297" spans="2:10" ht="108">
      <c r="B297" s="244">
        <v>290</v>
      </c>
      <c r="C297" s="253">
        <v>1738.39</v>
      </c>
      <c r="D297" s="254" t="s">
        <v>489</v>
      </c>
      <c r="E297" s="247" t="s">
        <v>406</v>
      </c>
      <c r="F297" s="247" t="s">
        <v>443</v>
      </c>
      <c r="G297" s="255" t="s">
        <v>490</v>
      </c>
      <c r="H297" s="256">
        <v>559</v>
      </c>
      <c r="I297" s="257" t="s">
        <v>485</v>
      </c>
      <c r="J297" s="258">
        <f t="shared" si="9"/>
        <v>971760.01</v>
      </c>
    </row>
    <row r="298" spans="2:10" ht="108">
      <c r="B298" s="244">
        <v>291</v>
      </c>
      <c r="C298" s="253">
        <v>266.18</v>
      </c>
      <c r="D298" s="254" t="s">
        <v>491</v>
      </c>
      <c r="E298" s="247" t="s">
        <v>406</v>
      </c>
      <c r="F298" s="247" t="s">
        <v>443</v>
      </c>
      <c r="G298" s="255" t="s">
        <v>492</v>
      </c>
      <c r="H298" s="256">
        <v>581</v>
      </c>
      <c r="I298" s="257" t="s">
        <v>485</v>
      </c>
      <c r="J298" s="258">
        <f t="shared" si="9"/>
        <v>154650.58000000002</v>
      </c>
    </row>
    <row r="299" spans="2:10" ht="108">
      <c r="B299" s="244">
        <v>292</v>
      </c>
      <c r="C299" s="253">
        <v>86.69</v>
      </c>
      <c r="D299" s="254" t="s">
        <v>493</v>
      </c>
      <c r="E299" s="247" t="s">
        <v>406</v>
      </c>
      <c r="F299" s="247" t="s">
        <v>443</v>
      </c>
      <c r="G299" s="255" t="s">
        <v>494</v>
      </c>
      <c r="H299" s="256">
        <v>3031</v>
      </c>
      <c r="I299" s="257" t="s">
        <v>485</v>
      </c>
      <c r="J299" s="258">
        <f t="shared" si="9"/>
        <v>262757.39</v>
      </c>
    </row>
    <row r="300" spans="2:10" ht="162">
      <c r="B300" s="244">
        <v>293</v>
      </c>
      <c r="C300" s="253">
        <v>23.400000000000002</v>
      </c>
      <c r="D300" s="254" t="s">
        <v>495</v>
      </c>
      <c r="E300" s="247" t="s">
        <v>406</v>
      </c>
      <c r="F300" s="247" t="s">
        <v>57</v>
      </c>
      <c r="G300" s="255" t="s">
        <v>496</v>
      </c>
      <c r="H300" s="256">
        <v>3623</v>
      </c>
      <c r="I300" s="257" t="s">
        <v>485</v>
      </c>
      <c r="J300" s="258">
        <f t="shared" si="9"/>
        <v>84778.200000000012</v>
      </c>
    </row>
    <row r="301" spans="2:10" ht="40.5">
      <c r="B301" s="244">
        <v>294</v>
      </c>
      <c r="C301" s="253">
        <v>27.750000000000004</v>
      </c>
      <c r="D301" s="254" t="s">
        <v>497</v>
      </c>
      <c r="E301" s="247" t="s">
        <v>406</v>
      </c>
      <c r="F301" s="247" t="s">
        <v>57</v>
      </c>
      <c r="G301" s="255" t="s">
        <v>498</v>
      </c>
      <c r="H301" s="256">
        <v>2990</v>
      </c>
      <c r="I301" s="257" t="s">
        <v>499</v>
      </c>
      <c r="J301" s="258">
        <f t="shared" si="9"/>
        <v>82972.500000000015</v>
      </c>
    </row>
    <row r="302" spans="2:10" ht="121.5">
      <c r="B302" s="244">
        <v>295</v>
      </c>
      <c r="C302" s="253">
        <v>8.6999999999999993</v>
      </c>
      <c r="D302" s="254" t="s">
        <v>500</v>
      </c>
      <c r="E302" s="247" t="s">
        <v>406</v>
      </c>
      <c r="F302" s="247" t="s">
        <v>57</v>
      </c>
      <c r="G302" s="255" t="s">
        <v>501</v>
      </c>
      <c r="H302" s="256">
        <v>4017</v>
      </c>
      <c r="I302" s="257" t="s">
        <v>485</v>
      </c>
      <c r="J302" s="258">
        <f t="shared" si="9"/>
        <v>34947.899999999994</v>
      </c>
    </row>
    <row r="303" spans="2:10" ht="40.5">
      <c r="B303" s="244">
        <v>296</v>
      </c>
      <c r="C303" s="253">
        <v>3.88</v>
      </c>
      <c r="D303" s="254" t="s">
        <v>502</v>
      </c>
      <c r="E303" s="247" t="s">
        <v>406</v>
      </c>
      <c r="F303" s="247" t="s">
        <v>57</v>
      </c>
      <c r="G303" s="255" t="s">
        <v>503</v>
      </c>
      <c r="H303" s="256">
        <v>4371</v>
      </c>
      <c r="I303" s="257" t="s">
        <v>485</v>
      </c>
      <c r="J303" s="258">
        <f t="shared" si="9"/>
        <v>16959.48</v>
      </c>
    </row>
    <row r="304" spans="2:10" ht="94.5">
      <c r="B304" s="244">
        <v>297</v>
      </c>
      <c r="C304" s="253">
        <v>3.2</v>
      </c>
      <c r="D304" s="254" t="s">
        <v>504</v>
      </c>
      <c r="E304" s="247" t="s">
        <v>406</v>
      </c>
      <c r="F304" s="247" t="s">
        <v>443</v>
      </c>
      <c r="G304" s="255" t="s">
        <v>505</v>
      </c>
      <c r="H304" s="256">
        <v>913</v>
      </c>
      <c r="I304" s="257" t="s">
        <v>485</v>
      </c>
      <c r="J304" s="258">
        <f t="shared" si="9"/>
        <v>2921.6000000000004</v>
      </c>
    </row>
    <row r="305" spans="2:10" ht="94.5">
      <c r="B305" s="244">
        <v>298</v>
      </c>
      <c r="C305" s="253">
        <v>225.78000000000003</v>
      </c>
      <c r="D305" s="254" t="s">
        <v>506</v>
      </c>
      <c r="E305" s="247" t="s">
        <v>406</v>
      </c>
      <c r="F305" s="247" t="s">
        <v>443</v>
      </c>
      <c r="G305" s="255" t="s">
        <v>507</v>
      </c>
      <c r="H305" s="256">
        <v>785</v>
      </c>
      <c r="I305" s="257" t="s">
        <v>485</v>
      </c>
      <c r="J305" s="258">
        <f t="shared" si="9"/>
        <v>177237.30000000002</v>
      </c>
    </row>
    <row r="306" spans="2:10" ht="108">
      <c r="B306" s="244">
        <v>299</v>
      </c>
      <c r="C306" s="253">
        <v>12.459999999999999</v>
      </c>
      <c r="D306" s="254" t="s">
        <v>508</v>
      </c>
      <c r="E306" s="247" t="s">
        <v>406</v>
      </c>
      <c r="F306" s="247" t="s">
        <v>443</v>
      </c>
      <c r="G306" s="255" t="s">
        <v>509</v>
      </c>
      <c r="H306" s="256">
        <v>882</v>
      </c>
      <c r="I306" s="257" t="s">
        <v>485</v>
      </c>
      <c r="J306" s="258">
        <f t="shared" si="9"/>
        <v>10989.72</v>
      </c>
    </row>
    <row r="307" spans="2:10" ht="108">
      <c r="B307" s="244">
        <v>300</v>
      </c>
      <c r="C307" s="253">
        <v>20.440000000000005</v>
      </c>
      <c r="D307" s="254" t="s">
        <v>510</v>
      </c>
      <c r="E307" s="247" t="s">
        <v>406</v>
      </c>
      <c r="F307" s="247" t="s">
        <v>443</v>
      </c>
      <c r="G307" s="255" t="s">
        <v>511</v>
      </c>
      <c r="H307" s="256">
        <v>875</v>
      </c>
      <c r="I307" s="257" t="s">
        <v>485</v>
      </c>
      <c r="J307" s="258">
        <f t="shared" si="9"/>
        <v>17885.000000000004</v>
      </c>
    </row>
    <row r="308" spans="2:10" ht="108">
      <c r="B308" s="244">
        <v>301</v>
      </c>
      <c r="C308" s="253">
        <v>588.17999999999995</v>
      </c>
      <c r="D308" s="254" t="s">
        <v>512</v>
      </c>
      <c r="E308" s="247" t="s">
        <v>406</v>
      </c>
      <c r="F308" s="247" t="s">
        <v>443</v>
      </c>
      <c r="G308" s="255" t="s">
        <v>513</v>
      </c>
      <c r="H308" s="256">
        <v>146</v>
      </c>
      <c r="I308" s="257" t="s">
        <v>485</v>
      </c>
      <c r="J308" s="258">
        <f t="shared" si="9"/>
        <v>85874.28</v>
      </c>
    </row>
    <row r="309" spans="2:10" ht="108">
      <c r="B309" s="244">
        <v>302</v>
      </c>
      <c r="C309" s="253">
        <v>1530.98</v>
      </c>
      <c r="D309" s="254" t="s">
        <v>514</v>
      </c>
      <c r="E309" s="247" t="s">
        <v>406</v>
      </c>
      <c r="F309" s="247" t="s">
        <v>443</v>
      </c>
      <c r="G309" s="255" t="s">
        <v>515</v>
      </c>
      <c r="H309" s="256">
        <v>154</v>
      </c>
      <c r="I309" s="257" t="s">
        <v>485</v>
      </c>
      <c r="J309" s="258">
        <f t="shared" si="9"/>
        <v>235770.92</v>
      </c>
    </row>
    <row r="310" spans="2:10" ht="67.5">
      <c r="B310" s="244">
        <v>303</v>
      </c>
      <c r="C310" s="253">
        <v>9.59</v>
      </c>
      <c r="D310" s="254" t="s">
        <v>516</v>
      </c>
      <c r="E310" s="247" t="s">
        <v>406</v>
      </c>
      <c r="F310" s="247" t="s">
        <v>57</v>
      </c>
      <c r="G310" s="255" t="s">
        <v>517</v>
      </c>
      <c r="H310" s="256">
        <v>6162</v>
      </c>
      <c r="I310" s="257" t="s">
        <v>485</v>
      </c>
      <c r="J310" s="258">
        <f t="shared" si="9"/>
        <v>59093.58</v>
      </c>
    </row>
    <row r="311" spans="2:10" ht="81">
      <c r="B311" s="244">
        <v>304</v>
      </c>
      <c r="C311" s="253">
        <v>25.22</v>
      </c>
      <c r="D311" s="254" t="s">
        <v>518</v>
      </c>
      <c r="E311" s="247" t="s">
        <v>406</v>
      </c>
      <c r="F311" s="247" t="s">
        <v>443</v>
      </c>
      <c r="G311" s="255" t="s">
        <v>519</v>
      </c>
      <c r="H311" s="256">
        <v>6206</v>
      </c>
      <c r="I311" s="257" t="s">
        <v>455</v>
      </c>
      <c r="J311" s="258">
        <f t="shared" si="9"/>
        <v>156515.32</v>
      </c>
    </row>
    <row r="312" spans="2:10" ht="81">
      <c r="B312" s="244">
        <v>305</v>
      </c>
      <c r="C312" s="253">
        <v>35.56</v>
      </c>
      <c r="D312" s="254" t="s">
        <v>520</v>
      </c>
      <c r="E312" s="247" t="s">
        <v>406</v>
      </c>
      <c r="F312" s="247" t="s">
        <v>443</v>
      </c>
      <c r="G312" s="255" t="s">
        <v>521</v>
      </c>
      <c r="H312" s="256">
        <v>5127</v>
      </c>
      <c r="I312" s="257" t="s">
        <v>455</v>
      </c>
      <c r="J312" s="258">
        <f t="shared" si="9"/>
        <v>182316.12000000002</v>
      </c>
    </row>
    <row r="313" spans="2:10" ht="27">
      <c r="B313" s="244">
        <v>306</v>
      </c>
      <c r="C313" s="253">
        <v>2491</v>
      </c>
      <c r="D313" s="254" t="s">
        <v>522</v>
      </c>
      <c r="E313" s="247" t="s">
        <v>406</v>
      </c>
      <c r="F313" s="247" t="s">
        <v>57</v>
      </c>
      <c r="G313" s="255" t="s">
        <v>523</v>
      </c>
      <c r="H313" s="256">
        <v>128</v>
      </c>
      <c r="I313" s="257" t="s">
        <v>524</v>
      </c>
      <c r="J313" s="258">
        <f t="shared" si="9"/>
        <v>318848</v>
      </c>
    </row>
    <row r="314" spans="2:10" ht="40.5">
      <c r="B314" s="244">
        <v>307</v>
      </c>
      <c r="C314" s="253">
        <v>355</v>
      </c>
      <c r="D314" s="254" t="s">
        <v>525</v>
      </c>
      <c r="E314" s="247" t="s">
        <v>406</v>
      </c>
      <c r="F314" s="247" t="s">
        <v>57</v>
      </c>
      <c r="G314" s="255" t="s">
        <v>526</v>
      </c>
      <c r="H314" s="256">
        <v>108</v>
      </c>
      <c r="I314" s="257" t="s">
        <v>459</v>
      </c>
      <c r="J314" s="258">
        <f t="shared" si="9"/>
        <v>38340</v>
      </c>
    </row>
    <row r="315" spans="2:10" ht="54">
      <c r="B315" s="244">
        <v>308</v>
      </c>
      <c r="C315" s="253">
        <v>1</v>
      </c>
      <c r="D315" s="254" t="s">
        <v>527</v>
      </c>
      <c r="E315" s="247" t="s">
        <v>406</v>
      </c>
      <c r="F315" s="247" t="s">
        <v>57</v>
      </c>
      <c r="G315" s="255" t="s">
        <v>528</v>
      </c>
      <c r="H315" s="256">
        <v>11353</v>
      </c>
      <c r="I315" s="257" t="s">
        <v>18</v>
      </c>
      <c r="J315" s="258">
        <f t="shared" si="9"/>
        <v>11353</v>
      </c>
    </row>
    <row r="316" spans="2:10" ht="40.5">
      <c r="B316" s="244">
        <v>309</v>
      </c>
      <c r="C316" s="253">
        <v>8</v>
      </c>
      <c r="D316" s="254" t="s">
        <v>529</v>
      </c>
      <c r="E316" s="247" t="s">
        <v>406</v>
      </c>
      <c r="F316" s="247" t="s">
        <v>57</v>
      </c>
      <c r="G316" s="255" t="s">
        <v>530</v>
      </c>
      <c r="H316" s="256">
        <v>166</v>
      </c>
      <c r="I316" s="257" t="s">
        <v>18</v>
      </c>
      <c r="J316" s="258">
        <f t="shared" si="9"/>
        <v>1328</v>
      </c>
    </row>
    <row r="317" spans="2:10" ht="67.5">
      <c r="B317" s="244">
        <v>310</v>
      </c>
      <c r="C317" s="253">
        <v>2</v>
      </c>
      <c r="D317" s="254" t="s">
        <v>531</v>
      </c>
      <c r="E317" s="247" t="s">
        <v>406</v>
      </c>
      <c r="F317" s="247" t="s">
        <v>57</v>
      </c>
      <c r="G317" s="255" t="s">
        <v>532</v>
      </c>
      <c r="H317" s="256">
        <v>449</v>
      </c>
      <c r="I317" s="257" t="s">
        <v>18</v>
      </c>
      <c r="J317" s="258">
        <f t="shared" si="9"/>
        <v>898</v>
      </c>
    </row>
    <row r="318" spans="2:10" ht="67.5">
      <c r="B318" s="244">
        <v>311</v>
      </c>
      <c r="C318" s="253">
        <v>64</v>
      </c>
      <c r="D318" s="254" t="s">
        <v>533</v>
      </c>
      <c r="E318" s="247" t="s">
        <v>406</v>
      </c>
      <c r="F318" s="247" t="s">
        <v>57</v>
      </c>
      <c r="G318" s="255" t="s">
        <v>534</v>
      </c>
      <c r="H318" s="256">
        <v>676</v>
      </c>
      <c r="I318" s="257" t="s">
        <v>18</v>
      </c>
      <c r="J318" s="258">
        <f t="shared" si="9"/>
        <v>43264</v>
      </c>
    </row>
    <row r="319" spans="2:10" ht="40.5">
      <c r="B319" s="244">
        <v>312</v>
      </c>
      <c r="C319" s="253">
        <v>24</v>
      </c>
      <c r="D319" s="254" t="s">
        <v>535</v>
      </c>
      <c r="E319" s="247" t="s">
        <v>406</v>
      </c>
      <c r="F319" s="247" t="s">
        <v>57</v>
      </c>
      <c r="G319" s="255" t="s">
        <v>536</v>
      </c>
      <c r="H319" s="256">
        <v>148</v>
      </c>
      <c r="I319" s="257" t="s">
        <v>18</v>
      </c>
      <c r="J319" s="258">
        <f t="shared" si="9"/>
        <v>3552</v>
      </c>
    </row>
    <row r="320" spans="2:10" ht="40.5">
      <c r="B320" s="244">
        <v>313</v>
      </c>
      <c r="C320" s="253">
        <v>1</v>
      </c>
      <c r="D320" s="254" t="s">
        <v>537</v>
      </c>
      <c r="E320" s="247" t="s">
        <v>406</v>
      </c>
      <c r="F320" s="247" t="s">
        <v>57</v>
      </c>
      <c r="G320" s="255" t="s">
        <v>538</v>
      </c>
      <c r="H320" s="256">
        <v>2192</v>
      </c>
      <c r="I320" s="257" t="s">
        <v>18</v>
      </c>
      <c r="J320" s="258">
        <f t="shared" si="9"/>
        <v>2192</v>
      </c>
    </row>
    <row r="321" spans="2:10" ht="40.5">
      <c r="B321" s="244">
        <v>314</v>
      </c>
      <c r="C321" s="253">
        <v>185</v>
      </c>
      <c r="D321" s="254" t="s">
        <v>539</v>
      </c>
      <c r="E321" s="247" t="s">
        <v>406</v>
      </c>
      <c r="F321" s="247" t="s">
        <v>57</v>
      </c>
      <c r="G321" s="255" t="s">
        <v>540</v>
      </c>
      <c r="H321" s="256">
        <v>75</v>
      </c>
      <c r="I321" s="257" t="s">
        <v>86</v>
      </c>
      <c r="J321" s="258">
        <f t="shared" si="9"/>
        <v>13875</v>
      </c>
    </row>
    <row r="322" spans="2:10" ht="40.5">
      <c r="B322" s="244">
        <v>315</v>
      </c>
      <c r="C322" s="253">
        <v>310</v>
      </c>
      <c r="D322" s="254" t="s">
        <v>541</v>
      </c>
      <c r="E322" s="247" t="s">
        <v>406</v>
      </c>
      <c r="F322" s="247" t="s">
        <v>57</v>
      </c>
      <c r="G322" s="255" t="s">
        <v>542</v>
      </c>
      <c r="H322" s="256">
        <v>103</v>
      </c>
      <c r="I322" s="257" t="s">
        <v>86</v>
      </c>
      <c r="J322" s="258">
        <f t="shared" si="9"/>
        <v>31930</v>
      </c>
    </row>
    <row r="323" spans="2:10" ht="40.5">
      <c r="B323" s="244">
        <v>316</v>
      </c>
      <c r="C323" s="253">
        <v>14</v>
      </c>
      <c r="D323" s="254" t="s">
        <v>543</v>
      </c>
      <c r="E323" s="247" t="s">
        <v>406</v>
      </c>
      <c r="F323" s="247" t="s">
        <v>57</v>
      </c>
      <c r="G323" s="255" t="s">
        <v>544</v>
      </c>
      <c r="H323" s="256">
        <v>141</v>
      </c>
      <c r="I323" s="257" t="s">
        <v>18</v>
      </c>
      <c r="J323" s="258">
        <f t="shared" si="9"/>
        <v>1974</v>
      </c>
    </row>
    <row r="324" spans="2:10" ht="27">
      <c r="B324" s="244">
        <v>317</v>
      </c>
      <c r="C324" s="253">
        <v>12</v>
      </c>
      <c r="D324" s="254" t="s">
        <v>545</v>
      </c>
      <c r="E324" s="247" t="s">
        <v>406</v>
      </c>
      <c r="F324" s="247" t="s">
        <v>57</v>
      </c>
      <c r="G324" s="255" t="s">
        <v>546</v>
      </c>
      <c r="H324" s="256">
        <v>2277</v>
      </c>
      <c r="I324" s="257" t="s">
        <v>18</v>
      </c>
      <c r="J324" s="258">
        <f t="shared" si="9"/>
        <v>27324</v>
      </c>
    </row>
    <row r="325" spans="2:10" ht="40.5">
      <c r="B325" s="244">
        <v>318</v>
      </c>
      <c r="C325" s="253">
        <v>12</v>
      </c>
      <c r="D325" s="260" t="s">
        <v>547</v>
      </c>
      <c r="E325" s="247" t="s">
        <v>406</v>
      </c>
      <c r="F325" s="247" t="s">
        <v>57</v>
      </c>
      <c r="G325" s="255" t="s">
        <v>548</v>
      </c>
      <c r="H325" s="256">
        <v>589</v>
      </c>
      <c r="I325" s="257" t="s">
        <v>18</v>
      </c>
      <c r="J325" s="258">
        <f t="shared" si="9"/>
        <v>7068</v>
      </c>
    </row>
    <row r="326" spans="2:10" ht="54">
      <c r="B326" s="244">
        <v>319</v>
      </c>
      <c r="C326" s="253">
        <v>10</v>
      </c>
      <c r="D326" s="254" t="s">
        <v>549</v>
      </c>
      <c r="E326" s="247" t="s">
        <v>406</v>
      </c>
      <c r="F326" s="247" t="s">
        <v>57</v>
      </c>
      <c r="G326" s="255" t="s">
        <v>550</v>
      </c>
      <c r="H326" s="256">
        <v>3887</v>
      </c>
      <c r="I326" s="257" t="s">
        <v>18</v>
      </c>
      <c r="J326" s="258">
        <f t="shared" si="9"/>
        <v>38870</v>
      </c>
    </row>
    <row r="327" spans="2:10" ht="81">
      <c r="B327" s="244">
        <v>320</v>
      </c>
      <c r="C327" s="253">
        <v>1</v>
      </c>
      <c r="D327" s="254" t="s">
        <v>551</v>
      </c>
      <c r="E327" s="247" t="s">
        <v>406</v>
      </c>
      <c r="F327" s="247" t="s">
        <v>57</v>
      </c>
      <c r="G327" s="255" t="s">
        <v>552</v>
      </c>
      <c r="H327" s="256">
        <v>5345</v>
      </c>
      <c r="I327" s="257" t="s">
        <v>18</v>
      </c>
      <c r="J327" s="258">
        <f t="shared" si="9"/>
        <v>5345</v>
      </c>
    </row>
    <row r="328" spans="2:10" ht="13.5">
      <c r="B328" s="244">
        <v>321</v>
      </c>
      <c r="C328" s="253">
        <v>14</v>
      </c>
      <c r="D328" s="261" t="s">
        <v>553</v>
      </c>
      <c r="E328" s="247" t="s">
        <v>406</v>
      </c>
      <c r="F328" s="247" t="s">
        <v>57</v>
      </c>
      <c r="G328" s="262" t="s">
        <v>554</v>
      </c>
      <c r="H328" s="256">
        <v>582</v>
      </c>
      <c r="I328" s="257" t="s">
        <v>18</v>
      </c>
      <c r="J328" s="258">
        <f t="shared" si="9"/>
        <v>8148</v>
      </c>
    </row>
    <row r="329" spans="2:10" ht="67.5">
      <c r="B329" s="244">
        <v>322</v>
      </c>
      <c r="C329" s="253">
        <v>30</v>
      </c>
      <c r="D329" s="254" t="s">
        <v>555</v>
      </c>
      <c r="E329" s="247" t="s">
        <v>406</v>
      </c>
      <c r="F329" s="247" t="s">
        <v>57</v>
      </c>
      <c r="G329" s="255" t="s">
        <v>556</v>
      </c>
      <c r="H329" s="256">
        <v>755</v>
      </c>
      <c r="I329" s="257" t="s">
        <v>86</v>
      </c>
      <c r="J329" s="258">
        <f t="shared" si="9"/>
        <v>22650</v>
      </c>
    </row>
    <row r="330" spans="2:10" ht="40.5">
      <c r="B330" s="244">
        <v>323</v>
      </c>
      <c r="C330" s="253">
        <v>1</v>
      </c>
      <c r="D330" s="254" t="s">
        <v>557</v>
      </c>
      <c r="E330" s="247" t="s">
        <v>406</v>
      </c>
      <c r="F330" s="247" t="s">
        <v>443</v>
      </c>
      <c r="G330" s="255" t="s">
        <v>558</v>
      </c>
      <c r="H330" s="256">
        <v>8766</v>
      </c>
      <c r="I330" s="257" t="s">
        <v>18</v>
      </c>
      <c r="J330" s="258">
        <f t="shared" si="9"/>
        <v>8766</v>
      </c>
    </row>
    <row r="331" spans="2:10" ht="27">
      <c r="B331" s="244">
        <v>324</v>
      </c>
      <c r="C331" s="253">
        <v>2</v>
      </c>
      <c r="D331" s="254" t="s">
        <v>559</v>
      </c>
      <c r="E331" s="247" t="s">
        <v>406</v>
      </c>
      <c r="F331" s="247" t="s">
        <v>57</v>
      </c>
      <c r="G331" s="255" t="s">
        <v>560</v>
      </c>
      <c r="H331" s="256">
        <v>128</v>
      </c>
      <c r="I331" s="257" t="s">
        <v>18</v>
      </c>
      <c r="J331" s="258">
        <f t="shared" si="9"/>
        <v>256</v>
      </c>
    </row>
    <row r="332" spans="2:10" ht="27">
      <c r="B332" s="244">
        <v>325</v>
      </c>
      <c r="C332" s="253">
        <v>2</v>
      </c>
      <c r="D332" s="254" t="s">
        <v>561</v>
      </c>
      <c r="E332" s="247" t="s">
        <v>406</v>
      </c>
      <c r="F332" s="247" t="s">
        <v>57</v>
      </c>
      <c r="G332" s="255" t="s">
        <v>562</v>
      </c>
      <c r="H332" s="256">
        <v>100</v>
      </c>
      <c r="I332" s="257" t="s">
        <v>18</v>
      </c>
      <c r="J332" s="258">
        <f t="shared" si="9"/>
        <v>200</v>
      </c>
    </row>
    <row r="333" spans="2:10" ht="27">
      <c r="B333" s="244">
        <v>326</v>
      </c>
      <c r="C333" s="253">
        <v>12</v>
      </c>
      <c r="D333" s="254" t="s">
        <v>563</v>
      </c>
      <c r="E333" s="247" t="s">
        <v>406</v>
      </c>
      <c r="F333" s="247" t="s">
        <v>57</v>
      </c>
      <c r="G333" s="255" t="s">
        <v>564</v>
      </c>
      <c r="H333" s="256">
        <v>462</v>
      </c>
      <c r="I333" s="257" t="s">
        <v>86</v>
      </c>
      <c r="J333" s="258">
        <f t="shared" si="9"/>
        <v>5544</v>
      </c>
    </row>
    <row r="334" spans="2:10" ht="27">
      <c r="B334" s="244">
        <v>327</v>
      </c>
      <c r="C334" s="253">
        <v>20</v>
      </c>
      <c r="D334" s="254" t="s">
        <v>565</v>
      </c>
      <c r="E334" s="247" t="s">
        <v>406</v>
      </c>
      <c r="F334" s="247" t="s">
        <v>57</v>
      </c>
      <c r="G334" s="255" t="s">
        <v>566</v>
      </c>
      <c r="H334" s="256">
        <v>410</v>
      </c>
      <c r="I334" s="257" t="s">
        <v>86</v>
      </c>
      <c r="J334" s="258">
        <f t="shared" si="9"/>
        <v>8200</v>
      </c>
    </row>
    <row r="335" spans="2:10" ht="54">
      <c r="B335" s="244">
        <v>328</v>
      </c>
      <c r="C335" s="253">
        <v>2</v>
      </c>
      <c r="D335" s="254" t="s">
        <v>567</v>
      </c>
      <c r="E335" s="247" t="s">
        <v>406</v>
      </c>
      <c r="F335" s="247" t="s">
        <v>57</v>
      </c>
      <c r="G335" s="255" t="s">
        <v>568</v>
      </c>
      <c r="H335" s="256">
        <v>767</v>
      </c>
      <c r="I335" s="257" t="s">
        <v>18</v>
      </c>
      <c r="J335" s="258">
        <f t="shared" si="9"/>
        <v>1534</v>
      </c>
    </row>
    <row r="336" spans="2:10" ht="40.5">
      <c r="B336" s="244">
        <v>329</v>
      </c>
      <c r="C336" s="253">
        <v>1</v>
      </c>
      <c r="D336" s="254" t="s">
        <v>569</v>
      </c>
      <c r="E336" s="247" t="s">
        <v>406</v>
      </c>
      <c r="F336" s="247" t="s">
        <v>57</v>
      </c>
      <c r="G336" s="255" t="s">
        <v>570</v>
      </c>
      <c r="H336" s="256">
        <v>2228</v>
      </c>
      <c r="I336" s="257" t="s">
        <v>18</v>
      </c>
      <c r="J336" s="258">
        <f t="shared" si="9"/>
        <v>2228</v>
      </c>
    </row>
    <row r="337" spans="2:10" ht="40.5">
      <c r="B337" s="244">
        <v>330</v>
      </c>
      <c r="C337" s="253">
        <v>1</v>
      </c>
      <c r="D337" s="254" t="s">
        <v>571</v>
      </c>
      <c r="E337" s="247" t="s">
        <v>406</v>
      </c>
      <c r="F337" s="247" t="s">
        <v>57</v>
      </c>
      <c r="G337" s="255" t="s">
        <v>572</v>
      </c>
      <c r="H337" s="256">
        <v>1324</v>
      </c>
      <c r="I337" s="257" t="s">
        <v>18</v>
      </c>
      <c r="J337" s="258">
        <f t="shared" si="9"/>
        <v>1324</v>
      </c>
    </row>
    <row r="338" spans="2:10" ht="27">
      <c r="B338" s="244">
        <v>331</v>
      </c>
      <c r="C338" s="253">
        <v>2</v>
      </c>
      <c r="D338" s="254" t="s">
        <v>573</v>
      </c>
      <c r="E338" s="247" t="s">
        <v>406</v>
      </c>
      <c r="F338" s="247" t="s">
        <v>57</v>
      </c>
      <c r="G338" s="255" t="s">
        <v>574</v>
      </c>
      <c r="H338" s="256">
        <v>721</v>
      </c>
      <c r="I338" s="257" t="s">
        <v>18</v>
      </c>
      <c r="J338" s="258">
        <f t="shared" si="9"/>
        <v>1442</v>
      </c>
    </row>
    <row r="339" spans="2:10" ht="27">
      <c r="B339" s="244">
        <v>332</v>
      </c>
      <c r="C339" s="253">
        <v>4</v>
      </c>
      <c r="D339" s="254" t="s">
        <v>575</v>
      </c>
      <c r="E339" s="247" t="s">
        <v>406</v>
      </c>
      <c r="F339" s="247" t="s">
        <v>57</v>
      </c>
      <c r="G339" s="255" t="s">
        <v>576</v>
      </c>
      <c r="H339" s="256">
        <v>298</v>
      </c>
      <c r="I339" s="257" t="s">
        <v>18</v>
      </c>
      <c r="J339" s="258">
        <f t="shared" si="9"/>
        <v>1192</v>
      </c>
    </row>
    <row r="340" spans="2:10" ht="108">
      <c r="B340" s="244">
        <v>333</v>
      </c>
      <c r="C340" s="253">
        <v>1</v>
      </c>
      <c r="D340" s="254" t="s">
        <v>577</v>
      </c>
      <c r="E340" s="247" t="s">
        <v>406</v>
      </c>
      <c r="F340" s="247" t="s">
        <v>57</v>
      </c>
      <c r="G340" s="255" t="s">
        <v>578</v>
      </c>
      <c r="H340" s="256">
        <v>1717</v>
      </c>
      <c r="I340" s="257" t="s">
        <v>18</v>
      </c>
      <c r="J340" s="258">
        <f t="shared" si="9"/>
        <v>1717</v>
      </c>
    </row>
    <row r="341" spans="2:10" ht="27">
      <c r="B341" s="244">
        <v>334</v>
      </c>
      <c r="C341" s="253">
        <v>2</v>
      </c>
      <c r="D341" s="254" t="s">
        <v>579</v>
      </c>
      <c r="E341" s="247" t="s">
        <v>406</v>
      </c>
      <c r="F341" s="247" t="s">
        <v>57</v>
      </c>
      <c r="G341" s="255" t="s">
        <v>580</v>
      </c>
      <c r="H341" s="256">
        <v>309</v>
      </c>
      <c r="I341" s="257" t="s">
        <v>18</v>
      </c>
      <c r="J341" s="258">
        <f t="shared" ref="J341:J370" si="10">H341*C341</f>
        <v>618</v>
      </c>
    </row>
    <row r="342" spans="2:10" ht="27">
      <c r="B342" s="244">
        <v>335</v>
      </c>
      <c r="C342" s="253">
        <v>2</v>
      </c>
      <c r="D342" s="254" t="s">
        <v>581</v>
      </c>
      <c r="E342" s="247" t="s">
        <v>406</v>
      </c>
      <c r="F342" s="247" t="s">
        <v>57</v>
      </c>
      <c r="G342" s="255" t="s">
        <v>582</v>
      </c>
      <c r="H342" s="256">
        <v>134</v>
      </c>
      <c r="I342" s="257" t="s">
        <v>18</v>
      </c>
      <c r="J342" s="258">
        <f t="shared" si="10"/>
        <v>268</v>
      </c>
    </row>
    <row r="343" spans="2:10" ht="27">
      <c r="B343" s="244">
        <v>336</v>
      </c>
      <c r="C343" s="253">
        <v>1</v>
      </c>
      <c r="D343" s="254" t="s">
        <v>583</v>
      </c>
      <c r="E343" s="247" t="s">
        <v>406</v>
      </c>
      <c r="F343" s="247" t="s">
        <v>57</v>
      </c>
      <c r="G343" s="255" t="s">
        <v>584</v>
      </c>
      <c r="H343" s="256">
        <v>2032</v>
      </c>
      <c r="I343" s="257" t="s">
        <v>18</v>
      </c>
      <c r="J343" s="258">
        <f t="shared" si="10"/>
        <v>2032</v>
      </c>
    </row>
    <row r="344" spans="2:10" ht="67.5">
      <c r="B344" s="244">
        <v>337</v>
      </c>
      <c r="C344" s="253">
        <v>1000</v>
      </c>
      <c r="D344" s="254" t="s">
        <v>585</v>
      </c>
      <c r="E344" s="247" t="s">
        <v>406</v>
      </c>
      <c r="F344" s="247" t="s">
        <v>57</v>
      </c>
      <c r="G344" s="255" t="s">
        <v>586</v>
      </c>
      <c r="H344" s="256">
        <v>10</v>
      </c>
      <c r="I344" s="257" t="s">
        <v>587</v>
      </c>
      <c r="J344" s="258">
        <f t="shared" si="10"/>
        <v>10000</v>
      </c>
    </row>
    <row r="345" spans="2:10" ht="27">
      <c r="B345" s="244">
        <v>338</v>
      </c>
      <c r="C345" s="253">
        <v>2</v>
      </c>
      <c r="D345" s="254" t="s">
        <v>588</v>
      </c>
      <c r="E345" s="247" t="s">
        <v>406</v>
      </c>
      <c r="F345" s="247" t="s">
        <v>57</v>
      </c>
      <c r="G345" s="255" t="s">
        <v>589</v>
      </c>
      <c r="H345" s="256">
        <v>33</v>
      </c>
      <c r="I345" s="257" t="s">
        <v>18</v>
      </c>
      <c r="J345" s="258">
        <f t="shared" si="10"/>
        <v>66</v>
      </c>
    </row>
    <row r="346" spans="2:10" ht="81">
      <c r="B346" s="244">
        <v>339</v>
      </c>
      <c r="C346" s="253">
        <v>20</v>
      </c>
      <c r="D346" s="254" t="s">
        <v>590</v>
      </c>
      <c r="E346" s="247" t="s">
        <v>406</v>
      </c>
      <c r="F346" s="247" t="s">
        <v>57</v>
      </c>
      <c r="G346" s="255" t="s">
        <v>591</v>
      </c>
      <c r="H346" s="256">
        <v>239</v>
      </c>
      <c r="I346" s="257" t="s">
        <v>86</v>
      </c>
      <c r="J346" s="258">
        <f t="shared" si="10"/>
        <v>4780</v>
      </c>
    </row>
    <row r="347" spans="2:10" ht="81">
      <c r="B347" s="244">
        <v>340</v>
      </c>
      <c r="C347" s="253">
        <v>50</v>
      </c>
      <c r="D347" s="254" t="s">
        <v>592</v>
      </c>
      <c r="E347" s="247" t="s">
        <v>406</v>
      </c>
      <c r="F347" s="247" t="s">
        <v>57</v>
      </c>
      <c r="G347" s="255" t="s">
        <v>413</v>
      </c>
      <c r="H347" s="256">
        <v>313</v>
      </c>
      <c r="I347" s="257" t="s">
        <v>86</v>
      </c>
      <c r="J347" s="258">
        <f t="shared" si="10"/>
        <v>15650</v>
      </c>
    </row>
    <row r="348" spans="2:10" ht="81">
      <c r="B348" s="244">
        <v>341</v>
      </c>
      <c r="C348" s="253">
        <v>40</v>
      </c>
      <c r="D348" s="254" t="s">
        <v>593</v>
      </c>
      <c r="E348" s="247" t="s">
        <v>406</v>
      </c>
      <c r="F348" s="247" t="s">
        <v>57</v>
      </c>
      <c r="G348" s="255" t="s">
        <v>594</v>
      </c>
      <c r="H348" s="256">
        <v>410</v>
      </c>
      <c r="I348" s="257" t="s">
        <v>86</v>
      </c>
      <c r="J348" s="258">
        <f t="shared" si="10"/>
        <v>16400</v>
      </c>
    </row>
    <row r="349" spans="2:10" ht="27">
      <c r="B349" s="244">
        <v>342</v>
      </c>
      <c r="C349" s="253">
        <v>2</v>
      </c>
      <c r="D349" s="254" t="s">
        <v>595</v>
      </c>
      <c r="E349" s="247" t="s">
        <v>406</v>
      </c>
      <c r="F349" s="247" t="s">
        <v>57</v>
      </c>
      <c r="G349" s="255" t="s">
        <v>596</v>
      </c>
      <c r="H349" s="256">
        <v>466</v>
      </c>
      <c r="I349" s="257" t="s">
        <v>18</v>
      </c>
      <c r="J349" s="258">
        <f t="shared" si="10"/>
        <v>932</v>
      </c>
    </row>
    <row r="350" spans="2:10" ht="27">
      <c r="B350" s="244">
        <v>343</v>
      </c>
      <c r="C350" s="253">
        <v>20</v>
      </c>
      <c r="D350" s="254" t="s">
        <v>597</v>
      </c>
      <c r="E350" s="247" t="s">
        <v>406</v>
      </c>
      <c r="F350" s="247" t="s">
        <v>57</v>
      </c>
      <c r="G350" s="255" t="s">
        <v>598</v>
      </c>
      <c r="H350" s="256">
        <v>331</v>
      </c>
      <c r="I350" s="257" t="s">
        <v>18</v>
      </c>
      <c r="J350" s="258">
        <f t="shared" si="10"/>
        <v>6620</v>
      </c>
    </row>
    <row r="351" spans="2:10" ht="27">
      <c r="B351" s="244">
        <v>344</v>
      </c>
      <c r="C351" s="253">
        <v>1</v>
      </c>
      <c r="D351" s="254" t="s">
        <v>599</v>
      </c>
      <c r="E351" s="247" t="s">
        <v>406</v>
      </c>
      <c r="F351" s="247" t="s">
        <v>57</v>
      </c>
      <c r="G351" s="255" t="s">
        <v>600</v>
      </c>
      <c r="H351" s="256">
        <v>489</v>
      </c>
      <c r="I351" s="257" t="s">
        <v>18</v>
      </c>
      <c r="J351" s="258">
        <f t="shared" si="10"/>
        <v>489</v>
      </c>
    </row>
    <row r="352" spans="2:10" ht="13.5">
      <c r="B352" s="244">
        <v>345</v>
      </c>
      <c r="C352" s="253">
        <v>1</v>
      </c>
      <c r="D352" s="254" t="s">
        <v>601</v>
      </c>
      <c r="E352" s="247" t="s">
        <v>406</v>
      </c>
      <c r="F352" s="247" t="s">
        <v>57</v>
      </c>
      <c r="G352" s="255" t="s">
        <v>602</v>
      </c>
      <c r="H352" s="256">
        <v>675</v>
      </c>
      <c r="I352" s="257" t="s">
        <v>18</v>
      </c>
      <c r="J352" s="258">
        <f t="shared" si="10"/>
        <v>675</v>
      </c>
    </row>
    <row r="353" spans="2:10" ht="40.5">
      <c r="B353" s="244">
        <v>346</v>
      </c>
      <c r="C353" s="253">
        <v>17.5</v>
      </c>
      <c r="D353" s="254" t="s">
        <v>603</v>
      </c>
      <c r="E353" s="247" t="s">
        <v>406</v>
      </c>
      <c r="F353" s="247" t="s">
        <v>57</v>
      </c>
      <c r="G353" s="255" t="s">
        <v>604</v>
      </c>
      <c r="H353" s="256">
        <v>395</v>
      </c>
      <c r="I353" s="257" t="s">
        <v>363</v>
      </c>
      <c r="J353" s="258">
        <f t="shared" si="10"/>
        <v>6912.5</v>
      </c>
    </row>
    <row r="354" spans="2:10" ht="27">
      <c r="B354" s="244">
        <v>347</v>
      </c>
      <c r="C354" s="253">
        <v>3.05</v>
      </c>
      <c r="D354" s="254" t="s">
        <v>605</v>
      </c>
      <c r="E354" s="247" t="s">
        <v>406</v>
      </c>
      <c r="F354" s="247" t="s">
        <v>57</v>
      </c>
      <c r="G354" s="255" t="s">
        <v>606</v>
      </c>
      <c r="H354" s="256">
        <v>3553</v>
      </c>
      <c r="I354" s="257" t="s">
        <v>485</v>
      </c>
      <c r="J354" s="258">
        <f t="shared" si="10"/>
        <v>10836.65</v>
      </c>
    </row>
    <row r="355" spans="2:10" ht="13.5">
      <c r="B355" s="244">
        <v>348</v>
      </c>
      <c r="C355" s="253">
        <v>211.19</v>
      </c>
      <c r="D355" s="263" t="s">
        <v>607</v>
      </c>
      <c r="E355" s="247" t="s">
        <v>406</v>
      </c>
      <c r="F355" s="247" t="s">
        <v>443</v>
      </c>
      <c r="G355" s="255" t="s">
        <v>608</v>
      </c>
      <c r="H355" s="256">
        <v>270</v>
      </c>
      <c r="I355" s="257" t="s">
        <v>455</v>
      </c>
      <c r="J355" s="258">
        <f t="shared" si="10"/>
        <v>57021.3</v>
      </c>
    </row>
    <row r="356" spans="2:10" ht="27">
      <c r="B356" s="244">
        <v>349</v>
      </c>
      <c r="C356" s="253">
        <v>11.84</v>
      </c>
      <c r="D356" s="254" t="s">
        <v>609</v>
      </c>
      <c r="E356" s="247" t="s">
        <v>406</v>
      </c>
      <c r="F356" s="247" t="s">
        <v>443</v>
      </c>
      <c r="G356" s="255" t="s">
        <v>610</v>
      </c>
      <c r="H356" s="256">
        <v>1525</v>
      </c>
      <c r="I356" s="257" t="s">
        <v>455</v>
      </c>
      <c r="J356" s="258">
        <f t="shared" si="10"/>
        <v>18056</v>
      </c>
    </row>
    <row r="357" spans="2:10" ht="94.5">
      <c r="B357" s="244">
        <v>350</v>
      </c>
      <c r="C357" s="253">
        <v>50</v>
      </c>
      <c r="D357" s="254" t="s">
        <v>611</v>
      </c>
      <c r="E357" s="247" t="s">
        <v>406</v>
      </c>
      <c r="F357" s="247" t="s">
        <v>443</v>
      </c>
      <c r="G357" s="255" t="s">
        <v>612</v>
      </c>
      <c r="H357" s="256">
        <v>915</v>
      </c>
      <c r="I357" s="257" t="s">
        <v>485</v>
      </c>
      <c r="J357" s="258">
        <f t="shared" si="10"/>
        <v>45750</v>
      </c>
    </row>
    <row r="358" spans="2:10" ht="40.5">
      <c r="B358" s="244">
        <v>351</v>
      </c>
      <c r="C358" s="253">
        <v>25.94</v>
      </c>
      <c r="D358" s="252" t="s">
        <v>613</v>
      </c>
      <c r="E358" s="247" t="s">
        <v>406</v>
      </c>
      <c r="F358" s="247" t="s">
        <v>57</v>
      </c>
      <c r="G358" s="255" t="s">
        <v>614</v>
      </c>
      <c r="H358" s="256">
        <v>5299</v>
      </c>
      <c r="I358" s="257" t="s">
        <v>499</v>
      </c>
      <c r="J358" s="258">
        <f t="shared" si="10"/>
        <v>137456.06</v>
      </c>
    </row>
    <row r="359" spans="2:10" ht="27">
      <c r="B359" s="244">
        <v>352</v>
      </c>
      <c r="C359" s="253">
        <v>1</v>
      </c>
      <c r="D359" s="264" t="s">
        <v>615</v>
      </c>
      <c r="E359" s="247" t="s">
        <v>406</v>
      </c>
      <c r="F359" s="247" t="s">
        <v>443</v>
      </c>
      <c r="G359" s="255" t="s">
        <v>616</v>
      </c>
      <c r="H359" s="256">
        <v>5000</v>
      </c>
      <c r="I359" s="257" t="s">
        <v>485</v>
      </c>
      <c r="J359" s="258">
        <f t="shared" si="10"/>
        <v>5000</v>
      </c>
    </row>
    <row r="360" spans="2:10" ht="54">
      <c r="B360" s="244">
        <v>353</v>
      </c>
      <c r="C360" s="253">
        <v>225</v>
      </c>
      <c r="D360" s="252" t="s">
        <v>617</v>
      </c>
      <c r="E360" s="247" t="s">
        <v>406</v>
      </c>
      <c r="F360" s="247" t="s">
        <v>443</v>
      </c>
      <c r="G360" s="255" t="s">
        <v>618</v>
      </c>
      <c r="H360" s="256">
        <v>336</v>
      </c>
      <c r="I360" s="257" t="s">
        <v>459</v>
      </c>
      <c r="J360" s="258">
        <f t="shared" si="10"/>
        <v>75600</v>
      </c>
    </row>
    <row r="361" spans="2:10" ht="54">
      <c r="B361" s="244">
        <v>354</v>
      </c>
      <c r="C361" s="253">
        <v>25</v>
      </c>
      <c r="D361" s="252" t="s">
        <v>619</v>
      </c>
      <c r="E361" s="247" t="s">
        <v>406</v>
      </c>
      <c r="F361" s="247" t="s">
        <v>57</v>
      </c>
      <c r="G361" s="255" t="s">
        <v>620</v>
      </c>
      <c r="H361" s="256">
        <v>883</v>
      </c>
      <c r="I361" s="257" t="s">
        <v>459</v>
      </c>
      <c r="J361" s="258">
        <f t="shared" si="10"/>
        <v>22075</v>
      </c>
    </row>
    <row r="362" spans="2:10" ht="54">
      <c r="B362" s="244">
        <v>355</v>
      </c>
      <c r="C362" s="253">
        <v>1</v>
      </c>
      <c r="D362" s="252" t="s">
        <v>621</v>
      </c>
      <c r="E362" s="247" t="s">
        <v>406</v>
      </c>
      <c r="F362" s="247" t="s">
        <v>57</v>
      </c>
      <c r="G362" s="255" t="s">
        <v>622</v>
      </c>
      <c r="H362" s="256">
        <v>21619</v>
      </c>
      <c r="I362" s="257" t="s">
        <v>18</v>
      </c>
      <c r="J362" s="258">
        <f t="shared" si="10"/>
        <v>21619</v>
      </c>
    </row>
    <row r="363" spans="2:10" ht="40.5">
      <c r="B363" s="244">
        <v>356</v>
      </c>
      <c r="C363" s="253">
        <v>168</v>
      </c>
      <c r="D363" s="252" t="s">
        <v>623</v>
      </c>
      <c r="E363" s="247" t="s">
        <v>406</v>
      </c>
      <c r="F363" s="247" t="s">
        <v>57</v>
      </c>
      <c r="G363" s="255" t="s">
        <v>624</v>
      </c>
      <c r="H363" s="256">
        <v>180</v>
      </c>
      <c r="I363" s="257" t="s">
        <v>459</v>
      </c>
      <c r="J363" s="258">
        <f t="shared" si="10"/>
        <v>30240</v>
      </c>
    </row>
    <row r="364" spans="2:10" ht="40.5">
      <c r="B364" s="244">
        <v>357</v>
      </c>
      <c r="C364" s="253">
        <v>1</v>
      </c>
      <c r="D364" s="252" t="s">
        <v>625</v>
      </c>
      <c r="E364" s="247" t="s">
        <v>406</v>
      </c>
      <c r="F364" s="247" t="s">
        <v>57</v>
      </c>
      <c r="G364" s="255" t="s">
        <v>626</v>
      </c>
      <c r="H364" s="256">
        <v>1040</v>
      </c>
      <c r="I364" s="257" t="s">
        <v>18</v>
      </c>
      <c r="J364" s="258">
        <f t="shared" si="10"/>
        <v>1040</v>
      </c>
    </row>
    <row r="365" spans="2:10" ht="40.5">
      <c r="B365" s="244">
        <v>358</v>
      </c>
      <c r="C365" s="253">
        <v>180</v>
      </c>
      <c r="D365" s="252" t="s">
        <v>627</v>
      </c>
      <c r="E365" s="247" t="s">
        <v>406</v>
      </c>
      <c r="F365" s="247" t="s">
        <v>57</v>
      </c>
      <c r="G365" s="255" t="s">
        <v>628</v>
      </c>
      <c r="H365" s="256">
        <v>192</v>
      </c>
      <c r="I365" s="257" t="s">
        <v>459</v>
      </c>
      <c r="J365" s="258">
        <f t="shared" si="10"/>
        <v>34560</v>
      </c>
    </row>
    <row r="366" spans="2:10" ht="13.5">
      <c r="B366" s="244">
        <v>359</v>
      </c>
      <c r="C366" s="253">
        <v>1</v>
      </c>
      <c r="D366" s="252" t="s">
        <v>629</v>
      </c>
      <c r="E366" s="247" t="s">
        <v>406</v>
      </c>
      <c r="F366" s="247" t="s">
        <v>443</v>
      </c>
      <c r="G366" s="255" t="s">
        <v>630</v>
      </c>
      <c r="H366" s="256">
        <v>5000</v>
      </c>
      <c r="I366" s="257" t="s">
        <v>18</v>
      </c>
      <c r="J366" s="258">
        <f t="shared" si="10"/>
        <v>5000</v>
      </c>
    </row>
    <row r="367" spans="2:10" ht="40.5">
      <c r="B367" s="244">
        <v>360</v>
      </c>
      <c r="C367" s="253">
        <v>1</v>
      </c>
      <c r="D367" s="252" t="s">
        <v>631</v>
      </c>
      <c r="E367" s="247" t="s">
        <v>406</v>
      </c>
      <c r="F367" s="247" t="s">
        <v>443</v>
      </c>
      <c r="G367" s="255" t="s">
        <v>632</v>
      </c>
      <c r="H367" s="256">
        <v>5408</v>
      </c>
      <c r="I367" s="257" t="s">
        <v>18</v>
      </c>
      <c r="J367" s="258">
        <f t="shared" si="10"/>
        <v>5408</v>
      </c>
    </row>
    <row r="368" spans="2:10" ht="13.5">
      <c r="B368" s="244">
        <v>361</v>
      </c>
      <c r="C368" s="253">
        <v>288.10000000000002</v>
      </c>
      <c r="D368" s="252" t="s">
        <v>633</v>
      </c>
      <c r="E368" s="247" t="s">
        <v>406</v>
      </c>
      <c r="F368" s="247" t="s">
        <v>443</v>
      </c>
      <c r="G368" s="255" t="s">
        <v>634</v>
      </c>
      <c r="H368" s="256">
        <v>40</v>
      </c>
      <c r="I368" s="257" t="s">
        <v>455</v>
      </c>
      <c r="J368" s="258">
        <f t="shared" si="10"/>
        <v>11524</v>
      </c>
    </row>
    <row r="369" spans="2:10" ht="13.5">
      <c r="B369" s="244">
        <v>362</v>
      </c>
      <c r="C369" s="265">
        <v>546.9</v>
      </c>
      <c r="D369" s="252" t="s">
        <v>635</v>
      </c>
      <c r="E369" s="247" t="s">
        <v>406</v>
      </c>
      <c r="F369" s="247" t="s">
        <v>443</v>
      </c>
      <c r="G369" s="255" t="s">
        <v>636</v>
      </c>
      <c r="H369" s="266">
        <v>97.5</v>
      </c>
      <c r="I369" s="257" t="s">
        <v>455</v>
      </c>
      <c r="J369" s="258">
        <f t="shared" si="10"/>
        <v>53322.75</v>
      </c>
    </row>
    <row r="370" spans="2:10" ht="13.5">
      <c r="B370" s="244">
        <v>363</v>
      </c>
      <c r="C370" s="265">
        <v>371</v>
      </c>
      <c r="D370" s="252" t="s">
        <v>637</v>
      </c>
      <c r="E370" s="247" t="s">
        <v>406</v>
      </c>
      <c r="F370" s="247" t="s">
        <v>443</v>
      </c>
      <c r="G370" s="255" t="s">
        <v>638</v>
      </c>
      <c r="H370" s="266">
        <v>30</v>
      </c>
      <c r="I370" s="257" t="s">
        <v>455</v>
      </c>
      <c r="J370" s="258">
        <f t="shared" si="10"/>
        <v>11130</v>
      </c>
    </row>
    <row r="371" spans="2:10" ht="16.5">
      <c r="B371" s="1673" t="s">
        <v>639</v>
      </c>
      <c r="C371" s="1673"/>
      <c r="D371" s="1673"/>
      <c r="E371" s="1673"/>
      <c r="F371" s="1673"/>
      <c r="G371" s="1673"/>
      <c r="H371" s="1673"/>
      <c r="I371" s="1673"/>
      <c r="J371" s="267">
        <f>SUM(J276:J370)</f>
        <v>10099991.570000002</v>
      </c>
    </row>
    <row r="372" spans="2:10" ht="16.5">
      <c r="B372" s="1673" t="s">
        <v>640</v>
      </c>
      <c r="C372" s="1673"/>
      <c r="D372" s="1673"/>
      <c r="E372" s="1673"/>
      <c r="F372" s="1673"/>
      <c r="G372" s="1673"/>
      <c r="H372" s="1673"/>
      <c r="I372" s="1673"/>
      <c r="J372" s="267">
        <f>J371+J274</f>
        <v>29656541.126270011</v>
      </c>
    </row>
    <row r="373" spans="2:10" ht="16.5">
      <c r="B373" s="1673" t="s">
        <v>641</v>
      </c>
      <c r="C373" s="1673"/>
      <c r="D373" s="1673"/>
      <c r="E373" s="1673"/>
      <c r="F373" s="1673"/>
      <c r="G373" s="1673"/>
      <c r="H373" s="1673"/>
      <c r="I373" s="1673"/>
      <c r="J373" s="268">
        <f>J372*18/100</f>
        <v>5338177.4027286014</v>
      </c>
    </row>
    <row r="374" spans="2:10" ht="16.5">
      <c r="B374" s="1673" t="s">
        <v>642</v>
      </c>
      <c r="C374" s="1673"/>
      <c r="D374" s="1673"/>
      <c r="E374" s="1673"/>
      <c r="F374" s="1673"/>
      <c r="G374" s="1673"/>
      <c r="H374" s="1673"/>
      <c r="I374" s="1673"/>
      <c r="J374" s="267">
        <f>J373+J372</f>
        <v>34994718.528998613</v>
      </c>
    </row>
    <row r="375" spans="2:10" ht="13.5">
      <c r="D375" s="270" t="s">
        <v>643</v>
      </c>
      <c r="E375" s="271">
        <v>4000</v>
      </c>
      <c r="F375" s="272" t="s">
        <v>644</v>
      </c>
    </row>
    <row r="376" spans="2:10" ht="13.5">
      <c r="D376" s="270" t="s">
        <v>645</v>
      </c>
      <c r="E376" s="271">
        <v>3120</v>
      </c>
      <c r="F376" s="272" t="s">
        <v>644</v>
      </c>
    </row>
  </sheetData>
  <mergeCells count="10">
    <mergeCell ref="B371:I371"/>
    <mergeCell ref="B372:I372"/>
    <mergeCell ref="B373:I373"/>
    <mergeCell ref="B374:I374"/>
    <mergeCell ref="A1:J1"/>
    <mergeCell ref="A2:J2"/>
    <mergeCell ref="A3:J3"/>
    <mergeCell ref="B5:I5"/>
    <mergeCell ref="D274:I274"/>
    <mergeCell ref="C275:D275"/>
  </mergeCells>
  <printOptions horizontalCentered="1"/>
  <pageMargins left="0.43" right="0.53" top="0.75" bottom="0.75" header="0.3" footer="0.3"/>
  <pageSetup paperSize="5" scale="61" fitToHeight="10" orientation="portrait" verticalDpi="0" r:id="rId1"/>
  <colBreaks count="1" manualBreakCount="1">
    <brk id="10" max="1048575" man="1"/>
  </colBreaks>
</worksheet>
</file>

<file path=xl/worksheets/sheet34.xml><?xml version="1.0" encoding="utf-8"?>
<worksheet xmlns="http://schemas.openxmlformats.org/spreadsheetml/2006/main" xmlns:r="http://schemas.openxmlformats.org/officeDocument/2006/relationships">
  <sheetPr>
    <tabColor rgb="FFFF0000"/>
  </sheetPr>
  <dimension ref="A1:L379"/>
  <sheetViews>
    <sheetView view="pageBreakPreview" topLeftCell="B368" zoomScaleSheetLayoutView="100" workbookViewId="0">
      <selection activeCell="D397" sqref="D397"/>
    </sheetView>
  </sheetViews>
  <sheetFormatPr defaultRowHeight="12.75"/>
  <cols>
    <col min="1" max="1" width="0" hidden="1" customWidth="1"/>
    <col min="2" max="2" width="7.85546875" customWidth="1"/>
    <col min="3" max="3" width="12.42578125" style="364" customWidth="1"/>
    <col min="4" max="4" width="68.28515625" customWidth="1"/>
    <col min="5" max="5" width="11.85546875" customWidth="1"/>
    <col min="6" max="6" width="11" customWidth="1"/>
    <col min="7" max="7" width="13.5703125" customWidth="1"/>
    <col min="8" max="8" width="12.28515625" bestFit="1" customWidth="1"/>
    <col min="9" max="9" width="6.7109375" bestFit="1" customWidth="1"/>
    <col min="10" max="10" width="14.85546875" bestFit="1" customWidth="1"/>
    <col min="11" max="11" width="15.7109375" customWidth="1"/>
    <col min="12" max="12" width="20.140625" customWidth="1"/>
  </cols>
  <sheetData>
    <row r="1" spans="1:11" ht="20.25">
      <c r="A1" s="1685" t="s">
        <v>0</v>
      </c>
      <c r="B1" s="1685"/>
      <c r="C1" s="1685"/>
      <c r="D1" s="1685"/>
      <c r="E1" s="1685"/>
      <c r="F1" s="1685"/>
      <c r="G1" s="1685"/>
      <c r="H1" s="1685"/>
      <c r="I1" s="1685"/>
      <c r="J1" s="1685"/>
    </row>
    <row r="2" spans="1:11" ht="59.25" customHeight="1">
      <c r="A2" s="1686" t="s">
        <v>792</v>
      </c>
      <c r="B2" s="1686"/>
      <c r="C2" s="1686"/>
      <c r="D2" s="1686"/>
      <c r="E2" s="1686"/>
      <c r="F2" s="1686"/>
      <c r="G2" s="1686"/>
      <c r="H2" s="1686"/>
      <c r="I2" s="1686"/>
      <c r="J2" s="1686"/>
    </row>
    <row r="3" spans="1:11" ht="17.25">
      <c r="A3" s="1687" t="s">
        <v>793</v>
      </c>
      <c r="B3" s="1687"/>
      <c r="C3" s="1687"/>
      <c r="D3" s="1687"/>
      <c r="E3" s="1687"/>
      <c r="F3" s="1687"/>
      <c r="G3" s="1687"/>
      <c r="H3" s="1687"/>
      <c r="I3" s="1687"/>
      <c r="J3" s="1687"/>
      <c r="K3" s="936" t="s">
        <v>1751</v>
      </c>
    </row>
    <row r="4" spans="1:11" ht="60">
      <c r="A4" s="295" t="s">
        <v>4</v>
      </c>
      <c r="B4" s="295" t="s">
        <v>5</v>
      </c>
      <c r="C4" s="296" t="s">
        <v>654</v>
      </c>
      <c r="D4" s="295" t="s">
        <v>7</v>
      </c>
      <c r="E4" s="297" t="s">
        <v>8</v>
      </c>
      <c r="F4" s="297" t="s">
        <v>9</v>
      </c>
      <c r="G4" s="295" t="s">
        <v>10</v>
      </c>
      <c r="H4" s="298" t="s">
        <v>11</v>
      </c>
      <c r="I4" s="299" t="s">
        <v>12</v>
      </c>
      <c r="J4" s="300" t="s">
        <v>13</v>
      </c>
      <c r="K4" s="936" t="s">
        <v>1752</v>
      </c>
    </row>
    <row r="5" spans="1:11" ht="17.25">
      <c r="A5" s="295"/>
      <c r="B5" s="1688" t="s">
        <v>3</v>
      </c>
      <c r="C5" s="1688"/>
      <c r="D5" s="1688"/>
      <c r="E5" s="1688"/>
      <c r="F5" s="1688"/>
      <c r="G5" s="1688"/>
      <c r="H5" s="1688"/>
      <c r="I5" s="1688"/>
      <c r="J5" s="300"/>
    </row>
    <row r="6" spans="1:11" ht="16.5">
      <c r="A6" s="19"/>
      <c r="B6" s="104">
        <v>1</v>
      </c>
      <c r="C6" s="10">
        <v>2</v>
      </c>
      <c r="D6" s="301" t="s">
        <v>14</v>
      </c>
      <c r="E6" s="302" t="s">
        <v>655</v>
      </c>
      <c r="F6" s="302" t="s">
        <v>16</v>
      </c>
      <c r="G6" s="301" t="s">
        <v>17</v>
      </c>
      <c r="H6" s="303">
        <v>5805.84</v>
      </c>
      <c r="I6" s="304" t="s">
        <v>18</v>
      </c>
      <c r="J6" s="303">
        <f>C6*H6</f>
        <v>11611.68</v>
      </c>
    </row>
    <row r="7" spans="1:11" ht="47.25">
      <c r="A7" s="19"/>
      <c r="B7" s="104">
        <f>B6+1</f>
        <v>2</v>
      </c>
      <c r="C7" s="10">
        <v>2</v>
      </c>
      <c r="D7" s="301" t="s">
        <v>20</v>
      </c>
      <c r="E7" s="302" t="s">
        <v>655</v>
      </c>
      <c r="F7" s="302" t="s">
        <v>16</v>
      </c>
      <c r="G7" s="301" t="s">
        <v>21</v>
      </c>
      <c r="H7" s="303">
        <v>21945</v>
      </c>
      <c r="I7" s="304" t="s">
        <v>18</v>
      </c>
      <c r="J7" s="303">
        <f t="shared" ref="J7:J70" si="0">C7*H7</f>
        <v>43890</v>
      </c>
    </row>
    <row r="8" spans="1:11" ht="16.5">
      <c r="A8" s="19"/>
      <c r="B8" s="104">
        <f t="shared" ref="B8:B71" si="1">B7+1</f>
        <v>3</v>
      </c>
      <c r="C8" s="10">
        <v>2</v>
      </c>
      <c r="D8" s="301" t="s">
        <v>727</v>
      </c>
      <c r="E8" s="302" t="s">
        <v>655</v>
      </c>
      <c r="F8" s="302" t="s">
        <v>16</v>
      </c>
      <c r="G8" s="301" t="s">
        <v>23</v>
      </c>
      <c r="H8" s="303">
        <v>5805.84</v>
      </c>
      <c r="I8" s="304" t="s">
        <v>18</v>
      </c>
      <c r="J8" s="303">
        <f t="shared" si="0"/>
        <v>11611.68</v>
      </c>
    </row>
    <row r="9" spans="1:11" ht="16.5">
      <c r="A9" s="19"/>
      <c r="B9" s="104">
        <f t="shared" si="1"/>
        <v>4</v>
      </c>
      <c r="C9" s="10">
        <v>2</v>
      </c>
      <c r="D9" s="301" t="s">
        <v>794</v>
      </c>
      <c r="E9" s="302" t="s">
        <v>655</v>
      </c>
      <c r="F9" s="302" t="s">
        <v>16</v>
      </c>
      <c r="G9" s="301" t="s">
        <v>25</v>
      </c>
      <c r="H9" s="303">
        <v>49480.2</v>
      </c>
      <c r="I9" s="304" t="s">
        <v>18</v>
      </c>
      <c r="J9" s="303">
        <f t="shared" si="0"/>
        <v>98960.4</v>
      </c>
    </row>
    <row r="10" spans="1:11" ht="16.5">
      <c r="A10" s="19"/>
      <c r="B10" s="104">
        <f t="shared" si="1"/>
        <v>5</v>
      </c>
      <c r="C10" s="10">
        <v>1</v>
      </c>
      <c r="D10" s="301" t="s">
        <v>26</v>
      </c>
      <c r="E10" s="302" t="s">
        <v>655</v>
      </c>
      <c r="F10" s="302" t="s">
        <v>16</v>
      </c>
      <c r="G10" s="16" t="s">
        <v>27</v>
      </c>
      <c r="H10" s="17">
        <v>350</v>
      </c>
      <c r="I10" s="304" t="s">
        <v>18</v>
      </c>
      <c r="J10" s="303">
        <f t="shared" si="0"/>
        <v>350</v>
      </c>
    </row>
    <row r="11" spans="1:11" ht="96">
      <c r="A11" s="19"/>
      <c r="B11" s="104">
        <f t="shared" si="1"/>
        <v>6</v>
      </c>
      <c r="C11" s="10">
        <v>1</v>
      </c>
      <c r="D11" s="301" t="s">
        <v>795</v>
      </c>
      <c r="E11" s="302" t="s">
        <v>655</v>
      </c>
      <c r="F11" s="302" t="s">
        <v>16</v>
      </c>
      <c r="G11" s="16" t="s">
        <v>29</v>
      </c>
      <c r="H11" s="17">
        <v>3299.7</v>
      </c>
      <c r="I11" s="304" t="s">
        <v>18</v>
      </c>
      <c r="J11" s="303">
        <f t="shared" si="0"/>
        <v>3299.7</v>
      </c>
    </row>
    <row r="12" spans="1:11" ht="16.5">
      <c r="A12" s="19"/>
      <c r="B12" s="104">
        <f t="shared" si="1"/>
        <v>7</v>
      </c>
      <c r="C12" s="10">
        <v>1</v>
      </c>
      <c r="D12" s="301" t="s">
        <v>30</v>
      </c>
      <c r="E12" s="302" t="s">
        <v>655</v>
      </c>
      <c r="F12" s="302" t="s">
        <v>16</v>
      </c>
      <c r="G12" s="16" t="s">
        <v>31</v>
      </c>
      <c r="H12" s="17">
        <v>280</v>
      </c>
      <c r="I12" s="304" t="s">
        <v>18</v>
      </c>
      <c r="J12" s="303">
        <f t="shared" si="0"/>
        <v>280</v>
      </c>
    </row>
    <row r="13" spans="1:11" ht="49.5">
      <c r="A13" s="19"/>
      <c r="B13" s="104">
        <f t="shared" si="1"/>
        <v>8</v>
      </c>
      <c r="C13" s="10">
        <v>1</v>
      </c>
      <c r="D13" s="301" t="s">
        <v>796</v>
      </c>
      <c r="E13" s="302" t="s">
        <v>655</v>
      </c>
      <c r="F13" s="302" t="s">
        <v>16</v>
      </c>
      <c r="G13" s="16" t="s">
        <v>33</v>
      </c>
      <c r="H13" s="17">
        <v>25967.57</v>
      </c>
      <c r="I13" s="304" t="s">
        <v>18</v>
      </c>
      <c r="J13" s="303">
        <f t="shared" si="0"/>
        <v>25967.57</v>
      </c>
    </row>
    <row r="14" spans="1:11" ht="31.5">
      <c r="A14" s="19"/>
      <c r="B14" s="104">
        <f t="shared" si="1"/>
        <v>9</v>
      </c>
      <c r="C14" s="10">
        <v>1</v>
      </c>
      <c r="D14" s="301" t="s">
        <v>34</v>
      </c>
      <c r="E14" s="302" t="s">
        <v>655</v>
      </c>
      <c r="F14" s="302" t="s">
        <v>16</v>
      </c>
      <c r="G14" s="16" t="s">
        <v>35</v>
      </c>
      <c r="H14" s="17">
        <v>1650</v>
      </c>
      <c r="I14" s="304" t="s">
        <v>18</v>
      </c>
      <c r="J14" s="303">
        <f t="shared" si="0"/>
        <v>1650</v>
      </c>
    </row>
    <row r="15" spans="1:11" ht="16.5">
      <c r="A15" s="19"/>
      <c r="B15" s="104">
        <f t="shared" si="1"/>
        <v>10</v>
      </c>
      <c r="C15" s="10">
        <v>16</v>
      </c>
      <c r="D15" s="301" t="s">
        <v>36</v>
      </c>
      <c r="E15" s="302" t="s">
        <v>655</v>
      </c>
      <c r="F15" s="302" t="s">
        <v>16</v>
      </c>
      <c r="G15" s="16" t="s">
        <v>37</v>
      </c>
      <c r="H15" s="17">
        <v>1024</v>
      </c>
      <c r="I15" s="304" t="s">
        <v>18</v>
      </c>
      <c r="J15" s="303">
        <f t="shared" si="0"/>
        <v>16384</v>
      </c>
    </row>
    <row r="16" spans="1:11" ht="96">
      <c r="A16" s="19"/>
      <c r="B16" s="104">
        <f t="shared" si="1"/>
        <v>11</v>
      </c>
      <c r="C16" s="10">
        <v>8</v>
      </c>
      <c r="D16" s="301" t="s">
        <v>795</v>
      </c>
      <c r="E16" s="302" t="s">
        <v>655</v>
      </c>
      <c r="F16" s="302" t="s">
        <v>16</v>
      </c>
      <c r="G16" s="16" t="s">
        <v>29</v>
      </c>
      <c r="H16" s="17">
        <v>3299.7</v>
      </c>
      <c r="I16" s="304" t="s">
        <v>18</v>
      </c>
      <c r="J16" s="303">
        <f t="shared" si="0"/>
        <v>26397.599999999999</v>
      </c>
    </row>
    <row r="17" spans="1:10" ht="16.5">
      <c r="A17" s="19"/>
      <c r="B17" s="104">
        <f t="shared" si="1"/>
        <v>12</v>
      </c>
      <c r="C17" s="10">
        <v>16</v>
      </c>
      <c r="D17" s="301" t="s">
        <v>38</v>
      </c>
      <c r="E17" s="302" t="s">
        <v>655</v>
      </c>
      <c r="F17" s="302" t="s">
        <v>16</v>
      </c>
      <c r="G17" s="16" t="s">
        <v>39</v>
      </c>
      <c r="H17" s="17">
        <v>1044.48</v>
      </c>
      <c r="I17" s="304" t="s">
        <v>18</v>
      </c>
      <c r="J17" s="303">
        <f t="shared" si="0"/>
        <v>16711.68</v>
      </c>
    </row>
    <row r="18" spans="1:10" ht="47.25">
      <c r="A18" s="19"/>
      <c r="B18" s="104">
        <f t="shared" si="1"/>
        <v>13</v>
      </c>
      <c r="C18" s="10">
        <v>16</v>
      </c>
      <c r="D18" s="301" t="s">
        <v>40</v>
      </c>
      <c r="E18" s="302" t="s">
        <v>655</v>
      </c>
      <c r="F18" s="302" t="s">
        <v>16</v>
      </c>
      <c r="G18" s="16" t="s">
        <v>41</v>
      </c>
      <c r="H18" s="17">
        <v>8894</v>
      </c>
      <c r="I18" s="304" t="s">
        <v>18</v>
      </c>
      <c r="J18" s="303">
        <f t="shared" si="0"/>
        <v>142304</v>
      </c>
    </row>
    <row r="19" spans="1:10" ht="16.5">
      <c r="A19" s="19"/>
      <c r="B19" s="104">
        <f t="shared" si="1"/>
        <v>14</v>
      </c>
      <c r="C19" s="10">
        <v>10</v>
      </c>
      <c r="D19" s="301" t="s">
        <v>42</v>
      </c>
      <c r="E19" s="302" t="s">
        <v>655</v>
      </c>
      <c r="F19" s="302" t="s">
        <v>16</v>
      </c>
      <c r="G19" s="16" t="s">
        <v>43</v>
      </c>
      <c r="H19" s="17">
        <v>1024</v>
      </c>
      <c r="I19" s="304" t="s">
        <v>18</v>
      </c>
      <c r="J19" s="303">
        <f t="shared" si="0"/>
        <v>10240</v>
      </c>
    </row>
    <row r="20" spans="1:10" ht="96">
      <c r="A20" s="19"/>
      <c r="B20" s="104">
        <f t="shared" si="1"/>
        <v>15</v>
      </c>
      <c r="C20" s="10">
        <v>5</v>
      </c>
      <c r="D20" s="301" t="s">
        <v>795</v>
      </c>
      <c r="E20" s="302" t="s">
        <v>655</v>
      </c>
      <c r="F20" s="302" t="s">
        <v>16</v>
      </c>
      <c r="G20" s="16" t="s">
        <v>29</v>
      </c>
      <c r="H20" s="17">
        <v>3299.7</v>
      </c>
      <c r="I20" s="304" t="s">
        <v>18</v>
      </c>
      <c r="J20" s="303">
        <f t="shared" si="0"/>
        <v>16498.5</v>
      </c>
    </row>
    <row r="21" spans="1:10" ht="16.5">
      <c r="A21" s="19"/>
      <c r="B21" s="104">
        <f t="shared" si="1"/>
        <v>16</v>
      </c>
      <c r="C21" s="10">
        <v>10</v>
      </c>
      <c r="D21" s="301" t="s">
        <v>44</v>
      </c>
      <c r="E21" s="302" t="s">
        <v>655</v>
      </c>
      <c r="F21" s="302" t="s">
        <v>16</v>
      </c>
      <c r="G21" s="16" t="s">
        <v>45</v>
      </c>
      <c r="H21" s="17">
        <v>1044.48</v>
      </c>
      <c r="I21" s="304" t="s">
        <v>18</v>
      </c>
      <c r="J21" s="303">
        <f t="shared" si="0"/>
        <v>10444.799999999999</v>
      </c>
    </row>
    <row r="22" spans="1:10" ht="31.5">
      <c r="A22" s="19"/>
      <c r="B22" s="104">
        <f t="shared" si="1"/>
        <v>17</v>
      </c>
      <c r="C22" s="10">
        <v>10</v>
      </c>
      <c r="D22" s="301" t="s">
        <v>46</v>
      </c>
      <c r="E22" s="302" t="s">
        <v>655</v>
      </c>
      <c r="F22" s="302" t="s">
        <v>16</v>
      </c>
      <c r="G22" s="16" t="s">
        <v>47</v>
      </c>
      <c r="H22" s="17">
        <v>9847</v>
      </c>
      <c r="I22" s="304" t="s">
        <v>18</v>
      </c>
      <c r="J22" s="303">
        <f t="shared" si="0"/>
        <v>98470</v>
      </c>
    </row>
    <row r="23" spans="1:10" ht="16.5">
      <c r="A23" s="19"/>
      <c r="B23" s="104">
        <f t="shared" si="1"/>
        <v>18</v>
      </c>
      <c r="C23" s="10">
        <v>1</v>
      </c>
      <c r="D23" s="301" t="s">
        <v>48</v>
      </c>
      <c r="E23" s="302" t="s">
        <v>655</v>
      </c>
      <c r="F23" s="302" t="s">
        <v>16</v>
      </c>
      <c r="G23" s="16" t="s">
        <v>49</v>
      </c>
      <c r="H23" s="17">
        <v>1612</v>
      </c>
      <c r="I23" s="304" t="s">
        <v>50</v>
      </c>
      <c r="J23" s="303">
        <f t="shared" si="0"/>
        <v>1612</v>
      </c>
    </row>
    <row r="24" spans="1:10" ht="96">
      <c r="A24" s="19"/>
      <c r="B24" s="104">
        <f t="shared" si="1"/>
        <v>19</v>
      </c>
      <c r="C24" s="10">
        <v>1</v>
      </c>
      <c r="D24" s="301" t="s">
        <v>797</v>
      </c>
      <c r="E24" s="302" t="s">
        <v>655</v>
      </c>
      <c r="F24" s="302" t="s">
        <v>16</v>
      </c>
      <c r="G24" s="16" t="s">
        <v>29</v>
      </c>
      <c r="H24" s="17">
        <v>3299.7</v>
      </c>
      <c r="I24" s="304" t="s">
        <v>18</v>
      </c>
      <c r="J24" s="303">
        <f t="shared" si="0"/>
        <v>3299.7</v>
      </c>
    </row>
    <row r="25" spans="1:10" ht="16.5">
      <c r="A25" s="19"/>
      <c r="B25" s="104">
        <f t="shared" si="1"/>
        <v>20</v>
      </c>
      <c r="C25" s="10">
        <v>1</v>
      </c>
      <c r="D25" s="301" t="s">
        <v>52</v>
      </c>
      <c r="E25" s="302" t="s">
        <v>655</v>
      </c>
      <c r="F25" s="302" t="s">
        <v>16</v>
      </c>
      <c r="G25" s="16" t="s">
        <v>53</v>
      </c>
      <c r="H25" s="17">
        <v>1024</v>
      </c>
      <c r="I25" s="304" t="s">
        <v>50</v>
      </c>
      <c r="J25" s="303">
        <f t="shared" si="0"/>
        <v>1024</v>
      </c>
    </row>
    <row r="26" spans="1:10" ht="31.5">
      <c r="A26" s="19"/>
      <c r="B26" s="104">
        <f t="shared" si="1"/>
        <v>21</v>
      </c>
      <c r="C26" s="10">
        <v>1</v>
      </c>
      <c r="D26" s="301" t="s">
        <v>54</v>
      </c>
      <c r="E26" s="302" t="s">
        <v>655</v>
      </c>
      <c r="F26" s="302" t="s">
        <v>16</v>
      </c>
      <c r="G26" s="16" t="s">
        <v>55</v>
      </c>
      <c r="H26" s="17">
        <v>7666</v>
      </c>
      <c r="I26" s="304" t="s">
        <v>18</v>
      </c>
      <c r="J26" s="303">
        <f t="shared" si="0"/>
        <v>7666</v>
      </c>
    </row>
    <row r="27" spans="1:10" ht="47.25">
      <c r="A27" s="19"/>
      <c r="B27" s="104">
        <f t="shared" si="1"/>
        <v>22</v>
      </c>
      <c r="C27" s="10">
        <v>1</v>
      </c>
      <c r="D27" s="301" t="s">
        <v>56</v>
      </c>
      <c r="E27" s="302" t="s">
        <v>655</v>
      </c>
      <c r="F27" s="302" t="s">
        <v>57</v>
      </c>
      <c r="G27" s="16" t="s">
        <v>58</v>
      </c>
      <c r="H27" s="17">
        <v>42000</v>
      </c>
      <c r="I27" s="304" t="s">
        <v>18</v>
      </c>
      <c r="J27" s="303">
        <f t="shared" si="0"/>
        <v>42000</v>
      </c>
    </row>
    <row r="28" spans="1:10" ht="63">
      <c r="A28" s="19"/>
      <c r="B28" s="104">
        <f t="shared" si="1"/>
        <v>23</v>
      </c>
      <c r="C28" s="10">
        <v>1</v>
      </c>
      <c r="D28" s="301" t="s">
        <v>59</v>
      </c>
      <c r="E28" s="302" t="s">
        <v>655</v>
      </c>
      <c r="F28" s="302" t="s">
        <v>16</v>
      </c>
      <c r="G28" s="16" t="s">
        <v>60</v>
      </c>
      <c r="H28" s="17">
        <v>2122</v>
      </c>
      <c r="I28" s="304" t="s">
        <v>18</v>
      </c>
      <c r="J28" s="303">
        <f t="shared" si="0"/>
        <v>2122</v>
      </c>
    </row>
    <row r="29" spans="1:10" ht="16.5">
      <c r="A29" s="19"/>
      <c r="B29" s="104">
        <f t="shared" si="1"/>
        <v>24</v>
      </c>
      <c r="C29" s="10">
        <v>44</v>
      </c>
      <c r="D29" s="301" t="s">
        <v>61</v>
      </c>
      <c r="E29" s="302" t="s">
        <v>655</v>
      </c>
      <c r="F29" s="302" t="s">
        <v>16</v>
      </c>
      <c r="G29" s="18" t="s">
        <v>62</v>
      </c>
      <c r="H29" s="17">
        <v>48</v>
      </c>
      <c r="I29" s="304" t="s">
        <v>18</v>
      </c>
      <c r="J29" s="303">
        <f t="shared" si="0"/>
        <v>2112</v>
      </c>
    </row>
    <row r="30" spans="1:10" ht="78.75">
      <c r="A30" s="19"/>
      <c r="B30" s="104">
        <f t="shared" si="1"/>
        <v>25</v>
      </c>
      <c r="C30" s="10">
        <v>0.83</v>
      </c>
      <c r="D30" s="301" t="s">
        <v>63</v>
      </c>
      <c r="E30" s="302" t="s">
        <v>655</v>
      </c>
      <c r="F30" s="302" t="s">
        <v>16</v>
      </c>
      <c r="G30" s="16" t="s">
        <v>64</v>
      </c>
      <c r="H30" s="17">
        <v>3426</v>
      </c>
      <c r="I30" s="304" t="s">
        <v>65</v>
      </c>
      <c r="J30" s="303">
        <f t="shared" si="0"/>
        <v>2843.58</v>
      </c>
    </row>
    <row r="31" spans="1:10" ht="63">
      <c r="A31" s="19"/>
      <c r="B31" s="104">
        <f t="shared" si="1"/>
        <v>26</v>
      </c>
      <c r="C31" s="10">
        <v>3.83</v>
      </c>
      <c r="D31" s="301" t="s">
        <v>66</v>
      </c>
      <c r="E31" s="302" t="s">
        <v>655</v>
      </c>
      <c r="F31" s="302" t="s">
        <v>16</v>
      </c>
      <c r="G31" s="16" t="s">
        <v>67</v>
      </c>
      <c r="H31" s="17">
        <v>1470</v>
      </c>
      <c r="I31" s="304" t="s">
        <v>65</v>
      </c>
      <c r="J31" s="303">
        <f t="shared" si="0"/>
        <v>5630.1</v>
      </c>
    </row>
    <row r="32" spans="1:10" ht="111.75">
      <c r="A32" s="19"/>
      <c r="B32" s="104">
        <f t="shared" si="1"/>
        <v>27</v>
      </c>
      <c r="C32" s="10">
        <v>3.83</v>
      </c>
      <c r="D32" s="301" t="s">
        <v>798</v>
      </c>
      <c r="E32" s="302" t="s">
        <v>655</v>
      </c>
      <c r="F32" s="302" t="s">
        <v>57</v>
      </c>
      <c r="G32" s="16" t="s">
        <v>69</v>
      </c>
      <c r="H32" s="17">
        <v>2181</v>
      </c>
      <c r="I32" s="304" t="s">
        <v>65</v>
      </c>
      <c r="J32" s="303">
        <f t="shared" si="0"/>
        <v>8353.23</v>
      </c>
    </row>
    <row r="33" spans="1:10" ht="128.25">
      <c r="A33" s="19"/>
      <c r="B33" s="104">
        <f t="shared" si="1"/>
        <v>28</v>
      </c>
      <c r="C33" s="10">
        <v>3.83</v>
      </c>
      <c r="D33" s="301" t="s">
        <v>799</v>
      </c>
      <c r="E33" s="302" t="s">
        <v>655</v>
      </c>
      <c r="F33" s="302" t="s">
        <v>16</v>
      </c>
      <c r="G33" s="16" t="s">
        <v>71</v>
      </c>
      <c r="H33" s="17">
        <v>851</v>
      </c>
      <c r="I33" s="304" t="s">
        <v>65</v>
      </c>
      <c r="J33" s="303">
        <f t="shared" si="0"/>
        <v>3259.33</v>
      </c>
    </row>
    <row r="34" spans="1:10" ht="127.5">
      <c r="A34" s="19"/>
      <c r="B34" s="104">
        <f t="shared" si="1"/>
        <v>29</v>
      </c>
      <c r="C34" s="10">
        <v>3.83</v>
      </c>
      <c r="D34" s="301" t="s">
        <v>800</v>
      </c>
      <c r="E34" s="302" t="s">
        <v>655</v>
      </c>
      <c r="F34" s="302" t="s">
        <v>57</v>
      </c>
      <c r="G34" s="16" t="s">
        <v>73</v>
      </c>
      <c r="H34" s="17">
        <v>1293</v>
      </c>
      <c r="I34" s="304" t="s">
        <v>65</v>
      </c>
      <c r="J34" s="303">
        <f t="shared" si="0"/>
        <v>4952.1900000000005</v>
      </c>
    </row>
    <row r="35" spans="1:10" ht="128.25">
      <c r="A35" s="19"/>
      <c r="B35" s="104">
        <f t="shared" si="1"/>
        <v>30</v>
      </c>
      <c r="C35" s="10">
        <v>3.83</v>
      </c>
      <c r="D35" s="301" t="s">
        <v>801</v>
      </c>
      <c r="E35" s="302" t="s">
        <v>655</v>
      </c>
      <c r="F35" s="302" t="s">
        <v>16</v>
      </c>
      <c r="G35" s="16" t="s">
        <v>75</v>
      </c>
      <c r="H35" s="17">
        <v>482</v>
      </c>
      <c r="I35" s="304" t="s">
        <v>65</v>
      </c>
      <c r="J35" s="303">
        <f t="shared" si="0"/>
        <v>1846.06</v>
      </c>
    </row>
    <row r="36" spans="1:10" ht="16.5">
      <c r="A36" s="19"/>
      <c r="B36" s="104">
        <f t="shared" si="1"/>
        <v>31</v>
      </c>
      <c r="C36" s="10">
        <v>43</v>
      </c>
      <c r="D36" s="301" t="s">
        <v>76</v>
      </c>
      <c r="E36" s="302" t="s">
        <v>655</v>
      </c>
      <c r="F36" s="302" t="s">
        <v>16</v>
      </c>
      <c r="G36" s="16" t="s">
        <v>77</v>
      </c>
      <c r="H36" s="17">
        <v>122</v>
      </c>
      <c r="I36" s="304" t="s">
        <v>18</v>
      </c>
      <c r="J36" s="303">
        <f t="shared" si="0"/>
        <v>5246</v>
      </c>
    </row>
    <row r="37" spans="1:10" ht="31.5">
      <c r="A37" s="19"/>
      <c r="B37" s="104">
        <f t="shared" si="1"/>
        <v>32</v>
      </c>
      <c r="C37" s="10">
        <v>36</v>
      </c>
      <c r="D37" s="301" t="s">
        <v>728</v>
      </c>
      <c r="E37" s="302" t="s">
        <v>655</v>
      </c>
      <c r="F37" s="302" t="s">
        <v>57</v>
      </c>
      <c r="G37" s="16" t="s">
        <v>79</v>
      </c>
      <c r="H37" s="17">
        <v>3486</v>
      </c>
      <c r="I37" s="304" t="s">
        <v>18</v>
      </c>
      <c r="J37" s="303">
        <f t="shared" si="0"/>
        <v>125496</v>
      </c>
    </row>
    <row r="38" spans="1:10" ht="63">
      <c r="A38" s="19"/>
      <c r="B38" s="104">
        <f t="shared" si="1"/>
        <v>33</v>
      </c>
      <c r="C38" s="10">
        <v>36</v>
      </c>
      <c r="D38" s="301" t="s">
        <v>80</v>
      </c>
      <c r="E38" s="302" t="s">
        <v>655</v>
      </c>
      <c r="F38" s="302" t="s">
        <v>16</v>
      </c>
      <c r="G38" s="16" t="s">
        <v>81</v>
      </c>
      <c r="H38" s="17">
        <v>1234.2</v>
      </c>
      <c r="I38" s="304" t="s">
        <v>18</v>
      </c>
      <c r="J38" s="303">
        <f t="shared" si="0"/>
        <v>44431.200000000004</v>
      </c>
    </row>
    <row r="39" spans="1:10" ht="48" customHeight="1" thickBot="1">
      <c r="A39" s="19"/>
      <c r="B39" s="104">
        <f t="shared" si="1"/>
        <v>34</v>
      </c>
      <c r="C39" s="10">
        <v>36</v>
      </c>
      <c r="D39" s="305" t="s">
        <v>82</v>
      </c>
      <c r="E39" s="306" t="s">
        <v>655</v>
      </c>
      <c r="F39" s="302" t="s">
        <v>16</v>
      </c>
      <c r="G39" s="16" t="s">
        <v>83</v>
      </c>
      <c r="H39" s="17">
        <v>386</v>
      </c>
      <c r="I39" s="302" t="s">
        <v>18</v>
      </c>
      <c r="J39" s="303">
        <f t="shared" si="0"/>
        <v>13896</v>
      </c>
    </row>
    <row r="40" spans="1:10" ht="79.5" thickBot="1">
      <c r="A40" s="19"/>
      <c r="B40" s="104">
        <f t="shared" si="1"/>
        <v>35</v>
      </c>
      <c r="C40" s="10">
        <v>531.9</v>
      </c>
      <c r="D40" s="305" t="s">
        <v>84</v>
      </c>
      <c r="E40" s="307" t="s">
        <v>655</v>
      </c>
      <c r="F40" s="302" t="s">
        <v>16</v>
      </c>
      <c r="G40" s="16" t="s">
        <v>85</v>
      </c>
      <c r="H40" s="17">
        <v>65</v>
      </c>
      <c r="I40" s="304" t="s">
        <v>86</v>
      </c>
      <c r="J40" s="303">
        <f t="shared" si="0"/>
        <v>34573.5</v>
      </c>
    </row>
    <row r="41" spans="1:10" ht="47.25">
      <c r="A41" s="19"/>
      <c r="B41" s="104">
        <f t="shared" si="1"/>
        <v>36</v>
      </c>
      <c r="C41" s="10">
        <v>208.3</v>
      </c>
      <c r="D41" s="305" t="s">
        <v>87</v>
      </c>
      <c r="E41" s="308" t="s">
        <v>655</v>
      </c>
      <c r="F41" s="302" t="s">
        <v>16</v>
      </c>
      <c r="G41" s="16" t="s">
        <v>88</v>
      </c>
      <c r="H41" s="17">
        <v>41</v>
      </c>
      <c r="I41" s="304" t="s">
        <v>86</v>
      </c>
      <c r="J41" s="303">
        <f t="shared" si="0"/>
        <v>8540.3000000000011</v>
      </c>
    </row>
    <row r="42" spans="1:10" ht="16.5">
      <c r="A42" s="19"/>
      <c r="B42" s="104">
        <f t="shared" si="1"/>
        <v>37</v>
      </c>
      <c r="C42" s="10">
        <v>50</v>
      </c>
      <c r="D42" s="305" t="s">
        <v>89</v>
      </c>
      <c r="E42" s="302" t="s">
        <v>655</v>
      </c>
      <c r="F42" s="302" t="s">
        <v>57</v>
      </c>
      <c r="G42" s="16" t="s">
        <v>90</v>
      </c>
      <c r="H42" s="17">
        <v>117.5</v>
      </c>
      <c r="I42" s="304" t="s">
        <v>91</v>
      </c>
      <c r="J42" s="303">
        <f t="shared" si="0"/>
        <v>5875</v>
      </c>
    </row>
    <row r="43" spans="1:10" ht="16.5">
      <c r="A43" s="19"/>
      <c r="B43" s="104">
        <f t="shared" si="1"/>
        <v>38</v>
      </c>
      <c r="C43" s="10">
        <v>314</v>
      </c>
      <c r="D43" s="305" t="s">
        <v>92</v>
      </c>
      <c r="E43" s="308" t="s">
        <v>655</v>
      </c>
      <c r="F43" s="302" t="s">
        <v>16</v>
      </c>
      <c r="G43" s="20" t="s">
        <v>93</v>
      </c>
      <c r="H43" s="17">
        <v>55</v>
      </c>
      <c r="I43" s="304" t="s">
        <v>94</v>
      </c>
      <c r="J43" s="303">
        <f t="shared" si="0"/>
        <v>17270</v>
      </c>
    </row>
    <row r="44" spans="1:10" ht="63">
      <c r="A44" s="19"/>
      <c r="B44" s="104">
        <f t="shared" si="1"/>
        <v>39</v>
      </c>
      <c r="C44" s="10">
        <v>2</v>
      </c>
      <c r="D44" s="301" t="s">
        <v>95</v>
      </c>
      <c r="E44" s="302" t="s">
        <v>655</v>
      </c>
      <c r="F44" s="302" t="s">
        <v>57</v>
      </c>
      <c r="G44" s="16" t="s">
        <v>96</v>
      </c>
      <c r="H44" s="17">
        <v>4725</v>
      </c>
      <c r="I44" s="304" t="s">
        <v>18</v>
      </c>
      <c r="J44" s="303">
        <f t="shared" si="0"/>
        <v>9450</v>
      </c>
    </row>
    <row r="45" spans="1:10" ht="47.25">
      <c r="A45" s="19"/>
      <c r="B45" s="104">
        <f t="shared" si="1"/>
        <v>40</v>
      </c>
      <c r="C45" s="10">
        <v>2</v>
      </c>
      <c r="D45" s="301" t="s">
        <v>97</v>
      </c>
      <c r="E45" s="302" t="s">
        <v>655</v>
      </c>
      <c r="F45" s="302" t="s">
        <v>16</v>
      </c>
      <c r="G45" s="16" t="s">
        <v>98</v>
      </c>
      <c r="H45" s="17">
        <v>1323</v>
      </c>
      <c r="I45" s="304" t="s">
        <v>18</v>
      </c>
      <c r="J45" s="303">
        <f t="shared" si="0"/>
        <v>2646</v>
      </c>
    </row>
    <row r="46" spans="1:10" ht="173.25">
      <c r="A46" s="19"/>
      <c r="B46" s="104">
        <f t="shared" si="1"/>
        <v>41</v>
      </c>
      <c r="C46" s="309">
        <v>106</v>
      </c>
      <c r="D46" s="301" t="s">
        <v>802</v>
      </c>
      <c r="E46" s="302" t="s">
        <v>655</v>
      </c>
      <c r="F46" s="302" t="s">
        <v>16</v>
      </c>
      <c r="G46" s="310" t="s">
        <v>100</v>
      </c>
      <c r="H46" s="311">
        <v>2463.3000000000002</v>
      </c>
      <c r="I46" s="304" t="s">
        <v>94</v>
      </c>
      <c r="J46" s="303">
        <f t="shared" si="0"/>
        <v>261109.80000000002</v>
      </c>
    </row>
    <row r="47" spans="1:10" ht="16.5">
      <c r="A47" s="19"/>
      <c r="B47" s="104">
        <f t="shared" si="1"/>
        <v>42</v>
      </c>
      <c r="C47" s="309">
        <v>56</v>
      </c>
      <c r="D47" s="301" t="s">
        <v>730</v>
      </c>
      <c r="E47" s="302" t="s">
        <v>655</v>
      </c>
      <c r="F47" s="302" t="s">
        <v>16</v>
      </c>
      <c r="G47" s="310" t="s">
        <v>102</v>
      </c>
      <c r="H47" s="311">
        <v>133</v>
      </c>
      <c r="I47" s="304" t="s">
        <v>94</v>
      </c>
      <c r="J47" s="303">
        <f t="shared" si="0"/>
        <v>7448</v>
      </c>
    </row>
    <row r="48" spans="1:10" ht="16.5">
      <c r="A48" s="19"/>
      <c r="B48" s="104">
        <f t="shared" si="1"/>
        <v>43</v>
      </c>
      <c r="C48" s="10">
        <v>106</v>
      </c>
      <c r="D48" s="301" t="s">
        <v>731</v>
      </c>
      <c r="E48" s="302" t="s">
        <v>655</v>
      </c>
      <c r="F48" s="302" t="s">
        <v>16</v>
      </c>
      <c r="G48" s="16" t="s">
        <v>104</v>
      </c>
      <c r="H48" s="17">
        <v>200</v>
      </c>
      <c r="I48" s="304" t="s">
        <v>94</v>
      </c>
      <c r="J48" s="303">
        <f t="shared" si="0"/>
        <v>21200</v>
      </c>
    </row>
    <row r="49" spans="1:10" ht="78.75">
      <c r="A49" s="19"/>
      <c r="B49" s="104">
        <f t="shared" si="1"/>
        <v>44</v>
      </c>
      <c r="C49" s="10">
        <v>14</v>
      </c>
      <c r="D49" s="301" t="s">
        <v>669</v>
      </c>
      <c r="E49" s="302" t="s">
        <v>655</v>
      </c>
      <c r="F49" s="302" t="s">
        <v>16</v>
      </c>
      <c r="G49" s="16" t="s">
        <v>106</v>
      </c>
      <c r="H49" s="17">
        <v>135.66</v>
      </c>
      <c r="I49" s="304" t="s">
        <v>94</v>
      </c>
      <c r="J49" s="303">
        <f t="shared" si="0"/>
        <v>1899.24</v>
      </c>
    </row>
    <row r="50" spans="1:10" ht="16.5">
      <c r="A50" s="19"/>
      <c r="B50" s="104">
        <f t="shared" si="1"/>
        <v>45</v>
      </c>
      <c r="C50" s="10">
        <v>8</v>
      </c>
      <c r="D50" s="301" t="s">
        <v>732</v>
      </c>
      <c r="E50" s="302" t="s">
        <v>655</v>
      </c>
      <c r="F50" s="302" t="s">
        <v>57</v>
      </c>
      <c r="G50" s="312" t="s">
        <v>108</v>
      </c>
      <c r="H50" s="153">
        <v>2500</v>
      </c>
      <c r="I50" s="304" t="s">
        <v>18</v>
      </c>
      <c r="J50" s="303">
        <f t="shared" si="0"/>
        <v>20000</v>
      </c>
    </row>
    <row r="51" spans="1:10" ht="16.5">
      <c r="A51" s="19"/>
      <c r="B51" s="104">
        <f t="shared" si="1"/>
        <v>46</v>
      </c>
      <c r="C51" s="10">
        <v>8</v>
      </c>
      <c r="D51" s="301" t="s">
        <v>733</v>
      </c>
      <c r="E51" s="302" t="s">
        <v>655</v>
      </c>
      <c r="F51" s="302" t="s">
        <v>57</v>
      </c>
      <c r="G51" s="312" t="s">
        <v>110</v>
      </c>
      <c r="H51" s="153">
        <v>4200</v>
      </c>
      <c r="I51" s="304" t="s">
        <v>18</v>
      </c>
      <c r="J51" s="303">
        <f t="shared" si="0"/>
        <v>33600</v>
      </c>
    </row>
    <row r="52" spans="1:10" ht="16.5">
      <c r="A52" s="19"/>
      <c r="B52" s="104">
        <f t="shared" si="1"/>
        <v>47</v>
      </c>
      <c r="C52" s="10">
        <v>8</v>
      </c>
      <c r="D52" s="301" t="s">
        <v>734</v>
      </c>
      <c r="E52" s="302" t="s">
        <v>655</v>
      </c>
      <c r="F52" s="302" t="s">
        <v>16</v>
      </c>
      <c r="G52" s="313" t="s">
        <v>112</v>
      </c>
      <c r="H52" s="151">
        <v>17600</v>
      </c>
      <c r="I52" s="304" t="s">
        <v>18</v>
      </c>
      <c r="J52" s="303">
        <f t="shared" si="0"/>
        <v>140800</v>
      </c>
    </row>
    <row r="53" spans="1:10" ht="16.5">
      <c r="A53" s="19"/>
      <c r="B53" s="104">
        <f t="shared" si="1"/>
        <v>48</v>
      </c>
      <c r="C53" s="10">
        <v>8</v>
      </c>
      <c r="D53" s="301" t="s">
        <v>673</v>
      </c>
      <c r="E53" s="302" t="s">
        <v>655</v>
      </c>
      <c r="F53" s="302" t="s">
        <v>16</v>
      </c>
      <c r="G53" s="313" t="s">
        <v>114</v>
      </c>
      <c r="H53" s="151">
        <v>4000</v>
      </c>
      <c r="I53" s="304" t="s">
        <v>18</v>
      </c>
      <c r="J53" s="303">
        <f t="shared" si="0"/>
        <v>32000</v>
      </c>
    </row>
    <row r="54" spans="1:10" ht="31.5">
      <c r="A54" s="19"/>
      <c r="B54" s="104">
        <f t="shared" si="1"/>
        <v>49</v>
      </c>
      <c r="C54" s="10">
        <v>4</v>
      </c>
      <c r="D54" s="301" t="s">
        <v>115</v>
      </c>
      <c r="E54" s="302" t="s">
        <v>655</v>
      </c>
      <c r="F54" s="302" t="s">
        <v>16</v>
      </c>
      <c r="G54" s="16" t="s">
        <v>116</v>
      </c>
      <c r="H54" s="17">
        <v>2764.76</v>
      </c>
      <c r="I54" s="304" t="s">
        <v>18</v>
      </c>
      <c r="J54" s="303">
        <f t="shared" si="0"/>
        <v>11059.04</v>
      </c>
    </row>
    <row r="55" spans="1:10" ht="224.25">
      <c r="A55" s="19"/>
      <c r="B55" s="104">
        <f t="shared" si="1"/>
        <v>50</v>
      </c>
      <c r="C55" s="10">
        <v>85</v>
      </c>
      <c r="D55" s="301" t="s">
        <v>803</v>
      </c>
      <c r="E55" s="302" t="s">
        <v>655</v>
      </c>
      <c r="F55" s="302" t="s">
        <v>16</v>
      </c>
      <c r="G55" s="16" t="s">
        <v>118</v>
      </c>
      <c r="H55" s="17">
        <v>465.46</v>
      </c>
      <c r="I55" s="304" t="s">
        <v>94</v>
      </c>
      <c r="J55" s="303">
        <f t="shared" si="0"/>
        <v>39564.1</v>
      </c>
    </row>
    <row r="56" spans="1:10" ht="79.5">
      <c r="A56" s="19"/>
      <c r="B56" s="104">
        <f t="shared" si="1"/>
        <v>51</v>
      </c>
      <c r="C56" s="10">
        <v>15</v>
      </c>
      <c r="D56" s="301" t="s">
        <v>804</v>
      </c>
      <c r="E56" s="302" t="s">
        <v>655</v>
      </c>
      <c r="F56" s="302" t="s">
        <v>16</v>
      </c>
      <c r="G56" s="16" t="s">
        <v>120</v>
      </c>
      <c r="H56" s="17">
        <v>126.23</v>
      </c>
      <c r="I56" s="304" t="s">
        <v>94</v>
      </c>
      <c r="J56" s="303">
        <f t="shared" si="0"/>
        <v>1893.45</v>
      </c>
    </row>
    <row r="57" spans="1:10" ht="31.5">
      <c r="A57" s="19"/>
      <c r="B57" s="104">
        <f t="shared" si="1"/>
        <v>52</v>
      </c>
      <c r="C57" s="10">
        <v>2</v>
      </c>
      <c r="D57" s="301" t="s">
        <v>121</v>
      </c>
      <c r="E57" s="302" t="s">
        <v>655</v>
      </c>
      <c r="F57" s="302" t="s">
        <v>16</v>
      </c>
      <c r="G57" s="16" t="s">
        <v>122</v>
      </c>
      <c r="H57" s="17">
        <v>2370.63</v>
      </c>
      <c r="I57" s="304" t="s">
        <v>18</v>
      </c>
      <c r="J57" s="303">
        <f t="shared" si="0"/>
        <v>4741.26</v>
      </c>
    </row>
    <row r="58" spans="1:10" ht="224.25">
      <c r="A58" s="19"/>
      <c r="B58" s="104">
        <f t="shared" si="1"/>
        <v>53</v>
      </c>
      <c r="C58" s="10">
        <v>90</v>
      </c>
      <c r="D58" s="301" t="s">
        <v>805</v>
      </c>
      <c r="E58" s="302" t="s">
        <v>655</v>
      </c>
      <c r="F58" s="302" t="s">
        <v>16</v>
      </c>
      <c r="G58" s="16" t="s">
        <v>124</v>
      </c>
      <c r="H58" s="17">
        <v>377.63</v>
      </c>
      <c r="I58" s="304" t="s">
        <v>94</v>
      </c>
      <c r="J58" s="303">
        <f t="shared" si="0"/>
        <v>33986.699999999997</v>
      </c>
    </row>
    <row r="59" spans="1:10" ht="80.25">
      <c r="A59" s="19"/>
      <c r="B59" s="104">
        <f t="shared" si="1"/>
        <v>54</v>
      </c>
      <c r="C59" s="10">
        <v>10</v>
      </c>
      <c r="D59" s="301" t="s">
        <v>806</v>
      </c>
      <c r="E59" s="302" t="s">
        <v>655</v>
      </c>
      <c r="F59" s="302" t="s">
        <v>16</v>
      </c>
      <c r="G59" s="16" t="s">
        <v>126</v>
      </c>
      <c r="H59" s="17">
        <v>85.43</v>
      </c>
      <c r="I59" s="304" t="s">
        <v>94</v>
      </c>
      <c r="J59" s="303">
        <f t="shared" si="0"/>
        <v>854.30000000000007</v>
      </c>
    </row>
    <row r="60" spans="1:10" ht="31.5">
      <c r="A60" s="19"/>
      <c r="B60" s="104">
        <f t="shared" si="1"/>
        <v>55</v>
      </c>
      <c r="C60" s="10">
        <v>2</v>
      </c>
      <c r="D60" s="301" t="s">
        <v>678</v>
      </c>
      <c r="E60" s="302" t="s">
        <v>655</v>
      </c>
      <c r="F60" s="302" t="s">
        <v>16</v>
      </c>
      <c r="G60" s="16" t="s">
        <v>128</v>
      </c>
      <c r="H60" s="17">
        <v>968.9</v>
      </c>
      <c r="I60" s="304" t="s">
        <v>18</v>
      </c>
      <c r="J60" s="303">
        <f t="shared" si="0"/>
        <v>1937.8</v>
      </c>
    </row>
    <row r="61" spans="1:10" ht="47.25">
      <c r="A61" s="19"/>
      <c r="B61" s="104">
        <f t="shared" si="1"/>
        <v>56</v>
      </c>
      <c r="C61" s="10">
        <v>2200</v>
      </c>
      <c r="D61" s="301" t="s">
        <v>129</v>
      </c>
      <c r="E61" s="302" t="s">
        <v>655</v>
      </c>
      <c r="F61" s="302" t="s">
        <v>16</v>
      </c>
      <c r="G61" s="16" t="s">
        <v>130</v>
      </c>
      <c r="H61" s="17">
        <v>27</v>
      </c>
      <c r="I61" s="304" t="s">
        <v>94</v>
      </c>
      <c r="J61" s="303">
        <f t="shared" si="0"/>
        <v>59400</v>
      </c>
    </row>
    <row r="62" spans="1:10" ht="63">
      <c r="A62" s="19"/>
      <c r="B62" s="104">
        <f t="shared" si="1"/>
        <v>57</v>
      </c>
      <c r="C62" s="10">
        <v>500</v>
      </c>
      <c r="D62" s="301" t="s">
        <v>131</v>
      </c>
      <c r="E62" s="302" t="s">
        <v>655</v>
      </c>
      <c r="F62" s="302" t="s">
        <v>16</v>
      </c>
      <c r="G62" s="16" t="s">
        <v>132</v>
      </c>
      <c r="H62" s="17">
        <v>27</v>
      </c>
      <c r="I62" s="304" t="s">
        <v>18</v>
      </c>
      <c r="J62" s="303">
        <f t="shared" si="0"/>
        <v>13500</v>
      </c>
    </row>
    <row r="63" spans="1:10" ht="78.75">
      <c r="A63" s="19"/>
      <c r="B63" s="104">
        <f t="shared" si="1"/>
        <v>58</v>
      </c>
      <c r="C63" s="10">
        <v>1.6</v>
      </c>
      <c r="D63" s="301" t="s">
        <v>737</v>
      </c>
      <c r="E63" s="302" t="s">
        <v>655</v>
      </c>
      <c r="F63" s="302" t="s">
        <v>16</v>
      </c>
      <c r="G63" s="16" t="s">
        <v>64</v>
      </c>
      <c r="H63" s="17">
        <v>3426</v>
      </c>
      <c r="I63" s="304" t="s">
        <v>65</v>
      </c>
      <c r="J63" s="303">
        <f t="shared" si="0"/>
        <v>5481.6</v>
      </c>
    </row>
    <row r="64" spans="1:10" ht="110.25">
      <c r="A64" s="19"/>
      <c r="B64" s="104">
        <f t="shared" si="1"/>
        <v>59</v>
      </c>
      <c r="C64" s="10">
        <v>1.6</v>
      </c>
      <c r="D64" s="301" t="s">
        <v>738</v>
      </c>
      <c r="E64" s="302" t="s">
        <v>655</v>
      </c>
      <c r="F64" s="302" t="s">
        <v>57</v>
      </c>
      <c r="G64" s="16" t="s">
        <v>69</v>
      </c>
      <c r="H64" s="17">
        <v>2181</v>
      </c>
      <c r="I64" s="304" t="s">
        <v>65</v>
      </c>
      <c r="J64" s="303">
        <f t="shared" si="0"/>
        <v>3489.6000000000004</v>
      </c>
    </row>
    <row r="65" spans="1:10" ht="128.25">
      <c r="A65" s="19"/>
      <c r="B65" s="104">
        <f t="shared" si="1"/>
        <v>60</v>
      </c>
      <c r="C65" s="10">
        <v>1.6</v>
      </c>
      <c r="D65" s="301" t="s">
        <v>799</v>
      </c>
      <c r="E65" s="302" t="s">
        <v>655</v>
      </c>
      <c r="F65" s="302" t="s">
        <v>16</v>
      </c>
      <c r="G65" s="16" t="s">
        <v>71</v>
      </c>
      <c r="H65" s="17">
        <v>851</v>
      </c>
      <c r="I65" s="304" t="s">
        <v>65</v>
      </c>
      <c r="J65" s="303">
        <f t="shared" si="0"/>
        <v>1361.6000000000001</v>
      </c>
    </row>
    <row r="66" spans="1:10" ht="127.5">
      <c r="A66" s="19"/>
      <c r="B66" s="104">
        <f t="shared" si="1"/>
        <v>61</v>
      </c>
      <c r="C66" s="10">
        <v>1.6</v>
      </c>
      <c r="D66" s="301" t="s">
        <v>800</v>
      </c>
      <c r="E66" s="302" t="s">
        <v>655</v>
      </c>
      <c r="F66" s="302" t="s">
        <v>57</v>
      </c>
      <c r="G66" s="16" t="s">
        <v>73</v>
      </c>
      <c r="H66" s="17">
        <v>1293</v>
      </c>
      <c r="I66" s="304" t="s">
        <v>65</v>
      </c>
      <c r="J66" s="303">
        <f t="shared" si="0"/>
        <v>2068.8000000000002</v>
      </c>
    </row>
    <row r="67" spans="1:10" ht="128.25">
      <c r="A67" s="19"/>
      <c r="B67" s="104">
        <f t="shared" si="1"/>
        <v>62</v>
      </c>
      <c r="C67" s="10">
        <v>1.6</v>
      </c>
      <c r="D67" s="301" t="s">
        <v>801</v>
      </c>
      <c r="E67" s="302" t="s">
        <v>655</v>
      </c>
      <c r="F67" s="302" t="s">
        <v>16</v>
      </c>
      <c r="G67" s="16" t="s">
        <v>75</v>
      </c>
      <c r="H67" s="17">
        <v>482</v>
      </c>
      <c r="I67" s="304" t="s">
        <v>65</v>
      </c>
      <c r="J67" s="303">
        <f t="shared" si="0"/>
        <v>771.2</v>
      </c>
    </row>
    <row r="68" spans="1:10" ht="48.75">
      <c r="A68" s="19"/>
      <c r="B68" s="104">
        <f t="shared" si="1"/>
        <v>63</v>
      </c>
      <c r="C68" s="10">
        <v>5</v>
      </c>
      <c r="D68" s="301" t="s">
        <v>807</v>
      </c>
      <c r="E68" s="302" t="s">
        <v>655</v>
      </c>
      <c r="F68" s="302" t="s">
        <v>16</v>
      </c>
      <c r="G68" s="16" t="s">
        <v>135</v>
      </c>
      <c r="H68" s="17">
        <v>990.68</v>
      </c>
      <c r="I68" s="304" t="s">
        <v>18</v>
      </c>
      <c r="J68" s="303">
        <f t="shared" si="0"/>
        <v>4953.3999999999996</v>
      </c>
    </row>
    <row r="69" spans="1:10" ht="79.5">
      <c r="A69" s="19"/>
      <c r="B69" s="104">
        <f t="shared" si="1"/>
        <v>64</v>
      </c>
      <c r="C69" s="10">
        <v>5</v>
      </c>
      <c r="D69" s="301" t="s">
        <v>808</v>
      </c>
      <c r="E69" s="302" t="s">
        <v>655</v>
      </c>
      <c r="F69" s="302" t="s">
        <v>16</v>
      </c>
      <c r="G69" s="16" t="s">
        <v>137</v>
      </c>
      <c r="H69" s="17">
        <v>2643.83</v>
      </c>
      <c r="I69" s="304" t="s">
        <v>18</v>
      </c>
      <c r="J69" s="303">
        <f t="shared" si="0"/>
        <v>13219.15</v>
      </c>
    </row>
    <row r="70" spans="1:10" ht="47.25">
      <c r="A70" s="19"/>
      <c r="B70" s="104">
        <f t="shared" si="1"/>
        <v>65</v>
      </c>
      <c r="C70" s="10">
        <v>4.7</v>
      </c>
      <c r="D70" s="301" t="s">
        <v>138</v>
      </c>
      <c r="E70" s="302" t="s">
        <v>655</v>
      </c>
      <c r="F70" s="302" t="s">
        <v>16</v>
      </c>
      <c r="G70" s="16" t="s">
        <v>139</v>
      </c>
      <c r="H70" s="17">
        <v>6579</v>
      </c>
      <c r="I70" s="304" t="s">
        <v>140</v>
      </c>
      <c r="J70" s="303">
        <f t="shared" si="0"/>
        <v>30921.300000000003</v>
      </c>
    </row>
    <row r="71" spans="1:10" ht="31.5">
      <c r="A71" s="19"/>
      <c r="B71" s="104">
        <f t="shared" si="1"/>
        <v>66</v>
      </c>
      <c r="C71" s="10">
        <v>0.155</v>
      </c>
      <c r="D71" s="301" t="s">
        <v>141</v>
      </c>
      <c r="E71" s="302" t="s">
        <v>655</v>
      </c>
      <c r="F71" s="302" t="s">
        <v>16</v>
      </c>
      <c r="G71" s="16" t="s">
        <v>142</v>
      </c>
      <c r="H71" s="17">
        <v>3893.03</v>
      </c>
      <c r="I71" s="304" t="s">
        <v>140</v>
      </c>
      <c r="J71" s="303">
        <f t="shared" ref="J71:J143" si="2">C71*H71</f>
        <v>603.41965000000005</v>
      </c>
    </row>
    <row r="72" spans="1:10" ht="31.5">
      <c r="A72" s="19"/>
      <c r="B72" s="104">
        <f t="shared" ref="B72:B135" si="3">B71+1</f>
        <v>67</v>
      </c>
      <c r="C72" s="10">
        <v>5</v>
      </c>
      <c r="D72" s="301" t="s">
        <v>143</v>
      </c>
      <c r="E72" s="302" t="s">
        <v>655</v>
      </c>
      <c r="F72" s="302" t="s">
        <v>16</v>
      </c>
      <c r="G72" s="16" t="s">
        <v>144</v>
      </c>
      <c r="H72" s="17">
        <v>48</v>
      </c>
      <c r="I72" s="304" t="s">
        <v>18</v>
      </c>
      <c r="J72" s="303">
        <f t="shared" si="2"/>
        <v>240</v>
      </c>
    </row>
    <row r="73" spans="1:10" ht="16.5">
      <c r="A73" s="19"/>
      <c r="B73" s="104">
        <f t="shared" si="3"/>
        <v>68</v>
      </c>
      <c r="C73" s="10">
        <v>1</v>
      </c>
      <c r="D73" s="301" t="s">
        <v>145</v>
      </c>
      <c r="E73" s="302" t="s">
        <v>655</v>
      </c>
      <c r="F73" s="302" t="s">
        <v>16</v>
      </c>
      <c r="G73" s="16" t="s">
        <v>146</v>
      </c>
      <c r="H73" s="17">
        <v>740.52</v>
      </c>
      <c r="I73" s="304" t="s">
        <v>50</v>
      </c>
      <c r="J73" s="303">
        <f t="shared" si="2"/>
        <v>740.52</v>
      </c>
    </row>
    <row r="74" spans="1:10" ht="31.5">
      <c r="A74" s="19"/>
      <c r="B74" s="104">
        <f t="shared" si="3"/>
        <v>69</v>
      </c>
      <c r="C74" s="10">
        <v>1</v>
      </c>
      <c r="D74" s="301" t="s">
        <v>147</v>
      </c>
      <c r="E74" s="302" t="s">
        <v>655</v>
      </c>
      <c r="F74" s="302" t="s">
        <v>16</v>
      </c>
      <c r="G74" s="16" t="s">
        <v>148</v>
      </c>
      <c r="H74" s="17">
        <v>1813.49</v>
      </c>
      <c r="I74" s="304" t="s">
        <v>18</v>
      </c>
      <c r="J74" s="303">
        <f t="shared" si="2"/>
        <v>1813.49</v>
      </c>
    </row>
    <row r="75" spans="1:10" ht="128.25">
      <c r="A75" s="19"/>
      <c r="B75" s="104">
        <f t="shared" si="3"/>
        <v>70</v>
      </c>
      <c r="C75" s="10">
        <v>1</v>
      </c>
      <c r="D75" s="301" t="s">
        <v>809</v>
      </c>
      <c r="E75" s="302" t="s">
        <v>655</v>
      </c>
      <c r="F75" s="302" t="s">
        <v>16</v>
      </c>
      <c r="G75" s="16" t="s">
        <v>150</v>
      </c>
      <c r="H75" s="17">
        <v>142</v>
      </c>
      <c r="I75" s="304" t="s">
        <v>18</v>
      </c>
      <c r="J75" s="303">
        <f t="shared" si="2"/>
        <v>142</v>
      </c>
    </row>
    <row r="76" spans="1:10" ht="63">
      <c r="A76" s="19"/>
      <c r="B76" s="104">
        <f t="shared" si="3"/>
        <v>71</v>
      </c>
      <c r="C76" s="10">
        <v>1</v>
      </c>
      <c r="D76" s="301" t="s">
        <v>684</v>
      </c>
      <c r="E76" s="302" t="s">
        <v>655</v>
      </c>
      <c r="F76" s="302" t="s">
        <v>16</v>
      </c>
      <c r="G76" s="16" t="s">
        <v>152</v>
      </c>
      <c r="H76" s="17">
        <v>1594.67</v>
      </c>
      <c r="I76" s="304" t="s">
        <v>18</v>
      </c>
      <c r="J76" s="303">
        <f t="shared" si="2"/>
        <v>1594.67</v>
      </c>
    </row>
    <row r="77" spans="1:10" ht="16.5">
      <c r="A77" s="19"/>
      <c r="B77" s="104">
        <f t="shared" si="3"/>
        <v>72</v>
      </c>
      <c r="C77" s="10">
        <v>18</v>
      </c>
      <c r="D77" s="301" t="s">
        <v>739</v>
      </c>
      <c r="E77" s="302" t="s">
        <v>655</v>
      </c>
      <c r="F77" s="302" t="s">
        <v>57</v>
      </c>
      <c r="G77" s="16" t="s">
        <v>154</v>
      </c>
      <c r="H77" s="17">
        <v>105</v>
      </c>
      <c r="I77" s="304" t="s">
        <v>91</v>
      </c>
      <c r="J77" s="303">
        <f t="shared" si="2"/>
        <v>1890</v>
      </c>
    </row>
    <row r="78" spans="1:10" ht="47.25">
      <c r="A78" s="19"/>
      <c r="B78" s="104">
        <f t="shared" si="3"/>
        <v>73</v>
      </c>
      <c r="C78" s="10">
        <v>30</v>
      </c>
      <c r="D78" s="301" t="s">
        <v>155</v>
      </c>
      <c r="E78" s="302" t="s">
        <v>655</v>
      </c>
      <c r="F78" s="302" t="s">
        <v>16</v>
      </c>
      <c r="G78" s="16" t="s">
        <v>156</v>
      </c>
      <c r="H78" s="17">
        <v>14.03</v>
      </c>
      <c r="I78" s="304" t="s">
        <v>94</v>
      </c>
      <c r="J78" s="303">
        <f t="shared" si="2"/>
        <v>420.9</v>
      </c>
    </row>
    <row r="79" spans="1:10" ht="16.5">
      <c r="A79" s="19"/>
      <c r="B79" s="104">
        <f t="shared" si="3"/>
        <v>74</v>
      </c>
      <c r="C79" s="10">
        <v>2</v>
      </c>
      <c r="D79" s="301" t="s">
        <v>157</v>
      </c>
      <c r="E79" s="302" t="s">
        <v>655</v>
      </c>
      <c r="F79" s="302" t="s">
        <v>16</v>
      </c>
      <c r="G79" s="16" t="s">
        <v>158</v>
      </c>
      <c r="H79" s="17">
        <v>1024</v>
      </c>
      <c r="I79" s="304" t="s">
        <v>159</v>
      </c>
      <c r="J79" s="303">
        <f t="shared" si="2"/>
        <v>2048</v>
      </c>
    </row>
    <row r="80" spans="1:10" ht="82.15" customHeight="1">
      <c r="A80" s="19"/>
      <c r="B80" s="104">
        <f t="shared" si="3"/>
        <v>75</v>
      </c>
      <c r="C80" s="10">
        <v>1</v>
      </c>
      <c r="D80" s="301" t="s">
        <v>810</v>
      </c>
      <c r="E80" s="302" t="s">
        <v>655</v>
      </c>
      <c r="F80" s="302" t="s">
        <v>16</v>
      </c>
      <c r="G80" s="16" t="s">
        <v>29</v>
      </c>
      <c r="H80" s="17">
        <v>3299.7</v>
      </c>
      <c r="I80" s="304" t="s">
        <v>18</v>
      </c>
      <c r="J80" s="303">
        <f t="shared" si="2"/>
        <v>3299.7</v>
      </c>
    </row>
    <row r="81" spans="1:10" ht="16.5">
      <c r="A81" s="19"/>
      <c r="B81" s="104">
        <f t="shared" si="3"/>
        <v>76</v>
      </c>
      <c r="C81" s="10">
        <v>2</v>
      </c>
      <c r="D81" s="301" t="s">
        <v>161</v>
      </c>
      <c r="E81" s="302" t="s">
        <v>655</v>
      </c>
      <c r="F81" s="302" t="s">
        <v>16</v>
      </c>
      <c r="G81" s="16" t="s">
        <v>162</v>
      </c>
      <c r="H81" s="17">
        <v>1024</v>
      </c>
      <c r="I81" s="304" t="s">
        <v>159</v>
      </c>
      <c r="J81" s="303">
        <f t="shared" si="2"/>
        <v>2048</v>
      </c>
    </row>
    <row r="82" spans="1:10" ht="94.5">
      <c r="A82" s="19"/>
      <c r="B82" s="104">
        <f t="shared" si="3"/>
        <v>77</v>
      </c>
      <c r="C82" s="10">
        <v>8</v>
      </c>
      <c r="D82" s="301" t="s">
        <v>163</v>
      </c>
      <c r="E82" s="302" t="s">
        <v>655</v>
      </c>
      <c r="F82" s="302" t="s">
        <v>57</v>
      </c>
      <c r="G82" s="16" t="s">
        <v>164</v>
      </c>
      <c r="H82" s="17">
        <v>13913</v>
      </c>
      <c r="I82" s="304" t="s">
        <v>18</v>
      </c>
      <c r="J82" s="303">
        <f t="shared" si="2"/>
        <v>111304</v>
      </c>
    </row>
    <row r="83" spans="1:10" ht="47.25">
      <c r="A83" s="19"/>
      <c r="B83" s="104">
        <f t="shared" si="3"/>
        <v>78</v>
      </c>
      <c r="C83" s="10">
        <v>8</v>
      </c>
      <c r="D83" s="301" t="s">
        <v>687</v>
      </c>
      <c r="E83" s="302" t="s">
        <v>655</v>
      </c>
      <c r="F83" s="302" t="s">
        <v>16</v>
      </c>
      <c r="G83" s="16" t="s">
        <v>166</v>
      </c>
      <c r="H83" s="17">
        <v>928</v>
      </c>
      <c r="I83" s="304" t="s">
        <v>18</v>
      </c>
      <c r="J83" s="303">
        <f t="shared" si="2"/>
        <v>7424</v>
      </c>
    </row>
    <row r="84" spans="1:10" ht="16.5">
      <c r="A84" s="19"/>
      <c r="B84" s="104">
        <f t="shared" si="3"/>
        <v>79</v>
      </c>
      <c r="C84" s="10">
        <v>8</v>
      </c>
      <c r="D84" s="301" t="s">
        <v>167</v>
      </c>
      <c r="E84" s="302" t="s">
        <v>655</v>
      </c>
      <c r="F84" s="302" t="s">
        <v>16</v>
      </c>
      <c r="G84" s="16" t="s">
        <v>168</v>
      </c>
      <c r="H84" s="17">
        <v>1379</v>
      </c>
      <c r="I84" s="302" t="s">
        <v>18</v>
      </c>
      <c r="J84" s="303">
        <f t="shared" si="2"/>
        <v>11032</v>
      </c>
    </row>
    <row r="85" spans="1:10" ht="47.25">
      <c r="A85" s="19"/>
      <c r="B85" s="104">
        <f t="shared" si="3"/>
        <v>80</v>
      </c>
      <c r="C85" s="10">
        <v>6.1</v>
      </c>
      <c r="D85" s="301" t="s">
        <v>138</v>
      </c>
      <c r="E85" s="302" t="s">
        <v>655</v>
      </c>
      <c r="F85" s="302" t="s">
        <v>16</v>
      </c>
      <c r="G85" s="16" t="s">
        <v>139</v>
      </c>
      <c r="H85" s="17">
        <v>6579</v>
      </c>
      <c r="I85" s="314" t="s">
        <v>140</v>
      </c>
      <c r="J85" s="303">
        <f t="shared" si="2"/>
        <v>40131.899999999994</v>
      </c>
    </row>
    <row r="86" spans="1:10" ht="31.5">
      <c r="A86" s="19"/>
      <c r="B86" s="104">
        <f t="shared" si="3"/>
        <v>81</v>
      </c>
      <c r="C86" s="10">
        <v>0.248</v>
      </c>
      <c r="D86" s="301" t="s">
        <v>141</v>
      </c>
      <c r="E86" s="302" t="s">
        <v>655</v>
      </c>
      <c r="F86" s="302" t="s">
        <v>16</v>
      </c>
      <c r="G86" s="16" t="s">
        <v>142</v>
      </c>
      <c r="H86" s="17">
        <v>3892.98</v>
      </c>
      <c r="I86" s="304" t="s">
        <v>140</v>
      </c>
      <c r="J86" s="303">
        <f t="shared" si="2"/>
        <v>965.45903999999996</v>
      </c>
    </row>
    <row r="87" spans="1:10" ht="31.5">
      <c r="A87" s="19"/>
      <c r="B87" s="104">
        <f t="shared" si="3"/>
        <v>82</v>
      </c>
      <c r="C87" s="10">
        <v>8</v>
      </c>
      <c r="D87" s="301" t="s">
        <v>143</v>
      </c>
      <c r="E87" s="302" t="s">
        <v>655</v>
      </c>
      <c r="F87" s="302" t="s">
        <v>16</v>
      </c>
      <c r="G87" s="16" t="s">
        <v>144</v>
      </c>
      <c r="H87" s="17">
        <v>48</v>
      </c>
      <c r="I87" s="304" t="s">
        <v>18</v>
      </c>
      <c r="J87" s="303">
        <f t="shared" si="2"/>
        <v>384</v>
      </c>
    </row>
    <row r="88" spans="1:10" ht="16.5">
      <c r="A88" s="19"/>
      <c r="B88" s="104">
        <f t="shared" si="3"/>
        <v>83</v>
      </c>
      <c r="C88" s="10">
        <v>8</v>
      </c>
      <c r="D88" s="301" t="s">
        <v>169</v>
      </c>
      <c r="E88" s="302" t="s">
        <v>655</v>
      </c>
      <c r="F88" s="302" t="s">
        <v>57</v>
      </c>
      <c r="G88" s="16" t="s">
        <v>170</v>
      </c>
      <c r="H88" s="17">
        <v>6450</v>
      </c>
      <c r="I88" s="304" t="s">
        <v>18</v>
      </c>
      <c r="J88" s="303">
        <f t="shared" si="2"/>
        <v>51600</v>
      </c>
    </row>
    <row r="89" spans="1:10" ht="16.5">
      <c r="A89" s="19"/>
      <c r="B89" s="104">
        <f t="shared" si="3"/>
        <v>84</v>
      </c>
      <c r="C89" s="10">
        <v>50</v>
      </c>
      <c r="D89" s="301" t="s">
        <v>171</v>
      </c>
      <c r="E89" s="302" t="s">
        <v>655</v>
      </c>
      <c r="F89" s="302" t="s">
        <v>57</v>
      </c>
      <c r="G89" s="16" t="s">
        <v>90</v>
      </c>
      <c r="H89" s="17">
        <v>117.5</v>
      </c>
      <c r="I89" s="304" t="s">
        <v>91</v>
      </c>
      <c r="J89" s="303">
        <f t="shared" si="2"/>
        <v>5875</v>
      </c>
    </row>
    <row r="90" spans="1:10" ht="47.25">
      <c r="A90" s="19"/>
      <c r="B90" s="104">
        <f t="shared" si="3"/>
        <v>85</v>
      </c>
      <c r="C90" s="10">
        <v>8</v>
      </c>
      <c r="D90" s="301" t="s">
        <v>172</v>
      </c>
      <c r="E90" s="302" t="s">
        <v>655</v>
      </c>
      <c r="F90" s="302" t="s">
        <v>16</v>
      </c>
      <c r="G90" s="16" t="s">
        <v>173</v>
      </c>
      <c r="H90" s="17">
        <v>1268</v>
      </c>
      <c r="I90" s="304" t="s">
        <v>18</v>
      </c>
      <c r="J90" s="303">
        <f t="shared" si="2"/>
        <v>10144</v>
      </c>
    </row>
    <row r="91" spans="1:10" ht="16.5">
      <c r="A91" s="19"/>
      <c r="B91" s="104">
        <f t="shared" si="3"/>
        <v>86</v>
      </c>
      <c r="C91" s="10">
        <v>1</v>
      </c>
      <c r="D91" s="301" t="s">
        <v>174</v>
      </c>
      <c r="E91" s="302" t="s">
        <v>655</v>
      </c>
      <c r="F91" s="302" t="s">
        <v>57</v>
      </c>
      <c r="G91" s="16" t="s">
        <v>175</v>
      </c>
      <c r="H91" s="17">
        <v>9818</v>
      </c>
      <c r="I91" s="304" t="s">
        <v>18</v>
      </c>
      <c r="J91" s="303">
        <f t="shared" si="2"/>
        <v>9818</v>
      </c>
    </row>
    <row r="92" spans="1:10" ht="31.5">
      <c r="A92" s="19"/>
      <c r="B92" s="104">
        <f t="shared" si="3"/>
        <v>87</v>
      </c>
      <c r="C92" s="10">
        <v>750</v>
      </c>
      <c r="D92" s="301" t="s">
        <v>176</v>
      </c>
      <c r="E92" s="302" t="s">
        <v>655</v>
      </c>
      <c r="F92" s="302" t="s">
        <v>16</v>
      </c>
      <c r="G92" s="16" t="s">
        <v>177</v>
      </c>
      <c r="H92" s="17">
        <v>83</v>
      </c>
      <c r="I92" s="304" t="s">
        <v>91</v>
      </c>
      <c r="J92" s="303">
        <f t="shared" si="2"/>
        <v>62250</v>
      </c>
    </row>
    <row r="93" spans="1:10" ht="16.5">
      <c r="A93" s="19"/>
      <c r="B93" s="104">
        <f t="shared" si="3"/>
        <v>88</v>
      </c>
      <c r="C93" s="10">
        <v>12</v>
      </c>
      <c r="D93" s="301" t="s">
        <v>178</v>
      </c>
      <c r="E93" s="302" t="s">
        <v>655</v>
      </c>
      <c r="F93" s="302" t="s">
        <v>57</v>
      </c>
      <c r="G93" s="16" t="s">
        <v>179</v>
      </c>
      <c r="H93" s="17">
        <v>1386</v>
      </c>
      <c r="I93" s="304" t="s">
        <v>18</v>
      </c>
      <c r="J93" s="303">
        <f t="shared" si="2"/>
        <v>16632</v>
      </c>
    </row>
    <row r="94" spans="1:10" ht="16.5">
      <c r="A94" s="19"/>
      <c r="B94" s="104">
        <f t="shared" si="3"/>
        <v>89</v>
      </c>
      <c r="C94" s="10">
        <v>1</v>
      </c>
      <c r="D94" s="301" t="s">
        <v>180</v>
      </c>
      <c r="E94" s="302" t="s">
        <v>655</v>
      </c>
      <c r="F94" s="302" t="s">
        <v>57</v>
      </c>
      <c r="G94" s="16" t="s">
        <v>181</v>
      </c>
      <c r="H94" s="17">
        <v>4410</v>
      </c>
      <c r="I94" s="304" t="s">
        <v>18</v>
      </c>
      <c r="J94" s="303">
        <f t="shared" si="2"/>
        <v>4410</v>
      </c>
    </row>
    <row r="95" spans="1:10" ht="16.5">
      <c r="A95" s="19"/>
      <c r="B95" s="104">
        <f t="shared" si="3"/>
        <v>90</v>
      </c>
      <c r="C95" s="10">
        <v>2</v>
      </c>
      <c r="D95" s="301" t="s">
        <v>688</v>
      </c>
      <c r="E95" s="302" t="s">
        <v>655</v>
      </c>
      <c r="F95" s="302" t="s">
        <v>57</v>
      </c>
      <c r="G95" s="16" t="s">
        <v>183</v>
      </c>
      <c r="H95" s="17">
        <v>9240</v>
      </c>
      <c r="I95" s="304" t="s">
        <v>18</v>
      </c>
      <c r="J95" s="303">
        <f t="shared" si="2"/>
        <v>18480</v>
      </c>
    </row>
    <row r="96" spans="1:10" ht="16.5">
      <c r="A96" s="19"/>
      <c r="B96" s="104">
        <f t="shared" si="3"/>
        <v>91</v>
      </c>
      <c r="C96" s="10">
        <v>2</v>
      </c>
      <c r="D96" s="301" t="s">
        <v>184</v>
      </c>
      <c r="E96" s="302" t="s">
        <v>655</v>
      </c>
      <c r="F96" s="302" t="s">
        <v>57</v>
      </c>
      <c r="G96" s="16" t="s">
        <v>185</v>
      </c>
      <c r="H96" s="17">
        <v>1386</v>
      </c>
      <c r="I96" s="304" t="s">
        <v>50</v>
      </c>
      <c r="J96" s="303">
        <f t="shared" si="2"/>
        <v>2772</v>
      </c>
    </row>
    <row r="97" spans="1:10" ht="16.5">
      <c r="A97" s="19"/>
      <c r="B97" s="104">
        <f t="shared" si="3"/>
        <v>92</v>
      </c>
      <c r="C97" s="10">
        <v>6</v>
      </c>
      <c r="D97" s="301" t="s">
        <v>186</v>
      </c>
      <c r="E97" s="302" t="s">
        <v>655</v>
      </c>
      <c r="F97" s="302" t="s">
        <v>57</v>
      </c>
      <c r="G97" s="16" t="s">
        <v>187</v>
      </c>
      <c r="H97" s="17">
        <v>4620</v>
      </c>
      <c r="I97" s="304" t="s">
        <v>18</v>
      </c>
      <c r="J97" s="303">
        <f t="shared" si="2"/>
        <v>27720</v>
      </c>
    </row>
    <row r="98" spans="1:10" ht="16.5">
      <c r="A98" s="19"/>
      <c r="B98" s="104">
        <f t="shared" si="3"/>
        <v>93</v>
      </c>
      <c r="C98" s="10">
        <v>4</v>
      </c>
      <c r="D98" s="301" t="s">
        <v>188</v>
      </c>
      <c r="E98" s="302" t="s">
        <v>655</v>
      </c>
      <c r="F98" s="302" t="s">
        <v>57</v>
      </c>
      <c r="G98" s="16" t="s">
        <v>189</v>
      </c>
      <c r="H98" s="17">
        <v>231</v>
      </c>
      <c r="I98" s="304" t="s">
        <v>18</v>
      </c>
      <c r="J98" s="303">
        <f t="shared" si="2"/>
        <v>924</v>
      </c>
    </row>
    <row r="99" spans="1:10" ht="16.5">
      <c r="A99" s="19"/>
      <c r="B99" s="104">
        <f t="shared" si="3"/>
        <v>94</v>
      </c>
      <c r="C99" s="10">
        <v>4</v>
      </c>
      <c r="D99" s="301" t="s">
        <v>690</v>
      </c>
      <c r="E99" s="302" t="s">
        <v>655</v>
      </c>
      <c r="F99" s="302" t="s">
        <v>57</v>
      </c>
      <c r="G99" s="16" t="s">
        <v>191</v>
      </c>
      <c r="H99" s="17">
        <v>578</v>
      </c>
      <c r="I99" s="304" t="s">
        <v>18</v>
      </c>
      <c r="J99" s="303">
        <f t="shared" si="2"/>
        <v>2312</v>
      </c>
    </row>
    <row r="100" spans="1:10" ht="16.5">
      <c r="A100" s="19"/>
      <c r="B100" s="104">
        <f t="shared" si="3"/>
        <v>95</v>
      </c>
      <c r="C100" s="10">
        <v>4</v>
      </c>
      <c r="D100" s="301" t="s">
        <v>192</v>
      </c>
      <c r="E100" s="302" t="s">
        <v>655</v>
      </c>
      <c r="F100" s="302" t="s">
        <v>57</v>
      </c>
      <c r="G100" s="16" t="s">
        <v>193</v>
      </c>
      <c r="H100" s="17">
        <v>289</v>
      </c>
      <c r="I100" s="304" t="s">
        <v>50</v>
      </c>
      <c r="J100" s="303">
        <f t="shared" si="2"/>
        <v>1156</v>
      </c>
    </row>
    <row r="101" spans="1:10" ht="16.5">
      <c r="A101" s="19"/>
      <c r="B101" s="104">
        <f t="shared" si="3"/>
        <v>96</v>
      </c>
      <c r="C101" s="10">
        <v>1</v>
      </c>
      <c r="D101" s="301" t="s">
        <v>740</v>
      </c>
      <c r="E101" s="302" t="s">
        <v>655</v>
      </c>
      <c r="F101" s="302" t="s">
        <v>57</v>
      </c>
      <c r="G101" s="16" t="s">
        <v>195</v>
      </c>
      <c r="H101" s="17">
        <v>1386</v>
      </c>
      <c r="I101" s="304" t="s">
        <v>18</v>
      </c>
      <c r="J101" s="303">
        <f t="shared" si="2"/>
        <v>1386</v>
      </c>
    </row>
    <row r="102" spans="1:10" ht="16.5">
      <c r="A102" s="19"/>
      <c r="B102" s="104">
        <f t="shared" si="3"/>
        <v>97</v>
      </c>
      <c r="C102" s="10">
        <v>1</v>
      </c>
      <c r="D102" s="301" t="s">
        <v>196</v>
      </c>
      <c r="E102" s="302" t="s">
        <v>655</v>
      </c>
      <c r="F102" s="302" t="s">
        <v>57</v>
      </c>
      <c r="G102" s="16" t="s">
        <v>197</v>
      </c>
      <c r="H102" s="17">
        <v>6050</v>
      </c>
      <c r="I102" s="304" t="s">
        <v>18</v>
      </c>
      <c r="J102" s="303">
        <f t="shared" si="2"/>
        <v>6050</v>
      </c>
    </row>
    <row r="103" spans="1:10" ht="16.5">
      <c r="A103" s="19"/>
      <c r="B103" s="104">
        <f t="shared" si="3"/>
        <v>98</v>
      </c>
      <c r="C103" s="10">
        <v>4</v>
      </c>
      <c r="D103" s="301" t="s">
        <v>198</v>
      </c>
      <c r="E103" s="302" t="s">
        <v>655</v>
      </c>
      <c r="F103" s="302" t="s">
        <v>57</v>
      </c>
      <c r="G103" s="16" t="s">
        <v>199</v>
      </c>
      <c r="H103" s="17">
        <v>924</v>
      </c>
      <c r="I103" s="304" t="s">
        <v>18</v>
      </c>
      <c r="J103" s="303">
        <f t="shared" si="2"/>
        <v>3696</v>
      </c>
    </row>
    <row r="104" spans="1:10" ht="16.5">
      <c r="A104" s="19"/>
      <c r="B104" s="104">
        <f t="shared" si="3"/>
        <v>99</v>
      </c>
      <c r="C104" s="10">
        <v>1</v>
      </c>
      <c r="D104" s="301" t="s">
        <v>200</v>
      </c>
      <c r="E104" s="302" t="s">
        <v>655</v>
      </c>
      <c r="F104" s="302" t="s">
        <v>57</v>
      </c>
      <c r="G104" s="16" t="s">
        <v>201</v>
      </c>
      <c r="H104" s="17">
        <v>1733</v>
      </c>
      <c r="I104" s="304" t="s">
        <v>18</v>
      </c>
      <c r="J104" s="303">
        <f t="shared" si="2"/>
        <v>1733</v>
      </c>
    </row>
    <row r="105" spans="1:10" ht="16.5">
      <c r="A105" s="19"/>
      <c r="B105" s="104">
        <f t="shared" si="3"/>
        <v>100</v>
      </c>
      <c r="C105" s="10">
        <v>10</v>
      </c>
      <c r="D105" s="301" t="s">
        <v>202</v>
      </c>
      <c r="E105" s="302" t="s">
        <v>655</v>
      </c>
      <c r="F105" s="302" t="s">
        <v>57</v>
      </c>
      <c r="G105" s="16" t="s">
        <v>203</v>
      </c>
      <c r="H105" s="17">
        <v>116</v>
      </c>
      <c r="I105" s="304" t="s">
        <v>18</v>
      </c>
      <c r="J105" s="303">
        <f t="shared" si="2"/>
        <v>1160</v>
      </c>
    </row>
    <row r="106" spans="1:10" ht="16.5">
      <c r="A106" s="19"/>
      <c r="B106" s="104">
        <f t="shared" si="3"/>
        <v>101</v>
      </c>
      <c r="C106" s="10">
        <v>1</v>
      </c>
      <c r="D106" s="301" t="s">
        <v>204</v>
      </c>
      <c r="E106" s="302" t="s">
        <v>655</v>
      </c>
      <c r="F106" s="302" t="s">
        <v>57</v>
      </c>
      <c r="G106" s="16" t="s">
        <v>205</v>
      </c>
      <c r="H106" s="17">
        <v>10238</v>
      </c>
      <c r="I106" s="304" t="s">
        <v>18</v>
      </c>
      <c r="J106" s="303">
        <f t="shared" si="2"/>
        <v>10238</v>
      </c>
    </row>
    <row r="107" spans="1:10" ht="16.5">
      <c r="A107" s="19"/>
      <c r="B107" s="104">
        <f t="shared" si="3"/>
        <v>102</v>
      </c>
      <c r="C107" s="10">
        <v>1</v>
      </c>
      <c r="D107" s="301" t="s">
        <v>206</v>
      </c>
      <c r="E107" s="302" t="s">
        <v>655</v>
      </c>
      <c r="F107" s="302" t="s">
        <v>57</v>
      </c>
      <c r="G107" s="16" t="s">
        <v>207</v>
      </c>
      <c r="H107" s="17">
        <v>578</v>
      </c>
      <c r="I107" s="304" t="s">
        <v>18</v>
      </c>
      <c r="J107" s="303">
        <f t="shared" si="2"/>
        <v>578</v>
      </c>
    </row>
    <row r="108" spans="1:10" ht="16.5">
      <c r="A108" s="19"/>
      <c r="B108" s="104">
        <f t="shared" si="3"/>
        <v>103</v>
      </c>
      <c r="C108" s="10">
        <v>1</v>
      </c>
      <c r="D108" s="301" t="s">
        <v>208</v>
      </c>
      <c r="E108" s="302" t="s">
        <v>655</v>
      </c>
      <c r="F108" s="302" t="s">
        <v>57</v>
      </c>
      <c r="G108" s="16" t="s">
        <v>209</v>
      </c>
      <c r="H108" s="17">
        <v>4925</v>
      </c>
      <c r="I108" s="304" t="s">
        <v>50</v>
      </c>
      <c r="J108" s="303">
        <f t="shared" si="2"/>
        <v>4925</v>
      </c>
    </row>
    <row r="109" spans="1:10" ht="16.5">
      <c r="A109" s="19"/>
      <c r="B109" s="104">
        <f t="shared" si="3"/>
        <v>104</v>
      </c>
      <c r="C109" s="10">
        <v>1</v>
      </c>
      <c r="D109" s="301" t="s">
        <v>210</v>
      </c>
      <c r="E109" s="302" t="s">
        <v>655</v>
      </c>
      <c r="F109" s="302" t="s">
        <v>57</v>
      </c>
      <c r="G109" s="16" t="s">
        <v>211</v>
      </c>
      <c r="H109" s="17">
        <v>1733</v>
      </c>
      <c r="I109" s="304" t="s">
        <v>18</v>
      </c>
      <c r="J109" s="303">
        <f t="shared" si="2"/>
        <v>1733</v>
      </c>
    </row>
    <row r="110" spans="1:10" ht="16.5">
      <c r="A110" s="19"/>
      <c r="B110" s="104">
        <f t="shared" si="3"/>
        <v>105</v>
      </c>
      <c r="C110" s="10">
        <v>1</v>
      </c>
      <c r="D110" s="301" t="s">
        <v>212</v>
      </c>
      <c r="E110" s="302" t="s">
        <v>655</v>
      </c>
      <c r="F110" s="302" t="s">
        <v>57</v>
      </c>
      <c r="G110" s="16" t="s">
        <v>213</v>
      </c>
      <c r="H110" s="17">
        <v>289</v>
      </c>
      <c r="I110" s="304" t="s">
        <v>18</v>
      </c>
      <c r="J110" s="303">
        <f t="shared" si="2"/>
        <v>289</v>
      </c>
    </row>
    <row r="111" spans="1:10" ht="16.5">
      <c r="A111" s="19"/>
      <c r="B111" s="104">
        <f t="shared" si="3"/>
        <v>106</v>
      </c>
      <c r="C111" s="10">
        <v>8</v>
      </c>
      <c r="D111" s="301" t="s">
        <v>214</v>
      </c>
      <c r="E111" s="302" t="s">
        <v>655</v>
      </c>
      <c r="F111" s="302" t="s">
        <v>57</v>
      </c>
      <c r="G111" s="16" t="s">
        <v>215</v>
      </c>
      <c r="H111" s="17">
        <v>116</v>
      </c>
      <c r="I111" s="304" t="s">
        <v>18</v>
      </c>
      <c r="J111" s="303">
        <f t="shared" si="2"/>
        <v>928</v>
      </c>
    </row>
    <row r="112" spans="1:10" ht="16.5">
      <c r="A112" s="19"/>
      <c r="B112" s="104">
        <f t="shared" si="3"/>
        <v>107</v>
      </c>
      <c r="C112" s="10">
        <v>2</v>
      </c>
      <c r="D112" s="301" t="s">
        <v>216</v>
      </c>
      <c r="E112" s="302" t="s">
        <v>655</v>
      </c>
      <c r="F112" s="302" t="s">
        <v>57</v>
      </c>
      <c r="G112" s="16" t="s">
        <v>217</v>
      </c>
      <c r="H112" s="17">
        <v>693</v>
      </c>
      <c r="I112" s="304" t="s">
        <v>18</v>
      </c>
      <c r="J112" s="303">
        <f t="shared" si="2"/>
        <v>1386</v>
      </c>
    </row>
    <row r="113" spans="1:10" ht="16.5">
      <c r="A113" s="19"/>
      <c r="B113" s="104">
        <f t="shared" si="3"/>
        <v>108</v>
      </c>
      <c r="C113" s="10">
        <v>1</v>
      </c>
      <c r="D113" s="301" t="s">
        <v>218</v>
      </c>
      <c r="E113" s="302" t="s">
        <v>655</v>
      </c>
      <c r="F113" s="302" t="s">
        <v>57</v>
      </c>
      <c r="G113" s="16" t="s">
        <v>219</v>
      </c>
      <c r="H113" s="17">
        <v>2888</v>
      </c>
      <c r="I113" s="304" t="s">
        <v>18</v>
      </c>
      <c r="J113" s="303">
        <f t="shared" si="2"/>
        <v>2888</v>
      </c>
    </row>
    <row r="114" spans="1:10" ht="16.5">
      <c r="A114" s="19"/>
      <c r="B114" s="104">
        <f t="shared" si="3"/>
        <v>109</v>
      </c>
      <c r="C114" s="10">
        <v>1</v>
      </c>
      <c r="D114" s="301" t="s">
        <v>220</v>
      </c>
      <c r="E114" s="302" t="s">
        <v>655</v>
      </c>
      <c r="F114" s="302" t="s">
        <v>57</v>
      </c>
      <c r="G114" s="16" t="s">
        <v>221</v>
      </c>
      <c r="H114" s="17">
        <v>13860</v>
      </c>
      <c r="I114" s="304" t="s">
        <v>18</v>
      </c>
      <c r="J114" s="303">
        <f t="shared" si="2"/>
        <v>13860</v>
      </c>
    </row>
    <row r="115" spans="1:10" ht="33">
      <c r="A115" s="19"/>
      <c r="B115" s="104">
        <f t="shared" si="3"/>
        <v>110</v>
      </c>
      <c r="C115" s="10">
        <v>1</v>
      </c>
      <c r="D115" s="11" t="s">
        <v>649</v>
      </c>
      <c r="E115" s="302" t="s">
        <v>655</v>
      </c>
      <c r="F115" s="302" t="s">
        <v>16</v>
      </c>
      <c r="G115" s="16" t="s">
        <v>222</v>
      </c>
      <c r="H115" s="17">
        <v>1654</v>
      </c>
      <c r="I115" s="304" t="s">
        <v>18</v>
      </c>
      <c r="J115" s="303">
        <f t="shared" si="2"/>
        <v>1654</v>
      </c>
    </row>
    <row r="116" spans="1:10" ht="16.5">
      <c r="A116" s="19"/>
      <c r="B116" s="104">
        <f t="shared" si="3"/>
        <v>111</v>
      </c>
      <c r="C116" s="10">
        <v>1</v>
      </c>
      <c r="D116" s="301" t="s">
        <v>741</v>
      </c>
      <c r="E116" s="302" t="s">
        <v>655</v>
      </c>
      <c r="F116" s="302" t="s">
        <v>16</v>
      </c>
      <c r="G116" s="16" t="s">
        <v>224</v>
      </c>
      <c r="H116" s="17">
        <v>2205</v>
      </c>
      <c r="I116" s="304" t="s">
        <v>18</v>
      </c>
      <c r="J116" s="303">
        <f t="shared" si="2"/>
        <v>2205</v>
      </c>
    </row>
    <row r="117" spans="1:10" ht="16.5">
      <c r="A117" s="19"/>
      <c r="B117" s="104">
        <f t="shared" si="3"/>
        <v>112</v>
      </c>
      <c r="C117" s="10">
        <v>1</v>
      </c>
      <c r="D117" s="301" t="s">
        <v>225</v>
      </c>
      <c r="E117" s="302" t="s">
        <v>655</v>
      </c>
      <c r="F117" s="302" t="s">
        <v>57</v>
      </c>
      <c r="G117" s="16" t="s">
        <v>226</v>
      </c>
      <c r="H117" s="17">
        <v>1654</v>
      </c>
      <c r="I117" s="304" t="s">
        <v>18</v>
      </c>
      <c r="J117" s="303">
        <f t="shared" si="2"/>
        <v>1654</v>
      </c>
    </row>
    <row r="118" spans="1:10" ht="16.5">
      <c r="A118" s="19"/>
      <c r="B118" s="104">
        <f t="shared" si="3"/>
        <v>113</v>
      </c>
      <c r="C118" s="315">
        <v>3000</v>
      </c>
      <c r="D118" s="301" t="s">
        <v>227</v>
      </c>
      <c r="E118" s="302" t="s">
        <v>655</v>
      </c>
      <c r="F118" s="302" t="s">
        <v>57</v>
      </c>
      <c r="G118" s="316" t="s">
        <v>228</v>
      </c>
      <c r="H118" s="317">
        <v>59.25</v>
      </c>
      <c r="I118" s="302" t="s">
        <v>91</v>
      </c>
      <c r="J118" s="303">
        <f t="shared" si="2"/>
        <v>177750</v>
      </c>
    </row>
    <row r="119" spans="1:10" ht="16.5">
      <c r="A119" s="19"/>
      <c r="B119" s="104">
        <f t="shared" si="3"/>
        <v>114</v>
      </c>
      <c r="C119" s="315">
        <v>830</v>
      </c>
      <c r="D119" s="301" t="s">
        <v>229</v>
      </c>
      <c r="E119" s="302" t="s">
        <v>655</v>
      </c>
      <c r="F119" s="302" t="s">
        <v>57</v>
      </c>
      <c r="G119" s="316" t="s">
        <v>230</v>
      </c>
      <c r="H119" s="317">
        <v>57.45</v>
      </c>
      <c r="I119" s="302" t="s">
        <v>91</v>
      </c>
      <c r="J119" s="303">
        <f t="shared" si="2"/>
        <v>47683.5</v>
      </c>
    </row>
    <row r="120" spans="1:10" ht="16.5">
      <c r="A120" s="19"/>
      <c r="B120" s="104">
        <f t="shared" si="3"/>
        <v>115</v>
      </c>
      <c r="C120" s="315">
        <v>2500</v>
      </c>
      <c r="D120" s="301" t="s">
        <v>231</v>
      </c>
      <c r="E120" s="302" t="s">
        <v>655</v>
      </c>
      <c r="F120" s="302" t="s">
        <v>57</v>
      </c>
      <c r="G120" s="316" t="s">
        <v>232</v>
      </c>
      <c r="H120" s="317">
        <v>56.42</v>
      </c>
      <c r="I120" s="302" t="s">
        <v>91</v>
      </c>
      <c r="J120" s="303">
        <f t="shared" si="2"/>
        <v>141050</v>
      </c>
    </row>
    <row r="121" spans="1:10" ht="16.5">
      <c r="A121" s="19"/>
      <c r="B121" s="104">
        <f t="shared" si="3"/>
        <v>116</v>
      </c>
      <c r="C121" s="315">
        <v>500</v>
      </c>
      <c r="D121" s="301" t="s">
        <v>233</v>
      </c>
      <c r="E121" s="302" t="s">
        <v>655</v>
      </c>
      <c r="F121" s="302" t="s">
        <v>57</v>
      </c>
      <c r="G121" s="316" t="s">
        <v>234</v>
      </c>
      <c r="H121" s="317">
        <v>56.5</v>
      </c>
      <c r="I121" s="302" t="s">
        <v>91</v>
      </c>
      <c r="J121" s="303">
        <f t="shared" si="2"/>
        <v>28250</v>
      </c>
    </row>
    <row r="122" spans="1:10" ht="16.5">
      <c r="A122" s="19"/>
      <c r="B122" s="104">
        <f t="shared" si="3"/>
        <v>117</v>
      </c>
      <c r="C122" s="315">
        <v>400</v>
      </c>
      <c r="D122" s="301" t="s">
        <v>229</v>
      </c>
      <c r="E122" s="302" t="s">
        <v>655</v>
      </c>
      <c r="F122" s="302" t="s">
        <v>57</v>
      </c>
      <c r="G122" s="316" t="s">
        <v>230</v>
      </c>
      <c r="H122" s="317">
        <v>57.45</v>
      </c>
      <c r="I122" s="302" t="s">
        <v>91</v>
      </c>
      <c r="J122" s="303">
        <f t="shared" si="2"/>
        <v>22980</v>
      </c>
    </row>
    <row r="123" spans="1:10" ht="16.5">
      <c r="A123" s="19"/>
      <c r="B123" s="104">
        <f t="shared" si="3"/>
        <v>118</v>
      </c>
      <c r="C123" s="315">
        <v>2</v>
      </c>
      <c r="D123" s="301" t="s">
        <v>235</v>
      </c>
      <c r="E123" s="302" t="s">
        <v>655</v>
      </c>
      <c r="F123" s="302" t="s">
        <v>57</v>
      </c>
      <c r="G123" s="316" t="s">
        <v>236</v>
      </c>
      <c r="H123" s="317">
        <v>4554</v>
      </c>
      <c r="I123" s="302" t="s">
        <v>18</v>
      </c>
      <c r="J123" s="303">
        <f t="shared" si="2"/>
        <v>9108</v>
      </c>
    </row>
    <row r="124" spans="1:10" ht="16.5">
      <c r="A124" s="19"/>
      <c r="B124" s="104">
        <f t="shared" si="3"/>
        <v>119</v>
      </c>
      <c r="C124" s="315">
        <v>2</v>
      </c>
      <c r="D124" s="301" t="s">
        <v>237</v>
      </c>
      <c r="E124" s="302" t="s">
        <v>655</v>
      </c>
      <c r="F124" s="302" t="s">
        <v>57</v>
      </c>
      <c r="G124" s="316" t="s">
        <v>238</v>
      </c>
      <c r="H124" s="317">
        <v>3589.96</v>
      </c>
      <c r="I124" s="302" t="s">
        <v>18</v>
      </c>
      <c r="J124" s="303">
        <f t="shared" si="2"/>
        <v>7179.92</v>
      </c>
    </row>
    <row r="125" spans="1:10" ht="16.5">
      <c r="A125" s="19"/>
      <c r="B125" s="104">
        <f t="shared" si="3"/>
        <v>120</v>
      </c>
      <c r="C125" s="315">
        <v>1</v>
      </c>
      <c r="D125" s="301" t="s">
        <v>239</v>
      </c>
      <c r="E125" s="302" t="s">
        <v>655</v>
      </c>
      <c r="F125" s="302" t="s">
        <v>57</v>
      </c>
      <c r="G125" s="316" t="s">
        <v>240</v>
      </c>
      <c r="H125" s="317">
        <v>1182.97</v>
      </c>
      <c r="I125" s="302" t="s">
        <v>18</v>
      </c>
      <c r="J125" s="303">
        <f t="shared" si="2"/>
        <v>1182.97</v>
      </c>
    </row>
    <row r="126" spans="1:10" ht="16.5">
      <c r="A126" s="19"/>
      <c r="B126" s="104">
        <f t="shared" si="3"/>
        <v>121</v>
      </c>
      <c r="C126" s="315">
        <v>1</v>
      </c>
      <c r="D126" s="301" t="s">
        <v>241</v>
      </c>
      <c r="E126" s="302" t="s">
        <v>655</v>
      </c>
      <c r="F126" s="302" t="s">
        <v>57</v>
      </c>
      <c r="G126" s="316" t="s">
        <v>242</v>
      </c>
      <c r="H126" s="317">
        <v>1085</v>
      </c>
      <c r="I126" s="302" t="s">
        <v>18</v>
      </c>
      <c r="J126" s="303">
        <f t="shared" si="2"/>
        <v>1085</v>
      </c>
    </row>
    <row r="127" spans="1:10" ht="16.5">
      <c r="A127" s="19"/>
      <c r="B127" s="104">
        <f t="shared" si="3"/>
        <v>122</v>
      </c>
      <c r="C127" s="315">
        <v>100</v>
      </c>
      <c r="D127" s="301" t="s">
        <v>243</v>
      </c>
      <c r="E127" s="302" t="s">
        <v>655</v>
      </c>
      <c r="F127" s="302" t="s">
        <v>57</v>
      </c>
      <c r="G127" s="316" t="s">
        <v>244</v>
      </c>
      <c r="H127" s="317">
        <v>547</v>
      </c>
      <c r="I127" s="302" t="s">
        <v>94</v>
      </c>
      <c r="J127" s="303">
        <f t="shared" si="2"/>
        <v>54700</v>
      </c>
    </row>
    <row r="128" spans="1:10" ht="16.5">
      <c r="A128" s="19"/>
      <c r="B128" s="104">
        <f t="shared" si="3"/>
        <v>123</v>
      </c>
      <c r="C128" s="315">
        <v>1500</v>
      </c>
      <c r="D128" s="301" t="s">
        <v>247</v>
      </c>
      <c r="E128" s="302" t="s">
        <v>655</v>
      </c>
      <c r="F128" s="302" t="s">
        <v>57</v>
      </c>
      <c r="G128" s="316" t="s">
        <v>248</v>
      </c>
      <c r="H128" s="317">
        <v>60.75</v>
      </c>
      <c r="I128" s="302" t="s">
        <v>91</v>
      </c>
      <c r="J128" s="303">
        <f t="shared" si="2"/>
        <v>91125</v>
      </c>
    </row>
    <row r="129" spans="1:12" ht="16.5">
      <c r="A129" s="19"/>
      <c r="B129" s="104">
        <f t="shared" si="3"/>
        <v>124</v>
      </c>
      <c r="C129" s="315">
        <v>100</v>
      </c>
      <c r="D129" s="301" t="s">
        <v>245</v>
      </c>
      <c r="E129" s="302" t="s">
        <v>655</v>
      </c>
      <c r="F129" s="302" t="s">
        <v>57</v>
      </c>
      <c r="G129" s="316" t="s">
        <v>246</v>
      </c>
      <c r="H129" s="317">
        <v>58.45</v>
      </c>
      <c r="I129" s="302" t="s">
        <v>91</v>
      </c>
      <c r="J129" s="303">
        <f t="shared" si="2"/>
        <v>5845</v>
      </c>
    </row>
    <row r="130" spans="1:12" ht="16.5">
      <c r="A130" s="19"/>
      <c r="B130" s="104">
        <f t="shared" si="3"/>
        <v>125</v>
      </c>
      <c r="C130" s="315">
        <v>1</v>
      </c>
      <c r="D130" s="301" t="s">
        <v>249</v>
      </c>
      <c r="E130" s="302" t="s">
        <v>655</v>
      </c>
      <c r="F130" s="302" t="s">
        <v>57</v>
      </c>
      <c r="G130" s="316" t="s">
        <v>250</v>
      </c>
      <c r="H130" s="317">
        <v>1974</v>
      </c>
      <c r="I130" s="302" t="s">
        <v>18</v>
      </c>
      <c r="J130" s="303">
        <f t="shared" si="2"/>
        <v>1974</v>
      </c>
    </row>
    <row r="131" spans="1:12" ht="16.5">
      <c r="A131" s="19"/>
      <c r="B131" s="104">
        <f t="shared" si="3"/>
        <v>126</v>
      </c>
      <c r="C131" s="315">
        <v>1</v>
      </c>
      <c r="D131" s="301" t="s">
        <v>251</v>
      </c>
      <c r="E131" s="302" t="s">
        <v>655</v>
      </c>
      <c r="F131" s="302" t="s">
        <v>57</v>
      </c>
      <c r="G131" s="316" t="s">
        <v>252</v>
      </c>
      <c r="H131" s="317">
        <v>8991</v>
      </c>
      <c r="I131" s="302" t="s">
        <v>18</v>
      </c>
      <c r="J131" s="303">
        <f t="shared" si="2"/>
        <v>8991</v>
      </c>
    </row>
    <row r="132" spans="1:12" ht="16.5">
      <c r="A132" s="19"/>
      <c r="B132" s="104">
        <f t="shared" si="3"/>
        <v>127</v>
      </c>
      <c r="C132" s="315">
        <v>1</v>
      </c>
      <c r="D132" s="301" t="s">
        <v>253</v>
      </c>
      <c r="E132" s="302" t="s">
        <v>655</v>
      </c>
      <c r="F132" s="302" t="s">
        <v>57</v>
      </c>
      <c r="G132" s="316" t="s">
        <v>254</v>
      </c>
      <c r="H132" s="317">
        <v>7797</v>
      </c>
      <c r="I132" s="302" t="s">
        <v>18</v>
      </c>
      <c r="J132" s="303">
        <f t="shared" si="2"/>
        <v>7797</v>
      </c>
    </row>
    <row r="133" spans="1:12" ht="16.5">
      <c r="A133" s="19"/>
      <c r="B133" s="104">
        <f t="shared" si="3"/>
        <v>128</v>
      </c>
      <c r="C133" s="315">
        <v>60</v>
      </c>
      <c r="D133" s="301" t="s">
        <v>255</v>
      </c>
      <c r="E133" s="302" t="s">
        <v>655</v>
      </c>
      <c r="F133" s="302" t="s">
        <v>57</v>
      </c>
      <c r="G133" s="316" t="s">
        <v>256</v>
      </c>
      <c r="H133" s="317">
        <v>114.83</v>
      </c>
      <c r="I133" s="302" t="s">
        <v>94</v>
      </c>
      <c r="J133" s="303">
        <f t="shared" si="2"/>
        <v>6889.8</v>
      </c>
      <c r="K133" s="318">
        <f>SUM(J6:J133)</f>
        <v>2706605.3886899999</v>
      </c>
      <c r="L133" s="319" t="s">
        <v>19</v>
      </c>
    </row>
    <row r="134" spans="1:12" ht="16.5">
      <c r="A134" s="19"/>
      <c r="B134" s="104">
        <f t="shared" si="3"/>
        <v>129</v>
      </c>
      <c r="C134" s="320">
        <v>1</v>
      </c>
      <c r="D134" s="301" t="s">
        <v>811</v>
      </c>
      <c r="E134" s="302" t="s">
        <v>655</v>
      </c>
      <c r="F134" s="302" t="s">
        <v>16</v>
      </c>
      <c r="G134" s="321" t="s">
        <v>258</v>
      </c>
      <c r="H134" s="322">
        <v>765</v>
      </c>
      <c r="I134" s="304" t="s">
        <v>259</v>
      </c>
      <c r="J134" s="303">
        <f t="shared" si="2"/>
        <v>765</v>
      </c>
    </row>
    <row r="135" spans="1:12" ht="16.5">
      <c r="A135" s="19"/>
      <c r="B135" s="104">
        <f t="shared" si="3"/>
        <v>130</v>
      </c>
      <c r="C135" s="320">
        <v>20</v>
      </c>
      <c r="D135" s="301" t="s">
        <v>743</v>
      </c>
      <c r="E135" s="302" t="s">
        <v>655</v>
      </c>
      <c r="F135" s="302" t="s">
        <v>16</v>
      </c>
      <c r="G135" s="321" t="s">
        <v>158</v>
      </c>
      <c r="H135" s="322">
        <v>1024</v>
      </c>
      <c r="I135" s="304" t="s">
        <v>159</v>
      </c>
      <c r="J135" s="303">
        <f t="shared" si="2"/>
        <v>20480</v>
      </c>
    </row>
    <row r="136" spans="1:12" ht="16.5">
      <c r="A136" s="19"/>
      <c r="B136" s="104">
        <f t="shared" ref="B136:B199" si="4">B135+1</f>
        <v>131</v>
      </c>
      <c r="C136" s="320">
        <v>20</v>
      </c>
      <c r="D136" s="301" t="s">
        <v>812</v>
      </c>
      <c r="E136" s="302" t="s">
        <v>655</v>
      </c>
      <c r="F136" s="302" t="s">
        <v>16</v>
      </c>
      <c r="G136" s="321" t="s">
        <v>162</v>
      </c>
      <c r="H136" s="322">
        <v>1024</v>
      </c>
      <c r="I136" s="304" t="s">
        <v>159</v>
      </c>
      <c r="J136" s="303">
        <f t="shared" si="2"/>
        <v>20480</v>
      </c>
    </row>
    <row r="137" spans="1:12" ht="16.5">
      <c r="A137" s="19"/>
      <c r="B137" s="104">
        <f t="shared" si="4"/>
        <v>132</v>
      </c>
      <c r="C137" s="320">
        <v>10</v>
      </c>
      <c r="D137" s="301" t="s">
        <v>694</v>
      </c>
      <c r="E137" s="302" t="s">
        <v>655</v>
      </c>
      <c r="F137" s="302" t="s">
        <v>16</v>
      </c>
      <c r="G137" s="321" t="s">
        <v>264</v>
      </c>
      <c r="H137" s="322">
        <v>2720.34</v>
      </c>
      <c r="I137" s="304" t="s">
        <v>18</v>
      </c>
      <c r="J137" s="303">
        <f t="shared" si="2"/>
        <v>27203.4</v>
      </c>
    </row>
    <row r="138" spans="1:12" ht="239.25">
      <c r="A138" s="19"/>
      <c r="B138" s="104">
        <f t="shared" si="4"/>
        <v>133</v>
      </c>
      <c r="C138" s="320">
        <v>3000</v>
      </c>
      <c r="D138" s="301" t="s">
        <v>813</v>
      </c>
      <c r="E138" s="302" t="s">
        <v>655</v>
      </c>
      <c r="F138" s="302" t="s">
        <v>16</v>
      </c>
      <c r="G138" s="321" t="s">
        <v>266</v>
      </c>
      <c r="H138" s="322">
        <v>1388.84</v>
      </c>
      <c r="I138" s="323" t="s">
        <v>94</v>
      </c>
      <c r="J138" s="303">
        <f t="shared" si="2"/>
        <v>4166519.9999999995</v>
      </c>
    </row>
    <row r="139" spans="1:12" ht="16.5">
      <c r="A139" s="19"/>
      <c r="B139" s="104">
        <f t="shared" si="4"/>
        <v>134</v>
      </c>
      <c r="C139" s="320">
        <v>3000</v>
      </c>
      <c r="D139" s="301" t="s">
        <v>696</v>
      </c>
      <c r="E139" s="302" t="s">
        <v>655</v>
      </c>
      <c r="F139" s="302" t="s">
        <v>16</v>
      </c>
      <c r="G139" s="321" t="s">
        <v>268</v>
      </c>
      <c r="H139" s="322">
        <v>204.1</v>
      </c>
      <c r="I139" s="323" t="s">
        <v>94</v>
      </c>
      <c r="J139" s="303">
        <f t="shared" si="2"/>
        <v>612300</v>
      </c>
    </row>
    <row r="140" spans="1:12" ht="16.5">
      <c r="A140" s="19"/>
      <c r="B140" s="104">
        <f t="shared" si="4"/>
        <v>135</v>
      </c>
      <c r="C140" s="320">
        <v>30</v>
      </c>
      <c r="D140" s="301" t="s">
        <v>814</v>
      </c>
      <c r="E140" s="302" t="s">
        <v>655</v>
      </c>
      <c r="F140" s="302" t="s">
        <v>16</v>
      </c>
      <c r="G140" s="321" t="s">
        <v>270</v>
      </c>
      <c r="H140" s="322">
        <v>2745</v>
      </c>
      <c r="I140" s="323" t="s">
        <v>18</v>
      </c>
      <c r="J140" s="303">
        <f t="shared" si="2"/>
        <v>82350</v>
      </c>
    </row>
    <row r="141" spans="1:12" ht="16.5">
      <c r="A141" s="19"/>
      <c r="B141" s="104">
        <f t="shared" si="4"/>
        <v>136</v>
      </c>
      <c r="C141" s="320">
        <v>24</v>
      </c>
      <c r="D141" s="301" t="s">
        <v>271</v>
      </c>
      <c r="E141" s="302" t="s">
        <v>655</v>
      </c>
      <c r="F141" s="302" t="s">
        <v>16</v>
      </c>
      <c r="G141" s="321" t="s">
        <v>272</v>
      </c>
      <c r="H141" s="322">
        <v>5700.78</v>
      </c>
      <c r="I141" s="323" t="s">
        <v>18</v>
      </c>
      <c r="J141" s="303">
        <f t="shared" si="2"/>
        <v>136818.72</v>
      </c>
    </row>
    <row r="142" spans="1:12" ht="16.5">
      <c r="A142" s="19"/>
      <c r="B142" s="104">
        <f t="shared" si="4"/>
        <v>137</v>
      </c>
      <c r="C142" s="320">
        <v>1208</v>
      </c>
      <c r="D142" s="301" t="s">
        <v>273</v>
      </c>
      <c r="E142" s="302" t="s">
        <v>655</v>
      </c>
      <c r="F142" s="302" t="s">
        <v>57</v>
      </c>
      <c r="G142" s="321" t="s">
        <v>274</v>
      </c>
      <c r="H142" s="322">
        <v>1044</v>
      </c>
      <c r="I142" s="323" t="s">
        <v>94</v>
      </c>
      <c r="J142" s="303">
        <f t="shared" si="2"/>
        <v>1261152</v>
      </c>
    </row>
    <row r="143" spans="1:12" ht="16.5">
      <c r="A143" s="19"/>
      <c r="B143" s="104">
        <f t="shared" si="4"/>
        <v>138</v>
      </c>
      <c r="C143" s="320">
        <v>100</v>
      </c>
      <c r="D143" s="301" t="s">
        <v>275</v>
      </c>
      <c r="E143" s="302" t="s">
        <v>655</v>
      </c>
      <c r="F143" s="302" t="s">
        <v>57</v>
      </c>
      <c r="G143" s="321" t="s">
        <v>276</v>
      </c>
      <c r="H143" s="322">
        <v>1012</v>
      </c>
      <c r="I143" s="323" t="s">
        <v>94</v>
      </c>
      <c r="J143" s="303">
        <f t="shared" si="2"/>
        <v>101200</v>
      </c>
    </row>
    <row r="144" spans="1:12" ht="16.5">
      <c r="A144" s="19"/>
      <c r="B144" s="104">
        <f t="shared" si="4"/>
        <v>139</v>
      </c>
      <c r="C144" s="320">
        <v>100</v>
      </c>
      <c r="D144" s="301" t="s">
        <v>277</v>
      </c>
      <c r="E144" s="302" t="s">
        <v>655</v>
      </c>
      <c r="F144" s="302" t="s">
        <v>57</v>
      </c>
      <c r="G144" s="321" t="s">
        <v>278</v>
      </c>
      <c r="H144" s="322">
        <v>125</v>
      </c>
      <c r="I144" s="323" t="s">
        <v>94</v>
      </c>
      <c r="J144" s="303">
        <f t="shared" ref="J144:J207" si="5">C144*H144</f>
        <v>12500</v>
      </c>
    </row>
    <row r="145" spans="1:10" ht="16.5">
      <c r="A145" s="19"/>
      <c r="B145" s="104">
        <f t="shared" si="4"/>
        <v>140</v>
      </c>
      <c r="C145" s="324">
        <v>6</v>
      </c>
      <c r="D145" s="301" t="s">
        <v>279</v>
      </c>
      <c r="E145" s="302" t="s">
        <v>655</v>
      </c>
      <c r="F145" s="302" t="s">
        <v>16</v>
      </c>
      <c r="G145" s="321" t="s">
        <v>116</v>
      </c>
      <c r="H145" s="325">
        <v>2764.76</v>
      </c>
      <c r="I145" s="326" t="s">
        <v>18</v>
      </c>
      <c r="J145" s="303">
        <f t="shared" si="5"/>
        <v>16588.560000000001</v>
      </c>
    </row>
    <row r="146" spans="1:10" ht="95.25">
      <c r="A146" s="19"/>
      <c r="B146" s="104">
        <f t="shared" si="4"/>
        <v>141</v>
      </c>
      <c r="C146" s="320">
        <v>40</v>
      </c>
      <c r="D146" s="301" t="s">
        <v>815</v>
      </c>
      <c r="E146" s="302" t="s">
        <v>655</v>
      </c>
      <c r="F146" s="302" t="s">
        <v>16</v>
      </c>
      <c r="G146" s="321" t="s">
        <v>106</v>
      </c>
      <c r="H146" s="322">
        <v>135.66</v>
      </c>
      <c r="I146" s="323" t="s">
        <v>94</v>
      </c>
      <c r="J146" s="303">
        <f t="shared" si="5"/>
        <v>5426.4</v>
      </c>
    </row>
    <row r="147" spans="1:10" ht="47.25">
      <c r="A147" s="19"/>
      <c r="B147" s="104">
        <f t="shared" si="4"/>
        <v>142</v>
      </c>
      <c r="C147" s="320">
        <v>3000</v>
      </c>
      <c r="D147" s="301" t="s">
        <v>698</v>
      </c>
      <c r="E147" s="302" t="s">
        <v>655</v>
      </c>
      <c r="F147" s="302" t="s">
        <v>16</v>
      </c>
      <c r="G147" s="321" t="s">
        <v>282</v>
      </c>
      <c r="H147" s="322">
        <v>30</v>
      </c>
      <c r="I147" s="323" t="s">
        <v>94</v>
      </c>
      <c r="J147" s="303">
        <f t="shared" si="5"/>
        <v>90000</v>
      </c>
    </row>
    <row r="148" spans="1:10" ht="63">
      <c r="A148" s="19"/>
      <c r="B148" s="104">
        <f t="shared" si="4"/>
        <v>143</v>
      </c>
      <c r="C148" s="320">
        <v>6</v>
      </c>
      <c r="D148" s="301" t="s">
        <v>816</v>
      </c>
      <c r="E148" s="302" t="s">
        <v>655</v>
      </c>
      <c r="F148" s="302" t="s">
        <v>16</v>
      </c>
      <c r="G148" s="321" t="s">
        <v>284</v>
      </c>
      <c r="H148" s="322">
        <v>512.54999999999995</v>
      </c>
      <c r="I148" s="323" t="s">
        <v>18</v>
      </c>
      <c r="J148" s="303">
        <f t="shared" si="5"/>
        <v>3075.2999999999997</v>
      </c>
    </row>
    <row r="149" spans="1:10" ht="47.25">
      <c r="A149" s="19"/>
      <c r="B149" s="104">
        <f t="shared" si="4"/>
        <v>144</v>
      </c>
      <c r="C149" s="320">
        <v>6</v>
      </c>
      <c r="D149" s="301" t="s">
        <v>285</v>
      </c>
      <c r="E149" s="302" t="s">
        <v>655</v>
      </c>
      <c r="F149" s="302" t="s">
        <v>16</v>
      </c>
      <c r="G149" s="321" t="s">
        <v>286</v>
      </c>
      <c r="H149" s="322">
        <v>1132</v>
      </c>
      <c r="I149" s="323" t="s">
        <v>18</v>
      </c>
      <c r="J149" s="303">
        <f t="shared" si="5"/>
        <v>6792</v>
      </c>
    </row>
    <row r="150" spans="1:10" ht="47.25">
      <c r="A150" s="19"/>
      <c r="B150" s="104">
        <f t="shared" si="4"/>
        <v>145</v>
      </c>
      <c r="C150" s="320">
        <v>3</v>
      </c>
      <c r="D150" s="301" t="s">
        <v>287</v>
      </c>
      <c r="E150" s="302" t="s">
        <v>655</v>
      </c>
      <c r="F150" s="302" t="s">
        <v>16</v>
      </c>
      <c r="G150" s="321" t="s">
        <v>135</v>
      </c>
      <c r="H150" s="322">
        <v>990.68</v>
      </c>
      <c r="I150" s="323" t="s">
        <v>18</v>
      </c>
      <c r="J150" s="303">
        <f t="shared" si="5"/>
        <v>2972.04</v>
      </c>
    </row>
    <row r="151" spans="1:10" ht="78.75">
      <c r="A151" s="19"/>
      <c r="B151" s="104">
        <f t="shared" si="4"/>
        <v>146</v>
      </c>
      <c r="C151" s="320">
        <v>1</v>
      </c>
      <c r="D151" s="301" t="s">
        <v>337</v>
      </c>
      <c r="E151" s="302" t="s">
        <v>655</v>
      </c>
      <c r="F151" s="302" t="s">
        <v>16</v>
      </c>
      <c r="G151" s="321" t="s">
        <v>137</v>
      </c>
      <c r="H151" s="322">
        <v>2643.83</v>
      </c>
      <c r="I151" s="323" t="s">
        <v>18</v>
      </c>
      <c r="J151" s="303">
        <f t="shared" si="5"/>
        <v>2643.83</v>
      </c>
    </row>
    <row r="152" spans="1:10" ht="63">
      <c r="A152" s="19"/>
      <c r="B152" s="104">
        <f t="shared" si="4"/>
        <v>147</v>
      </c>
      <c r="C152" s="320">
        <v>208.33</v>
      </c>
      <c r="D152" s="301" t="s">
        <v>715</v>
      </c>
      <c r="E152" s="302" t="s">
        <v>655</v>
      </c>
      <c r="F152" s="302" t="s">
        <v>16</v>
      </c>
      <c r="G152" s="321" t="s">
        <v>88</v>
      </c>
      <c r="H152" s="322">
        <v>41</v>
      </c>
      <c r="I152" s="323" t="s">
        <v>86</v>
      </c>
      <c r="J152" s="303">
        <f t="shared" si="5"/>
        <v>8541.5300000000007</v>
      </c>
    </row>
    <row r="153" spans="1:10" ht="47.25">
      <c r="A153" s="19"/>
      <c r="B153" s="104">
        <f t="shared" si="4"/>
        <v>148</v>
      </c>
      <c r="C153" s="320">
        <v>2.82</v>
      </c>
      <c r="D153" s="301" t="s">
        <v>289</v>
      </c>
      <c r="E153" s="302" t="s">
        <v>655</v>
      </c>
      <c r="F153" s="302" t="s">
        <v>16</v>
      </c>
      <c r="G153" s="321" t="s">
        <v>139</v>
      </c>
      <c r="H153" s="322">
        <v>6579</v>
      </c>
      <c r="I153" s="323" t="s">
        <v>140</v>
      </c>
      <c r="J153" s="303">
        <f t="shared" si="5"/>
        <v>18552.78</v>
      </c>
    </row>
    <row r="154" spans="1:10" ht="31.5">
      <c r="A154" s="19"/>
      <c r="B154" s="104">
        <f t="shared" si="4"/>
        <v>149</v>
      </c>
      <c r="C154" s="320">
        <v>9.2999999999999999E-2</v>
      </c>
      <c r="D154" s="301" t="s">
        <v>290</v>
      </c>
      <c r="E154" s="302" t="s">
        <v>655</v>
      </c>
      <c r="F154" s="302" t="s">
        <v>16</v>
      </c>
      <c r="G154" s="321" t="s">
        <v>142</v>
      </c>
      <c r="H154" s="322">
        <v>3893.01</v>
      </c>
      <c r="I154" s="323" t="s">
        <v>140</v>
      </c>
      <c r="J154" s="303">
        <f t="shared" si="5"/>
        <v>362.04993000000002</v>
      </c>
    </row>
    <row r="155" spans="1:10" ht="78.75">
      <c r="A155" s="19"/>
      <c r="B155" s="104">
        <f t="shared" si="4"/>
        <v>150</v>
      </c>
      <c r="C155" s="320">
        <v>0.3</v>
      </c>
      <c r="D155" s="301" t="s">
        <v>646</v>
      </c>
      <c r="E155" s="302" t="s">
        <v>655</v>
      </c>
      <c r="F155" s="302" t="s">
        <v>16</v>
      </c>
      <c r="G155" s="321" t="s">
        <v>64</v>
      </c>
      <c r="H155" s="322">
        <v>3426</v>
      </c>
      <c r="I155" s="323" t="s">
        <v>65</v>
      </c>
      <c r="J155" s="303">
        <f t="shared" si="5"/>
        <v>1027.8</v>
      </c>
    </row>
    <row r="156" spans="1:10" ht="16.5">
      <c r="A156" s="19"/>
      <c r="B156" s="104">
        <f t="shared" si="4"/>
        <v>151</v>
      </c>
      <c r="C156" s="320">
        <v>1</v>
      </c>
      <c r="D156" s="301" t="s">
        <v>292</v>
      </c>
      <c r="E156" s="302" t="s">
        <v>655</v>
      </c>
      <c r="F156" s="302" t="s">
        <v>16</v>
      </c>
      <c r="G156" s="321" t="s">
        <v>293</v>
      </c>
      <c r="H156" s="322">
        <v>880</v>
      </c>
      <c r="I156" s="323" t="s">
        <v>50</v>
      </c>
      <c r="J156" s="303">
        <f t="shared" si="5"/>
        <v>880</v>
      </c>
    </row>
    <row r="157" spans="1:10" ht="16.5">
      <c r="A157" s="19"/>
      <c r="B157" s="104">
        <f t="shared" si="4"/>
        <v>152</v>
      </c>
      <c r="C157" s="320">
        <v>1</v>
      </c>
      <c r="D157" s="301" t="s">
        <v>294</v>
      </c>
      <c r="E157" s="302" t="s">
        <v>655</v>
      </c>
      <c r="F157" s="302" t="s">
        <v>16</v>
      </c>
      <c r="G157" s="321" t="s">
        <v>295</v>
      </c>
      <c r="H157" s="322">
        <v>4500</v>
      </c>
      <c r="I157" s="326" t="s">
        <v>18</v>
      </c>
      <c r="J157" s="303">
        <f t="shared" si="5"/>
        <v>4500</v>
      </c>
    </row>
    <row r="158" spans="1:10" ht="16.5">
      <c r="A158" s="19"/>
      <c r="B158" s="104">
        <f t="shared" si="4"/>
        <v>153</v>
      </c>
      <c r="C158" s="320">
        <v>2</v>
      </c>
      <c r="D158" s="301" t="s">
        <v>791</v>
      </c>
      <c r="E158" s="302" t="s">
        <v>655</v>
      </c>
      <c r="F158" s="302" t="s">
        <v>57</v>
      </c>
      <c r="G158" s="321" t="s">
        <v>296</v>
      </c>
      <c r="H158" s="322">
        <v>2789</v>
      </c>
      <c r="I158" s="326" t="s">
        <v>18</v>
      </c>
      <c r="J158" s="303">
        <f t="shared" si="5"/>
        <v>5578</v>
      </c>
    </row>
    <row r="159" spans="1:10" ht="47.25">
      <c r="A159" s="19"/>
      <c r="B159" s="104">
        <f t="shared" si="4"/>
        <v>154</v>
      </c>
      <c r="C159" s="324">
        <v>2</v>
      </c>
      <c r="D159" s="301" t="s">
        <v>817</v>
      </c>
      <c r="E159" s="302" t="s">
        <v>655</v>
      </c>
      <c r="F159" s="302" t="s">
        <v>16</v>
      </c>
      <c r="G159" s="327" t="s">
        <v>81</v>
      </c>
      <c r="H159" s="325">
        <v>1234.2</v>
      </c>
      <c r="I159" s="326" t="s">
        <v>18</v>
      </c>
      <c r="J159" s="303">
        <f t="shared" si="5"/>
        <v>2468.4</v>
      </c>
    </row>
    <row r="160" spans="1:10" ht="63">
      <c r="A160" s="19"/>
      <c r="B160" s="104">
        <f t="shared" si="4"/>
        <v>155</v>
      </c>
      <c r="C160" s="320">
        <v>2</v>
      </c>
      <c r="D160" s="301" t="s">
        <v>818</v>
      </c>
      <c r="E160" s="302" t="s">
        <v>655</v>
      </c>
      <c r="F160" s="302" t="s">
        <v>16</v>
      </c>
      <c r="G160" s="321" t="s">
        <v>83</v>
      </c>
      <c r="H160" s="322">
        <v>386</v>
      </c>
      <c r="I160" s="323" t="s">
        <v>18</v>
      </c>
      <c r="J160" s="303">
        <f t="shared" si="5"/>
        <v>772</v>
      </c>
    </row>
    <row r="161" spans="1:12" ht="78.75">
      <c r="A161" s="19"/>
      <c r="B161" s="104">
        <f t="shared" si="4"/>
        <v>156</v>
      </c>
      <c r="C161" s="320">
        <v>30</v>
      </c>
      <c r="D161" s="301" t="s">
        <v>819</v>
      </c>
      <c r="E161" s="302" t="s">
        <v>655</v>
      </c>
      <c r="F161" s="302" t="s">
        <v>57</v>
      </c>
      <c r="G161" s="321" t="s">
        <v>300</v>
      </c>
      <c r="H161" s="322">
        <v>484</v>
      </c>
      <c r="I161" s="323" t="s">
        <v>18</v>
      </c>
      <c r="J161" s="303">
        <f t="shared" si="5"/>
        <v>14520</v>
      </c>
    </row>
    <row r="162" spans="1:12" ht="16.5">
      <c r="A162" s="19"/>
      <c r="B162" s="104">
        <f t="shared" si="4"/>
        <v>157</v>
      </c>
      <c r="C162" s="320">
        <v>3</v>
      </c>
      <c r="D162" s="301" t="s">
        <v>301</v>
      </c>
      <c r="E162" s="302" t="s">
        <v>655</v>
      </c>
      <c r="F162" s="302" t="s">
        <v>16</v>
      </c>
      <c r="G162" s="321" t="s">
        <v>302</v>
      </c>
      <c r="H162" s="322">
        <v>53</v>
      </c>
      <c r="I162" s="323" t="s">
        <v>18</v>
      </c>
      <c r="J162" s="303">
        <f t="shared" si="5"/>
        <v>159</v>
      </c>
    </row>
    <row r="163" spans="1:12" ht="16.5">
      <c r="A163" s="19"/>
      <c r="B163" s="104">
        <f t="shared" si="4"/>
        <v>158</v>
      </c>
      <c r="C163" s="324">
        <v>100</v>
      </c>
      <c r="D163" s="301" t="s">
        <v>303</v>
      </c>
      <c r="E163" s="302" t="s">
        <v>655</v>
      </c>
      <c r="F163" s="302" t="s">
        <v>57</v>
      </c>
      <c r="G163" s="321" t="s">
        <v>90</v>
      </c>
      <c r="H163" s="325">
        <v>117.5</v>
      </c>
      <c r="I163" s="326" t="s">
        <v>91</v>
      </c>
      <c r="J163" s="303">
        <f t="shared" si="5"/>
        <v>11750</v>
      </c>
    </row>
    <row r="164" spans="1:12" ht="16.5">
      <c r="A164" s="19"/>
      <c r="B164" s="104">
        <f t="shared" si="4"/>
        <v>159</v>
      </c>
      <c r="C164" s="324">
        <v>1</v>
      </c>
      <c r="D164" s="301" t="s">
        <v>748</v>
      </c>
      <c r="E164" s="302" t="s">
        <v>655</v>
      </c>
      <c r="F164" s="302" t="s">
        <v>16</v>
      </c>
      <c r="G164" s="321" t="s">
        <v>311</v>
      </c>
      <c r="H164" s="325">
        <v>146.63</v>
      </c>
      <c r="I164" s="326" t="s">
        <v>18</v>
      </c>
      <c r="J164" s="303">
        <f t="shared" si="5"/>
        <v>146.63</v>
      </c>
    </row>
    <row r="165" spans="1:12" ht="16.5">
      <c r="A165" s="19"/>
      <c r="B165" s="104">
        <f t="shared" si="4"/>
        <v>160</v>
      </c>
      <c r="C165" s="324">
        <v>1</v>
      </c>
      <c r="D165" s="301" t="s">
        <v>749</v>
      </c>
      <c r="E165" s="302" t="s">
        <v>655</v>
      </c>
      <c r="F165" s="302" t="s">
        <v>16</v>
      </c>
      <c r="G165" s="321" t="s">
        <v>150</v>
      </c>
      <c r="H165" s="325">
        <v>142</v>
      </c>
      <c r="I165" s="326" t="s">
        <v>18</v>
      </c>
      <c r="J165" s="303">
        <f t="shared" si="5"/>
        <v>142</v>
      </c>
    </row>
    <row r="166" spans="1:12" ht="78.75">
      <c r="A166" s="19"/>
      <c r="B166" s="104">
        <f t="shared" si="4"/>
        <v>161</v>
      </c>
      <c r="C166" s="324">
        <v>1</v>
      </c>
      <c r="D166" s="301" t="s">
        <v>820</v>
      </c>
      <c r="E166" s="302" t="s">
        <v>655</v>
      </c>
      <c r="F166" s="302" t="s">
        <v>16</v>
      </c>
      <c r="G166" s="321" t="s">
        <v>305</v>
      </c>
      <c r="H166" s="325">
        <v>5670</v>
      </c>
      <c r="I166" s="326" t="s">
        <v>50</v>
      </c>
      <c r="J166" s="303">
        <f t="shared" si="5"/>
        <v>5670</v>
      </c>
    </row>
    <row r="167" spans="1:12" ht="16.5">
      <c r="A167" s="19"/>
      <c r="B167" s="104">
        <f t="shared" si="4"/>
        <v>162</v>
      </c>
      <c r="C167" s="324">
        <v>3</v>
      </c>
      <c r="D167" s="301" t="s">
        <v>306</v>
      </c>
      <c r="E167" s="302" t="s">
        <v>655</v>
      </c>
      <c r="F167" s="302" t="s">
        <v>16</v>
      </c>
      <c r="G167" s="321" t="s">
        <v>307</v>
      </c>
      <c r="H167" s="325">
        <v>41</v>
      </c>
      <c r="I167" s="326" t="s">
        <v>18</v>
      </c>
      <c r="J167" s="303">
        <f t="shared" si="5"/>
        <v>123</v>
      </c>
    </row>
    <row r="168" spans="1:12" ht="16.5">
      <c r="A168" s="19"/>
      <c r="B168" s="104">
        <f t="shared" si="4"/>
        <v>163</v>
      </c>
      <c r="C168" s="324">
        <v>3</v>
      </c>
      <c r="D168" s="301" t="s">
        <v>308</v>
      </c>
      <c r="E168" s="302" t="s">
        <v>655</v>
      </c>
      <c r="F168" s="302" t="s">
        <v>16</v>
      </c>
      <c r="G168" s="321" t="s">
        <v>309</v>
      </c>
      <c r="H168" s="325">
        <v>35</v>
      </c>
      <c r="I168" s="326" t="s">
        <v>18</v>
      </c>
      <c r="J168" s="303">
        <f t="shared" si="5"/>
        <v>105</v>
      </c>
    </row>
    <row r="169" spans="1:12" ht="16.5">
      <c r="A169" s="19"/>
      <c r="B169" s="104">
        <f t="shared" si="4"/>
        <v>164</v>
      </c>
      <c r="C169" s="328">
        <v>24</v>
      </c>
      <c r="D169" s="305" t="s">
        <v>313</v>
      </c>
      <c r="E169" s="306" t="s">
        <v>655</v>
      </c>
      <c r="F169" s="302" t="s">
        <v>57</v>
      </c>
      <c r="G169" s="329" t="s">
        <v>314</v>
      </c>
      <c r="H169" s="330">
        <v>24151</v>
      </c>
      <c r="I169" s="331" t="s">
        <v>18</v>
      </c>
      <c r="J169" s="303">
        <f t="shared" si="5"/>
        <v>579624</v>
      </c>
    </row>
    <row r="170" spans="1:12" ht="16.5">
      <c r="A170" s="19"/>
      <c r="B170" s="104">
        <f t="shared" si="4"/>
        <v>165</v>
      </c>
      <c r="C170" s="328">
        <v>4</v>
      </c>
      <c r="D170" s="305" t="s">
        <v>235</v>
      </c>
      <c r="E170" s="306" t="s">
        <v>655</v>
      </c>
      <c r="F170" s="302" t="s">
        <v>57</v>
      </c>
      <c r="G170" s="329" t="s">
        <v>236</v>
      </c>
      <c r="H170" s="330">
        <v>4554</v>
      </c>
      <c r="I170" s="331" t="s">
        <v>18</v>
      </c>
      <c r="J170" s="303">
        <f t="shared" si="5"/>
        <v>18216</v>
      </c>
    </row>
    <row r="171" spans="1:12" ht="16.5">
      <c r="A171" s="19"/>
      <c r="B171" s="104">
        <f t="shared" si="4"/>
        <v>166</v>
      </c>
      <c r="C171" s="328">
        <v>2</v>
      </c>
      <c r="D171" s="305" t="s">
        <v>315</v>
      </c>
      <c r="E171" s="306" t="s">
        <v>655</v>
      </c>
      <c r="F171" s="302" t="s">
        <v>57</v>
      </c>
      <c r="G171" s="329" t="s">
        <v>238</v>
      </c>
      <c r="H171" s="330">
        <v>3589.96</v>
      </c>
      <c r="I171" s="331" t="s">
        <v>18</v>
      </c>
      <c r="J171" s="303">
        <f t="shared" si="5"/>
        <v>7179.92</v>
      </c>
    </row>
    <row r="172" spans="1:12" ht="16.5">
      <c r="A172" s="19"/>
      <c r="B172" s="104">
        <f t="shared" si="4"/>
        <v>167</v>
      </c>
      <c r="C172" s="328">
        <v>1500</v>
      </c>
      <c r="D172" s="305" t="s">
        <v>247</v>
      </c>
      <c r="E172" s="306" t="s">
        <v>655</v>
      </c>
      <c r="F172" s="302" t="s">
        <v>57</v>
      </c>
      <c r="G172" s="329" t="s">
        <v>248</v>
      </c>
      <c r="H172" s="332">
        <v>60.75</v>
      </c>
      <c r="I172" s="332" t="s">
        <v>91</v>
      </c>
      <c r="J172" s="303">
        <f t="shared" si="5"/>
        <v>91125</v>
      </c>
    </row>
    <row r="173" spans="1:12" ht="16.5">
      <c r="A173" s="19"/>
      <c r="B173" s="104">
        <f t="shared" si="4"/>
        <v>168</v>
      </c>
      <c r="C173" s="328">
        <v>500</v>
      </c>
      <c r="D173" s="305" t="s">
        <v>233</v>
      </c>
      <c r="E173" s="306" t="s">
        <v>655</v>
      </c>
      <c r="F173" s="302" t="s">
        <v>57</v>
      </c>
      <c r="G173" s="329" t="s">
        <v>234</v>
      </c>
      <c r="H173" s="332">
        <v>56.5</v>
      </c>
      <c r="I173" s="332" t="s">
        <v>91</v>
      </c>
      <c r="J173" s="303">
        <f t="shared" si="5"/>
        <v>28250</v>
      </c>
    </row>
    <row r="174" spans="1:12" ht="16.5">
      <c r="A174" s="19"/>
      <c r="B174" s="104">
        <f t="shared" si="4"/>
        <v>169</v>
      </c>
      <c r="C174" s="328">
        <v>300</v>
      </c>
      <c r="D174" s="305" t="s">
        <v>229</v>
      </c>
      <c r="E174" s="306" t="s">
        <v>655</v>
      </c>
      <c r="F174" s="302" t="s">
        <v>57</v>
      </c>
      <c r="G174" s="329" t="s">
        <v>230</v>
      </c>
      <c r="H174" s="332">
        <v>57.45</v>
      </c>
      <c r="I174" s="332" t="s">
        <v>91</v>
      </c>
      <c r="J174" s="303">
        <f t="shared" si="5"/>
        <v>17235</v>
      </c>
    </row>
    <row r="175" spans="1:12" ht="16.5">
      <c r="A175" s="19"/>
      <c r="B175" s="104">
        <f t="shared" si="4"/>
        <v>170</v>
      </c>
      <c r="C175" s="328">
        <v>1</v>
      </c>
      <c r="D175" s="305" t="s">
        <v>316</v>
      </c>
      <c r="E175" s="306" t="s">
        <v>655</v>
      </c>
      <c r="F175" s="302" t="s">
        <v>57</v>
      </c>
      <c r="G175" s="329" t="s">
        <v>317</v>
      </c>
      <c r="H175" s="332">
        <v>40658.78</v>
      </c>
      <c r="I175" s="332" t="s">
        <v>18</v>
      </c>
      <c r="J175" s="303">
        <f t="shared" si="5"/>
        <v>40658.78</v>
      </c>
      <c r="K175" s="318">
        <f>SUM(J134:J175)</f>
        <v>7426854.1399299996</v>
      </c>
      <c r="L175" s="319" t="s">
        <v>709</v>
      </c>
    </row>
    <row r="176" spans="1:12" ht="16.5">
      <c r="A176" s="19"/>
      <c r="B176" s="104">
        <f t="shared" si="4"/>
        <v>171</v>
      </c>
      <c r="C176" s="333">
        <v>1</v>
      </c>
      <c r="D176" s="301" t="s">
        <v>257</v>
      </c>
      <c r="E176" s="302" t="s">
        <v>655</v>
      </c>
      <c r="F176" s="302" t="s">
        <v>16</v>
      </c>
      <c r="G176" s="321" t="s">
        <v>258</v>
      </c>
      <c r="H176" s="325">
        <v>765</v>
      </c>
      <c r="I176" s="326" t="s">
        <v>259</v>
      </c>
      <c r="J176" s="303">
        <f t="shared" si="5"/>
        <v>765</v>
      </c>
    </row>
    <row r="177" spans="1:10" ht="16.5">
      <c r="A177" s="19"/>
      <c r="B177" s="104">
        <f t="shared" si="4"/>
        <v>172</v>
      </c>
      <c r="C177" s="333">
        <v>18</v>
      </c>
      <c r="D177" s="301" t="s">
        <v>157</v>
      </c>
      <c r="E177" s="302" t="s">
        <v>655</v>
      </c>
      <c r="F177" s="302" t="s">
        <v>16</v>
      </c>
      <c r="G177" s="321" t="s">
        <v>158</v>
      </c>
      <c r="H177" s="334">
        <v>1024</v>
      </c>
      <c r="I177" s="335" t="s">
        <v>159</v>
      </c>
      <c r="J177" s="303">
        <f t="shared" si="5"/>
        <v>18432</v>
      </c>
    </row>
    <row r="178" spans="1:10" ht="16.5">
      <c r="A178" s="19"/>
      <c r="B178" s="104">
        <f t="shared" si="4"/>
        <v>173</v>
      </c>
      <c r="C178" s="333">
        <v>18</v>
      </c>
      <c r="D178" s="301" t="s">
        <v>161</v>
      </c>
      <c r="E178" s="302" t="s">
        <v>655</v>
      </c>
      <c r="F178" s="302" t="s">
        <v>16</v>
      </c>
      <c r="G178" s="321" t="s">
        <v>162</v>
      </c>
      <c r="H178" s="334">
        <v>1024</v>
      </c>
      <c r="I178" s="335" t="s">
        <v>159</v>
      </c>
      <c r="J178" s="303">
        <f t="shared" si="5"/>
        <v>18432</v>
      </c>
    </row>
    <row r="179" spans="1:10" ht="94.5">
      <c r="A179" s="19"/>
      <c r="B179" s="104">
        <f t="shared" si="4"/>
        <v>174</v>
      </c>
      <c r="C179" s="333">
        <v>9</v>
      </c>
      <c r="D179" s="301" t="s">
        <v>710</v>
      </c>
      <c r="E179" s="302" t="s">
        <v>655</v>
      </c>
      <c r="F179" s="302" t="s">
        <v>16</v>
      </c>
      <c r="G179" s="321" t="s">
        <v>29</v>
      </c>
      <c r="H179" s="334">
        <v>3299.7</v>
      </c>
      <c r="I179" s="335" t="s">
        <v>18</v>
      </c>
      <c r="J179" s="303">
        <f t="shared" si="5"/>
        <v>29697.3</v>
      </c>
    </row>
    <row r="180" spans="1:10" ht="204.75">
      <c r="A180" s="19"/>
      <c r="B180" s="104">
        <f t="shared" si="4"/>
        <v>175</v>
      </c>
      <c r="C180" s="333">
        <v>5420</v>
      </c>
      <c r="D180" s="301" t="s">
        <v>821</v>
      </c>
      <c r="E180" s="302" t="s">
        <v>655</v>
      </c>
      <c r="F180" s="302" t="s">
        <v>16</v>
      </c>
      <c r="G180" s="321" t="s">
        <v>322</v>
      </c>
      <c r="H180" s="334">
        <v>1073.94</v>
      </c>
      <c r="I180" s="335" t="s">
        <v>94</v>
      </c>
      <c r="J180" s="303">
        <f t="shared" si="5"/>
        <v>5820754.8000000007</v>
      </c>
    </row>
    <row r="181" spans="1:10" ht="78.75">
      <c r="A181" s="19"/>
      <c r="B181" s="104">
        <f t="shared" si="4"/>
        <v>176</v>
      </c>
      <c r="C181" s="333">
        <v>80</v>
      </c>
      <c r="D181" s="301" t="s">
        <v>822</v>
      </c>
      <c r="E181" s="302" t="s">
        <v>655</v>
      </c>
      <c r="F181" s="302" t="s">
        <v>16</v>
      </c>
      <c r="G181" s="321" t="s">
        <v>324</v>
      </c>
      <c r="H181" s="334">
        <v>144.08000000000001</v>
      </c>
      <c r="I181" s="335" t="s">
        <v>94</v>
      </c>
      <c r="J181" s="303">
        <f t="shared" si="5"/>
        <v>11526.400000000001</v>
      </c>
    </row>
    <row r="182" spans="1:10" ht="16.5">
      <c r="A182" s="19"/>
      <c r="B182" s="104">
        <f t="shared" si="4"/>
        <v>177</v>
      </c>
      <c r="C182" s="333">
        <v>55</v>
      </c>
      <c r="D182" s="301" t="s">
        <v>814</v>
      </c>
      <c r="E182" s="302" t="s">
        <v>655</v>
      </c>
      <c r="F182" s="302" t="s">
        <v>16</v>
      </c>
      <c r="G182" s="321" t="s">
        <v>270</v>
      </c>
      <c r="H182" s="334">
        <v>2745</v>
      </c>
      <c r="I182" s="335" t="s">
        <v>18</v>
      </c>
      <c r="J182" s="303">
        <f t="shared" si="5"/>
        <v>150975</v>
      </c>
    </row>
    <row r="183" spans="1:10" ht="16.5">
      <c r="A183" s="19"/>
      <c r="B183" s="104">
        <f t="shared" si="4"/>
        <v>178</v>
      </c>
      <c r="C183" s="333">
        <v>22</v>
      </c>
      <c r="D183" s="301" t="s">
        <v>326</v>
      </c>
      <c r="E183" s="302" t="s">
        <v>655</v>
      </c>
      <c r="F183" s="302" t="s">
        <v>16</v>
      </c>
      <c r="G183" s="321" t="s">
        <v>327</v>
      </c>
      <c r="H183" s="334">
        <v>3725.45</v>
      </c>
      <c r="I183" s="335" t="s">
        <v>18</v>
      </c>
      <c r="J183" s="303">
        <f t="shared" si="5"/>
        <v>81959.899999999994</v>
      </c>
    </row>
    <row r="184" spans="1:10" ht="16.5">
      <c r="A184" s="19"/>
      <c r="B184" s="104">
        <f t="shared" si="4"/>
        <v>179</v>
      </c>
      <c r="C184" s="333">
        <v>1100</v>
      </c>
      <c r="D184" s="301" t="s">
        <v>328</v>
      </c>
      <c r="E184" s="302" t="s">
        <v>655</v>
      </c>
      <c r="F184" s="302" t="s">
        <v>57</v>
      </c>
      <c r="G184" s="321" t="s">
        <v>329</v>
      </c>
      <c r="H184" s="334">
        <v>740</v>
      </c>
      <c r="I184" s="335" t="s">
        <v>94</v>
      </c>
      <c r="J184" s="303">
        <f t="shared" si="5"/>
        <v>814000</v>
      </c>
    </row>
    <row r="185" spans="1:10" ht="16.5">
      <c r="A185" s="19"/>
      <c r="B185" s="104">
        <f t="shared" si="4"/>
        <v>180</v>
      </c>
      <c r="C185" s="333">
        <v>100</v>
      </c>
      <c r="D185" s="301" t="s">
        <v>330</v>
      </c>
      <c r="E185" s="302" t="s">
        <v>655</v>
      </c>
      <c r="F185" s="302" t="s">
        <v>57</v>
      </c>
      <c r="G185" s="321" t="s">
        <v>331</v>
      </c>
      <c r="H185" s="334">
        <v>759</v>
      </c>
      <c r="I185" s="335" t="s">
        <v>94</v>
      </c>
      <c r="J185" s="303">
        <f t="shared" si="5"/>
        <v>75900</v>
      </c>
    </row>
    <row r="186" spans="1:10" ht="16.5">
      <c r="A186" s="19"/>
      <c r="B186" s="104">
        <f t="shared" si="4"/>
        <v>181</v>
      </c>
      <c r="C186" s="333">
        <v>200</v>
      </c>
      <c r="D186" s="301" t="s">
        <v>332</v>
      </c>
      <c r="E186" s="302" t="s">
        <v>655</v>
      </c>
      <c r="F186" s="302" t="s">
        <v>57</v>
      </c>
      <c r="G186" s="321" t="s">
        <v>333</v>
      </c>
      <c r="H186" s="334">
        <v>80</v>
      </c>
      <c r="I186" s="335" t="s">
        <v>94</v>
      </c>
      <c r="J186" s="303">
        <f t="shared" si="5"/>
        <v>16000</v>
      </c>
    </row>
    <row r="187" spans="1:10" ht="31.5">
      <c r="A187" s="19"/>
      <c r="B187" s="104">
        <f t="shared" si="4"/>
        <v>182</v>
      </c>
      <c r="C187" s="333">
        <v>16</v>
      </c>
      <c r="D187" s="301" t="s">
        <v>334</v>
      </c>
      <c r="E187" s="302" t="s">
        <v>655</v>
      </c>
      <c r="F187" s="302" t="s">
        <v>16</v>
      </c>
      <c r="G187" s="321" t="s">
        <v>335</v>
      </c>
      <c r="H187" s="334">
        <v>2370.63</v>
      </c>
      <c r="I187" s="335" t="s">
        <v>18</v>
      </c>
      <c r="J187" s="303">
        <f t="shared" si="5"/>
        <v>37930.080000000002</v>
      </c>
    </row>
    <row r="188" spans="1:10" ht="47.25">
      <c r="A188" s="19"/>
      <c r="B188" s="104">
        <f t="shared" si="4"/>
        <v>183</v>
      </c>
      <c r="C188" s="333">
        <v>5000</v>
      </c>
      <c r="D188" s="301" t="s">
        <v>698</v>
      </c>
      <c r="E188" s="302" t="s">
        <v>655</v>
      </c>
      <c r="F188" s="302" t="s">
        <v>16</v>
      </c>
      <c r="G188" s="321" t="s">
        <v>282</v>
      </c>
      <c r="H188" s="334">
        <v>30</v>
      </c>
      <c r="I188" s="335" t="s">
        <v>94</v>
      </c>
      <c r="J188" s="303">
        <f t="shared" si="5"/>
        <v>150000</v>
      </c>
    </row>
    <row r="189" spans="1:10" ht="63">
      <c r="A189" s="19"/>
      <c r="B189" s="104">
        <f t="shared" si="4"/>
        <v>184</v>
      </c>
      <c r="C189" s="333">
        <v>16</v>
      </c>
      <c r="D189" s="301" t="s">
        <v>816</v>
      </c>
      <c r="E189" s="302" t="s">
        <v>655</v>
      </c>
      <c r="F189" s="302" t="s">
        <v>16</v>
      </c>
      <c r="G189" s="321" t="s">
        <v>284</v>
      </c>
      <c r="H189" s="334">
        <v>512.54999999999995</v>
      </c>
      <c r="I189" s="335" t="s">
        <v>18</v>
      </c>
      <c r="J189" s="303">
        <f t="shared" si="5"/>
        <v>8200.7999999999993</v>
      </c>
    </row>
    <row r="190" spans="1:10" ht="47.25">
      <c r="A190" s="19"/>
      <c r="B190" s="104">
        <f t="shared" si="4"/>
        <v>185</v>
      </c>
      <c r="C190" s="333">
        <v>16</v>
      </c>
      <c r="D190" s="301" t="s">
        <v>285</v>
      </c>
      <c r="E190" s="302" t="s">
        <v>655</v>
      </c>
      <c r="F190" s="302" t="s">
        <v>16</v>
      </c>
      <c r="G190" s="321" t="s">
        <v>286</v>
      </c>
      <c r="H190" s="334">
        <v>1132</v>
      </c>
      <c r="I190" s="335" t="s">
        <v>18</v>
      </c>
      <c r="J190" s="303">
        <f t="shared" si="5"/>
        <v>18112</v>
      </c>
    </row>
    <row r="191" spans="1:10" ht="47.25">
      <c r="A191" s="19"/>
      <c r="B191" s="104">
        <f t="shared" si="4"/>
        <v>186</v>
      </c>
      <c r="C191" s="333">
        <v>8</v>
      </c>
      <c r="D191" s="301" t="s">
        <v>287</v>
      </c>
      <c r="E191" s="302" t="s">
        <v>655</v>
      </c>
      <c r="F191" s="302" t="s">
        <v>16</v>
      </c>
      <c r="G191" s="321" t="s">
        <v>135</v>
      </c>
      <c r="H191" s="334">
        <v>990.68</v>
      </c>
      <c r="I191" s="335" t="s">
        <v>18</v>
      </c>
      <c r="J191" s="303">
        <f t="shared" si="5"/>
        <v>7925.44</v>
      </c>
    </row>
    <row r="192" spans="1:10" ht="78.75">
      <c r="A192" s="19"/>
      <c r="B192" s="104">
        <f t="shared" si="4"/>
        <v>187</v>
      </c>
      <c r="C192" s="333">
        <v>8</v>
      </c>
      <c r="D192" s="301" t="s">
        <v>337</v>
      </c>
      <c r="E192" s="302" t="s">
        <v>655</v>
      </c>
      <c r="F192" s="302" t="s">
        <v>16</v>
      </c>
      <c r="G192" s="321" t="s">
        <v>137</v>
      </c>
      <c r="H192" s="334">
        <v>2643.83</v>
      </c>
      <c r="I192" s="335" t="s">
        <v>18</v>
      </c>
      <c r="J192" s="303">
        <f t="shared" si="5"/>
        <v>21150.639999999999</v>
      </c>
    </row>
    <row r="193" spans="1:10" ht="63">
      <c r="A193" s="19"/>
      <c r="B193" s="104">
        <f t="shared" si="4"/>
        <v>188</v>
      </c>
      <c r="C193" s="333">
        <v>208.3</v>
      </c>
      <c r="D193" s="301" t="s">
        <v>715</v>
      </c>
      <c r="E193" s="302" t="s">
        <v>655</v>
      </c>
      <c r="F193" s="302" t="s">
        <v>16</v>
      </c>
      <c r="G193" s="321" t="s">
        <v>88</v>
      </c>
      <c r="H193" s="334">
        <v>41</v>
      </c>
      <c r="I193" s="335" t="s">
        <v>86</v>
      </c>
      <c r="J193" s="303">
        <f t="shared" si="5"/>
        <v>8540.3000000000011</v>
      </c>
    </row>
    <row r="194" spans="1:10" ht="47.25">
      <c r="A194" s="19"/>
      <c r="B194" s="104">
        <f t="shared" si="4"/>
        <v>189</v>
      </c>
      <c r="C194" s="333">
        <v>7.52</v>
      </c>
      <c r="D194" s="321" t="s">
        <v>289</v>
      </c>
      <c r="E194" s="302" t="s">
        <v>655</v>
      </c>
      <c r="F194" s="302" t="s">
        <v>16</v>
      </c>
      <c r="G194" s="321" t="s">
        <v>139</v>
      </c>
      <c r="H194" s="334">
        <v>6579</v>
      </c>
      <c r="I194" s="335" t="s">
        <v>140</v>
      </c>
      <c r="J194" s="303">
        <f t="shared" si="5"/>
        <v>49474.079999999994</v>
      </c>
    </row>
    <row r="195" spans="1:10" ht="31.5">
      <c r="A195" s="19"/>
      <c r="B195" s="104">
        <f t="shared" si="4"/>
        <v>190</v>
      </c>
      <c r="C195" s="333">
        <v>0.248</v>
      </c>
      <c r="D195" s="321" t="s">
        <v>141</v>
      </c>
      <c r="E195" s="302" t="s">
        <v>655</v>
      </c>
      <c r="F195" s="302" t="s">
        <v>16</v>
      </c>
      <c r="G195" s="321" t="s">
        <v>142</v>
      </c>
      <c r="H195" s="334">
        <v>3892.98</v>
      </c>
      <c r="I195" s="335" t="s">
        <v>140</v>
      </c>
      <c r="J195" s="303">
        <f t="shared" si="5"/>
        <v>965.45903999999996</v>
      </c>
    </row>
    <row r="196" spans="1:10" ht="78.75">
      <c r="A196" s="19"/>
      <c r="B196" s="104">
        <f t="shared" si="4"/>
        <v>191</v>
      </c>
      <c r="C196" s="333">
        <v>0.9</v>
      </c>
      <c r="D196" s="321" t="s">
        <v>339</v>
      </c>
      <c r="E196" s="302" t="s">
        <v>655</v>
      </c>
      <c r="F196" s="302" t="s">
        <v>16</v>
      </c>
      <c r="G196" s="321" t="s">
        <v>64</v>
      </c>
      <c r="H196" s="334">
        <v>3426</v>
      </c>
      <c r="I196" s="335" t="s">
        <v>65</v>
      </c>
      <c r="J196" s="303">
        <f t="shared" si="5"/>
        <v>3083.4</v>
      </c>
    </row>
    <row r="197" spans="1:10" ht="31.5">
      <c r="A197" s="19"/>
      <c r="B197" s="104">
        <f t="shared" si="4"/>
        <v>192</v>
      </c>
      <c r="C197" s="333">
        <v>8</v>
      </c>
      <c r="D197" s="321" t="s">
        <v>340</v>
      </c>
      <c r="E197" s="302" t="s">
        <v>655</v>
      </c>
      <c r="F197" s="302" t="s">
        <v>16</v>
      </c>
      <c r="G197" s="321" t="s">
        <v>341</v>
      </c>
      <c r="H197" s="334">
        <v>3200</v>
      </c>
      <c r="I197" s="335" t="s">
        <v>18</v>
      </c>
      <c r="J197" s="303">
        <f t="shared" si="5"/>
        <v>25600</v>
      </c>
    </row>
    <row r="198" spans="1:10" ht="16.5">
      <c r="A198" s="19"/>
      <c r="B198" s="104">
        <f t="shared" si="4"/>
        <v>193</v>
      </c>
      <c r="C198" s="333">
        <v>8</v>
      </c>
      <c r="D198" s="321" t="s">
        <v>651</v>
      </c>
      <c r="E198" s="302" t="s">
        <v>655</v>
      </c>
      <c r="F198" s="302" t="s">
        <v>57</v>
      </c>
      <c r="G198" s="321" t="s">
        <v>296</v>
      </c>
      <c r="H198" s="334">
        <v>2789</v>
      </c>
      <c r="I198" s="335" t="s">
        <v>18</v>
      </c>
      <c r="J198" s="303">
        <f t="shared" si="5"/>
        <v>22312</v>
      </c>
    </row>
    <row r="199" spans="1:10" ht="63">
      <c r="A199" s="19"/>
      <c r="B199" s="104">
        <f t="shared" si="4"/>
        <v>194</v>
      </c>
      <c r="C199" s="333">
        <v>8</v>
      </c>
      <c r="D199" s="321" t="s">
        <v>342</v>
      </c>
      <c r="E199" s="302" t="s">
        <v>655</v>
      </c>
      <c r="F199" s="302" t="s">
        <v>16</v>
      </c>
      <c r="G199" s="321" t="s">
        <v>81</v>
      </c>
      <c r="H199" s="334">
        <v>1234.2</v>
      </c>
      <c r="I199" s="335" t="s">
        <v>18</v>
      </c>
      <c r="J199" s="303">
        <f t="shared" si="5"/>
        <v>9873.6</v>
      </c>
    </row>
    <row r="200" spans="1:10" ht="63">
      <c r="A200" s="19"/>
      <c r="B200" s="104">
        <f t="shared" ref="B200:B263" si="6">B199+1</f>
        <v>195</v>
      </c>
      <c r="C200" s="333">
        <v>8</v>
      </c>
      <c r="D200" s="321" t="s">
        <v>343</v>
      </c>
      <c r="E200" s="302" t="s">
        <v>655</v>
      </c>
      <c r="F200" s="302" t="s">
        <v>16</v>
      </c>
      <c r="G200" s="321" t="s">
        <v>83</v>
      </c>
      <c r="H200" s="334">
        <v>386</v>
      </c>
      <c r="I200" s="335" t="s">
        <v>18</v>
      </c>
      <c r="J200" s="303">
        <f t="shared" si="5"/>
        <v>3088</v>
      </c>
    </row>
    <row r="201" spans="1:10" ht="78.75">
      <c r="A201" s="19"/>
      <c r="B201" s="104">
        <f t="shared" si="6"/>
        <v>196</v>
      </c>
      <c r="C201" s="333">
        <v>55</v>
      </c>
      <c r="D201" s="327" t="s">
        <v>344</v>
      </c>
      <c r="E201" s="302" t="s">
        <v>655</v>
      </c>
      <c r="F201" s="302" t="s">
        <v>57</v>
      </c>
      <c r="G201" s="327" t="s">
        <v>300</v>
      </c>
      <c r="H201" s="325">
        <v>484</v>
      </c>
      <c r="I201" s="326" t="s">
        <v>18</v>
      </c>
      <c r="J201" s="303">
        <f t="shared" si="5"/>
        <v>26620</v>
      </c>
    </row>
    <row r="202" spans="1:10" ht="16.5">
      <c r="A202" s="19"/>
      <c r="B202" s="104">
        <f t="shared" si="6"/>
        <v>197</v>
      </c>
      <c r="C202" s="333">
        <v>8</v>
      </c>
      <c r="D202" s="321" t="s">
        <v>301</v>
      </c>
      <c r="E202" s="302" t="s">
        <v>655</v>
      </c>
      <c r="F202" s="302" t="s">
        <v>16</v>
      </c>
      <c r="G202" s="321" t="s">
        <v>302</v>
      </c>
      <c r="H202" s="334">
        <v>53</v>
      </c>
      <c r="I202" s="335" t="s">
        <v>18</v>
      </c>
      <c r="J202" s="303">
        <f t="shared" si="5"/>
        <v>424</v>
      </c>
    </row>
    <row r="203" spans="1:10" ht="16.5">
      <c r="A203" s="19"/>
      <c r="B203" s="104">
        <f t="shared" si="6"/>
        <v>198</v>
      </c>
      <c r="C203" s="333">
        <v>100</v>
      </c>
      <c r="D203" s="321" t="s">
        <v>303</v>
      </c>
      <c r="E203" s="302" t="s">
        <v>655</v>
      </c>
      <c r="F203" s="302" t="s">
        <v>57</v>
      </c>
      <c r="G203" s="321" t="s">
        <v>90</v>
      </c>
      <c r="H203" s="334">
        <v>117.5</v>
      </c>
      <c r="I203" s="335" t="s">
        <v>91</v>
      </c>
      <c r="J203" s="303">
        <f t="shared" si="5"/>
        <v>11750</v>
      </c>
    </row>
    <row r="204" spans="1:10" ht="16.5">
      <c r="A204" s="19"/>
      <c r="B204" s="104">
        <f t="shared" si="6"/>
        <v>199</v>
      </c>
      <c r="C204" s="333">
        <v>8</v>
      </c>
      <c r="D204" s="321" t="s">
        <v>310</v>
      </c>
      <c r="E204" s="302" t="s">
        <v>655</v>
      </c>
      <c r="F204" s="302" t="s">
        <v>16</v>
      </c>
      <c r="G204" s="321" t="s">
        <v>311</v>
      </c>
      <c r="H204" s="334">
        <v>146.63</v>
      </c>
      <c r="I204" s="335" t="s">
        <v>18</v>
      </c>
      <c r="J204" s="303">
        <f t="shared" si="5"/>
        <v>1173.04</v>
      </c>
    </row>
    <row r="205" spans="1:10" ht="31.5">
      <c r="A205" s="19"/>
      <c r="B205" s="104">
        <f t="shared" si="6"/>
        <v>200</v>
      </c>
      <c r="C205" s="333">
        <v>8</v>
      </c>
      <c r="D205" s="321" t="s">
        <v>312</v>
      </c>
      <c r="E205" s="302" t="s">
        <v>655</v>
      </c>
      <c r="F205" s="302" t="s">
        <v>16</v>
      </c>
      <c r="G205" s="321" t="s">
        <v>150</v>
      </c>
      <c r="H205" s="334">
        <v>142</v>
      </c>
      <c r="I205" s="335" t="s">
        <v>18</v>
      </c>
      <c r="J205" s="303">
        <f t="shared" si="5"/>
        <v>1136</v>
      </c>
    </row>
    <row r="206" spans="1:10" ht="16.5">
      <c r="A206" s="19"/>
      <c r="B206" s="104">
        <f t="shared" si="6"/>
        <v>201</v>
      </c>
      <c r="C206" s="333">
        <v>22</v>
      </c>
      <c r="D206" s="301" t="s">
        <v>345</v>
      </c>
      <c r="E206" s="302" t="s">
        <v>655</v>
      </c>
      <c r="F206" s="302" t="s">
        <v>57</v>
      </c>
      <c r="G206" s="321" t="s">
        <v>346</v>
      </c>
      <c r="H206" s="334">
        <v>4110.17</v>
      </c>
      <c r="I206" s="335" t="s">
        <v>18</v>
      </c>
      <c r="J206" s="303">
        <f t="shared" si="5"/>
        <v>90423.74</v>
      </c>
    </row>
    <row r="207" spans="1:10" ht="16.5">
      <c r="A207" s="19"/>
      <c r="B207" s="104">
        <f t="shared" si="6"/>
        <v>202</v>
      </c>
      <c r="C207" s="333">
        <v>8</v>
      </c>
      <c r="D207" s="301" t="s">
        <v>347</v>
      </c>
      <c r="E207" s="302" t="s">
        <v>655</v>
      </c>
      <c r="F207" s="302" t="s">
        <v>57</v>
      </c>
      <c r="G207" s="321" t="s">
        <v>348</v>
      </c>
      <c r="H207" s="334">
        <v>1372.88</v>
      </c>
      <c r="I207" s="335" t="s">
        <v>18</v>
      </c>
      <c r="J207" s="303">
        <f t="shared" si="5"/>
        <v>10983.04</v>
      </c>
    </row>
    <row r="208" spans="1:10" ht="16.5">
      <c r="A208" s="19"/>
      <c r="B208" s="104">
        <f t="shared" si="6"/>
        <v>203</v>
      </c>
      <c r="C208" s="333">
        <v>8</v>
      </c>
      <c r="D208" s="301" t="s">
        <v>349</v>
      </c>
      <c r="E208" s="302" t="s">
        <v>655</v>
      </c>
      <c r="F208" s="302" t="s">
        <v>57</v>
      </c>
      <c r="G208" s="321" t="s">
        <v>350</v>
      </c>
      <c r="H208" s="334">
        <v>1459.83</v>
      </c>
      <c r="I208" s="335" t="s">
        <v>18</v>
      </c>
      <c r="J208" s="303">
        <f t="shared" ref="J208:J271" si="7">C208*H208</f>
        <v>11678.64</v>
      </c>
    </row>
    <row r="209" spans="1:12" ht="16.5">
      <c r="A209" s="19"/>
      <c r="B209" s="104">
        <f t="shared" si="6"/>
        <v>204</v>
      </c>
      <c r="C209" s="333">
        <v>4000</v>
      </c>
      <c r="D209" s="301" t="s">
        <v>247</v>
      </c>
      <c r="E209" s="302" t="s">
        <v>655</v>
      </c>
      <c r="F209" s="302" t="s">
        <v>57</v>
      </c>
      <c r="G209" s="321" t="s">
        <v>248</v>
      </c>
      <c r="H209" s="334">
        <v>60.75</v>
      </c>
      <c r="I209" s="335" t="s">
        <v>91</v>
      </c>
      <c r="J209" s="303">
        <f t="shared" si="7"/>
        <v>243000</v>
      </c>
    </row>
    <row r="210" spans="1:12" ht="16.5">
      <c r="A210" s="19"/>
      <c r="B210" s="104">
        <f t="shared" si="6"/>
        <v>205</v>
      </c>
      <c r="C210" s="333">
        <v>500</v>
      </c>
      <c r="D210" s="301" t="s">
        <v>233</v>
      </c>
      <c r="E210" s="302" t="s">
        <v>655</v>
      </c>
      <c r="F210" s="302" t="s">
        <v>57</v>
      </c>
      <c r="G210" s="321" t="s">
        <v>234</v>
      </c>
      <c r="H210" s="334">
        <v>56.5</v>
      </c>
      <c r="I210" s="335" t="s">
        <v>91</v>
      </c>
      <c r="J210" s="303">
        <f t="shared" si="7"/>
        <v>28250</v>
      </c>
    </row>
    <row r="211" spans="1:12" ht="16.5">
      <c r="A211" s="19"/>
      <c r="B211" s="104">
        <f t="shared" si="6"/>
        <v>206</v>
      </c>
      <c r="C211" s="333">
        <v>600</v>
      </c>
      <c r="D211" s="301" t="s">
        <v>245</v>
      </c>
      <c r="E211" s="302" t="s">
        <v>655</v>
      </c>
      <c r="F211" s="302" t="s">
        <v>57</v>
      </c>
      <c r="G211" s="321" t="s">
        <v>246</v>
      </c>
      <c r="H211" s="334">
        <v>58.45</v>
      </c>
      <c r="I211" s="335" t="s">
        <v>91</v>
      </c>
      <c r="J211" s="303">
        <f t="shared" si="7"/>
        <v>35070</v>
      </c>
    </row>
    <row r="212" spans="1:12" ht="16.5">
      <c r="A212" s="19"/>
      <c r="B212" s="104">
        <f t="shared" si="6"/>
        <v>207</v>
      </c>
      <c r="C212" s="333">
        <v>300</v>
      </c>
      <c r="D212" s="301" t="s">
        <v>351</v>
      </c>
      <c r="E212" s="302" t="s">
        <v>655</v>
      </c>
      <c r="F212" s="302" t="s">
        <v>57</v>
      </c>
      <c r="G212" s="321" t="s">
        <v>352</v>
      </c>
      <c r="H212" s="334">
        <v>57.25</v>
      </c>
      <c r="I212" s="335" t="s">
        <v>91</v>
      </c>
      <c r="J212" s="303">
        <f t="shared" si="7"/>
        <v>17175</v>
      </c>
    </row>
    <row r="213" spans="1:12" ht="16.5">
      <c r="A213" s="19"/>
      <c r="B213" s="104">
        <f t="shared" si="6"/>
        <v>208</v>
      </c>
      <c r="C213" s="333">
        <v>8</v>
      </c>
      <c r="D213" s="301" t="s">
        <v>353</v>
      </c>
      <c r="E213" s="302" t="s">
        <v>655</v>
      </c>
      <c r="F213" s="302" t="s">
        <v>57</v>
      </c>
      <c r="G213" s="321" t="s">
        <v>354</v>
      </c>
      <c r="H213" s="334">
        <v>30847.46</v>
      </c>
      <c r="I213" s="335" t="s">
        <v>18</v>
      </c>
      <c r="J213" s="303">
        <f t="shared" si="7"/>
        <v>246779.68</v>
      </c>
      <c r="K213" s="318">
        <f>SUM(J176:J213)</f>
        <v>8129161.3390400009</v>
      </c>
      <c r="L213" s="319" t="s">
        <v>319</v>
      </c>
    </row>
    <row r="214" spans="1:12" ht="16.5">
      <c r="A214" s="19"/>
      <c r="B214" s="104">
        <f t="shared" si="6"/>
        <v>209</v>
      </c>
      <c r="C214" s="333">
        <v>2</v>
      </c>
      <c r="D214" s="301" t="s">
        <v>294</v>
      </c>
      <c r="E214" s="302" t="s">
        <v>655</v>
      </c>
      <c r="F214" s="302" t="s">
        <v>16</v>
      </c>
      <c r="G214" s="321" t="s">
        <v>295</v>
      </c>
      <c r="H214" s="334">
        <v>4500</v>
      </c>
      <c r="I214" s="335" t="s">
        <v>18</v>
      </c>
      <c r="J214" s="303">
        <f t="shared" si="7"/>
        <v>9000</v>
      </c>
    </row>
    <row r="215" spans="1:12" ht="16.5">
      <c r="A215" s="19"/>
      <c r="B215" s="104">
        <f t="shared" si="6"/>
        <v>210</v>
      </c>
      <c r="C215" s="333">
        <v>1</v>
      </c>
      <c r="D215" s="301" t="s">
        <v>292</v>
      </c>
      <c r="E215" s="302" t="s">
        <v>655</v>
      </c>
      <c r="F215" s="302" t="s">
        <v>16</v>
      </c>
      <c r="G215" s="321" t="s">
        <v>293</v>
      </c>
      <c r="H215" s="334">
        <v>880</v>
      </c>
      <c r="I215" s="335" t="s">
        <v>50</v>
      </c>
      <c r="J215" s="303">
        <f t="shared" si="7"/>
        <v>880</v>
      </c>
    </row>
    <row r="216" spans="1:12" ht="16.5">
      <c r="A216" s="19"/>
      <c r="B216" s="104">
        <f t="shared" si="6"/>
        <v>211</v>
      </c>
      <c r="C216" s="333">
        <v>1</v>
      </c>
      <c r="D216" s="301" t="s">
        <v>42</v>
      </c>
      <c r="E216" s="302" t="s">
        <v>655</v>
      </c>
      <c r="F216" s="302" t="s">
        <v>16</v>
      </c>
      <c r="G216" s="321" t="s">
        <v>43</v>
      </c>
      <c r="H216" s="334">
        <v>1024</v>
      </c>
      <c r="I216" s="335" t="s">
        <v>18</v>
      </c>
      <c r="J216" s="303">
        <f t="shared" si="7"/>
        <v>1024</v>
      </c>
    </row>
    <row r="217" spans="1:12" ht="16.5">
      <c r="A217" s="19"/>
      <c r="B217" s="104">
        <f t="shared" si="6"/>
        <v>212</v>
      </c>
      <c r="C217" s="333">
        <v>1</v>
      </c>
      <c r="D217" s="301" t="s">
        <v>44</v>
      </c>
      <c r="E217" s="302" t="s">
        <v>655</v>
      </c>
      <c r="F217" s="302" t="s">
        <v>16</v>
      </c>
      <c r="G217" s="321" t="s">
        <v>45</v>
      </c>
      <c r="H217" s="334">
        <v>1044.48</v>
      </c>
      <c r="I217" s="335" t="s">
        <v>18</v>
      </c>
      <c r="J217" s="303">
        <f t="shared" si="7"/>
        <v>1044.48</v>
      </c>
    </row>
    <row r="218" spans="1:12" ht="94.5">
      <c r="A218" s="19"/>
      <c r="B218" s="104">
        <f t="shared" si="6"/>
        <v>213</v>
      </c>
      <c r="C218" s="333">
        <v>1</v>
      </c>
      <c r="D218" s="301" t="s">
        <v>356</v>
      </c>
      <c r="E218" s="302" t="s">
        <v>655</v>
      </c>
      <c r="F218" s="302" t="s">
        <v>16</v>
      </c>
      <c r="G218" s="321" t="s">
        <v>29</v>
      </c>
      <c r="H218" s="334">
        <v>3299.7</v>
      </c>
      <c r="I218" s="335" t="s">
        <v>18</v>
      </c>
      <c r="J218" s="303">
        <f t="shared" si="7"/>
        <v>3299.7</v>
      </c>
    </row>
    <row r="219" spans="1:12" ht="16.5">
      <c r="A219" s="19"/>
      <c r="B219" s="104">
        <f t="shared" si="6"/>
        <v>214</v>
      </c>
      <c r="C219" s="333">
        <v>4.8</v>
      </c>
      <c r="D219" s="301" t="s">
        <v>357</v>
      </c>
      <c r="E219" s="302" t="s">
        <v>655</v>
      </c>
      <c r="F219" s="302" t="s">
        <v>16</v>
      </c>
      <c r="G219" s="321" t="s">
        <v>358</v>
      </c>
      <c r="H219" s="334">
        <v>331</v>
      </c>
      <c r="I219" s="335" t="s">
        <v>140</v>
      </c>
      <c r="J219" s="303">
        <f t="shared" si="7"/>
        <v>1588.8</v>
      </c>
    </row>
    <row r="220" spans="1:12" ht="47.25">
      <c r="A220" s="19"/>
      <c r="B220" s="104">
        <f t="shared" si="6"/>
        <v>215</v>
      </c>
      <c r="C220" s="333">
        <v>6</v>
      </c>
      <c r="D220" s="301" t="s">
        <v>359</v>
      </c>
      <c r="E220" s="302" t="s">
        <v>655</v>
      </c>
      <c r="F220" s="302" t="s">
        <v>16</v>
      </c>
      <c r="G220" s="321" t="s">
        <v>360</v>
      </c>
      <c r="H220" s="334">
        <v>5160</v>
      </c>
      <c r="I220" s="335" t="s">
        <v>140</v>
      </c>
      <c r="J220" s="303">
        <f t="shared" si="7"/>
        <v>30960</v>
      </c>
    </row>
    <row r="221" spans="1:12" ht="16.5">
      <c r="A221" s="19"/>
      <c r="B221" s="104">
        <f t="shared" si="6"/>
        <v>216</v>
      </c>
      <c r="C221" s="333">
        <v>6.4</v>
      </c>
      <c r="D221" s="301" t="s">
        <v>361</v>
      </c>
      <c r="E221" s="302" t="s">
        <v>655</v>
      </c>
      <c r="F221" s="302" t="s">
        <v>16</v>
      </c>
      <c r="G221" s="321" t="s">
        <v>362</v>
      </c>
      <c r="H221" s="334">
        <v>373</v>
      </c>
      <c r="I221" s="335" t="s">
        <v>363</v>
      </c>
      <c r="J221" s="303">
        <f t="shared" si="7"/>
        <v>2387.2000000000003</v>
      </c>
    </row>
    <row r="222" spans="1:12" ht="31.5">
      <c r="A222" s="19"/>
      <c r="B222" s="104">
        <f t="shared" si="6"/>
        <v>217</v>
      </c>
      <c r="C222" s="333">
        <v>1</v>
      </c>
      <c r="D222" s="301" t="s">
        <v>364</v>
      </c>
      <c r="E222" s="302" t="s">
        <v>655</v>
      </c>
      <c r="F222" s="302" t="s">
        <v>16</v>
      </c>
      <c r="G222" s="321" t="s">
        <v>365</v>
      </c>
      <c r="H222" s="334">
        <v>160</v>
      </c>
      <c r="I222" s="335" t="s">
        <v>18</v>
      </c>
      <c r="J222" s="303">
        <f t="shared" si="7"/>
        <v>160</v>
      </c>
    </row>
    <row r="223" spans="1:12" ht="16.5">
      <c r="A223" s="19"/>
      <c r="B223" s="104">
        <f t="shared" si="6"/>
        <v>218</v>
      </c>
      <c r="C223" s="333">
        <v>1</v>
      </c>
      <c r="D223" s="301" t="s">
        <v>366</v>
      </c>
      <c r="E223" s="302" t="s">
        <v>655</v>
      </c>
      <c r="F223" s="302" t="s">
        <v>16</v>
      </c>
      <c r="G223" s="321" t="s">
        <v>367</v>
      </c>
      <c r="H223" s="334">
        <v>12500</v>
      </c>
      <c r="I223" s="335" t="s">
        <v>18</v>
      </c>
      <c r="J223" s="303">
        <f t="shared" si="7"/>
        <v>12500</v>
      </c>
    </row>
    <row r="224" spans="1:12" ht="16.5">
      <c r="A224" s="19"/>
      <c r="B224" s="104">
        <f t="shared" si="6"/>
        <v>219</v>
      </c>
      <c r="C224" s="333">
        <v>1</v>
      </c>
      <c r="D224" s="301" t="s">
        <v>368</v>
      </c>
      <c r="E224" s="302" t="s">
        <v>655</v>
      </c>
      <c r="F224" s="302" t="s">
        <v>16</v>
      </c>
      <c r="G224" s="321" t="s">
        <v>369</v>
      </c>
      <c r="H224" s="334">
        <v>1079</v>
      </c>
      <c r="I224" s="335" t="s">
        <v>50</v>
      </c>
      <c r="J224" s="303">
        <f t="shared" si="7"/>
        <v>1079</v>
      </c>
    </row>
    <row r="225" spans="1:10" ht="63">
      <c r="A225" s="19"/>
      <c r="B225" s="104">
        <f t="shared" si="6"/>
        <v>220</v>
      </c>
      <c r="C225" s="333">
        <v>1</v>
      </c>
      <c r="D225" s="301" t="s">
        <v>370</v>
      </c>
      <c r="E225" s="302" t="s">
        <v>655</v>
      </c>
      <c r="F225" s="302" t="s">
        <v>16</v>
      </c>
      <c r="G225" s="321" t="s">
        <v>371</v>
      </c>
      <c r="H225" s="334">
        <v>1729</v>
      </c>
      <c r="I225" s="335" t="s">
        <v>18</v>
      </c>
      <c r="J225" s="303">
        <f t="shared" si="7"/>
        <v>1729</v>
      </c>
    </row>
    <row r="226" spans="1:10" ht="47.25">
      <c r="A226" s="19"/>
      <c r="B226" s="104">
        <f t="shared" si="6"/>
        <v>221</v>
      </c>
      <c r="C226" s="333">
        <v>2</v>
      </c>
      <c r="D226" s="301" t="s">
        <v>823</v>
      </c>
      <c r="E226" s="302" t="s">
        <v>655</v>
      </c>
      <c r="F226" s="302" t="s">
        <v>16</v>
      </c>
      <c r="G226" s="321" t="s">
        <v>166</v>
      </c>
      <c r="H226" s="334">
        <v>928</v>
      </c>
      <c r="I226" s="335" t="s">
        <v>18</v>
      </c>
      <c r="J226" s="303">
        <f t="shared" si="7"/>
        <v>1856</v>
      </c>
    </row>
    <row r="227" spans="1:10" ht="47.25">
      <c r="A227" s="19"/>
      <c r="B227" s="104">
        <f t="shared" si="6"/>
        <v>222</v>
      </c>
      <c r="C227" s="333">
        <v>1.526</v>
      </c>
      <c r="D227" s="301" t="s">
        <v>289</v>
      </c>
      <c r="E227" s="302" t="s">
        <v>655</v>
      </c>
      <c r="F227" s="302" t="s">
        <v>16</v>
      </c>
      <c r="G227" s="336" t="s">
        <v>139</v>
      </c>
      <c r="H227" s="282">
        <v>6579</v>
      </c>
      <c r="I227" s="337" t="s">
        <v>140</v>
      </c>
      <c r="J227" s="303">
        <f t="shared" si="7"/>
        <v>10039.554</v>
      </c>
    </row>
    <row r="228" spans="1:10" ht="31.5">
      <c r="A228" s="19"/>
      <c r="B228" s="104">
        <f t="shared" si="6"/>
        <v>223</v>
      </c>
      <c r="C228" s="333">
        <v>6.2E-2</v>
      </c>
      <c r="D228" s="301" t="s">
        <v>141</v>
      </c>
      <c r="E228" s="302" t="s">
        <v>655</v>
      </c>
      <c r="F228" s="302" t="s">
        <v>16</v>
      </c>
      <c r="G228" s="336" t="s">
        <v>142</v>
      </c>
      <c r="H228" s="282">
        <v>3893.06</v>
      </c>
      <c r="I228" s="337" t="s">
        <v>140</v>
      </c>
      <c r="J228" s="303">
        <f t="shared" si="7"/>
        <v>241.36972</v>
      </c>
    </row>
    <row r="229" spans="1:10" ht="94.5">
      <c r="A229" s="19"/>
      <c r="B229" s="104">
        <f t="shared" si="6"/>
        <v>224</v>
      </c>
      <c r="C229" s="333">
        <v>2</v>
      </c>
      <c r="D229" s="301" t="s">
        <v>373</v>
      </c>
      <c r="E229" s="302" t="s">
        <v>655</v>
      </c>
      <c r="F229" s="302" t="s">
        <v>57</v>
      </c>
      <c r="G229" s="336" t="s">
        <v>164</v>
      </c>
      <c r="H229" s="282">
        <v>13913</v>
      </c>
      <c r="I229" s="337" t="s">
        <v>18</v>
      </c>
      <c r="J229" s="303">
        <f t="shared" si="7"/>
        <v>27826</v>
      </c>
    </row>
    <row r="230" spans="1:10" ht="16.5">
      <c r="A230" s="19"/>
      <c r="B230" s="104">
        <f t="shared" si="6"/>
        <v>225</v>
      </c>
      <c r="C230" s="333">
        <v>2</v>
      </c>
      <c r="D230" s="301" t="s">
        <v>374</v>
      </c>
      <c r="E230" s="302" t="s">
        <v>655</v>
      </c>
      <c r="F230" s="302" t="s">
        <v>16</v>
      </c>
      <c r="G230" s="336" t="s">
        <v>168</v>
      </c>
      <c r="H230" s="282">
        <v>1379</v>
      </c>
      <c r="I230" s="337" t="s">
        <v>18</v>
      </c>
      <c r="J230" s="303">
        <f t="shared" si="7"/>
        <v>2758</v>
      </c>
    </row>
    <row r="231" spans="1:10" ht="283.5">
      <c r="A231" s="19"/>
      <c r="B231" s="104">
        <f t="shared" si="6"/>
        <v>226</v>
      </c>
      <c r="C231" s="333">
        <v>2</v>
      </c>
      <c r="D231" s="301" t="s">
        <v>824</v>
      </c>
      <c r="E231" s="302" t="s">
        <v>655</v>
      </c>
      <c r="F231" s="302" t="s">
        <v>57</v>
      </c>
      <c r="G231" s="336" t="s">
        <v>376</v>
      </c>
      <c r="H231" s="282">
        <v>8200</v>
      </c>
      <c r="I231" s="337" t="s">
        <v>18</v>
      </c>
      <c r="J231" s="303">
        <f t="shared" si="7"/>
        <v>16400</v>
      </c>
    </row>
    <row r="232" spans="1:10" ht="33">
      <c r="A232" s="19"/>
      <c r="B232" s="104">
        <f t="shared" si="6"/>
        <v>227</v>
      </c>
      <c r="C232" s="60">
        <v>2</v>
      </c>
      <c r="D232" s="11" t="s">
        <v>825</v>
      </c>
      <c r="E232" s="302" t="s">
        <v>655</v>
      </c>
      <c r="F232" s="302" t="s">
        <v>16</v>
      </c>
      <c r="G232" s="336" t="s">
        <v>173</v>
      </c>
      <c r="H232" s="338">
        <v>1268</v>
      </c>
      <c r="I232" s="339" t="s">
        <v>18</v>
      </c>
      <c r="J232" s="303">
        <f t="shared" si="7"/>
        <v>2536</v>
      </c>
    </row>
    <row r="233" spans="1:10" ht="16.5">
      <c r="A233" s="19"/>
      <c r="B233" s="104">
        <f t="shared" si="6"/>
        <v>228</v>
      </c>
      <c r="C233" s="60">
        <v>21</v>
      </c>
      <c r="D233" s="11" t="s">
        <v>378</v>
      </c>
      <c r="E233" s="302" t="s">
        <v>655</v>
      </c>
      <c r="F233" s="302" t="s">
        <v>16</v>
      </c>
      <c r="G233" s="336" t="s">
        <v>379</v>
      </c>
      <c r="H233" s="338">
        <v>65</v>
      </c>
      <c r="I233" s="339" t="s">
        <v>18</v>
      </c>
      <c r="J233" s="303">
        <f t="shared" si="7"/>
        <v>1365</v>
      </c>
    </row>
    <row r="234" spans="1:10" ht="49.5">
      <c r="A234" s="19"/>
      <c r="B234" s="104">
        <f t="shared" si="6"/>
        <v>229</v>
      </c>
      <c r="C234" s="60">
        <v>1200</v>
      </c>
      <c r="D234" s="11" t="s">
        <v>380</v>
      </c>
      <c r="E234" s="302" t="s">
        <v>655</v>
      </c>
      <c r="F234" s="302" t="s">
        <v>16</v>
      </c>
      <c r="G234" s="336" t="s">
        <v>130</v>
      </c>
      <c r="H234" s="338">
        <v>27</v>
      </c>
      <c r="I234" s="339" t="s">
        <v>18</v>
      </c>
      <c r="J234" s="303">
        <f t="shared" si="7"/>
        <v>32400</v>
      </c>
    </row>
    <row r="235" spans="1:10" ht="16.5">
      <c r="A235" s="19"/>
      <c r="B235" s="104">
        <f t="shared" si="6"/>
        <v>230</v>
      </c>
      <c r="C235" s="60">
        <v>0.08</v>
      </c>
      <c r="D235" s="11" t="s">
        <v>826</v>
      </c>
      <c r="E235" s="302" t="s">
        <v>655</v>
      </c>
      <c r="F235" s="302" t="s">
        <v>57</v>
      </c>
      <c r="G235" s="336" t="s">
        <v>382</v>
      </c>
      <c r="H235" s="338">
        <v>299369</v>
      </c>
      <c r="I235" s="339" t="s">
        <v>259</v>
      </c>
      <c r="J235" s="303">
        <f t="shared" si="7"/>
        <v>23949.52</v>
      </c>
    </row>
    <row r="236" spans="1:10" ht="66">
      <c r="A236" s="19"/>
      <c r="B236" s="104">
        <f t="shared" si="6"/>
        <v>231</v>
      </c>
      <c r="C236" s="60">
        <v>9</v>
      </c>
      <c r="D236" s="11" t="s">
        <v>383</v>
      </c>
      <c r="E236" s="302" t="s">
        <v>655</v>
      </c>
      <c r="F236" s="302" t="s">
        <v>16</v>
      </c>
      <c r="G236" s="336" t="s">
        <v>384</v>
      </c>
      <c r="H236" s="338">
        <v>224</v>
      </c>
      <c r="I236" s="339" t="s">
        <v>18</v>
      </c>
      <c r="J236" s="303">
        <f t="shared" si="7"/>
        <v>2016</v>
      </c>
    </row>
    <row r="237" spans="1:10" ht="16.5">
      <c r="A237" s="19"/>
      <c r="B237" s="104">
        <f t="shared" si="6"/>
        <v>232</v>
      </c>
      <c r="C237" s="60">
        <v>6</v>
      </c>
      <c r="D237" s="11" t="s">
        <v>385</v>
      </c>
      <c r="E237" s="302" t="s">
        <v>655</v>
      </c>
      <c r="F237" s="302" t="s">
        <v>57</v>
      </c>
      <c r="G237" s="336" t="s">
        <v>386</v>
      </c>
      <c r="H237" s="338">
        <v>158</v>
      </c>
      <c r="I237" s="339" t="s">
        <v>18</v>
      </c>
      <c r="J237" s="303">
        <f t="shared" si="7"/>
        <v>948</v>
      </c>
    </row>
    <row r="238" spans="1:10" ht="16.5">
      <c r="A238" s="19"/>
      <c r="B238" s="104">
        <f t="shared" si="6"/>
        <v>233</v>
      </c>
      <c r="C238" s="60">
        <v>6</v>
      </c>
      <c r="D238" s="11" t="s">
        <v>387</v>
      </c>
      <c r="E238" s="302" t="s">
        <v>655</v>
      </c>
      <c r="F238" s="302" t="s">
        <v>16</v>
      </c>
      <c r="G238" s="336" t="s">
        <v>388</v>
      </c>
      <c r="H238" s="338">
        <v>55</v>
      </c>
      <c r="I238" s="339" t="s">
        <v>18</v>
      </c>
      <c r="J238" s="303">
        <f t="shared" si="7"/>
        <v>330</v>
      </c>
    </row>
    <row r="239" spans="1:10" ht="99">
      <c r="A239" s="19"/>
      <c r="B239" s="104">
        <f t="shared" si="6"/>
        <v>234</v>
      </c>
      <c r="C239" s="60">
        <v>3</v>
      </c>
      <c r="D239" s="11" t="s">
        <v>724</v>
      </c>
      <c r="E239" s="302" t="s">
        <v>655</v>
      </c>
      <c r="F239" s="302" t="s">
        <v>57</v>
      </c>
      <c r="G239" s="23" t="s">
        <v>389</v>
      </c>
      <c r="H239" s="338">
        <v>788</v>
      </c>
      <c r="I239" s="338" t="s">
        <v>18</v>
      </c>
      <c r="J239" s="303">
        <f t="shared" si="7"/>
        <v>2364</v>
      </c>
    </row>
    <row r="240" spans="1:10" ht="33">
      <c r="A240" s="19"/>
      <c r="B240" s="104">
        <f t="shared" si="6"/>
        <v>235</v>
      </c>
      <c r="C240" s="60">
        <v>6</v>
      </c>
      <c r="D240" s="11" t="s">
        <v>827</v>
      </c>
      <c r="E240" s="302" t="s">
        <v>655</v>
      </c>
      <c r="F240" s="302" t="s">
        <v>57</v>
      </c>
      <c r="G240" s="23" t="s">
        <v>391</v>
      </c>
      <c r="H240" s="338">
        <v>2512</v>
      </c>
      <c r="I240" s="338" t="s">
        <v>18</v>
      </c>
      <c r="J240" s="303">
        <f t="shared" si="7"/>
        <v>15072</v>
      </c>
    </row>
    <row r="241" spans="1:10" ht="115.5">
      <c r="A241" s="19"/>
      <c r="B241" s="104">
        <f t="shared" si="6"/>
        <v>236</v>
      </c>
      <c r="C241" s="60">
        <v>12</v>
      </c>
      <c r="D241" s="11" t="s">
        <v>828</v>
      </c>
      <c r="E241" s="302" t="s">
        <v>655</v>
      </c>
      <c r="F241" s="302" t="s">
        <v>57</v>
      </c>
      <c r="G241" s="340" t="s">
        <v>393</v>
      </c>
      <c r="H241" s="338">
        <v>360</v>
      </c>
      <c r="I241" s="338" t="s">
        <v>18</v>
      </c>
      <c r="J241" s="303">
        <f t="shared" si="7"/>
        <v>4320</v>
      </c>
    </row>
    <row r="242" spans="1:10" ht="66">
      <c r="A242" s="19"/>
      <c r="B242" s="104">
        <f t="shared" si="6"/>
        <v>237</v>
      </c>
      <c r="C242" s="341">
        <v>6</v>
      </c>
      <c r="D242" s="11" t="s">
        <v>394</v>
      </c>
      <c r="E242" s="302" t="s">
        <v>655</v>
      </c>
      <c r="F242" s="302" t="s">
        <v>57</v>
      </c>
      <c r="G242" s="342" t="s">
        <v>395</v>
      </c>
      <c r="H242" s="282">
        <v>399</v>
      </c>
      <c r="I242" s="337" t="s">
        <v>18</v>
      </c>
      <c r="J242" s="303">
        <f t="shared" si="7"/>
        <v>2394</v>
      </c>
    </row>
    <row r="243" spans="1:10" ht="16.5">
      <c r="A243" s="19"/>
      <c r="B243" s="104">
        <f t="shared" si="6"/>
        <v>238</v>
      </c>
      <c r="C243" s="341">
        <v>6</v>
      </c>
      <c r="D243" s="11" t="s">
        <v>396</v>
      </c>
      <c r="E243" s="302" t="s">
        <v>655</v>
      </c>
      <c r="F243" s="302" t="s">
        <v>57</v>
      </c>
      <c r="G243" s="342" t="s">
        <v>397</v>
      </c>
      <c r="H243" s="282">
        <v>37</v>
      </c>
      <c r="I243" s="337" t="s">
        <v>18</v>
      </c>
      <c r="J243" s="303">
        <f t="shared" si="7"/>
        <v>222</v>
      </c>
    </row>
    <row r="244" spans="1:10" ht="66">
      <c r="A244" s="19"/>
      <c r="B244" s="104">
        <f t="shared" si="6"/>
        <v>239</v>
      </c>
      <c r="C244" s="341">
        <v>43</v>
      </c>
      <c r="D244" s="11" t="s">
        <v>398</v>
      </c>
      <c r="E244" s="302" t="s">
        <v>655</v>
      </c>
      <c r="F244" s="302" t="s">
        <v>16</v>
      </c>
      <c r="G244" s="342" t="s">
        <v>399</v>
      </c>
      <c r="H244" s="282">
        <v>1302</v>
      </c>
      <c r="I244" s="337" t="s">
        <v>18</v>
      </c>
      <c r="J244" s="303">
        <f t="shared" si="7"/>
        <v>55986</v>
      </c>
    </row>
    <row r="245" spans="1:10" ht="16.5">
      <c r="A245" s="19"/>
      <c r="B245" s="104">
        <f t="shared" si="6"/>
        <v>240</v>
      </c>
      <c r="C245" s="341">
        <v>2</v>
      </c>
      <c r="D245" s="11" t="s">
        <v>400</v>
      </c>
      <c r="E245" s="302" t="s">
        <v>655</v>
      </c>
      <c r="F245" s="302" t="s">
        <v>57</v>
      </c>
      <c r="G245" s="342" t="s">
        <v>187</v>
      </c>
      <c r="H245" s="282">
        <v>4620</v>
      </c>
      <c r="I245" s="337" t="s">
        <v>18</v>
      </c>
      <c r="J245" s="303">
        <f t="shared" si="7"/>
        <v>9240</v>
      </c>
    </row>
    <row r="246" spans="1:10" ht="66">
      <c r="A246" s="19"/>
      <c r="B246" s="104">
        <f t="shared" si="6"/>
        <v>241</v>
      </c>
      <c r="C246" s="341">
        <v>6</v>
      </c>
      <c r="D246" s="11" t="s">
        <v>401</v>
      </c>
      <c r="E246" s="302" t="s">
        <v>655</v>
      </c>
      <c r="F246" s="302" t="s">
        <v>16</v>
      </c>
      <c r="G246" s="343" t="s">
        <v>402</v>
      </c>
      <c r="H246" s="282">
        <v>2113</v>
      </c>
      <c r="I246" s="337" t="s">
        <v>140</v>
      </c>
      <c r="J246" s="303">
        <f t="shared" si="7"/>
        <v>12678</v>
      </c>
    </row>
    <row r="247" spans="1:10" ht="16.5">
      <c r="A247" s="19"/>
      <c r="B247" s="104">
        <f t="shared" si="6"/>
        <v>242</v>
      </c>
      <c r="C247" s="341">
        <v>6</v>
      </c>
      <c r="D247" s="11" t="s">
        <v>403</v>
      </c>
      <c r="E247" s="302" t="s">
        <v>655</v>
      </c>
      <c r="F247" s="302" t="s">
        <v>16</v>
      </c>
      <c r="G247" s="343" t="s">
        <v>404</v>
      </c>
      <c r="H247" s="282">
        <v>1062</v>
      </c>
      <c r="I247" s="337" t="s">
        <v>140</v>
      </c>
      <c r="J247" s="303">
        <f t="shared" si="7"/>
        <v>6372</v>
      </c>
    </row>
    <row r="248" spans="1:10" ht="82.5">
      <c r="A248" s="19"/>
      <c r="B248" s="104">
        <f t="shared" si="6"/>
        <v>243</v>
      </c>
      <c r="C248" s="341">
        <v>15</v>
      </c>
      <c r="D248" s="11" t="s">
        <v>405</v>
      </c>
      <c r="E248" s="12" t="s">
        <v>406</v>
      </c>
      <c r="F248" s="302" t="s">
        <v>16</v>
      </c>
      <c r="G248" s="343" t="s">
        <v>407</v>
      </c>
      <c r="H248" s="282">
        <v>7209</v>
      </c>
      <c r="I248" s="337" t="s">
        <v>140</v>
      </c>
      <c r="J248" s="303">
        <f t="shared" si="7"/>
        <v>108135</v>
      </c>
    </row>
    <row r="249" spans="1:10" ht="231">
      <c r="A249" s="19"/>
      <c r="B249" s="104">
        <f t="shared" si="6"/>
        <v>244</v>
      </c>
      <c r="C249" s="341">
        <v>25</v>
      </c>
      <c r="D249" s="11" t="s">
        <v>408</v>
      </c>
      <c r="E249" s="12" t="s">
        <v>406</v>
      </c>
      <c r="F249" s="302" t="s">
        <v>16</v>
      </c>
      <c r="G249" s="343" t="s">
        <v>409</v>
      </c>
      <c r="H249" s="282">
        <v>486</v>
      </c>
      <c r="I249" s="337" t="s">
        <v>140</v>
      </c>
      <c r="J249" s="303">
        <f t="shared" si="7"/>
        <v>12150</v>
      </c>
    </row>
    <row r="250" spans="1:10" ht="82.5">
      <c r="A250" s="19"/>
      <c r="B250" s="104">
        <f t="shared" si="6"/>
        <v>245</v>
      </c>
      <c r="C250" s="341">
        <v>3</v>
      </c>
      <c r="D250" s="11" t="s">
        <v>829</v>
      </c>
      <c r="E250" s="12" t="s">
        <v>406</v>
      </c>
      <c r="F250" s="302" t="s">
        <v>16</v>
      </c>
      <c r="G250" s="343" t="s">
        <v>411</v>
      </c>
      <c r="H250" s="282">
        <v>684</v>
      </c>
      <c r="I250" s="337" t="s">
        <v>18</v>
      </c>
      <c r="J250" s="303">
        <f t="shared" si="7"/>
        <v>2052</v>
      </c>
    </row>
    <row r="251" spans="1:10" ht="129">
      <c r="A251" s="19"/>
      <c r="B251" s="104">
        <f t="shared" si="6"/>
        <v>246</v>
      </c>
      <c r="C251" s="341">
        <v>20</v>
      </c>
      <c r="D251" s="11" t="s">
        <v>830</v>
      </c>
      <c r="E251" s="12" t="s">
        <v>406</v>
      </c>
      <c r="F251" s="302" t="s">
        <v>16</v>
      </c>
      <c r="G251" s="343" t="s">
        <v>413</v>
      </c>
      <c r="H251" s="282">
        <v>313</v>
      </c>
      <c r="I251" s="337" t="s">
        <v>94</v>
      </c>
      <c r="J251" s="303">
        <f t="shared" si="7"/>
        <v>6260</v>
      </c>
    </row>
    <row r="252" spans="1:10" ht="33">
      <c r="A252" s="19"/>
      <c r="B252" s="104">
        <f t="shared" si="6"/>
        <v>247</v>
      </c>
      <c r="C252" s="341">
        <v>2</v>
      </c>
      <c r="D252" s="11" t="s">
        <v>414</v>
      </c>
      <c r="E252" s="12" t="s">
        <v>655</v>
      </c>
      <c r="F252" s="302" t="s">
        <v>16</v>
      </c>
      <c r="G252" s="343" t="s">
        <v>415</v>
      </c>
      <c r="H252" s="282">
        <v>144.84</v>
      </c>
      <c r="I252" s="337" t="s">
        <v>18</v>
      </c>
      <c r="J252" s="303">
        <f t="shared" si="7"/>
        <v>289.68</v>
      </c>
    </row>
    <row r="253" spans="1:10" ht="16.5">
      <c r="A253" s="19"/>
      <c r="B253" s="104">
        <f t="shared" si="6"/>
        <v>248</v>
      </c>
      <c r="C253" s="341">
        <v>2</v>
      </c>
      <c r="D253" s="11" t="s">
        <v>416</v>
      </c>
      <c r="E253" s="12" t="s">
        <v>655</v>
      </c>
      <c r="F253" s="302" t="s">
        <v>57</v>
      </c>
      <c r="G253" s="343" t="s">
        <v>417</v>
      </c>
      <c r="H253" s="282">
        <v>105</v>
      </c>
      <c r="I253" s="337" t="s">
        <v>91</v>
      </c>
      <c r="J253" s="303">
        <f t="shared" si="7"/>
        <v>210</v>
      </c>
    </row>
    <row r="254" spans="1:10" ht="33">
      <c r="A254" s="19"/>
      <c r="B254" s="104">
        <f t="shared" si="6"/>
        <v>249</v>
      </c>
      <c r="C254" s="341">
        <v>2</v>
      </c>
      <c r="D254" s="11" t="s">
        <v>310</v>
      </c>
      <c r="E254" s="12" t="s">
        <v>655</v>
      </c>
      <c r="F254" s="302" t="s">
        <v>16</v>
      </c>
      <c r="G254" s="343" t="s">
        <v>311</v>
      </c>
      <c r="H254" s="282">
        <v>146.63</v>
      </c>
      <c r="I254" s="337" t="s">
        <v>18</v>
      </c>
      <c r="J254" s="303">
        <f t="shared" si="7"/>
        <v>293.26</v>
      </c>
    </row>
    <row r="255" spans="1:10" ht="16.5">
      <c r="A255" s="19"/>
      <c r="B255" s="104">
        <f t="shared" si="6"/>
        <v>250</v>
      </c>
      <c r="C255" s="341">
        <v>25</v>
      </c>
      <c r="D255" s="11" t="s">
        <v>418</v>
      </c>
      <c r="E255" s="12" t="s">
        <v>655</v>
      </c>
      <c r="F255" s="302" t="s">
        <v>57</v>
      </c>
      <c r="G255" s="343" t="s">
        <v>90</v>
      </c>
      <c r="H255" s="282">
        <v>117.5</v>
      </c>
      <c r="I255" s="337" t="s">
        <v>91</v>
      </c>
      <c r="J255" s="303">
        <f t="shared" si="7"/>
        <v>2937.5</v>
      </c>
    </row>
    <row r="256" spans="1:10" ht="82.5">
      <c r="A256" s="19"/>
      <c r="B256" s="104">
        <f t="shared" si="6"/>
        <v>251</v>
      </c>
      <c r="C256" s="341">
        <v>3</v>
      </c>
      <c r="D256" s="11" t="s">
        <v>419</v>
      </c>
      <c r="E256" s="12" t="s">
        <v>655</v>
      </c>
      <c r="F256" s="302" t="s">
        <v>16</v>
      </c>
      <c r="G256" s="343" t="s">
        <v>420</v>
      </c>
      <c r="H256" s="282">
        <v>9804</v>
      </c>
      <c r="I256" s="337" t="s">
        <v>18</v>
      </c>
      <c r="J256" s="303">
        <f t="shared" si="7"/>
        <v>29412</v>
      </c>
    </row>
    <row r="257" spans="1:12" ht="16.5">
      <c r="A257" s="19"/>
      <c r="B257" s="104">
        <f t="shared" si="6"/>
        <v>252</v>
      </c>
      <c r="C257" s="341">
        <v>3</v>
      </c>
      <c r="D257" s="11" t="s">
        <v>421</v>
      </c>
      <c r="E257" s="12" t="s">
        <v>655</v>
      </c>
      <c r="F257" s="302" t="s">
        <v>57</v>
      </c>
      <c r="G257" s="343" t="s">
        <v>422</v>
      </c>
      <c r="H257" s="282">
        <v>50703</v>
      </c>
      <c r="I257" s="337" t="s">
        <v>18</v>
      </c>
      <c r="J257" s="303">
        <f t="shared" si="7"/>
        <v>152109</v>
      </c>
    </row>
    <row r="258" spans="1:12" ht="16.5">
      <c r="A258" s="19"/>
      <c r="B258" s="104">
        <f t="shared" si="6"/>
        <v>253</v>
      </c>
      <c r="C258" s="341">
        <v>6</v>
      </c>
      <c r="D258" s="11" t="s">
        <v>423</v>
      </c>
      <c r="E258" s="12" t="s">
        <v>655</v>
      </c>
      <c r="F258" s="302" t="s">
        <v>57</v>
      </c>
      <c r="G258" s="343" t="s">
        <v>424</v>
      </c>
      <c r="H258" s="282">
        <v>18244</v>
      </c>
      <c r="I258" s="337" t="s">
        <v>18</v>
      </c>
      <c r="J258" s="303">
        <f t="shared" si="7"/>
        <v>109464</v>
      </c>
    </row>
    <row r="259" spans="1:12" ht="16.5">
      <c r="A259" s="19"/>
      <c r="B259" s="104">
        <f t="shared" si="6"/>
        <v>254</v>
      </c>
      <c r="C259" s="341">
        <v>3</v>
      </c>
      <c r="D259" s="11" t="s">
        <v>425</v>
      </c>
      <c r="E259" s="12" t="s">
        <v>655</v>
      </c>
      <c r="F259" s="302" t="s">
        <v>16</v>
      </c>
      <c r="G259" s="343" t="s">
        <v>426</v>
      </c>
      <c r="H259" s="282">
        <v>17393.04</v>
      </c>
      <c r="I259" s="337" t="s">
        <v>18</v>
      </c>
      <c r="J259" s="303">
        <f t="shared" si="7"/>
        <v>52179.12</v>
      </c>
    </row>
    <row r="260" spans="1:12" ht="16.5">
      <c r="A260" s="19"/>
      <c r="B260" s="104">
        <f t="shared" si="6"/>
        <v>255</v>
      </c>
      <c r="C260" s="341">
        <v>6</v>
      </c>
      <c r="D260" s="11" t="s">
        <v>427</v>
      </c>
      <c r="E260" s="12" t="s">
        <v>655</v>
      </c>
      <c r="F260" s="302" t="s">
        <v>16</v>
      </c>
      <c r="G260" s="343" t="s">
        <v>428</v>
      </c>
      <c r="H260" s="282">
        <v>14839.78</v>
      </c>
      <c r="I260" s="337" t="s">
        <v>18</v>
      </c>
      <c r="J260" s="303">
        <f t="shared" si="7"/>
        <v>89038.680000000008</v>
      </c>
    </row>
    <row r="261" spans="1:12" ht="66">
      <c r="A261" s="19"/>
      <c r="B261" s="104">
        <f t="shared" si="6"/>
        <v>256</v>
      </c>
      <c r="C261" s="341">
        <v>167</v>
      </c>
      <c r="D261" s="11" t="s">
        <v>288</v>
      </c>
      <c r="E261" s="12" t="s">
        <v>655</v>
      </c>
      <c r="F261" s="302" t="s">
        <v>16</v>
      </c>
      <c r="G261" s="343" t="s">
        <v>88</v>
      </c>
      <c r="H261" s="282">
        <v>41</v>
      </c>
      <c r="I261" s="337" t="s">
        <v>86</v>
      </c>
      <c r="J261" s="303">
        <f t="shared" si="7"/>
        <v>6847</v>
      </c>
    </row>
    <row r="262" spans="1:12" ht="16.5">
      <c r="A262" s="19"/>
      <c r="B262" s="104">
        <f t="shared" si="6"/>
        <v>257</v>
      </c>
      <c r="C262" s="341">
        <v>24</v>
      </c>
      <c r="D262" s="11" t="s">
        <v>429</v>
      </c>
      <c r="E262" s="12" t="s">
        <v>655</v>
      </c>
      <c r="F262" s="302" t="s">
        <v>57</v>
      </c>
      <c r="G262" s="343" t="s">
        <v>430</v>
      </c>
      <c r="H262" s="282">
        <v>975</v>
      </c>
      <c r="I262" s="337" t="s">
        <v>94</v>
      </c>
      <c r="J262" s="303">
        <f t="shared" si="7"/>
        <v>23400</v>
      </c>
    </row>
    <row r="263" spans="1:12" ht="99">
      <c r="A263" s="19"/>
      <c r="B263" s="104">
        <f t="shared" si="6"/>
        <v>258</v>
      </c>
      <c r="C263" s="341">
        <v>24</v>
      </c>
      <c r="D263" s="11" t="s">
        <v>431</v>
      </c>
      <c r="E263" s="12" t="s">
        <v>655</v>
      </c>
      <c r="F263" s="302" t="s">
        <v>16</v>
      </c>
      <c r="G263" s="343" t="s">
        <v>432</v>
      </c>
      <c r="H263" s="282">
        <v>65</v>
      </c>
      <c r="I263" s="337" t="s">
        <v>86</v>
      </c>
      <c r="J263" s="303">
        <f t="shared" si="7"/>
        <v>1560</v>
      </c>
    </row>
    <row r="264" spans="1:12" ht="33">
      <c r="A264" s="19"/>
      <c r="B264" s="104">
        <f t="shared" ref="B264:B271" si="8">B263+1</f>
        <v>259</v>
      </c>
      <c r="C264" s="341">
        <v>6</v>
      </c>
      <c r="D264" s="11" t="s">
        <v>433</v>
      </c>
      <c r="E264" s="12" t="s">
        <v>655</v>
      </c>
      <c r="F264" s="302" t="s">
        <v>57</v>
      </c>
      <c r="G264" s="343" t="s">
        <v>434</v>
      </c>
      <c r="H264" s="282">
        <v>357</v>
      </c>
      <c r="I264" s="337" t="s">
        <v>18</v>
      </c>
      <c r="J264" s="303">
        <f t="shared" si="7"/>
        <v>2142</v>
      </c>
    </row>
    <row r="265" spans="1:12" ht="16.5">
      <c r="A265" s="19"/>
      <c r="B265" s="104">
        <f t="shared" si="8"/>
        <v>260</v>
      </c>
      <c r="C265" s="341">
        <v>10</v>
      </c>
      <c r="D265" s="11" t="s">
        <v>435</v>
      </c>
      <c r="E265" s="12" t="s">
        <v>655</v>
      </c>
      <c r="F265" s="302" t="s">
        <v>16</v>
      </c>
      <c r="G265" s="343" t="s">
        <v>436</v>
      </c>
      <c r="H265" s="282">
        <v>3148</v>
      </c>
      <c r="I265" s="337" t="s">
        <v>86</v>
      </c>
      <c r="J265" s="303">
        <f t="shared" si="7"/>
        <v>31480</v>
      </c>
    </row>
    <row r="266" spans="1:12" ht="16.5">
      <c r="A266" s="19"/>
      <c r="B266" s="104">
        <f t="shared" si="8"/>
        <v>261</v>
      </c>
      <c r="C266" s="341">
        <v>1</v>
      </c>
      <c r="D266" s="11" t="s">
        <v>437</v>
      </c>
      <c r="E266" s="12" t="s">
        <v>655</v>
      </c>
      <c r="F266" s="302" t="s">
        <v>57</v>
      </c>
      <c r="G266" s="343" t="s">
        <v>438</v>
      </c>
      <c r="H266" s="282">
        <v>3675</v>
      </c>
      <c r="I266" s="337" t="s">
        <v>18</v>
      </c>
      <c r="J266" s="303">
        <f t="shared" si="7"/>
        <v>3675</v>
      </c>
    </row>
    <row r="267" spans="1:12" ht="16.5">
      <c r="A267" s="19"/>
      <c r="B267" s="104">
        <f t="shared" si="8"/>
        <v>262</v>
      </c>
      <c r="C267" s="341">
        <v>6</v>
      </c>
      <c r="D267" s="11" t="s">
        <v>301</v>
      </c>
      <c r="E267" s="12" t="s">
        <v>655</v>
      </c>
      <c r="F267" s="302" t="s">
        <v>16</v>
      </c>
      <c r="G267" s="343" t="s">
        <v>302</v>
      </c>
      <c r="H267" s="282">
        <v>53</v>
      </c>
      <c r="I267" s="337" t="s">
        <v>18</v>
      </c>
      <c r="J267" s="303">
        <f t="shared" si="7"/>
        <v>318</v>
      </c>
    </row>
    <row r="268" spans="1:12" ht="16.5">
      <c r="A268" s="19"/>
      <c r="B268" s="104">
        <f t="shared" si="8"/>
        <v>263</v>
      </c>
      <c r="C268" s="341">
        <v>1</v>
      </c>
      <c r="D268" s="11" t="s">
        <v>439</v>
      </c>
      <c r="E268" s="12" t="s">
        <v>655</v>
      </c>
      <c r="F268" s="302" t="s">
        <v>16</v>
      </c>
      <c r="G268" s="343" t="s">
        <v>440</v>
      </c>
      <c r="H268" s="282">
        <v>374.85</v>
      </c>
      <c r="I268" s="337" t="s">
        <v>18</v>
      </c>
      <c r="J268" s="303">
        <f t="shared" si="7"/>
        <v>374.85</v>
      </c>
    </row>
    <row r="269" spans="1:12" ht="16.5">
      <c r="A269" s="19"/>
      <c r="B269" s="104">
        <f t="shared" si="8"/>
        <v>264</v>
      </c>
      <c r="C269" s="81">
        <v>2</v>
      </c>
      <c r="D269" s="11" t="s">
        <v>316</v>
      </c>
      <c r="E269" s="12" t="s">
        <v>655</v>
      </c>
      <c r="F269" s="302" t="s">
        <v>57</v>
      </c>
      <c r="G269" s="92" t="s">
        <v>317</v>
      </c>
      <c r="H269" s="91">
        <v>40658.78</v>
      </c>
      <c r="I269" s="78" t="s">
        <v>18</v>
      </c>
      <c r="J269" s="303">
        <f t="shared" si="7"/>
        <v>81317.56</v>
      </c>
    </row>
    <row r="270" spans="1:12" ht="16.5">
      <c r="A270" s="19"/>
      <c r="B270" s="104">
        <f t="shared" si="8"/>
        <v>265</v>
      </c>
      <c r="C270" s="81">
        <v>400</v>
      </c>
      <c r="D270" s="11" t="s">
        <v>233</v>
      </c>
      <c r="E270" s="12" t="s">
        <v>655</v>
      </c>
      <c r="F270" s="302" t="s">
        <v>57</v>
      </c>
      <c r="G270" s="92" t="s">
        <v>234</v>
      </c>
      <c r="H270" s="91">
        <v>56.5</v>
      </c>
      <c r="I270" s="78" t="s">
        <v>91</v>
      </c>
      <c r="J270" s="303">
        <f t="shared" si="7"/>
        <v>22600</v>
      </c>
    </row>
    <row r="271" spans="1:12" ht="16.5">
      <c r="A271" s="19"/>
      <c r="B271" s="104">
        <f t="shared" si="8"/>
        <v>266</v>
      </c>
      <c r="C271" s="81">
        <v>1000</v>
      </c>
      <c r="D271" s="11" t="s">
        <v>229</v>
      </c>
      <c r="E271" s="12" t="s">
        <v>655</v>
      </c>
      <c r="F271" s="302" t="s">
        <v>57</v>
      </c>
      <c r="G271" s="92" t="s">
        <v>230</v>
      </c>
      <c r="H271" s="91">
        <v>57.45</v>
      </c>
      <c r="I271" s="78" t="s">
        <v>91</v>
      </c>
      <c r="J271" s="303">
        <f t="shared" si="7"/>
        <v>57450</v>
      </c>
      <c r="K271" s="318">
        <f>SUM(J214:J271)</f>
        <v>1092660.2737199999</v>
      </c>
      <c r="L271" s="319" t="s">
        <v>720</v>
      </c>
    </row>
    <row r="272" spans="1:12" ht="16.5">
      <c r="A272" s="344"/>
      <c r="B272" s="344"/>
      <c r="C272" s="345"/>
      <c r="D272" s="1689" t="s">
        <v>781</v>
      </c>
      <c r="E272" s="1690"/>
      <c r="F272" s="1690"/>
      <c r="G272" s="1690"/>
      <c r="H272" s="1690"/>
      <c r="I272" s="1690"/>
      <c r="J272" s="346">
        <f>SUM(J6:J271)</f>
        <v>19355281.141380005</v>
      </c>
      <c r="K272" s="347">
        <f>K271+K213+K175+K133</f>
        <v>19355281.141379997</v>
      </c>
    </row>
    <row r="273" spans="2:11" ht="19.5" customHeight="1">
      <c r="B273" s="348"/>
      <c r="C273" s="1691" t="s">
        <v>721</v>
      </c>
      <c r="D273" s="1691"/>
      <c r="E273" s="241"/>
      <c r="F273" s="241"/>
      <c r="G273" s="241"/>
      <c r="H273" s="242"/>
      <c r="I273" s="242"/>
      <c r="J273" s="243"/>
      <c r="K273">
        <v>3193794.36</v>
      </c>
    </row>
    <row r="274" spans="2:11" ht="13.5">
      <c r="B274" s="349">
        <v>267</v>
      </c>
      <c r="C274" s="350">
        <v>24</v>
      </c>
      <c r="D274" s="351" t="s">
        <v>442</v>
      </c>
      <c r="E274" s="352" t="s">
        <v>406</v>
      </c>
      <c r="F274" s="352" t="s">
        <v>443</v>
      </c>
      <c r="G274" s="353" t="s">
        <v>444</v>
      </c>
      <c r="H274" s="354">
        <v>2165</v>
      </c>
      <c r="I274" s="355" t="s">
        <v>445</v>
      </c>
      <c r="J274" s="258">
        <f>H274*C274</f>
        <v>51960</v>
      </c>
      <c r="K274">
        <v>8763687.8849999998</v>
      </c>
    </row>
    <row r="275" spans="2:11" ht="40.5">
      <c r="B275" s="349">
        <v>268</v>
      </c>
      <c r="C275" s="350">
        <v>2</v>
      </c>
      <c r="D275" s="351" t="s">
        <v>446</v>
      </c>
      <c r="E275" s="352" t="s">
        <v>406</v>
      </c>
      <c r="F275" s="352" t="s">
        <v>443</v>
      </c>
      <c r="G275" s="353" t="s">
        <v>447</v>
      </c>
      <c r="H275" s="354">
        <v>5665</v>
      </c>
      <c r="I275" s="355" t="s">
        <v>18</v>
      </c>
      <c r="J275" s="258">
        <f t="shared" ref="J275:J338" si="9">H275*C275</f>
        <v>11330</v>
      </c>
      <c r="K275">
        <v>9592410.3809999991</v>
      </c>
    </row>
    <row r="276" spans="2:11" ht="13.5">
      <c r="B276" s="349">
        <v>269</v>
      </c>
      <c r="C276" s="350">
        <v>2</v>
      </c>
      <c r="D276" s="356" t="s">
        <v>448</v>
      </c>
      <c r="E276" s="352" t="s">
        <v>406</v>
      </c>
      <c r="F276" s="352" t="s">
        <v>443</v>
      </c>
      <c r="G276" s="353" t="s">
        <v>449</v>
      </c>
      <c r="H276" s="354">
        <v>4500</v>
      </c>
      <c r="I276" s="355" t="s">
        <v>18</v>
      </c>
      <c r="J276" s="258">
        <f t="shared" si="9"/>
        <v>9000</v>
      </c>
      <c r="K276">
        <v>1289339.118</v>
      </c>
    </row>
    <row r="277" spans="2:11" ht="27">
      <c r="B277" s="349">
        <v>270</v>
      </c>
      <c r="C277" s="350">
        <v>7500</v>
      </c>
      <c r="D277" s="351" t="s">
        <v>450</v>
      </c>
      <c r="E277" s="352" t="s">
        <v>406</v>
      </c>
      <c r="F277" s="352" t="s">
        <v>443</v>
      </c>
      <c r="G277" s="353" t="s">
        <v>451</v>
      </c>
      <c r="H277" s="354">
        <v>5</v>
      </c>
      <c r="I277" s="355" t="s">
        <v>452</v>
      </c>
      <c r="J277" s="258">
        <f t="shared" si="9"/>
        <v>37500</v>
      </c>
      <c r="K277">
        <f>SUM(K273:K276)</f>
        <v>22839231.743999999</v>
      </c>
    </row>
    <row r="278" spans="2:11" ht="67.5">
      <c r="B278" s="349">
        <v>271</v>
      </c>
      <c r="C278" s="350">
        <v>27.65</v>
      </c>
      <c r="D278" s="357" t="s">
        <v>453</v>
      </c>
      <c r="E278" s="352" t="s">
        <v>406</v>
      </c>
      <c r="F278" s="352" t="s">
        <v>443</v>
      </c>
      <c r="G278" s="353" t="s">
        <v>454</v>
      </c>
      <c r="H278" s="354">
        <v>1440</v>
      </c>
      <c r="I278" s="355" t="s">
        <v>455</v>
      </c>
      <c r="J278" s="258">
        <f t="shared" si="9"/>
        <v>39816</v>
      </c>
      <c r="K278">
        <f>K277/1.18</f>
        <v>19355281.138983052</v>
      </c>
    </row>
    <row r="279" spans="2:11" ht="67.5">
      <c r="B279" s="349">
        <v>272</v>
      </c>
      <c r="C279" s="350">
        <v>893.46</v>
      </c>
      <c r="D279" s="351" t="s">
        <v>456</v>
      </c>
      <c r="E279" s="352" t="s">
        <v>406</v>
      </c>
      <c r="F279" s="352" t="s">
        <v>443</v>
      </c>
      <c r="G279" s="353" t="s">
        <v>409</v>
      </c>
      <c r="H279" s="354">
        <v>486</v>
      </c>
      <c r="I279" s="355" t="s">
        <v>455</v>
      </c>
      <c r="J279" s="258">
        <f t="shared" si="9"/>
        <v>434221.56</v>
      </c>
    </row>
    <row r="280" spans="2:11" ht="27">
      <c r="B280" s="349">
        <v>273</v>
      </c>
      <c r="C280" s="350">
        <v>144</v>
      </c>
      <c r="D280" s="351" t="s">
        <v>457</v>
      </c>
      <c r="E280" s="352" t="s">
        <v>406</v>
      </c>
      <c r="F280" s="352" t="s">
        <v>443</v>
      </c>
      <c r="G280" s="353" t="s">
        <v>458</v>
      </c>
      <c r="H280" s="354">
        <v>144</v>
      </c>
      <c r="I280" s="355" t="s">
        <v>459</v>
      </c>
      <c r="J280" s="258">
        <f t="shared" si="9"/>
        <v>20736</v>
      </c>
    </row>
    <row r="281" spans="2:11" ht="54">
      <c r="B281" s="349">
        <v>274</v>
      </c>
      <c r="C281" s="350">
        <v>144</v>
      </c>
      <c r="D281" s="351" t="s">
        <v>460</v>
      </c>
      <c r="E281" s="352" t="s">
        <v>406</v>
      </c>
      <c r="F281" s="352" t="s">
        <v>443</v>
      </c>
      <c r="G281" s="353" t="s">
        <v>461</v>
      </c>
      <c r="H281" s="354">
        <v>93</v>
      </c>
      <c r="I281" s="355" t="s">
        <v>18</v>
      </c>
      <c r="J281" s="258">
        <f t="shared" si="9"/>
        <v>13392</v>
      </c>
    </row>
    <row r="282" spans="2:11" ht="40.5">
      <c r="B282" s="349">
        <v>275</v>
      </c>
      <c r="C282" s="350">
        <v>211.23</v>
      </c>
      <c r="D282" s="351" t="s">
        <v>462</v>
      </c>
      <c r="E282" s="352" t="s">
        <v>406</v>
      </c>
      <c r="F282" s="352" t="s">
        <v>443</v>
      </c>
      <c r="G282" s="353" t="s">
        <v>463</v>
      </c>
      <c r="H282" s="354">
        <v>40</v>
      </c>
      <c r="I282" s="355" t="s">
        <v>455</v>
      </c>
      <c r="J282" s="258">
        <f t="shared" si="9"/>
        <v>8449.1999999999989</v>
      </c>
    </row>
    <row r="283" spans="2:11" ht="81">
      <c r="B283" s="349">
        <v>276</v>
      </c>
      <c r="C283" s="350">
        <v>90.38000000000001</v>
      </c>
      <c r="D283" s="351" t="s">
        <v>464</v>
      </c>
      <c r="E283" s="352" t="s">
        <v>406</v>
      </c>
      <c r="F283" s="352" t="s">
        <v>443</v>
      </c>
      <c r="G283" s="353" t="s">
        <v>465</v>
      </c>
      <c r="H283" s="354">
        <v>4837</v>
      </c>
      <c r="I283" s="355" t="s">
        <v>455</v>
      </c>
      <c r="J283" s="258">
        <f t="shared" si="9"/>
        <v>437168.06000000006</v>
      </c>
    </row>
    <row r="284" spans="2:11" ht="135">
      <c r="B284" s="349">
        <v>277</v>
      </c>
      <c r="C284" s="350">
        <v>74.89</v>
      </c>
      <c r="D284" s="351" t="s">
        <v>466</v>
      </c>
      <c r="E284" s="352" t="s">
        <v>406</v>
      </c>
      <c r="F284" s="352" t="s">
        <v>443</v>
      </c>
      <c r="G284" s="353" t="s">
        <v>467</v>
      </c>
      <c r="H284" s="354">
        <v>9589</v>
      </c>
      <c r="I284" s="355" t="s">
        <v>455</v>
      </c>
      <c r="J284" s="258">
        <f t="shared" si="9"/>
        <v>718120.21</v>
      </c>
    </row>
    <row r="285" spans="2:11" ht="67.5">
      <c r="B285" s="349">
        <v>278</v>
      </c>
      <c r="C285" s="350">
        <v>21</v>
      </c>
      <c r="D285" s="351" t="s">
        <v>468</v>
      </c>
      <c r="E285" s="352" t="s">
        <v>406</v>
      </c>
      <c r="F285" s="352" t="s">
        <v>443</v>
      </c>
      <c r="G285" s="353" t="s">
        <v>469</v>
      </c>
      <c r="H285" s="354">
        <v>13338</v>
      </c>
      <c r="I285" s="355" t="s">
        <v>455</v>
      </c>
      <c r="J285" s="258">
        <f t="shared" si="9"/>
        <v>280098</v>
      </c>
    </row>
    <row r="286" spans="2:11" ht="135">
      <c r="B286" s="349">
        <v>279</v>
      </c>
      <c r="C286" s="350">
        <v>5.37</v>
      </c>
      <c r="D286" s="351" t="s">
        <v>470</v>
      </c>
      <c r="E286" s="352" t="s">
        <v>406</v>
      </c>
      <c r="F286" s="352" t="s">
        <v>443</v>
      </c>
      <c r="G286" s="353" t="s">
        <v>471</v>
      </c>
      <c r="H286" s="354">
        <v>12460</v>
      </c>
      <c r="I286" s="355" t="s">
        <v>455</v>
      </c>
      <c r="J286" s="258">
        <f t="shared" si="9"/>
        <v>66910.2</v>
      </c>
    </row>
    <row r="287" spans="2:11" ht="67.5">
      <c r="B287" s="349">
        <v>280</v>
      </c>
      <c r="C287" s="350">
        <v>18.59</v>
      </c>
      <c r="D287" s="351" t="s">
        <v>472</v>
      </c>
      <c r="E287" s="352" t="s">
        <v>406</v>
      </c>
      <c r="F287" s="352" t="s">
        <v>443</v>
      </c>
      <c r="G287" s="353" t="s">
        <v>473</v>
      </c>
      <c r="H287" s="354">
        <v>12376</v>
      </c>
      <c r="I287" s="355" t="s">
        <v>455</v>
      </c>
      <c r="J287" s="258">
        <f t="shared" si="9"/>
        <v>230069.84</v>
      </c>
    </row>
    <row r="288" spans="2:11" ht="135">
      <c r="B288" s="349">
        <v>281</v>
      </c>
      <c r="C288" s="350">
        <v>1.82</v>
      </c>
      <c r="D288" s="351" t="s">
        <v>474</v>
      </c>
      <c r="E288" s="352" t="s">
        <v>406</v>
      </c>
      <c r="F288" s="352" t="s">
        <v>443</v>
      </c>
      <c r="G288" s="353" t="s">
        <v>475</v>
      </c>
      <c r="H288" s="354">
        <v>13167</v>
      </c>
      <c r="I288" s="355" t="s">
        <v>455</v>
      </c>
      <c r="J288" s="258">
        <f t="shared" si="9"/>
        <v>23963.940000000002</v>
      </c>
    </row>
    <row r="289" spans="2:10" ht="67.5">
      <c r="B289" s="349">
        <v>282</v>
      </c>
      <c r="C289" s="350">
        <v>43.83</v>
      </c>
      <c r="D289" s="351" t="s">
        <v>476</v>
      </c>
      <c r="E289" s="352" t="s">
        <v>406</v>
      </c>
      <c r="F289" s="352" t="s">
        <v>443</v>
      </c>
      <c r="G289" s="353" t="s">
        <v>477</v>
      </c>
      <c r="H289" s="354">
        <v>10964</v>
      </c>
      <c r="I289" s="355" t="s">
        <v>455</v>
      </c>
      <c r="J289" s="258">
        <f t="shared" si="9"/>
        <v>480552.12</v>
      </c>
    </row>
    <row r="290" spans="2:10" ht="54">
      <c r="B290" s="349">
        <v>283</v>
      </c>
      <c r="C290" s="350">
        <v>17.5</v>
      </c>
      <c r="D290" s="351" t="s">
        <v>478</v>
      </c>
      <c r="E290" s="352" t="s">
        <v>406</v>
      </c>
      <c r="F290" s="352" t="s">
        <v>57</v>
      </c>
      <c r="G290" s="353" t="s">
        <v>479</v>
      </c>
      <c r="H290" s="354">
        <v>75636</v>
      </c>
      <c r="I290" s="355" t="s">
        <v>480</v>
      </c>
      <c r="J290" s="258">
        <f t="shared" si="9"/>
        <v>1323630</v>
      </c>
    </row>
    <row r="291" spans="2:10" ht="54">
      <c r="B291" s="349">
        <v>284</v>
      </c>
      <c r="C291" s="350">
        <v>232</v>
      </c>
      <c r="D291" s="351" t="s">
        <v>481</v>
      </c>
      <c r="E291" s="352" t="s">
        <v>406</v>
      </c>
      <c r="F291" s="352" t="s">
        <v>443</v>
      </c>
      <c r="G291" s="353" t="s">
        <v>482</v>
      </c>
      <c r="H291" s="354">
        <v>5023</v>
      </c>
      <c r="I291" s="355" t="s">
        <v>455</v>
      </c>
      <c r="J291" s="258">
        <f t="shared" si="9"/>
        <v>1165336</v>
      </c>
    </row>
    <row r="292" spans="2:10" ht="40.5">
      <c r="B292" s="349">
        <v>285</v>
      </c>
      <c r="C292" s="350">
        <v>80.460000000000008</v>
      </c>
      <c r="D292" s="351" t="s">
        <v>483</v>
      </c>
      <c r="E292" s="352" t="s">
        <v>406</v>
      </c>
      <c r="F292" s="352" t="s">
        <v>57</v>
      </c>
      <c r="G292" s="353" t="s">
        <v>484</v>
      </c>
      <c r="H292" s="354">
        <v>124</v>
      </c>
      <c r="I292" s="355" t="s">
        <v>485</v>
      </c>
      <c r="J292" s="258">
        <f t="shared" si="9"/>
        <v>9977.0400000000009</v>
      </c>
    </row>
    <row r="293" spans="2:10" ht="54">
      <c r="B293" s="349">
        <v>286</v>
      </c>
      <c r="C293" s="350">
        <v>95.68</v>
      </c>
      <c r="D293" s="351" t="s">
        <v>486</v>
      </c>
      <c r="E293" s="352" t="s">
        <v>406</v>
      </c>
      <c r="F293" s="352" t="s">
        <v>443</v>
      </c>
      <c r="G293" s="353" t="s">
        <v>407</v>
      </c>
      <c r="H293" s="354">
        <v>8367</v>
      </c>
      <c r="I293" s="355" t="s">
        <v>455</v>
      </c>
      <c r="J293" s="258">
        <f t="shared" si="9"/>
        <v>800554.56</v>
      </c>
    </row>
    <row r="294" spans="2:10" ht="40.5">
      <c r="B294" s="349">
        <v>287</v>
      </c>
      <c r="C294" s="350">
        <v>363.76</v>
      </c>
      <c r="D294" s="351" t="s">
        <v>487</v>
      </c>
      <c r="E294" s="352" t="s">
        <v>406</v>
      </c>
      <c r="F294" s="352" t="s">
        <v>57</v>
      </c>
      <c r="G294" s="353" t="s">
        <v>488</v>
      </c>
      <c r="H294" s="354">
        <v>493</v>
      </c>
      <c r="I294" s="355" t="s">
        <v>455</v>
      </c>
      <c r="J294" s="258">
        <f t="shared" si="9"/>
        <v>179333.68</v>
      </c>
    </row>
    <row r="295" spans="2:10" ht="94.5">
      <c r="B295" s="349">
        <v>288</v>
      </c>
      <c r="C295" s="350">
        <v>1738.39</v>
      </c>
      <c r="D295" s="351" t="s">
        <v>489</v>
      </c>
      <c r="E295" s="352" t="s">
        <v>406</v>
      </c>
      <c r="F295" s="352" t="s">
        <v>443</v>
      </c>
      <c r="G295" s="353" t="s">
        <v>490</v>
      </c>
      <c r="H295" s="354">
        <v>559</v>
      </c>
      <c r="I295" s="355" t="s">
        <v>485</v>
      </c>
      <c r="J295" s="258">
        <f t="shared" si="9"/>
        <v>971760.01</v>
      </c>
    </row>
    <row r="296" spans="2:10" ht="94.5">
      <c r="B296" s="349">
        <v>289</v>
      </c>
      <c r="C296" s="350">
        <v>266.18</v>
      </c>
      <c r="D296" s="351" t="s">
        <v>491</v>
      </c>
      <c r="E296" s="352" t="s">
        <v>406</v>
      </c>
      <c r="F296" s="352" t="s">
        <v>443</v>
      </c>
      <c r="G296" s="353" t="s">
        <v>492</v>
      </c>
      <c r="H296" s="354">
        <v>581</v>
      </c>
      <c r="I296" s="355" t="s">
        <v>485</v>
      </c>
      <c r="J296" s="258">
        <f t="shared" si="9"/>
        <v>154650.58000000002</v>
      </c>
    </row>
    <row r="297" spans="2:10" ht="94.5">
      <c r="B297" s="349">
        <v>290</v>
      </c>
      <c r="C297" s="350">
        <v>86.69</v>
      </c>
      <c r="D297" s="351" t="s">
        <v>493</v>
      </c>
      <c r="E297" s="352" t="s">
        <v>406</v>
      </c>
      <c r="F297" s="352" t="s">
        <v>443</v>
      </c>
      <c r="G297" s="353" t="s">
        <v>494</v>
      </c>
      <c r="H297" s="354">
        <v>3031</v>
      </c>
      <c r="I297" s="355" t="s">
        <v>485</v>
      </c>
      <c r="J297" s="258">
        <f t="shared" si="9"/>
        <v>262757.39</v>
      </c>
    </row>
    <row r="298" spans="2:10" ht="148.5">
      <c r="B298" s="349">
        <v>291</v>
      </c>
      <c r="C298" s="350">
        <v>23.400000000000002</v>
      </c>
      <c r="D298" s="351" t="s">
        <v>495</v>
      </c>
      <c r="E298" s="352" t="s">
        <v>406</v>
      </c>
      <c r="F298" s="352" t="s">
        <v>57</v>
      </c>
      <c r="G298" s="353" t="s">
        <v>496</v>
      </c>
      <c r="H298" s="354">
        <v>3623</v>
      </c>
      <c r="I298" s="355" t="s">
        <v>485</v>
      </c>
      <c r="J298" s="258">
        <f t="shared" si="9"/>
        <v>84778.200000000012</v>
      </c>
    </row>
    <row r="299" spans="2:10" ht="40.5">
      <c r="B299" s="349">
        <v>292</v>
      </c>
      <c r="C299" s="350">
        <v>27.750000000000004</v>
      </c>
      <c r="D299" s="351" t="s">
        <v>497</v>
      </c>
      <c r="E299" s="352" t="s">
        <v>406</v>
      </c>
      <c r="F299" s="352" t="s">
        <v>57</v>
      </c>
      <c r="G299" s="353" t="s">
        <v>498</v>
      </c>
      <c r="H299" s="354">
        <v>2990</v>
      </c>
      <c r="I299" s="355" t="s">
        <v>499</v>
      </c>
      <c r="J299" s="258">
        <f t="shared" si="9"/>
        <v>82972.500000000015</v>
      </c>
    </row>
    <row r="300" spans="2:10" ht="108">
      <c r="B300" s="349">
        <v>293</v>
      </c>
      <c r="C300" s="350">
        <v>8.6999999999999993</v>
      </c>
      <c r="D300" s="351" t="s">
        <v>500</v>
      </c>
      <c r="E300" s="352" t="s">
        <v>406</v>
      </c>
      <c r="F300" s="352" t="s">
        <v>57</v>
      </c>
      <c r="G300" s="353" t="s">
        <v>501</v>
      </c>
      <c r="H300" s="354">
        <v>4017</v>
      </c>
      <c r="I300" s="355" t="s">
        <v>485</v>
      </c>
      <c r="J300" s="258">
        <f t="shared" si="9"/>
        <v>34947.899999999994</v>
      </c>
    </row>
    <row r="301" spans="2:10" ht="40.5">
      <c r="B301" s="349">
        <v>294</v>
      </c>
      <c r="C301" s="350">
        <v>3.88</v>
      </c>
      <c r="D301" s="351" t="s">
        <v>502</v>
      </c>
      <c r="E301" s="352" t="s">
        <v>406</v>
      </c>
      <c r="F301" s="352" t="s">
        <v>57</v>
      </c>
      <c r="G301" s="353" t="s">
        <v>503</v>
      </c>
      <c r="H301" s="354">
        <v>4371</v>
      </c>
      <c r="I301" s="355" t="s">
        <v>485</v>
      </c>
      <c r="J301" s="258">
        <f t="shared" si="9"/>
        <v>16959.48</v>
      </c>
    </row>
    <row r="302" spans="2:10" ht="81">
      <c r="B302" s="349">
        <v>295</v>
      </c>
      <c r="C302" s="350">
        <v>3.2</v>
      </c>
      <c r="D302" s="351" t="s">
        <v>504</v>
      </c>
      <c r="E302" s="352" t="s">
        <v>406</v>
      </c>
      <c r="F302" s="352" t="s">
        <v>443</v>
      </c>
      <c r="G302" s="353" t="s">
        <v>505</v>
      </c>
      <c r="H302" s="354">
        <v>913</v>
      </c>
      <c r="I302" s="355" t="s">
        <v>485</v>
      </c>
      <c r="J302" s="258">
        <f t="shared" si="9"/>
        <v>2921.6000000000004</v>
      </c>
    </row>
    <row r="303" spans="2:10" ht="81">
      <c r="B303" s="349">
        <v>296</v>
      </c>
      <c r="C303" s="350">
        <v>225.78000000000003</v>
      </c>
      <c r="D303" s="351" t="s">
        <v>506</v>
      </c>
      <c r="E303" s="352" t="s">
        <v>406</v>
      </c>
      <c r="F303" s="352" t="s">
        <v>443</v>
      </c>
      <c r="G303" s="353" t="s">
        <v>507</v>
      </c>
      <c r="H303" s="354">
        <v>785</v>
      </c>
      <c r="I303" s="355" t="s">
        <v>485</v>
      </c>
      <c r="J303" s="258">
        <f t="shared" si="9"/>
        <v>177237.30000000002</v>
      </c>
    </row>
    <row r="304" spans="2:10" ht="94.5">
      <c r="B304" s="349">
        <v>297</v>
      </c>
      <c r="C304" s="350">
        <v>12.459999999999999</v>
      </c>
      <c r="D304" s="351" t="s">
        <v>508</v>
      </c>
      <c r="E304" s="352" t="s">
        <v>406</v>
      </c>
      <c r="F304" s="352" t="s">
        <v>443</v>
      </c>
      <c r="G304" s="353" t="s">
        <v>509</v>
      </c>
      <c r="H304" s="354">
        <v>882</v>
      </c>
      <c r="I304" s="355" t="s">
        <v>485</v>
      </c>
      <c r="J304" s="258">
        <f t="shared" si="9"/>
        <v>10989.72</v>
      </c>
    </row>
    <row r="305" spans="2:10" ht="108">
      <c r="B305" s="349">
        <v>298</v>
      </c>
      <c r="C305" s="350">
        <v>20.440000000000005</v>
      </c>
      <c r="D305" s="351" t="s">
        <v>510</v>
      </c>
      <c r="E305" s="352" t="s">
        <v>406</v>
      </c>
      <c r="F305" s="352" t="s">
        <v>443</v>
      </c>
      <c r="G305" s="353" t="s">
        <v>511</v>
      </c>
      <c r="H305" s="354">
        <v>875</v>
      </c>
      <c r="I305" s="355" t="s">
        <v>485</v>
      </c>
      <c r="J305" s="258">
        <f t="shared" si="9"/>
        <v>17885.000000000004</v>
      </c>
    </row>
    <row r="306" spans="2:10" ht="108">
      <c r="B306" s="349">
        <v>299</v>
      </c>
      <c r="C306" s="350">
        <v>588.17999999999995</v>
      </c>
      <c r="D306" s="351" t="s">
        <v>512</v>
      </c>
      <c r="E306" s="352" t="s">
        <v>406</v>
      </c>
      <c r="F306" s="352" t="s">
        <v>443</v>
      </c>
      <c r="G306" s="353" t="s">
        <v>513</v>
      </c>
      <c r="H306" s="354">
        <v>146</v>
      </c>
      <c r="I306" s="355" t="s">
        <v>485</v>
      </c>
      <c r="J306" s="258">
        <f t="shared" si="9"/>
        <v>85874.28</v>
      </c>
    </row>
    <row r="307" spans="2:10" ht="94.5">
      <c r="B307" s="349">
        <v>300</v>
      </c>
      <c r="C307" s="350">
        <v>1530.98</v>
      </c>
      <c r="D307" s="351" t="s">
        <v>514</v>
      </c>
      <c r="E307" s="352" t="s">
        <v>406</v>
      </c>
      <c r="F307" s="352" t="s">
        <v>443</v>
      </c>
      <c r="G307" s="353" t="s">
        <v>515</v>
      </c>
      <c r="H307" s="354">
        <v>154</v>
      </c>
      <c r="I307" s="355" t="s">
        <v>485</v>
      </c>
      <c r="J307" s="258">
        <f t="shared" si="9"/>
        <v>235770.92</v>
      </c>
    </row>
    <row r="308" spans="2:10" ht="54">
      <c r="B308" s="349">
        <v>301</v>
      </c>
      <c r="C308" s="350">
        <v>9.59</v>
      </c>
      <c r="D308" s="351" t="s">
        <v>516</v>
      </c>
      <c r="E308" s="352" t="s">
        <v>406</v>
      </c>
      <c r="F308" s="352" t="s">
        <v>57</v>
      </c>
      <c r="G308" s="353" t="s">
        <v>517</v>
      </c>
      <c r="H308" s="354">
        <v>6162</v>
      </c>
      <c r="I308" s="355" t="s">
        <v>485</v>
      </c>
      <c r="J308" s="258">
        <f t="shared" si="9"/>
        <v>59093.58</v>
      </c>
    </row>
    <row r="309" spans="2:10" ht="67.5">
      <c r="B309" s="349">
        <v>302</v>
      </c>
      <c r="C309" s="350">
        <v>25.22</v>
      </c>
      <c r="D309" s="351" t="s">
        <v>518</v>
      </c>
      <c r="E309" s="352" t="s">
        <v>406</v>
      </c>
      <c r="F309" s="352" t="s">
        <v>443</v>
      </c>
      <c r="G309" s="353" t="s">
        <v>519</v>
      </c>
      <c r="H309" s="354">
        <v>6206</v>
      </c>
      <c r="I309" s="355" t="s">
        <v>455</v>
      </c>
      <c r="J309" s="258">
        <f t="shared" si="9"/>
        <v>156515.32</v>
      </c>
    </row>
    <row r="310" spans="2:10" ht="67.5">
      <c r="B310" s="349">
        <v>303</v>
      </c>
      <c r="C310" s="350">
        <v>35.56</v>
      </c>
      <c r="D310" s="351" t="s">
        <v>520</v>
      </c>
      <c r="E310" s="352" t="s">
        <v>406</v>
      </c>
      <c r="F310" s="352" t="s">
        <v>443</v>
      </c>
      <c r="G310" s="353" t="s">
        <v>521</v>
      </c>
      <c r="H310" s="354">
        <v>5127</v>
      </c>
      <c r="I310" s="355" t="s">
        <v>455</v>
      </c>
      <c r="J310" s="258">
        <f t="shared" si="9"/>
        <v>182316.12000000002</v>
      </c>
    </row>
    <row r="311" spans="2:10" ht="27">
      <c r="B311" s="349">
        <v>304</v>
      </c>
      <c r="C311" s="350">
        <v>2491</v>
      </c>
      <c r="D311" s="351" t="s">
        <v>522</v>
      </c>
      <c r="E311" s="352" t="s">
        <v>406</v>
      </c>
      <c r="F311" s="352" t="s">
        <v>57</v>
      </c>
      <c r="G311" s="353" t="s">
        <v>523</v>
      </c>
      <c r="H311" s="354">
        <v>128</v>
      </c>
      <c r="I311" s="355" t="s">
        <v>524</v>
      </c>
      <c r="J311" s="258">
        <f t="shared" si="9"/>
        <v>318848</v>
      </c>
    </row>
    <row r="312" spans="2:10" ht="40.5">
      <c r="B312" s="349">
        <v>305</v>
      </c>
      <c r="C312" s="350">
        <v>355</v>
      </c>
      <c r="D312" s="351" t="s">
        <v>525</v>
      </c>
      <c r="E312" s="352" t="s">
        <v>406</v>
      </c>
      <c r="F312" s="352" t="s">
        <v>57</v>
      </c>
      <c r="G312" s="353" t="s">
        <v>526</v>
      </c>
      <c r="H312" s="354">
        <v>108</v>
      </c>
      <c r="I312" s="355" t="s">
        <v>459</v>
      </c>
      <c r="J312" s="258">
        <f t="shared" si="9"/>
        <v>38340</v>
      </c>
    </row>
    <row r="313" spans="2:10" ht="54">
      <c r="B313" s="349">
        <v>306</v>
      </c>
      <c r="C313" s="350">
        <v>1</v>
      </c>
      <c r="D313" s="351" t="s">
        <v>527</v>
      </c>
      <c r="E313" s="352" t="s">
        <v>406</v>
      </c>
      <c r="F313" s="352" t="s">
        <v>57</v>
      </c>
      <c r="G313" s="353" t="s">
        <v>528</v>
      </c>
      <c r="H313" s="354">
        <v>11353</v>
      </c>
      <c r="I313" s="355" t="s">
        <v>18</v>
      </c>
      <c r="J313" s="258">
        <f t="shared" si="9"/>
        <v>11353</v>
      </c>
    </row>
    <row r="314" spans="2:10" ht="40.5">
      <c r="B314" s="349">
        <v>307</v>
      </c>
      <c r="C314" s="350">
        <v>8</v>
      </c>
      <c r="D314" s="351" t="s">
        <v>529</v>
      </c>
      <c r="E314" s="352" t="s">
        <v>406</v>
      </c>
      <c r="F314" s="352" t="s">
        <v>57</v>
      </c>
      <c r="G314" s="353" t="s">
        <v>530</v>
      </c>
      <c r="H314" s="354">
        <v>166</v>
      </c>
      <c r="I314" s="355" t="s">
        <v>18</v>
      </c>
      <c r="J314" s="258">
        <f t="shared" si="9"/>
        <v>1328</v>
      </c>
    </row>
    <row r="315" spans="2:10" ht="67.5">
      <c r="B315" s="349">
        <v>308</v>
      </c>
      <c r="C315" s="350">
        <v>2</v>
      </c>
      <c r="D315" s="351" t="s">
        <v>531</v>
      </c>
      <c r="E315" s="352" t="s">
        <v>406</v>
      </c>
      <c r="F315" s="352" t="s">
        <v>57</v>
      </c>
      <c r="G315" s="353" t="s">
        <v>532</v>
      </c>
      <c r="H315" s="354">
        <v>449</v>
      </c>
      <c r="I315" s="355" t="s">
        <v>18</v>
      </c>
      <c r="J315" s="258">
        <f t="shared" si="9"/>
        <v>898</v>
      </c>
    </row>
    <row r="316" spans="2:10" ht="67.5">
      <c r="B316" s="349">
        <v>309</v>
      </c>
      <c r="C316" s="350">
        <v>64</v>
      </c>
      <c r="D316" s="351" t="s">
        <v>533</v>
      </c>
      <c r="E316" s="352" t="s">
        <v>406</v>
      </c>
      <c r="F316" s="352" t="s">
        <v>57</v>
      </c>
      <c r="G316" s="353" t="s">
        <v>534</v>
      </c>
      <c r="H316" s="354">
        <v>676</v>
      </c>
      <c r="I316" s="355" t="s">
        <v>18</v>
      </c>
      <c r="J316" s="258">
        <f t="shared" si="9"/>
        <v>43264</v>
      </c>
    </row>
    <row r="317" spans="2:10" ht="40.5">
      <c r="B317" s="349">
        <v>310</v>
      </c>
      <c r="C317" s="350">
        <v>24</v>
      </c>
      <c r="D317" s="351" t="s">
        <v>535</v>
      </c>
      <c r="E317" s="352" t="s">
        <v>406</v>
      </c>
      <c r="F317" s="352" t="s">
        <v>57</v>
      </c>
      <c r="G317" s="353" t="s">
        <v>536</v>
      </c>
      <c r="H317" s="354">
        <v>148</v>
      </c>
      <c r="I317" s="355" t="s">
        <v>18</v>
      </c>
      <c r="J317" s="258">
        <f t="shared" si="9"/>
        <v>3552</v>
      </c>
    </row>
    <row r="318" spans="2:10" ht="27">
      <c r="B318" s="349">
        <v>311</v>
      </c>
      <c r="C318" s="350">
        <v>1</v>
      </c>
      <c r="D318" s="351" t="s">
        <v>537</v>
      </c>
      <c r="E318" s="352" t="s">
        <v>406</v>
      </c>
      <c r="F318" s="352" t="s">
        <v>57</v>
      </c>
      <c r="G318" s="353" t="s">
        <v>538</v>
      </c>
      <c r="H318" s="354">
        <v>2192</v>
      </c>
      <c r="I318" s="355" t="s">
        <v>18</v>
      </c>
      <c r="J318" s="258">
        <f t="shared" si="9"/>
        <v>2192</v>
      </c>
    </row>
    <row r="319" spans="2:10" ht="27">
      <c r="B319" s="349">
        <v>312</v>
      </c>
      <c r="C319" s="350">
        <v>185</v>
      </c>
      <c r="D319" s="351" t="s">
        <v>539</v>
      </c>
      <c r="E319" s="352" t="s">
        <v>406</v>
      </c>
      <c r="F319" s="352" t="s">
        <v>57</v>
      </c>
      <c r="G319" s="353" t="s">
        <v>540</v>
      </c>
      <c r="H319" s="354">
        <v>75</v>
      </c>
      <c r="I319" s="355" t="s">
        <v>86</v>
      </c>
      <c r="J319" s="258">
        <f t="shared" si="9"/>
        <v>13875</v>
      </c>
    </row>
    <row r="320" spans="2:10" ht="27">
      <c r="B320" s="349">
        <v>313</v>
      </c>
      <c r="C320" s="350">
        <v>310</v>
      </c>
      <c r="D320" s="351" t="s">
        <v>541</v>
      </c>
      <c r="E320" s="352" t="s">
        <v>406</v>
      </c>
      <c r="F320" s="352" t="s">
        <v>57</v>
      </c>
      <c r="G320" s="353" t="s">
        <v>542</v>
      </c>
      <c r="H320" s="354">
        <v>103</v>
      </c>
      <c r="I320" s="355" t="s">
        <v>86</v>
      </c>
      <c r="J320" s="258">
        <f t="shared" si="9"/>
        <v>31930</v>
      </c>
    </row>
    <row r="321" spans="2:10" ht="40.5">
      <c r="B321" s="349">
        <v>314</v>
      </c>
      <c r="C321" s="350">
        <v>14</v>
      </c>
      <c r="D321" s="351" t="s">
        <v>543</v>
      </c>
      <c r="E321" s="352" t="s">
        <v>406</v>
      </c>
      <c r="F321" s="352" t="s">
        <v>57</v>
      </c>
      <c r="G321" s="353" t="s">
        <v>544</v>
      </c>
      <c r="H321" s="354">
        <v>141</v>
      </c>
      <c r="I321" s="355" t="s">
        <v>18</v>
      </c>
      <c r="J321" s="258">
        <f t="shared" si="9"/>
        <v>1974</v>
      </c>
    </row>
    <row r="322" spans="2:10" ht="27">
      <c r="B322" s="349">
        <v>315</v>
      </c>
      <c r="C322" s="350">
        <v>12</v>
      </c>
      <c r="D322" s="351" t="s">
        <v>545</v>
      </c>
      <c r="E322" s="352" t="s">
        <v>406</v>
      </c>
      <c r="F322" s="352" t="s">
        <v>57</v>
      </c>
      <c r="G322" s="353" t="s">
        <v>546</v>
      </c>
      <c r="H322" s="354">
        <v>2277</v>
      </c>
      <c r="I322" s="355" t="s">
        <v>18</v>
      </c>
      <c r="J322" s="258">
        <f t="shared" si="9"/>
        <v>27324</v>
      </c>
    </row>
    <row r="323" spans="2:10" ht="40.5">
      <c r="B323" s="349">
        <v>316</v>
      </c>
      <c r="C323" s="350">
        <v>12</v>
      </c>
      <c r="D323" s="358" t="s">
        <v>547</v>
      </c>
      <c r="E323" s="352" t="s">
        <v>406</v>
      </c>
      <c r="F323" s="352" t="s">
        <v>57</v>
      </c>
      <c r="G323" s="353" t="s">
        <v>548</v>
      </c>
      <c r="H323" s="354">
        <v>589</v>
      </c>
      <c r="I323" s="355" t="s">
        <v>18</v>
      </c>
      <c r="J323" s="258">
        <f t="shared" si="9"/>
        <v>7068</v>
      </c>
    </row>
    <row r="324" spans="2:10" ht="40.5">
      <c r="B324" s="349">
        <v>317</v>
      </c>
      <c r="C324" s="350">
        <v>10</v>
      </c>
      <c r="D324" s="351" t="s">
        <v>549</v>
      </c>
      <c r="E324" s="352" t="s">
        <v>406</v>
      </c>
      <c r="F324" s="352" t="s">
        <v>57</v>
      </c>
      <c r="G324" s="353" t="s">
        <v>550</v>
      </c>
      <c r="H324" s="354">
        <v>3887</v>
      </c>
      <c r="I324" s="355" t="s">
        <v>18</v>
      </c>
      <c r="J324" s="258">
        <f t="shared" si="9"/>
        <v>38870</v>
      </c>
    </row>
    <row r="325" spans="2:10" ht="67.5">
      <c r="B325" s="349">
        <v>318</v>
      </c>
      <c r="C325" s="350">
        <v>1</v>
      </c>
      <c r="D325" s="351" t="s">
        <v>551</v>
      </c>
      <c r="E325" s="352" t="s">
        <v>406</v>
      </c>
      <c r="F325" s="352" t="s">
        <v>57</v>
      </c>
      <c r="G325" s="353" t="s">
        <v>552</v>
      </c>
      <c r="H325" s="354">
        <v>5345</v>
      </c>
      <c r="I325" s="355" t="s">
        <v>18</v>
      </c>
      <c r="J325" s="258">
        <f t="shared" si="9"/>
        <v>5345</v>
      </c>
    </row>
    <row r="326" spans="2:10" ht="13.5">
      <c r="B326" s="349">
        <v>319</v>
      </c>
      <c r="C326" s="350">
        <v>14</v>
      </c>
      <c r="D326" s="261" t="s">
        <v>553</v>
      </c>
      <c r="E326" s="352" t="s">
        <v>406</v>
      </c>
      <c r="F326" s="352" t="s">
        <v>57</v>
      </c>
      <c r="G326" s="359" t="s">
        <v>554</v>
      </c>
      <c r="H326" s="354">
        <v>582</v>
      </c>
      <c r="I326" s="355" t="s">
        <v>18</v>
      </c>
      <c r="J326" s="258">
        <f t="shared" si="9"/>
        <v>8148</v>
      </c>
    </row>
    <row r="327" spans="2:10" ht="67.5">
      <c r="B327" s="349">
        <v>320</v>
      </c>
      <c r="C327" s="350">
        <v>30</v>
      </c>
      <c r="D327" s="351" t="s">
        <v>555</v>
      </c>
      <c r="E327" s="352" t="s">
        <v>406</v>
      </c>
      <c r="F327" s="352" t="s">
        <v>57</v>
      </c>
      <c r="G327" s="353" t="s">
        <v>556</v>
      </c>
      <c r="H327" s="354">
        <v>755</v>
      </c>
      <c r="I327" s="355" t="s">
        <v>86</v>
      </c>
      <c r="J327" s="258">
        <f t="shared" si="9"/>
        <v>22650</v>
      </c>
    </row>
    <row r="328" spans="2:10" ht="40.5">
      <c r="B328" s="349">
        <v>321</v>
      </c>
      <c r="C328" s="350">
        <v>1</v>
      </c>
      <c r="D328" s="351" t="s">
        <v>557</v>
      </c>
      <c r="E328" s="352" t="s">
        <v>406</v>
      </c>
      <c r="F328" s="352" t="s">
        <v>443</v>
      </c>
      <c r="G328" s="353" t="s">
        <v>558</v>
      </c>
      <c r="H328" s="354">
        <v>8766</v>
      </c>
      <c r="I328" s="355" t="s">
        <v>18</v>
      </c>
      <c r="J328" s="258">
        <f t="shared" si="9"/>
        <v>8766</v>
      </c>
    </row>
    <row r="329" spans="2:10" ht="27">
      <c r="B329" s="349">
        <v>322</v>
      </c>
      <c r="C329" s="350">
        <v>2</v>
      </c>
      <c r="D329" s="351" t="s">
        <v>559</v>
      </c>
      <c r="E329" s="352" t="s">
        <v>406</v>
      </c>
      <c r="F329" s="352" t="s">
        <v>57</v>
      </c>
      <c r="G329" s="353" t="s">
        <v>560</v>
      </c>
      <c r="H329" s="354">
        <v>128</v>
      </c>
      <c r="I329" s="355" t="s">
        <v>18</v>
      </c>
      <c r="J329" s="258">
        <f t="shared" si="9"/>
        <v>256</v>
      </c>
    </row>
    <row r="330" spans="2:10" ht="27">
      <c r="B330" s="349">
        <v>323</v>
      </c>
      <c r="C330" s="350">
        <v>2</v>
      </c>
      <c r="D330" s="351" t="s">
        <v>561</v>
      </c>
      <c r="E330" s="352" t="s">
        <v>406</v>
      </c>
      <c r="F330" s="352" t="s">
        <v>57</v>
      </c>
      <c r="G330" s="353" t="s">
        <v>562</v>
      </c>
      <c r="H330" s="354">
        <v>100</v>
      </c>
      <c r="I330" s="355" t="s">
        <v>18</v>
      </c>
      <c r="J330" s="258">
        <f t="shared" si="9"/>
        <v>200</v>
      </c>
    </row>
    <row r="331" spans="2:10" ht="27">
      <c r="B331" s="349">
        <v>324</v>
      </c>
      <c r="C331" s="350">
        <v>12</v>
      </c>
      <c r="D331" s="351" t="s">
        <v>563</v>
      </c>
      <c r="E331" s="352" t="s">
        <v>406</v>
      </c>
      <c r="F331" s="352" t="s">
        <v>57</v>
      </c>
      <c r="G331" s="353" t="s">
        <v>564</v>
      </c>
      <c r="H331" s="354">
        <v>462</v>
      </c>
      <c r="I331" s="355" t="s">
        <v>86</v>
      </c>
      <c r="J331" s="258">
        <f t="shared" si="9"/>
        <v>5544</v>
      </c>
    </row>
    <row r="332" spans="2:10" ht="27">
      <c r="B332" s="349">
        <v>325</v>
      </c>
      <c r="C332" s="350">
        <v>20</v>
      </c>
      <c r="D332" s="351" t="s">
        <v>565</v>
      </c>
      <c r="E332" s="352" t="s">
        <v>406</v>
      </c>
      <c r="F332" s="352" t="s">
        <v>57</v>
      </c>
      <c r="G332" s="353" t="s">
        <v>566</v>
      </c>
      <c r="H332" s="354">
        <v>410</v>
      </c>
      <c r="I332" s="355" t="s">
        <v>86</v>
      </c>
      <c r="J332" s="258">
        <f t="shared" si="9"/>
        <v>8200</v>
      </c>
    </row>
    <row r="333" spans="2:10" ht="54">
      <c r="B333" s="349">
        <v>326</v>
      </c>
      <c r="C333" s="350">
        <v>2</v>
      </c>
      <c r="D333" s="351" t="s">
        <v>567</v>
      </c>
      <c r="E333" s="352" t="s">
        <v>406</v>
      </c>
      <c r="F333" s="352" t="s">
        <v>57</v>
      </c>
      <c r="G333" s="353" t="s">
        <v>568</v>
      </c>
      <c r="H333" s="354">
        <v>767</v>
      </c>
      <c r="I333" s="355" t="s">
        <v>18</v>
      </c>
      <c r="J333" s="258">
        <f t="shared" si="9"/>
        <v>1534</v>
      </c>
    </row>
    <row r="334" spans="2:10" ht="40.5">
      <c r="B334" s="349">
        <v>327</v>
      </c>
      <c r="C334" s="350">
        <v>1</v>
      </c>
      <c r="D334" s="351" t="s">
        <v>569</v>
      </c>
      <c r="E334" s="352" t="s">
        <v>406</v>
      </c>
      <c r="F334" s="352" t="s">
        <v>57</v>
      </c>
      <c r="G334" s="353" t="s">
        <v>570</v>
      </c>
      <c r="H334" s="354">
        <v>2228</v>
      </c>
      <c r="I334" s="355" t="s">
        <v>18</v>
      </c>
      <c r="J334" s="258">
        <f t="shared" si="9"/>
        <v>2228</v>
      </c>
    </row>
    <row r="335" spans="2:10" ht="27">
      <c r="B335" s="349">
        <v>328</v>
      </c>
      <c r="C335" s="350">
        <v>1</v>
      </c>
      <c r="D335" s="351" t="s">
        <v>571</v>
      </c>
      <c r="E335" s="352" t="s">
        <v>406</v>
      </c>
      <c r="F335" s="352" t="s">
        <v>57</v>
      </c>
      <c r="G335" s="353" t="s">
        <v>572</v>
      </c>
      <c r="H335" s="354">
        <v>1324</v>
      </c>
      <c r="I335" s="355" t="s">
        <v>18</v>
      </c>
      <c r="J335" s="258">
        <f t="shared" si="9"/>
        <v>1324</v>
      </c>
    </row>
    <row r="336" spans="2:10" ht="27">
      <c r="B336" s="349">
        <v>329</v>
      </c>
      <c r="C336" s="350">
        <v>2</v>
      </c>
      <c r="D336" s="351" t="s">
        <v>573</v>
      </c>
      <c r="E336" s="352" t="s">
        <v>406</v>
      </c>
      <c r="F336" s="352" t="s">
        <v>57</v>
      </c>
      <c r="G336" s="353" t="s">
        <v>574</v>
      </c>
      <c r="H336" s="354">
        <v>721</v>
      </c>
      <c r="I336" s="355" t="s">
        <v>18</v>
      </c>
      <c r="J336" s="258">
        <f t="shared" si="9"/>
        <v>1442</v>
      </c>
    </row>
    <row r="337" spans="2:10" ht="13.5">
      <c r="B337" s="349">
        <v>330</v>
      </c>
      <c r="C337" s="350">
        <v>4</v>
      </c>
      <c r="D337" s="351" t="s">
        <v>575</v>
      </c>
      <c r="E337" s="352" t="s">
        <v>406</v>
      </c>
      <c r="F337" s="352" t="s">
        <v>57</v>
      </c>
      <c r="G337" s="353" t="s">
        <v>576</v>
      </c>
      <c r="H337" s="354">
        <v>298</v>
      </c>
      <c r="I337" s="355" t="s">
        <v>18</v>
      </c>
      <c r="J337" s="258">
        <f t="shared" si="9"/>
        <v>1192</v>
      </c>
    </row>
    <row r="338" spans="2:10" ht="94.5">
      <c r="B338" s="349">
        <v>331</v>
      </c>
      <c r="C338" s="350">
        <v>1</v>
      </c>
      <c r="D338" s="351" t="s">
        <v>577</v>
      </c>
      <c r="E338" s="352" t="s">
        <v>406</v>
      </c>
      <c r="F338" s="352" t="s">
        <v>57</v>
      </c>
      <c r="G338" s="353" t="s">
        <v>578</v>
      </c>
      <c r="H338" s="354">
        <v>1717</v>
      </c>
      <c r="I338" s="355" t="s">
        <v>18</v>
      </c>
      <c r="J338" s="258">
        <f t="shared" si="9"/>
        <v>1717</v>
      </c>
    </row>
    <row r="339" spans="2:10" ht="27">
      <c r="B339" s="349">
        <v>332</v>
      </c>
      <c r="C339" s="350">
        <v>2</v>
      </c>
      <c r="D339" s="351" t="s">
        <v>579</v>
      </c>
      <c r="E339" s="352" t="s">
        <v>406</v>
      </c>
      <c r="F339" s="352" t="s">
        <v>57</v>
      </c>
      <c r="G339" s="353" t="s">
        <v>580</v>
      </c>
      <c r="H339" s="354">
        <v>309</v>
      </c>
      <c r="I339" s="355" t="s">
        <v>18</v>
      </c>
      <c r="J339" s="258">
        <f t="shared" ref="J339:J368" si="10">H339*C339</f>
        <v>618</v>
      </c>
    </row>
    <row r="340" spans="2:10" ht="27">
      <c r="B340" s="349">
        <v>333</v>
      </c>
      <c r="C340" s="350">
        <v>2</v>
      </c>
      <c r="D340" s="351" t="s">
        <v>581</v>
      </c>
      <c r="E340" s="352" t="s">
        <v>406</v>
      </c>
      <c r="F340" s="352" t="s">
        <v>57</v>
      </c>
      <c r="G340" s="353" t="s">
        <v>582</v>
      </c>
      <c r="H340" s="354">
        <v>134</v>
      </c>
      <c r="I340" s="355" t="s">
        <v>18</v>
      </c>
      <c r="J340" s="258">
        <f t="shared" si="10"/>
        <v>268</v>
      </c>
    </row>
    <row r="341" spans="2:10" ht="27">
      <c r="B341" s="349">
        <v>334</v>
      </c>
      <c r="C341" s="350">
        <v>1</v>
      </c>
      <c r="D341" s="351" t="s">
        <v>583</v>
      </c>
      <c r="E341" s="352" t="s">
        <v>406</v>
      </c>
      <c r="F341" s="352" t="s">
        <v>57</v>
      </c>
      <c r="G341" s="353" t="s">
        <v>584</v>
      </c>
      <c r="H341" s="354">
        <v>2032</v>
      </c>
      <c r="I341" s="355" t="s">
        <v>18</v>
      </c>
      <c r="J341" s="258">
        <f t="shared" si="10"/>
        <v>2032</v>
      </c>
    </row>
    <row r="342" spans="2:10" ht="54">
      <c r="B342" s="349">
        <v>335</v>
      </c>
      <c r="C342" s="350">
        <v>1000</v>
      </c>
      <c r="D342" s="351" t="s">
        <v>585</v>
      </c>
      <c r="E342" s="352" t="s">
        <v>406</v>
      </c>
      <c r="F342" s="352" t="s">
        <v>57</v>
      </c>
      <c r="G342" s="353" t="s">
        <v>586</v>
      </c>
      <c r="H342" s="354">
        <v>10</v>
      </c>
      <c r="I342" s="355" t="s">
        <v>587</v>
      </c>
      <c r="J342" s="258">
        <f t="shared" si="10"/>
        <v>10000</v>
      </c>
    </row>
    <row r="343" spans="2:10" ht="27">
      <c r="B343" s="349">
        <v>336</v>
      </c>
      <c r="C343" s="350">
        <v>2</v>
      </c>
      <c r="D343" s="351" t="s">
        <v>588</v>
      </c>
      <c r="E343" s="352" t="s">
        <v>406</v>
      </c>
      <c r="F343" s="352" t="s">
        <v>57</v>
      </c>
      <c r="G343" s="353" t="s">
        <v>589</v>
      </c>
      <c r="H343" s="354">
        <v>33</v>
      </c>
      <c r="I343" s="355" t="s">
        <v>18</v>
      </c>
      <c r="J343" s="258">
        <f t="shared" si="10"/>
        <v>66</v>
      </c>
    </row>
    <row r="344" spans="2:10" ht="67.5">
      <c r="B344" s="349">
        <v>337</v>
      </c>
      <c r="C344" s="350">
        <v>20</v>
      </c>
      <c r="D344" s="351" t="s">
        <v>590</v>
      </c>
      <c r="E344" s="352" t="s">
        <v>406</v>
      </c>
      <c r="F344" s="352" t="s">
        <v>57</v>
      </c>
      <c r="G344" s="353" t="s">
        <v>591</v>
      </c>
      <c r="H344" s="354">
        <v>239</v>
      </c>
      <c r="I344" s="355" t="s">
        <v>86</v>
      </c>
      <c r="J344" s="258">
        <f t="shared" si="10"/>
        <v>4780</v>
      </c>
    </row>
    <row r="345" spans="2:10" ht="81">
      <c r="B345" s="349">
        <v>338</v>
      </c>
      <c r="C345" s="350">
        <v>50</v>
      </c>
      <c r="D345" s="351" t="s">
        <v>592</v>
      </c>
      <c r="E345" s="352" t="s">
        <v>406</v>
      </c>
      <c r="F345" s="352" t="s">
        <v>57</v>
      </c>
      <c r="G345" s="353" t="s">
        <v>413</v>
      </c>
      <c r="H345" s="354">
        <v>313</v>
      </c>
      <c r="I345" s="355" t="s">
        <v>86</v>
      </c>
      <c r="J345" s="258">
        <f t="shared" si="10"/>
        <v>15650</v>
      </c>
    </row>
    <row r="346" spans="2:10" ht="81">
      <c r="B346" s="349">
        <v>339</v>
      </c>
      <c r="C346" s="350">
        <v>40</v>
      </c>
      <c r="D346" s="351" t="s">
        <v>593</v>
      </c>
      <c r="E346" s="352" t="s">
        <v>406</v>
      </c>
      <c r="F346" s="352" t="s">
        <v>57</v>
      </c>
      <c r="G346" s="353" t="s">
        <v>594</v>
      </c>
      <c r="H346" s="354">
        <v>410</v>
      </c>
      <c r="I346" s="355" t="s">
        <v>86</v>
      </c>
      <c r="J346" s="258">
        <f t="shared" si="10"/>
        <v>16400</v>
      </c>
    </row>
    <row r="347" spans="2:10" ht="27">
      <c r="B347" s="349">
        <v>340</v>
      </c>
      <c r="C347" s="350">
        <v>2</v>
      </c>
      <c r="D347" s="351" t="s">
        <v>595</v>
      </c>
      <c r="E347" s="352" t="s">
        <v>406</v>
      </c>
      <c r="F347" s="352" t="s">
        <v>57</v>
      </c>
      <c r="G347" s="353" t="s">
        <v>596</v>
      </c>
      <c r="H347" s="354">
        <v>466</v>
      </c>
      <c r="I347" s="355" t="s">
        <v>18</v>
      </c>
      <c r="J347" s="258">
        <f t="shared" si="10"/>
        <v>932</v>
      </c>
    </row>
    <row r="348" spans="2:10" ht="27">
      <c r="B348" s="349">
        <v>341</v>
      </c>
      <c r="C348" s="350">
        <v>20</v>
      </c>
      <c r="D348" s="351" t="s">
        <v>597</v>
      </c>
      <c r="E348" s="352" t="s">
        <v>406</v>
      </c>
      <c r="F348" s="352" t="s">
        <v>57</v>
      </c>
      <c r="G348" s="353" t="s">
        <v>598</v>
      </c>
      <c r="H348" s="354">
        <v>331</v>
      </c>
      <c r="I348" s="355" t="s">
        <v>18</v>
      </c>
      <c r="J348" s="258">
        <f t="shared" si="10"/>
        <v>6620</v>
      </c>
    </row>
    <row r="349" spans="2:10" ht="27">
      <c r="B349" s="349">
        <v>342</v>
      </c>
      <c r="C349" s="350">
        <v>1</v>
      </c>
      <c r="D349" s="351" t="s">
        <v>599</v>
      </c>
      <c r="E349" s="352" t="s">
        <v>406</v>
      </c>
      <c r="F349" s="352" t="s">
        <v>57</v>
      </c>
      <c r="G349" s="353" t="s">
        <v>600</v>
      </c>
      <c r="H349" s="354">
        <v>489</v>
      </c>
      <c r="I349" s="355" t="s">
        <v>18</v>
      </c>
      <c r="J349" s="258">
        <f t="shared" si="10"/>
        <v>489</v>
      </c>
    </row>
    <row r="350" spans="2:10" ht="13.5">
      <c r="B350" s="349">
        <v>343</v>
      </c>
      <c r="C350" s="350">
        <v>1</v>
      </c>
      <c r="D350" s="351" t="s">
        <v>601</v>
      </c>
      <c r="E350" s="352" t="s">
        <v>406</v>
      </c>
      <c r="F350" s="352" t="s">
        <v>57</v>
      </c>
      <c r="G350" s="353" t="s">
        <v>602</v>
      </c>
      <c r="H350" s="354">
        <v>675</v>
      </c>
      <c r="I350" s="355" t="s">
        <v>18</v>
      </c>
      <c r="J350" s="258">
        <f t="shared" si="10"/>
        <v>675</v>
      </c>
    </row>
    <row r="351" spans="2:10" ht="27">
      <c r="B351" s="349">
        <v>344</v>
      </c>
      <c r="C351" s="350">
        <v>17.5</v>
      </c>
      <c r="D351" s="351" t="s">
        <v>603</v>
      </c>
      <c r="E351" s="352" t="s">
        <v>406</v>
      </c>
      <c r="F351" s="352" t="s">
        <v>57</v>
      </c>
      <c r="G351" s="353" t="s">
        <v>604</v>
      </c>
      <c r="H351" s="354">
        <v>395</v>
      </c>
      <c r="I351" s="355" t="s">
        <v>363</v>
      </c>
      <c r="J351" s="258">
        <f t="shared" si="10"/>
        <v>6912.5</v>
      </c>
    </row>
    <row r="352" spans="2:10" ht="27">
      <c r="B352" s="349">
        <v>345</v>
      </c>
      <c r="C352" s="350">
        <v>3.05</v>
      </c>
      <c r="D352" s="351" t="s">
        <v>605</v>
      </c>
      <c r="E352" s="352" t="s">
        <v>406</v>
      </c>
      <c r="F352" s="352" t="s">
        <v>57</v>
      </c>
      <c r="G352" s="353" t="s">
        <v>606</v>
      </c>
      <c r="H352" s="354">
        <v>3553</v>
      </c>
      <c r="I352" s="355" t="s">
        <v>485</v>
      </c>
      <c r="J352" s="258">
        <f t="shared" si="10"/>
        <v>10836.65</v>
      </c>
    </row>
    <row r="353" spans="2:10" ht="13.5">
      <c r="B353" s="349">
        <v>346</v>
      </c>
      <c r="C353" s="350">
        <v>211.19</v>
      </c>
      <c r="D353" s="360" t="s">
        <v>607</v>
      </c>
      <c r="E353" s="352" t="s">
        <v>406</v>
      </c>
      <c r="F353" s="352" t="s">
        <v>443</v>
      </c>
      <c r="G353" s="353" t="s">
        <v>608</v>
      </c>
      <c r="H353" s="354">
        <v>270</v>
      </c>
      <c r="I353" s="355" t="s">
        <v>455</v>
      </c>
      <c r="J353" s="258">
        <f t="shared" si="10"/>
        <v>57021.3</v>
      </c>
    </row>
    <row r="354" spans="2:10" ht="27">
      <c r="B354" s="349">
        <v>347</v>
      </c>
      <c r="C354" s="350">
        <v>11.84</v>
      </c>
      <c r="D354" s="351" t="s">
        <v>609</v>
      </c>
      <c r="E354" s="352" t="s">
        <v>406</v>
      </c>
      <c r="F354" s="352" t="s">
        <v>443</v>
      </c>
      <c r="G354" s="353" t="s">
        <v>610</v>
      </c>
      <c r="H354" s="354">
        <v>1525</v>
      </c>
      <c r="I354" s="355" t="s">
        <v>455</v>
      </c>
      <c r="J354" s="258">
        <f t="shared" si="10"/>
        <v>18056</v>
      </c>
    </row>
    <row r="355" spans="2:10" ht="94.5">
      <c r="B355" s="349">
        <v>348</v>
      </c>
      <c r="C355" s="350">
        <v>50</v>
      </c>
      <c r="D355" s="351" t="s">
        <v>611</v>
      </c>
      <c r="E355" s="352" t="s">
        <v>406</v>
      </c>
      <c r="F355" s="352" t="s">
        <v>443</v>
      </c>
      <c r="G355" s="353" t="s">
        <v>612</v>
      </c>
      <c r="H355" s="354">
        <v>915</v>
      </c>
      <c r="I355" s="355" t="s">
        <v>485</v>
      </c>
      <c r="J355" s="258">
        <f t="shared" si="10"/>
        <v>45750</v>
      </c>
    </row>
    <row r="356" spans="2:10" ht="27">
      <c r="B356" s="349">
        <v>349</v>
      </c>
      <c r="C356" s="350">
        <v>25.94</v>
      </c>
      <c r="D356" s="356" t="s">
        <v>613</v>
      </c>
      <c r="E356" s="352" t="s">
        <v>406</v>
      </c>
      <c r="F356" s="352" t="s">
        <v>57</v>
      </c>
      <c r="G356" s="353" t="s">
        <v>614</v>
      </c>
      <c r="H356" s="354">
        <v>5299</v>
      </c>
      <c r="I356" s="355" t="s">
        <v>499</v>
      </c>
      <c r="J356" s="258">
        <f t="shared" si="10"/>
        <v>137456.06</v>
      </c>
    </row>
    <row r="357" spans="2:10" ht="27">
      <c r="B357" s="349">
        <v>350</v>
      </c>
      <c r="C357" s="350">
        <v>1</v>
      </c>
      <c r="D357" s="361" t="s">
        <v>615</v>
      </c>
      <c r="E357" s="352" t="s">
        <v>406</v>
      </c>
      <c r="F357" s="352" t="s">
        <v>443</v>
      </c>
      <c r="G357" s="353" t="s">
        <v>616</v>
      </c>
      <c r="H357" s="354">
        <v>5000</v>
      </c>
      <c r="I357" s="355" t="s">
        <v>485</v>
      </c>
      <c r="J357" s="258">
        <f t="shared" si="10"/>
        <v>5000</v>
      </c>
    </row>
    <row r="358" spans="2:10" ht="40.5">
      <c r="B358" s="349">
        <v>351</v>
      </c>
      <c r="C358" s="350">
        <v>225</v>
      </c>
      <c r="D358" s="356" t="s">
        <v>617</v>
      </c>
      <c r="E358" s="352" t="s">
        <v>406</v>
      </c>
      <c r="F358" s="352" t="s">
        <v>443</v>
      </c>
      <c r="G358" s="353" t="s">
        <v>618</v>
      </c>
      <c r="H358" s="354">
        <v>336</v>
      </c>
      <c r="I358" s="355" t="s">
        <v>459</v>
      </c>
      <c r="J358" s="258">
        <f t="shared" si="10"/>
        <v>75600</v>
      </c>
    </row>
    <row r="359" spans="2:10" ht="40.5">
      <c r="B359" s="349">
        <v>352</v>
      </c>
      <c r="C359" s="350">
        <v>25</v>
      </c>
      <c r="D359" s="356" t="s">
        <v>619</v>
      </c>
      <c r="E359" s="352" t="s">
        <v>406</v>
      </c>
      <c r="F359" s="352" t="s">
        <v>57</v>
      </c>
      <c r="G359" s="353" t="s">
        <v>620</v>
      </c>
      <c r="H359" s="354">
        <v>883</v>
      </c>
      <c r="I359" s="355" t="s">
        <v>459</v>
      </c>
      <c r="J359" s="258">
        <f t="shared" si="10"/>
        <v>22075</v>
      </c>
    </row>
    <row r="360" spans="2:10" ht="40.5">
      <c r="B360" s="349">
        <v>353</v>
      </c>
      <c r="C360" s="350">
        <v>1</v>
      </c>
      <c r="D360" s="356" t="s">
        <v>621</v>
      </c>
      <c r="E360" s="352" t="s">
        <v>406</v>
      </c>
      <c r="F360" s="352" t="s">
        <v>57</v>
      </c>
      <c r="G360" s="353" t="s">
        <v>622</v>
      </c>
      <c r="H360" s="354">
        <v>21619</v>
      </c>
      <c r="I360" s="355" t="s">
        <v>18</v>
      </c>
      <c r="J360" s="258">
        <f t="shared" si="10"/>
        <v>21619</v>
      </c>
    </row>
    <row r="361" spans="2:10" ht="40.5">
      <c r="B361" s="349">
        <v>354</v>
      </c>
      <c r="C361" s="350">
        <v>168</v>
      </c>
      <c r="D361" s="356" t="s">
        <v>623</v>
      </c>
      <c r="E361" s="352" t="s">
        <v>406</v>
      </c>
      <c r="F361" s="352" t="s">
        <v>57</v>
      </c>
      <c r="G361" s="353" t="s">
        <v>624</v>
      </c>
      <c r="H361" s="354">
        <v>180</v>
      </c>
      <c r="I361" s="355" t="s">
        <v>459</v>
      </c>
      <c r="J361" s="258">
        <f t="shared" si="10"/>
        <v>30240</v>
      </c>
    </row>
    <row r="362" spans="2:10" ht="40.5">
      <c r="B362" s="349">
        <v>355</v>
      </c>
      <c r="C362" s="350">
        <v>1</v>
      </c>
      <c r="D362" s="356" t="s">
        <v>625</v>
      </c>
      <c r="E362" s="352" t="s">
        <v>406</v>
      </c>
      <c r="F362" s="352" t="s">
        <v>57</v>
      </c>
      <c r="G362" s="353" t="s">
        <v>626</v>
      </c>
      <c r="H362" s="354">
        <v>1040</v>
      </c>
      <c r="I362" s="355" t="s">
        <v>18</v>
      </c>
      <c r="J362" s="258">
        <f t="shared" si="10"/>
        <v>1040</v>
      </c>
    </row>
    <row r="363" spans="2:10" ht="40.5">
      <c r="B363" s="349">
        <v>356</v>
      </c>
      <c r="C363" s="350">
        <v>180</v>
      </c>
      <c r="D363" s="356" t="s">
        <v>627</v>
      </c>
      <c r="E363" s="352" t="s">
        <v>406</v>
      </c>
      <c r="F363" s="352" t="s">
        <v>57</v>
      </c>
      <c r="G363" s="353" t="s">
        <v>628</v>
      </c>
      <c r="H363" s="354">
        <v>192</v>
      </c>
      <c r="I363" s="355" t="s">
        <v>459</v>
      </c>
      <c r="J363" s="258">
        <f t="shared" si="10"/>
        <v>34560</v>
      </c>
    </row>
    <row r="364" spans="2:10" ht="13.5">
      <c r="B364" s="349">
        <v>357</v>
      </c>
      <c r="C364" s="350">
        <v>1</v>
      </c>
      <c r="D364" s="356" t="s">
        <v>629</v>
      </c>
      <c r="E364" s="352" t="s">
        <v>406</v>
      </c>
      <c r="F364" s="352" t="s">
        <v>443</v>
      </c>
      <c r="G364" s="353" t="s">
        <v>630</v>
      </c>
      <c r="H364" s="354">
        <v>5000</v>
      </c>
      <c r="I364" s="355" t="s">
        <v>18</v>
      </c>
      <c r="J364" s="258">
        <f t="shared" si="10"/>
        <v>5000</v>
      </c>
    </row>
    <row r="365" spans="2:10" ht="40.5">
      <c r="B365" s="349">
        <v>358</v>
      </c>
      <c r="C365" s="350">
        <v>1</v>
      </c>
      <c r="D365" s="356" t="s">
        <v>631</v>
      </c>
      <c r="E365" s="352" t="s">
        <v>406</v>
      </c>
      <c r="F365" s="352" t="s">
        <v>443</v>
      </c>
      <c r="G365" s="353" t="s">
        <v>632</v>
      </c>
      <c r="H365" s="354">
        <v>5408</v>
      </c>
      <c r="I365" s="355" t="s">
        <v>18</v>
      </c>
      <c r="J365" s="258">
        <f t="shared" si="10"/>
        <v>5408</v>
      </c>
    </row>
    <row r="366" spans="2:10" ht="13.5">
      <c r="B366" s="349">
        <v>359</v>
      </c>
      <c r="C366" s="350">
        <v>288.10000000000002</v>
      </c>
      <c r="D366" s="356" t="s">
        <v>633</v>
      </c>
      <c r="E366" s="352" t="s">
        <v>406</v>
      </c>
      <c r="F366" s="352" t="s">
        <v>443</v>
      </c>
      <c r="G366" s="353" t="s">
        <v>634</v>
      </c>
      <c r="H366" s="354">
        <v>40</v>
      </c>
      <c r="I366" s="355" t="s">
        <v>455</v>
      </c>
      <c r="J366" s="258">
        <f t="shared" si="10"/>
        <v>11524</v>
      </c>
    </row>
    <row r="367" spans="2:10" ht="13.5">
      <c r="B367" s="349">
        <v>360</v>
      </c>
      <c r="C367" s="350">
        <v>546.9</v>
      </c>
      <c r="D367" s="356" t="s">
        <v>635</v>
      </c>
      <c r="E367" s="352" t="s">
        <v>406</v>
      </c>
      <c r="F367" s="352" t="s">
        <v>443</v>
      </c>
      <c r="G367" s="353" t="s">
        <v>636</v>
      </c>
      <c r="H367" s="354">
        <v>97.5</v>
      </c>
      <c r="I367" s="355" t="s">
        <v>455</v>
      </c>
      <c r="J367" s="258">
        <f t="shared" si="10"/>
        <v>53322.75</v>
      </c>
    </row>
    <row r="368" spans="2:10" ht="13.5">
      <c r="B368" s="349">
        <v>361</v>
      </c>
      <c r="C368" s="350">
        <v>370</v>
      </c>
      <c r="D368" s="356" t="s">
        <v>637</v>
      </c>
      <c r="E368" s="352" t="s">
        <v>406</v>
      </c>
      <c r="F368" s="352" t="s">
        <v>443</v>
      </c>
      <c r="G368" s="353" t="s">
        <v>638</v>
      </c>
      <c r="H368" s="354">
        <v>30</v>
      </c>
      <c r="I368" s="355" t="s">
        <v>455</v>
      </c>
      <c r="J368" s="258">
        <f t="shared" si="10"/>
        <v>11100</v>
      </c>
    </row>
    <row r="369" spans="2:10" ht="16.5">
      <c r="B369" s="1684" t="s">
        <v>639</v>
      </c>
      <c r="C369" s="1684"/>
      <c r="D369" s="1684"/>
      <c r="E369" s="1684"/>
      <c r="F369" s="1684"/>
      <c r="G369" s="1684"/>
      <c r="H369" s="1684"/>
      <c r="I369" s="1684"/>
      <c r="J369" s="362">
        <f>SUM(J274:J368)</f>
        <v>10099961.570000002</v>
      </c>
    </row>
    <row r="370" spans="2:10" ht="16.5">
      <c r="B370" s="1684" t="s">
        <v>640</v>
      </c>
      <c r="C370" s="1684"/>
      <c r="D370" s="1684"/>
      <c r="E370" s="1684"/>
      <c r="F370" s="1684"/>
      <c r="G370" s="1684"/>
      <c r="H370" s="1684"/>
      <c r="I370" s="1684"/>
      <c r="J370" s="362">
        <f>J369+J272</f>
        <v>29455242.711380005</v>
      </c>
    </row>
    <row r="371" spans="2:10" ht="16.5">
      <c r="B371" s="1684" t="s">
        <v>641</v>
      </c>
      <c r="C371" s="1684"/>
      <c r="D371" s="1684"/>
      <c r="E371" s="1684"/>
      <c r="F371" s="1684"/>
      <c r="G371" s="1684"/>
      <c r="H371" s="1684"/>
      <c r="I371" s="1684"/>
      <c r="J371" s="363">
        <f>J370*18/100</f>
        <v>5301943.6880484009</v>
      </c>
    </row>
    <row r="372" spans="2:10" ht="16.5">
      <c r="B372" s="1684" t="s">
        <v>642</v>
      </c>
      <c r="C372" s="1684"/>
      <c r="D372" s="1684"/>
      <c r="E372" s="1684"/>
      <c r="F372" s="1684"/>
      <c r="G372" s="1684"/>
      <c r="H372" s="1684"/>
      <c r="I372" s="1684"/>
      <c r="J372" s="362">
        <f>J371+J370</f>
        <v>34757186.399428405</v>
      </c>
    </row>
    <row r="378" spans="2:10" ht="13.5">
      <c r="D378" s="117" t="s">
        <v>643</v>
      </c>
      <c r="E378" s="118">
        <v>3000</v>
      </c>
      <c r="F378" s="119" t="s">
        <v>644</v>
      </c>
    </row>
    <row r="379" spans="2:10" ht="13.5">
      <c r="D379" s="117" t="s">
        <v>645</v>
      </c>
      <c r="E379" s="118">
        <v>5420</v>
      </c>
      <c r="F379" s="119" t="s">
        <v>644</v>
      </c>
    </row>
  </sheetData>
  <mergeCells count="10">
    <mergeCell ref="B369:I369"/>
    <mergeCell ref="B370:I370"/>
    <mergeCell ref="B371:I371"/>
    <mergeCell ref="B372:I372"/>
    <mergeCell ref="A1:J1"/>
    <mergeCell ref="A2:J2"/>
    <mergeCell ref="A3:J3"/>
    <mergeCell ref="B5:I5"/>
    <mergeCell ref="D272:I272"/>
    <mergeCell ref="C273:D273"/>
  </mergeCells>
  <pageMargins left="0.7" right="0.31" top="0.75" bottom="0.99" header="0.3" footer="0.3"/>
  <pageSetup paperSize="5" scale="60" fitToHeight="9" orientation="portrait" verticalDpi="0" r:id="rId1"/>
</worksheet>
</file>

<file path=xl/worksheets/sheet35.xml><?xml version="1.0" encoding="utf-8"?>
<worksheet xmlns="http://schemas.openxmlformats.org/spreadsheetml/2006/main" xmlns:r="http://schemas.openxmlformats.org/officeDocument/2006/relationships">
  <sheetPr>
    <tabColor rgb="FFFF0000"/>
  </sheetPr>
  <dimension ref="A1:L366"/>
  <sheetViews>
    <sheetView view="pageBreakPreview" topLeftCell="B344" zoomScaleSheetLayoutView="100" workbookViewId="0">
      <selection activeCell="D377" sqref="D377"/>
    </sheetView>
  </sheetViews>
  <sheetFormatPr defaultRowHeight="12.75"/>
  <cols>
    <col min="1" max="1" width="0" hidden="1" customWidth="1"/>
    <col min="3" max="3" width="12" style="364" bestFit="1" customWidth="1"/>
    <col min="4" max="4" width="70" customWidth="1"/>
    <col min="5" max="5" width="11.5703125" customWidth="1"/>
    <col min="7" max="7" width="13" customWidth="1"/>
    <col min="8" max="8" width="11" bestFit="1" customWidth="1"/>
    <col min="9" max="9" width="6.7109375" bestFit="1" customWidth="1"/>
    <col min="10" max="10" width="15.28515625" customWidth="1"/>
    <col min="11" max="11" width="15.7109375" customWidth="1"/>
    <col min="12" max="12" width="20" customWidth="1"/>
  </cols>
  <sheetData>
    <row r="1" spans="1:11" ht="20.25">
      <c r="A1" s="1692" t="s">
        <v>0</v>
      </c>
      <c r="B1" s="1692"/>
      <c r="C1" s="1692"/>
      <c r="D1" s="1692"/>
      <c r="E1" s="1692"/>
      <c r="F1" s="1692"/>
      <c r="G1" s="1692"/>
      <c r="H1" s="1692"/>
      <c r="I1" s="1692"/>
      <c r="J1" s="1692"/>
    </row>
    <row r="2" spans="1:11" ht="72.75" customHeight="1">
      <c r="A2" s="1693" t="s">
        <v>831</v>
      </c>
      <c r="B2" s="1693"/>
      <c r="C2" s="1693"/>
      <c r="D2" s="1693"/>
      <c r="E2" s="1693"/>
      <c r="F2" s="1693"/>
      <c r="G2" s="1693"/>
      <c r="H2" s="1693"/>
      <c r="I2" s="1693"/>
      <c r="J2" s="1693"/>
    </row>
    <row r="3" spans="1:11" ht="17.25">
      <c r="A3" s="1694" t="s">
        <v>832</v>
      </c>
      <c r="B3" s="1694"/>
      <c r="C3" s="1694"/>
      <c r="D3" s="1694"/>
      <c r="E3" s="1694"/>
      <c r="F3" s="1694"/>
      <c r="G3" s="1694"/>
      <c r="H3" s="1694"/>
      <c r="I3" s="1694"/>
      <c r="J3" s="1694"/>
      <c r="K3" s="936" t="s">
        <v>1753</v>
      </c>
    </row>
    <row r="4" spans="1:11" ht="60">
      <c r="A4" s="2" t="s">
        <v>4</v>
      </c>
      <c r="B4" s="2" t="s">
        <v>5</v>
      </c>
      <c r="C4" s="365" t="s">
        <v>654</v>
      </c>
      <c r="D4" s="2" t="s">
        <v>7</v>
      </c>
      <c r="E4" s="5" t="s">
        <v>8</v>
      </c>
      <c r="F4" s="5" t="s">
        <v>9</v>
      </c>
      <c r="G4" s="2" t="s">
        <v>10</v>
      </c>
      <c r="H4" s="6" t="s">
        <v>11</v>
      </c>
      <c r="I4" s="7" t="s">
        <v>12</v>
      </c>
      <c r="J4" s="3" t="s">
        <v>13</v>
      </c>
      <c r="K4" s="936" t="s">
        <v>1754</v>
      </c>
    </row>
    <row r="5" spans="1:11" ht="17.25">
      <c r="A5" s="2"/>
      <c r="B5" s="1695" t="s">
        <v>3</v>
      </c>
      <c r="C5" s="1695"/>
      <c r="D5" s="1695"/>
      <c r="E5" s="1695"/>
      <c r="F5" s="1695"/>
      <c r="G5" s="1695"/>
      <c r="H5" s="1695"/>
      <c r="I5" s="1695"/>
      <c r="J5" s="3"/>
    </row>
    <row r="6" spans="1:11" ht="16.5">
      <c r="A6" s="8"/>
      <c r="B6" s="104">
        <v>1</v>
      </c>
      <c r="C6" s="10">
        <v>2</v>
      </c>
      <c r="D6" s="301" t="s">
        <v>14</v>
      </c>
      <c r="E6" s="302" t="s">
        <v>655</v>
      </c>
      <c r="F6" s="302" t="s">
        <v>16</v>
      </c>
      <c r="G6" s="301" t="s">
        <v>17</v>
      </c>
      <c r="H6" s="303">
        <v>5805.84</v>
      </c>
      <c r="I6" s="302" t="s">
        <v>18</v>
      </c>
      <c r="J6" s="303">
        <f>C6*H6</f>
        <v>11611.68</v>
      </c>
    </row>
    <row r="7" spans="1:11" ht="47.25">
      <c r="A7" s="8"/>
      <c r="B7" s="104">
        <f>B6+1</f>
        <v>2</v>
      </c>
      <c r="C7" s="10">
        <v>2</v>
      </c>
      <c r="D7" s="301" t="s">
        <v>20</v>
      </c>
      <c r="E7" s="302" t="s">
        <v>655</v>
      </c>
      <c r="F7" s="302" t="s">
        <v>16</v>
      </c>
      <c r="G7" s="301" t="s">
        <v>21</v>
      </c>
      <c r="H7" s="303">
        <v>21945</v>
      </c>
      <c r="I7" s="302" t="s">
        <v>18</v>
      </c>
      <c r="J7" s="303">
        <f t="shared" ref="J7:J70" si="0">C7*H7</f>
        <v>43890</v>
      </c>
    </row>
    <row r="8" spans="1:11" ht="16.5">
      <c r="A8" s="8"/>
      <c r="B8" s="104">
        <f t="shared" ref="B8:B71" si="1">B7+1</f>
        <v>3</v>
      </c>
      <c r="C8" s="10">
        <v>2</v>
      </c>
      <c r="D8" s="301" t="s">
        <v>22</v>
      </c>
      <c r="E8" s="302" t="s">
        <v>655</v>
      </c>
      <c r="F8" s="302" t="s">
        <v>16</v>
      </c>
      <c r="G8" s="301" t="s">
        <v>23</v>
      </c>
      <c r="H8" s="303">
        <v>5085.84</v>
      </c>
      <c r="I8" s="302" t="s">
        <v>18</v>
      </c>
      <c r="J8" s="303">
        <f t="shared" si="0"/>
        <v>10171.68</v>
      </c>
    </row>
    <row r="9" spans="1:11" ht="16.5">
      <c r="A9" s="8"/>
      <c r="B9" s="104">
        <f t="shared" si="1"/>
        <v>4</v>
      </c>
      <c r="C9" s="10">
        <v>2</v>
      </c>
      <c r="D9" s="301" t="s">
        <v>658</v>
      </c>
      <c r="E9" s="302" t="s">
        <v>655</v>
      </c>
      <c r="F9" s="302" t="s">
        <v>16</v>
      </c>
      <c r="G9" s="301" t="s">
        <v>25</v>
      </c>
      <c r="H9" s="303">
        <v>49480.2</v>
      </c>
      <c r="I9" s="302" t="s">
        <v>18</v>
      </c>
      <c r="J9" s="303">
        <f t="shared" si="0"/>
        <v>98960.4</v>
      </c>
    </row>
    <row r="10" spans="1:11" ht="16.5">
      <c r="A10" s="8"/>
      <c r="B10" s="104">
        <f t="shared" si="1"/>
        <v>5</v>
      </c>
      <c r="C10" s="10">
        <v>1</v>
      </c>
      <c r="D10" s="301" t="s">
        <v>26</v>
      </c>
      <c r="E10" s="302" t="s">
        <v>655</v>
      </c>
      <c r="F10" s="302" t="s">
        <v>16</v>
      </c>
      <c r="G10" s="16" t="s">
        <v>27</v>
      </c>
      <c r="H10" s="17">
        <v>350</v>
      </c>
      <c r="I10" s="302" t="s">
        <v>18</v>
      </c>
      <c r="J10" s="303">
        <f t="shared" si="0"/>
        <v>350</v>
      </c>
    </row>
    <row r="11" spans="1:11" ht="96">
      <c r="A11" s="8"/>
      <c r="B11" s="104">
        <f t="shared" si="1"/>
        <v>6</v>
      </c>
      <c r="C11" s="10">
        <v>1</v>
      </c>
      <c r="D11" s="301" t="s">
        <v>659</v>
      </c>
      <c r="E11" s="302" t="s">
        <v>655</v>
      </c>
      <c r="F11" s="302" t="s">
        <v>16</v>
      </c>
      <c r="G11" s="16" t="s">
        <v>29</v>
      </c>
      <c r="H11" s="17">
        <v>3299.7</v>
      </c>
      <c r="I11" s="302" t="s">
        <v>18</v>
      </c>
      <c r="J11" s="303">
        <f t="shared" si="0"/>
        <v>3299.7</v>
      </c>
    </row>
    <row r="12" spans="1:11" ht="16.5">
      <c r="A12" s="8"/>
      <c r="B12" s="104">
        <f t="shared" si="1"/>
        <v>7</v>
      </c>
      <c r="C12" s="10">
        <v>1</v>
      </c>
      <c r="D12" s="301" t="s">
        <v>30</v>
      </c>
      <c r="E12" s="302" t="s">
        <v>655</v>
      </c>
      <c r="F12" s="302" t="s">
        <v>16</v>
      </c>
      <c r="G12" s="16" t="s">
        <v>31</v>
      </c>
      <c r="H12" s="17">
        <v>280</v>
      </c>
      <c r="I12" s="302" t="s">
        <v>18</v>
      </c>
      <c r="J12" s="303">
        <f t="shared" si="0"/>
        <v>280</v>
      </c>
    </row>
    <row r="13" spans="1:11" ht="49.5">
      <c r="A13" s="8"/>
      <c r="B13" s="104">
        <f t="shared" si="1"/>
        <v>8</v>
      </c>
      <c r="C13" s="10">
        <v>1</v>
      </c>
      <c r="D13" s="301" t="s">
        <v>660</v>
      </c>
      <c r="E13" s="302" t="s">
        <v>655</v>
      </c>
      <c r="F13" s="302" t="s">
        <v>16</v>
      </c>
      <c r="G13" s="16" t="s">
        <v>33</v>
      </c>
      <c r="H13" s="17">
        <v>25967.57</v>
      </c>
      <c r="I13" s="302" t="s">
        <v>18</v>
      </c>
      <c r="J13" s="303">
        <f t="shared" si="0"/>
        <v>25967.57</v>
      </c>
    </row>
    <row r="14" spans="1:11" ht="31.5">
      <c r="A14" s="8"/>
      <c r="B14" s="104">
        <f t="shared" si="1"/>
        <v>9</v>
      </c>
      <c r="C14" s="10">
        <v>1</v>
      </c>
      <c r="D14" s="301" t="s">
        <v>34</v>
      </c>
      <c r="E14" s="302" t="s">
        <v>655</v>
      </c>
      <c r="F14" s="302" t="s">
        <v>16</v>
      </c>
      <c r="G14" s="16" t="s">
        <v>35</v>
      </c>
      <c r="H14" s="17">
        <v>1650</v>
      </c>
      <c r="I14" s="302" t="s">
        <v>18</v>
      </c>
      <c r="J14" s="303">
        <f t="shared" si="0"/>
        <v>1650</v>
      </c>
    </row>
    <row r="15" spans="1:11" ht="16.5">
      <c r="A15" s="8"/>
      <c r="B15" s="104">
        <f t="shared" si="1"/>
        <v>10</v>
      </c>
      <c r="C15" s="10">
        <v>16</v>
      </c>
      <c r="D15" s="301" t="s">
        <v>36</v>
      </c>
      <c r="E15" s="302" t="s">
        <v>655</v>
      </c>
      <c r="F15" s="302" t="s">
        <v>16</v>
      </c>
      <c r="G15" s="16" t="s">
        <v>37</v>
      </c>
      <c r="H15" s="17">
        <v>1024</v>
      </c>
      <c r="I15" s="302" t="s">
        <v>18</v>
      </c>
      <c r="J15" s="303">
        <f t="shared" si="0"/>
        <v>16384</v>
      </c>
    </row>
    <row r="16" spans="1:11" ht="96">
      <c r="A16" s="8"/>
      <c r="B16" s="104">
        <f t="shared" si="1"/>
        <v>11</v>
      </c>
      <c r="C16" s="10">
        <v>8</v>
      </c>
      <c r="D16" s="301" t="s">
        <v>659</v>
      </c>
      <c r="E16" s="302" t="s">
        <v>655</v>
      </c>
      <c r="F16" s="302" t="s">
        <v>16</v>
      </c>
      <c r="G16" s="16" t="s">
        <v>29</v>
      </c>
      <c r="H16" s="17">
        <v>3299.7</v>
      </c>
      <c r="I16" s="302" t="s">
        <v>18</v>
      </c>
      <c r="J16" s="303">
        <f t="shared" si="0"/>
        <v>26397.599999999999</v>
      </c>
    </row>
    <row r="17" spans="1:10" ht="16.5">
      <c r="A17" s="8"/>
      <c r="B17" s="104">
        <f t="shared" si="1"/>
        <v>12</v>
      </c>
      <c r="C17" s="10">
        <v>16</v>
      </c>
      <c r="D17" s="301" t="s">
        <v>38</v>
      </c>
      <c r="E17" s="302" t="s">
        <v>655</v>
      </c>
      <c r="F17" s="302" t="s">
        <v>16</v>
      </c>
      <c r="G17" s="16" t="s">
        <v>39</v>
      </c>
      <c r="H17" s="17">
        <v>1044.48</v>
      </c>
      <c r="I17" s="302" t="s">
        <v>18</v>
      </c>
      <c r="J17" s="303">
        <f t="shared" si="0"/>
        <v>16711.68</v>
      </c>
    </row>
    <row r="18" spans="1:10" ht="47.25">
      <c r="A18" s="8"/>
      <c r="B18" s="104">
        <f t="shared" si="1"/>
        <v>13</v>
      </c>
      <c r="C18" s="10">
        <v>16</v>
      </c>
      <c r="D18" s="301" t="s">
        <v>40</v>
      </c>
      <c r="E18" s="302" t="s">
        <v>655</v>
      </c>
      <c r="F18" s="302" t="s">
        <v>16</v>
      </c>
      <c r="G18" s="16" t="s">
        <v>41</v>
      </c>
      <c r="H18" s="17">
        <v>8894</v>
      </c>
      <c r="I18" s="302" t="s">
        <v>18</v>
      </c>
      <c r="J18" s="303">
        <f t="shared" si="0"/>
        <v>142304</v>
      </c>
    </row>
    <row r="19" spans="1:10" ht="16.5">
      <c r="A19" s="8"/>
      <c r="B19" s="104">
        <f t="shared" si="1"/>
        <v>14</v>
      </c>
      <c r="C19" s="10">
        <v>10</v>
      </c>
      <c r="D19" s="301" t="s">
        <v>42</v>
      </c>
      <c r="E19" s="302" t="s">
        <v>655</v>
      </c>
      <c r="F19" s="302" t="s">
        <v>16</v>
      </c>
      <c r="G19" s="16" t="s">
        <v>43</v>
      </c>
      <c r="H19" s="17">
        <v>1024</v>
      </c>
      <c r="I19" s="302" t="s">
        <v>18</v>
      </c>
      <c r="J19" s="303">
        <f t="shared" si="0"/>
        <v>10240</v>
      </c>
    </row>
    <row r="20" spans="1:10" ht="96">
      <c r="A20" s="8"/>
      <c r="B20" s="104">
        <f t="shared" si="1"/>
        <v>15</v>
      </c>
      <c r="C20" s="10">
        <v>5</v>
      </c>
      <c r="D20" s="301" t="s">
        <v>659</v>
      </c>
      <c r="E20" s="302" t="s">
        <v>655</v>
      </c>
      <c r="F20" s="302" t="s">
        <v>16</v>
      </c>
      <c r="G20" s="16" t="s">
        <v>29</v>
      </c>
      <c r="H20" s="17">
        <v>3299.7</v>
      </c>
      <c r="I20" s="302" t="s">
        <v>18</v>
      </c>
      <c r="J20" s="303">
        <f t="shared" si="0"/>
        <v>16498.5</v>
      </c>
    </row>
    <row r="21" spans="1:10" ht="16.5">
      <c r="A21" s="8"/>
      <c r="B21" s="104">
        <f t="shared" si="1"/>
        <v>16</v>
      </c>
      <c r="C21" s="10">
        <v>10</v>
      </c>
      <c r="D21" s="301" t="s">
        <v>44</v>
      </c>
      <c r="E21" s="302" t="s">
        <v>655</v>
      </c>
      <c r="F21" s="302" t="s">
        <v>16</v>
      </c>
      <c r="G21" s="16" t="s">
        <v>45</v>
      </c>
      <c r="H21" s="17">
        <v>1044.48</v>
      </c>
      <c r="I21" s="302" t="s">
        <v>18</v>
      </c>
      <c r="J21" s="303">
        <f t="shared" si="0"/>
        <v>10444.799999999999</v>
      </c>
    </row>
    <row r="22" spans="1:10" ht="31.5">
      <c r="A22" s="8"/>
      <c r="B22" s="104">
        <f t="shared" si="1"/>
        <v>17</v>
      </c>
      <c r="C22" s="10">
        <v>10</v>
      </c>
      <c r="D22" s="301" t="s">
        <v>833</v>
      </c>
      <c r="E22" s="302" t="s">
        <v>655</v>
      </c>
      <c r="F22" s="302" t="s">
        <v>16</v>
      </c>
      <c r="G22" s="16" t="s">
        <v>47</v>
      </c>
      <c r="H22" s="17">
        <v>9847</v>
      </c>
      <c r="I22" s="302" t="s">
        <v>18</v>
      </c>
      <c r="J22" s="303">
        <f t="shared" si="0"/>
        <v>98470</v>
      </c>
    </row>
    <row r="23" spans="1:10" ht="16.5">
      <c r="A23" s="8"/>
      <c r="B23" s="104">
        <f t="shared" si="1"/>
        <v>18</v>
      </c>
      <c r="C23" s="10">
        <v>1</v>
      </c>
      <c r="D23" s="301" t="s">
        <v>48</v>
      </c>
      <c r="E23" s="302" t="s">
        <v>655</v>
      </c>
      <c r="F23" s="302" t="s">
        <v>16</v>
      </c>
      <c r="G23" s="16" t="s">
        <v>49</v>
      </c>
      <c r="H23" s="17">
        <v>1612</v>
      </c>
      <c r="I23" s="302" t="s">
        <v>50</v>
      </c>
      <c r="J23" s="303">
        <f t="shared" si="0"/>
        <v>1612</v>
      </c>
    </row>
    <row r="24" spans="1:10" ht="96">
      <c r="A24" s="8"/>
      <c r="B24" s="104">
        <f t="shared" si="1"/>
        <v>19</v>
      </c>
      <c r="C24" s="10">
        <v>1</v>
      </c>
      <c r="D24" s="301" t="s">
        <v>661</v>
      </c>
      <c r="E24" s="302" t="s">
        <v>655</v>
      </c>
      <c r="F24" s="302" t="s">
        <v>16</v>
      </c>
      <c r="G24" s="16" t="s">
        <v>29</v>
      </c>
      <c r="H24" s="17">
        <v>3299.7</v>
      </c>
      <c r="I24" s="302" t="s">
        <v>18</v>
      </c>
      <c r="J24" s="303">
        <f t="shared" si="0"/>
        <v>3299.7</v>
      </c>
    </row>
    <row r="25" spans="1:10" ht="16.5">
      <c r="A25" s="8"/>
      <c r="B25" s="104">
        <f t="shared" si="1"/>
        <v>20</v>
      </c>
      <c r="C25" s="10">
        <v>1</v>
      </c>
      <c r="D25" s="301" t="s">
        <v>52</v>
      </c>
      <c r="E25" s="302" t="s">
        <v>655</v>
      </c>
      <c r="F25" s="302" t="s">
        <v>16</v>
      </c>
      <c r="G25" s="16" t="s">
        <v>53</v>
      </c>
      <c r="H25" s="17">
        <v>1024</v>
      </c>
      <c r="I25" s="302" t="s">
        <v>50</v>
      </c>
      <c r="J25" s="303">
        <f t="shared" si="0"/>
        <v>1024</v>
      </c>
    </row>
    <row r="26" spans="1:10" ht="31.5">
      <c r="A26" s="8"/>
      <c r="B26" s="104">
        <f t="shared" si="1"/>
        <v>21</v>
      </c>
      <c r="C26" s="10">
        <v>1</v>
      </c>
      <c r="D26" s="301" t="s">
        <v>54</v>
      </c>
      <c r="E26" s="302" t="s">
        <v>655</v>
      </c>
      <c r="F26" s="302" t="s">
        <v>16</v>
      </c>
      <c r="G26" s="16" t="s">
        <v>55</v>
      </c>
      <c r="H26" s="17">
        <v>7666</v>
      </c>
      <c r="I26" s="302" t="s">
        <v>18</v>
      </c>
      <c r="J26" s="303">
        <f t="shared" si="0"/>
        <v>7666</v>
      </c>
    </row>
    <row r="27" spans="1:10" ht="47.25">
      <c r="A27" s="8"/>
      <c r="B27" s="104">
        <f t="shared" si="1"/>
        <v>22</v>
      </c>
      <c r="C27" s="10">
        <v>1</v>
      </c>
      <c r="D27" s="301" t="s">
        <v>56</v>
      </c>
      <c r="E27" s="302" t="s">
        <v>655</v>
      </c>
      <c r="F27" s="302" t="s">
        <v>57</v>
      </c>
      <c r="G27" s="16" t="s">
        <v>58</v>
      </c>
      <c r="H27" s="17">
        <v>42000</v>
      </c>
      <c r="I27" s="302" t="s">
        <v>18</v>
      </c>
      <c r="J27" s="303">
        <f t="shared" si="0"/>
        <v>42000</v>
      </c>
    </row>
    <row r="28" spans="1:10" ht="63">
      <c r="A28" s="8"/>
      <c r="B28" s="104">
        <f t="shared" si="1"/>
        <v>23</v>
      </c>
      <c r="C28" s="10">
        <v>1</v>
      </c>
      <c r="D28" s="301" t="s">
        <v>59</v>
      </c>
      <c r="E28" s="302" t="s">
        <v>655</v>
      </c>
      <c r="F28" s="302" t="s">
        <v>16</v>
      </c>
      <c r="G28" s="16" t="s">
        <v>60</v>
      </c>
      <c r="H28" s="17">
        <v>2122</v>
      </c>
      <c r="I28" s="302" t="s">
        <v>18</v>
      </c>
      <c r="J28" s="303">
        <f t="shared" si="0"/>
        <v>2122</v>
      </c>
    </row>
    <row r="29" spans="1:10" ht="16.5">
      <c r="A29" s="8"/>
      <c r="B29" s="104">
        <f t="shared" si="1"/>
        <v>24</v>
      </c>
      <c r="C29" s="10">
        <v>44</v>
      </c>
      <c r="D29" s="301" t="s">
        <v>61</v>
      </c>
      <c r="E29" s="302" t="s">
        <v>655</v>
      </c>
      <c r="F29" s="302" t="s">
        <v>16</v>
      </c>
      <c r="G29" s="18" t="s">
        <v>62</v>
      </c>
      <c r="H29" s="17">
        <v>48</v>
      </c>
      <c r="I29" s="302" t="s">
        <v>18</v>
      </c>
      <c r="J29" s="303">
        <f t="shared" si="0"/>
        <v>2112</v>
      </c>
    </row>
    <row r="30" spans="1:10" ht="78.75">
      <c r="A30" s="8"/>
      <c r="B30" s="104">
        <f t="shared" si="1"/>
        <v>25</v>
      </c>
      <c r="C30" s="10">
        <v>0.83</v>
      </c>
      <c r="D30" s="301" t="s">
        <v>63</v>
      </c>
      <c r="E30" s="302" t="s">
        <v>655</v>
      </c>
      <c r="F30" s="302" t="s">
        <v>16</v>
      </c>
      <c r="G30" s="16" t="s">
        <v>64</v>
      </c>
      <c r="H30" s="17">
        <v>3426</v>
      </c>
      <c r="I30" s="302" t="s">
        <v>65</v>
      </c>
      <c r="J30" s="303">
        <f t="shared" si="0"/>
        <v>2843.58</v>
      </c>
    </row>
    <row r="31" spans="1:10" ht="63">
      <c r="A31" s="8"/>
      <c r="B31" s="104">
        <f t="shared" si="1"/>
        <v>26</v>
      </c>
      <c r="C31" s="10">
        <v>3.83</v>
      </c>
      <c r="D31" s="301" t="s">
        <v>66</v>
      </c>
      <c r="E31" s="302" t="s">
        <v>655</v>
      </c>
      <c r="F31" s="302" t="s">
        <v>16</v>
      </c>
      <c r="G31" s="16" t="s">
        <v>67</v>
      </c>
      <c r="H31" s="17">
        <v>1470</v>
      </c>
      <c r="I31" s="302" t="s">
        <v>65</v>
      </c>
      <c r="J31" s="303">
        <f t="shared" si="0"/>
        <v>5630.1</v>
      </c>
    </row>
    <row r="32" spans="1:10" ht="111.75">
      <c r="A32" s="8"/>
      <c r="B32" s="104">
        <f t="shared" si="1"/>
        <v>27</v>
      </c>
      <c r="C32" s="10">
        <v>3.83</v>
      </c>
      <c r="D32" s="301" t="s">
        <v>662</v>
      </c>
      <c r="E32" s="302" t="s">
        <v>655</v>
      </c>
      <c r="F32" s="302" t="s">
        <v>57</v>
      </c>
      <c r="G32" s="16" t="s">
        <v>69</v>
      </c>
      <c r="H32" s="17">
        <v>2181</v>
      </c>
      <c r="I32" s="302" t="s">
        <v>65</v>
      </c>
      <c r="J32" s="303">
        <f t="shared" si="0"/>
        <v>8353.23</v>
      </c>
    </row>
    <row r="33" spans="1:10" ht="128.25">
      <c r="A33" s="8"/>
      <c r="B33" s="104">
        <f t="shared" si="1"/>
        <v>28</v>
      </c>
      <c r="C33" s="10">
        <v>3.83</v>
      </c>
      <c r="D33" s="301" t="s">
        <v>663</v>
      </c>
      <c r="E33" s="302" t="s">
        <v>655</v>
      </c>
      <c r="F33" s="302" t="s">
        <v>16</v>
      </c>
      <c r="G33" s="16" t="s">
        <v>71</v>
      </c>
      <c r="H33" s="17">
        <v>851</v>
      </c>
      <c r="I33" s="302" t="s">
        <v>65</v>
      </c>
      <c r="J33" s="303">
        <f t="shared" si="0"/>
        <v>3259.33</v>
      </c>
    </row>
    <row r="34" spans="1:10" ht="127.5">
      <c r="A34" s="8"/>
      <c r="B34" s="104">
        <f t="shared" si="1"/>
        <v>29</v>
      </c>
      <c r="C34" s="10">
        <v>3.83</v>
      </c>
      <c r="D34" s="301" t="s">
        <v>664</v>
      </c>
      <c r="E34" s="302" t="s">
        <v>655</v>
      </c>
      <c r="F34" s="302" t="s">
        <v>57</v>
      </c>
      <c r="G34" s="16" t="s">
        <v>73</v>
      </c>
      <c r="H34" s="17">
        <v>1293</v>
      </c>
      <c r="I34" s="302" t="s">
        <v>65</v>
      </c>
      <c r="J34" s="303">
        <f t="shared" si="0"/>
        <v>4952.1900000000005</v>
      </c>
    </row>
    <row r="35" spans="1:10" ht="128.25">
      <c r="A35" s="8"/>
      <c r="B35" s="104">
        <f t="shared" si="1"/>
        <v>30</v>
      </c>
      <c r="C35" s="10">
        <v>3.83</v>
      </c>
      <c r="D35" s="301" t="s">
        <v>665</v>
      </c>
      <c r="E35" s="302" t="s">
        <v>655</v>
      </c>
      <c r="F35" s="302" t="s">
        <v>16</v>
      </c>
      <c r="G35" s="16" t="s">
        <v>75</v>
      </c>
      <c r="H35" s="17">
        <v>482</v>
      </c>
      <c r="I35" s="302" t="s">
        <v>65</v>
      </c>
      <c r="J35" s="303">
        <f t="shared" si="0"/>
        <v>1846.06</v>
      </c>
    </row>
    <row r="36" spans="1:10" ht="16.5">
      <c r="A36" s="8"/>
      <c r="B36" s="104">
        <f t="shared" si="1"/>
        <v>31</v>
      </c>
      <c r="C36" s="10">
        <v>43</v>
      </c>
      <c r="D36" s="301" t="s">
        <v>76</v>
      </c>
      <c r="E36" s="302" t="s">
        <v>655</v>
      </c>
      <c r="F36" s="302" t="s">
        <v>16</v>
      </c>
      <c r="G36" s="16" t="s">
        <v>77</v>
      </c>
      <c r="H36" s="17">
        <v>122</v>
      </c>
      <c r="I36" s="302" t="s">
        <v>18</v>
      </c>
      <c r="J36" s="303">
        <f t="shared" si="0"/>
        <v>5246</v>
      </c>
    </row>
    <row r="37" spans="1:10" ht="31.5">
      <c r="A37" s="8"/>
      <c r="B37" s="104">
        <f t="shared" si="1"/>
        <v>32</v>
      </c>
      <c r="C37" s="10">
        <v>36</v>
      </c>
      <c r="D37" s="301" t="s">
        <v>666</v>
      </c>
      <c r="E37" s="302" t="s">
        <v>655</v>
      </c>
      <c r="F37" s="302" t="s">
        <v>57</v>
      </c>
      <c r="G37" s="16" t="s">
        <v>79</v>
      </c>
      <c r="H37" s="17">
        <v>3486</v>
      </c>
      <c r="I37" s="302" t="s">
        <v>18</v>
      </c>
      <c r="J37" s="303">
        <f t="shared" si="0"/>
        <v>125496</v>
      </c>
    </row>
    <row r="38" spans="1:10" ht="63">
      <c r="A38" s="8"/>
      <c r="B38" s="104">
        <f t="shared" si="1"/>
        <v>33</v>
      </c>
      <c r="C38" s="10">
        <v>36</v>
      </c>
      <c r="D38" s="301" t="s">
        <v>80</v>
      </c>
      <c r="E38" s="302" t="s">
        <v>655</v>
      </c>
      <c r="F38" s="302" t="s">
        <v>16</v>
      </c>
      <c r="G38" s="16" t="s">
        <v>81</v>
      </c>
      <c r="H38" s="17">
        <v>1234.2</v>
      </c>
      <c r="I38" s="302" t="s">
        <v>18</v>
      </c>
      <c r="J38" s="303">
        <f t="shared" si="0"/>
        <v>44431.200000000004</v>
      </c>
    </row>
    <row r="39" spans="1:10" ht="63">
      <c r="A39" s="8"/>
      <c r="B39" s="104">
        <f t="shared" si="1"/>
        <v>34</v>
      </c>
      <c r="C39" s="10">
        <v>36</v>
      </c>
      <c r="D39" s="301" t="s">
        <v>82</v>
      </c>
      <c r="E39" s="302" t="s">
        <v>655</v>
      </c>
      <c r="F39" s="302" t="s">
        <v>16</v>
      </c>
      <c r="G39" s="16" t="s">
        <v>83</v>
      </c>
      <c r="H39" s="17">
        <v>386</v>
      </c>
      <c r="I39" s="302" t="s">
        <v>18</v>
      </c>
      <c r="J39" s="303">
        <f t="shared" si="0"/>
        <v>13896</v>
      </c>
    </row>
    <row r="40" spans="1:10" ht="78.75">
      <c r="A40" s="8"/>
      <c r="B40" s="104">
        <f t="shared" si="1"/>
        <v>35</v>
      </c>
      <c r="C40" s="10">
        <v>531.9</v>
      </c>
      <c r="D40" s="301" t="s">
        <v>84</v>
      </c>
      <c r="E40" s="302" t="s">
        <v>655</v>
      </c>
      <c r="F40" s="302" t="s">
        <v>16</v>
      </c>
      <c r="G40" s="16" t="s">
        <v>85</v>
      </c>
      <c r="H40" s="17">
        <v>65</v>
      </c>
      <c r="I40" s="302" t="s">
        <v>86</v>
      </c>
      <c r="J40" s="303">
        <f t="shared" si="0"/>
        <v>34573.5</v>
      </c>
    </row>
    <row r="41" spans="1:10" ht="47.25">
      <c r="A41" s="8"/>
      <c r="B41" s="104">
        <f t="shared" si="1"/>
        <v>36</v>
      </c>
      <c r="C41" s="10">
        <v>208.3</v>
      </c>
      <c r="D41" s="301" t="s">
        <v>87</v>
      </c>
      <c r="E41" s="302" t="s">
        <v>655</v>
      </c>
      <c r="F41" s="302" t="s">
        <v>16</v>
      </c>
      <c r="G41" s="16" t="s">
        <v>88</v>
      </c>
      <c r="H41" s="17">
        <v>41</v>
      </c>
      <c r="I41" s="302" t="s">
        <v>86</v>
      </c>
      <c r="J41" s="303">
        <f t="shared" si="0"/>
        <v>8540.3000000000011</v>
      </c>
    </row>
    <row r="42" spans="1:10" ht="16.5">
      <c r="A42" s="8"/>
      <c r="B42" s="104">
        <f t="shared" si="1"/>
        <v>37</v>
      </c>
      <c r="C42" s="10">
        <v>50</v>
      </c>
      <c r="D42" s="301" t="s">
        <v>89</v>
      </c>
      <c r="E42" s="302" t="s">
        <v>655</v>
      </c>
      <c r="F42" s="302" t="s">
        <v>57</v>
      </c>
      <c r="G42" s="16" t="s">
        <v>90</v>
      </c>
      <c r="H42" s="17">
        <v>117.5</v>
      </c>
      <c r="I42" s="302" t="s">
        <v>91</v>
      </c>
      <c r="J42" s="303">
        <f t="shared" si="0"/>
        <v>5875</v>
      </c>
    </row>
    <row r="43" spans="1:10" ht="16.5">
      <c r="A43" s="19"/>
      <c r="B43" s="104">
        <f t="shared" si="1"/>
        <v>38</v>
      </c>
      <c r="C43" s="10">
        <v>314</v>
      </c>
      <c r="D43" s="301" t="s">
        <v>92</v>
      </c>
      <c r="E43" s="302" t="s">
        <v>655</v>
      </c>
      <c r="F43" s="302" t="s">
        <v>16</v>
      </c>
      <c r="G43" s="20" t="s">
        <v>93</v>
      </c>
      <c r="H43" s="17">
        <v>55</v>
      </c>
      <c r="I43" s="302" t="s">
        <v>94</v>
      </c>
      <c r="J43" s="303">
        <f t="shared" si="0"/>
        <v>17270</v>
      </c>
    </row>
    <row r="44" spans="1:10" ht="63">
      <c r="A44" s="8"/>
      <c r="B44" s="104">
        <f t="shared" si="1"/>
        <v>39</v>
      </c>
      <c r="C44" s="10">
        <v>2</v>
      </c>
      <c r="D44" s="301" t="s">
        <v>95</v>
      </c>
      <c r="E44" s="302" t="s">
        <v>655</v>
      </c>
      <c r="F44" s="302" t="s">
        <v>57</v>
      </c>
      <c r="G44" s="16" t="s">
        <v>96</v>
      </c>
      <c r="H44" s="17">
        <v>4725</v>
      </c>
      <c r="I44" s="302" t="s">
        <v>18</v>
      </c>
      <c r="J44" s="303">
        <f t="shared" si="0"/>
        <v>9450</v>
      </c>
    </row>
    <row r="45" spans="1:10" ht="31.5">
      <c r="A45" s="8"/>
      <c r="B45" s="104">
        <f t="shared" si="1"/>
        <v>40</v>
      </c>
      <c r="C45" s="10">
        <v>2</v>
      </c>
      <c r="D45" s="301" t="s">
        <v>97</v>
      </c>
      <c r="E45" s="302" t="s">
        <v>655</v>
      </c>
      <c r="F45" s="302" t="s">
        <v>16</v>
      </c>
      <c r="G45" s="16" t="s">
        <v>98</v>
      </c>
      <c r="H45" s="17">
        <v>1323</v>
      </c>
      <c r="I45" s="302" t="s">
        <v>18</v>
      </c>
      <c r="J45" s="303">
        <f t="shared" si="0"/>
        <v>2646</v>
      </c>
    </row>
    <row r="46" spans="1:10" ht="220.5">
      <c r="A46" s="19"/>
      <c r="B46" s="104">
        <f t="shared" si="1"/>
        <v>41</v>
      </c>
      <c r="C46" s="309">
        <v>106</v>
      </c>
      <c r="D46" s="301" t="s">
        <v>834</v>
      </c>
      <c r="E46" s="302" t="s">
        <v>655</v>
      </c>
      <c r="F46" s="302" t="s">
        <v>16</v>
      </c>
      <c r="G46" s="310" t="s">
        <v>100</v>
      </c>
      <c r="H46" s="311">
        <v>2463.3000000000002</v>
      </c>
      <c r="I46" s="302" t="s">
        <v>94</v>
      </c>
      <c r="J46" s="303">
        <f t="shared" si="0"/>
        <v>261109.80000000002</v>
      </c>
    </row>
    <row r="47" spans="1:10" ht="16.5">
      <c r="A47" s="19"/>
      <c r="B47" s="104">
        <f t="shared" si="1"/>
        <v>42</v>
      </c>
      <c r="C47" s="309">
        <v>56</v>
      </c>
      <c r="D47" s="301" t="s">
        <v>668</v>
      </c>
      <c r="E47" s="302" t="s">
        <v>655</v>
      </c>
      <c r="F47" s="302" t="s">
        <v>16</v>
      </c>
      <c r="G47" s="310" t="s">
        <v>102</v>
      </c>
      <c r="H47" s="311">
        <v>133</v>
      </c>
      <c r="I47" s="302" t="s">
        <v>94</v>
      </c>
      <c r="J47" s="303">
        <f t="shared" si="0"/>
        <v>7448</v>
      </c>
    </row>
    <row r="48" spans="1:10" ht="16.5">
      <c r="A48" s="8"/>
      <c r="B48" s="104">
        <f t="shared" si="1"/>
        <v>43</v>
      </c>
      <c r="C48" s="10">
        <v>106</v>
      </c>
      <c r="D48" s="301" t="s">
        <v>103</v>
      </c>
      <c r="E48" s="302" t="s">
        <v>655</v>
      </c>
      <c r="F48" s="302" t="s">
        <v>16</v>
      </c>
      <c r="G48" s="16" t="s">
        <v>104</v>
      </c>
      <c r="H48" s="17">
        <v>200</v>
      </c>
      <c r="I48" s="302" t="s">
        <v>94</v>
      </c>
      <c r="J48" s="303">
        <f t="shared" si="0"/>
        <v>21200</v>
      </c>
    </row>
    <row r="49" spans="1:10" ht="78.75">
      <c r="A49" s="8"/>
      <c r="B49" s="104">
        <f t="shared" si="1"/>
        <v>44</v>
      </c>
      <c r="C49" s="10">
        <v>14</v>
      </c>
      <c r="D49" s="301" t="s">
        <v>835</v>
      </c>
      <c r="E49" s="302" t="s">
        <v>655</v>
      </c>
      <c r="F49" s="302" t="s">
        <v>16</v>
      </c>
      <c r="G49" s="16" t="s">
        <v>106</v>
      </c>
      <c r="H49" s="17">
        <v>135.66</v>
      </c>
      <c r="I49" s="302" t="s">
        <v>94</v>
      </c>
      <c r="J49" s="303">
        <f t="shared" si="0"/>
        <v>1899.24</v>
      </c>
    </row>
    <row r="50" spans="1:10" ht="16.5">
      <c r="A50" s="19"/>
      <c r="B50" s="104">
        <f t="shared" si="1"/>
        <v>45</v>
      </c>
      <c r="C50" s="10">
        <v>8</v>
      </c>
      <c r="D50" s="301" t="s">
        <v>836</v>
      </c>
      <c r="E50" s="302" t="s">
        <v>655</v>
      </c>
      <c r="F50" s="302" t="s">
        <v>57</v>
      </c>
      <c r="G50" s="312" t="s">
        <v>108</v>
      </c>
      <c r="H50" s="153">
        <v>2500</v>
      </c>
      <c r="I50" s="302" t="s">
        <v>18</v>
      </c>
      <c r="J50" s="303">
        <f t="shared" si="0"/>
        <v>20000</v>
      </c>
    </row>
    <row r="51" spans="1:10" ht="16.5">
      <c r="A51" s="19"/>
      <c r="B51" s="104">
        <f t="shared" si="1"/>
        <v>46</v>
      </c>
      <c r="C51" s="10">
        <v>8</v>
      </c>
      <c r="D51" s="301" t="s">
        <v>837</v>
      </c>
      <c r="E51" s="302" t="s">
        <v>655</v>
      </c>
      <c r="F51" s="302" t="s">
        <v>57</v>
      </c>
      <c r="G51" s="312" t="s">
        <v>110</v>
      </c>
      <c r="H51" s="153">
        <v>4200</v>
      </c>
      <c r="I51" s="302" t="s">
        <v>18</v>
      </c>
      <c r="J51" s="303">
        <f t="shared" si="0"/>
        <v>33600</v>
      </c>
    </row>
    <row r="52" spans="1:10" ht="16.5">
      <c r="A52" s="19"/>
      <c r="B52" s="104">
        <f t="shared" si="1"/>
        <v>47</v>
      </c>
      <c r="C52" s="10">
        <v>8</v>
      </c>
      <c r="D52" s="301" t="s">
        <v>838</v>
      </c>
      <c r="E52" s="302" t="s">
        <v>655</v>
      </c>
      <c r="F52" s="302" t="s">
        <v>16</v>
      </c>
      <c r="G52" s="313" t="s">
        <v>112</v>
      </c>
      <c r="H52" s="151">
        <v>17600</v>
      </c>
      <c r="I52" s="302" t="s">
        <v>18</v>
      </c>
      <c r="J52" s="303">
        <f t="shared" si="0"/>
        <v>140800</v>
      </c>
    </row>
    <row r="53" spans="1:10" ht="16.5">
      <c r="A53" s="19"/>
      <c r="B53" s="104">
        <f t="shared" si="1"/>
        <v>48</v>
      </c>
      <c r="C53" s="10">
        <v>8</v>
      </c>
      <c r="D53" s="301" t="s">
        <v>839</v>
      </c>
      <c r="E53" s="302" t="s">
        <v>655</v>
      </c>
      <c r="F53" s="302" t="s">
        <v>16</v>
      </c>
      <c r="G53" s="313" t="s">
        <v>114</v>
      </c>
      <c r="H53" s="151">
        <v>4000</v>
      </c>
      <c r="I53" s="302" t="s">
        <v>18</v>
      </c>
      <c r="J53" s="303">
        <f t="shared" si="0"/>
        <v>32000</v>
      </c>
    </row>
    <row r="54" spans="1:10" ht="16.5">
      <c r="A54" s="8"/>
      <c r="B54" s="104">
        <f t="shared" si="1"/>
        <v>49</v>
      </c>
      <c r="C54" s="10">
        <v>4</v>
      </c>
      <c r="D54" s="301" t="s">
        <v>115</v>
      </c>
      <c r="E54" s="302" t="s">
        <v>655</v>
      </c>
      <c r="F54" s="302" t="s">
        <v>16</v>
      </c>
      <c r="G54" s="16" t="s">
        <v>116</v>
      </c>
      <c r="H54" s="17">
        <v>2764.76</v>
      </c>
      <c r="I54" s="302" t="s">
        <v>18</v>
      </c>
      <c r="J54" s="303">
        <f t="shared" si="0"/>
        <v>11059.04</v>
      </c>
    </row>
    <row r="55" spans="1:10" ht="207.75">
      <c r="A55" s="8"/>
      <c r="B55" s="104">
        <f t="shared" si="1"/>
        <v>50</v>
      </c>
      <c r="C55" s="10">
        <v>85</v>
      </c>
      <c r="D55" s="301" t="s">
        <v>840</v>
      </c>
      <c r="E55" s="302" t="s">
        <v>655</v>
      </c>
      <c r="F55" s="302" t="s">
        <v>16</v>
      </c>
      <c r="G55" s="16" t="s">
        <v>118</v>
      </c>
      <c r="H55" s="17">
        <v>465.46</v>
      </c>
      <c r="I55" s="302" t="s">
        <v>94</v>
      </c>
      <c r="J55" s="303">
        <f t="shared" si="0"/>
        <v>39564.1</v>
      </c>
    </row>
    <row r="56" spans="1:10" ht="79.5">
      <c r="A56" s="8"/>
      <c r="B56" s="104">
        <f t="shared" si="1"/>
        <v>51</v>
      </c>
      <c r="C56" s="10">
        <v>15</v>
      </c>
      <c r="D56" s="301" t="s">
        <v>841</v>
      </c>
      <c r="E56" s="302" t="s">
        <v>655</v>
      </c>
      <c r="F56" s="302" t="s">
        <v>16</v>
      </c>
      <c r="G56" s="16" t="s">
        <v>120</v>
      </c>
      <c r="H56" s="17">
        <v>126.23</v>
      </c>
      <c r="I56" s="302" t="s">
        <v>94</v>
      </c>
      <c r="J56" s="303">
        <f t="shared" si="0"/>
        <v>1893.45</v>
      </c>
    </row>
    <row r="57" spans="1:10" ht="31.5">
      <c r="A57" s="8"/>
      <c r="B57" s="104">
        <f t="shared" si="1"/>
        <v>52</v>
      </c>
      <c r="C57" s="10">
        <v>2</v>
      </c>
      <c r="D57" s="301" t="s">
        <v>121</v>
      </c>
      <c r="E57" s="302" t="s">
        <v>655</v>
      </c>
      <c r="F57" s="302" t="s">
        <v>16</v>
      </c>
      <c r="G57" s="16" t="s">
        <v>122</v>
      </c>
      <c r="H57" s="17">
        <v>2370.63</v>
      </c>
      <c r="I57" s="302" t="s">
        <v>18</v>
      </c>
      <c r="J57" s="303">
        <f t="shared" si="0"/>
        <v>4741.26</v>
      </c>
    </row>
    <row r="58" spans="1:10" ht="207.75">
      <c r="A58" s="8"/>
      <c r="B58" s="104">
        <f t="shared" si="1"/>
        <v>53</v>
      </c>
      <c r="C58" s="10">
        <v>90</v>
      </c>
      <c r="D58" s="301" t="s">
        <v>676</v>
      </c>
      <c r="E58" s="302" t="s">
        <v>655</v>
      </c>
      <c r="F58" s="302" t="s">
        <v>16</v>
      </c>
      <c r="G58" s="16" t="s">
        <v>124</v>
      </c>
      <c r="H58" s="17">
        <v>377.63</v>
      </c>
      <c r="I58" s="302" t="s">
        <v>94</v>
      </c>
      <c r="J58" s="303">
        <f t="shared" si="0"/>
        <v>33986.699999999997</v>
      </c>
    </row>
    <row r="59" spans="1:10" ht="80.25">
      <c r="A59" s="8"/>
      <c r="B59" s="104">
        <f t="shared" si="1"/>
        <v>54</v>
      </c>
      <c r="C59" s="10">
        <v>10</v>
      </c>
      <c r="D59" s="301" t="s">
        <v>842</v>
      </c>
      <c r="E59" s="302" t="s">
        <v>655</v>
      </c>
      <c r="F59" s="302" t="s">
        <v>16</v>
      </c>
      <c r="G59" s="16" t="s">
        <v>126</v>
      </c>
      <c r="H59" s="17">
        <v>85.43</v>
      </c>
      <c r="I59" s="302" t="s">
        <v>94</v>
      </c>
      <c r="J59" s="303">
        <f t="shared" si="0"/>
        <v>854.30000000000007</v>
      </c>
    </row>
    <row r="60" spans="1:10" ht="31.5">
      <c r="A60" s="8"/>
      <c r="B60" s="104">
        <f t="shared" si="1"/>
        <v>55</v>
      </c>
      <c r="C60" s="10">
        <v>2</v>
      </c>
      <c r="D60" s="301" t="s">
        <v>127</v>
      </c>
      <c r="E60" s="302" t="s">
        <v>655</v>
      </c>
      <c r="F60" s="302" t="s">
        <v>16</v>
      </c>
      <c r="G60" s="16" t="s">
        <v>128</v>
      </c>
      <c r="H60" s="17">
        <v>968.9</v>
      </c>
      <c r="I60" s="302" t="s">
        <v>18</v>
      </c>
      <c r="J60" s="303">
        <f t="shared" si="0"/>
        <v>1937.8</v>
      </c>
    </row>
    <row r="61" spans="1:10" ht="47.25">
      <c r="A61" s="8"/>
      <c r="B61" s="104">
        <f t="shared" si="1"/>
        <v>56</v>
      </c>
      <c r="C61" s="10">
        <v>2200</v>
      </c>
      <c r="D61" s="301" t="s">
        <v>129</v>
      </c>
      <c r="E61" s="302" t="s">
        <v>655</v>
      </c>
      <c r="F61" s="302" t="s">
        <v>16</v>
      </c>
      <c r="G61" s="16" t="s">
        <v>130</v>
      </c>
      <c r="H61" s="17">
        <v>27</v>
      </c>
      <c r="I61" s="302" t="s">
        <v>94</v>
      </c>
      <c r="J61" s="303">
        <f t="shared" si="0"/>
        <v>59400</v>
      </c>
    </row>
    <row r="62" spans="1:10" ht="63">
      <c r="A62" s="8"/>
      <c r="B62" s="104">
        <f t="shared" si="1"/>
        <v>57</v>
      </c>
      <c r="C62" s="10">
        <v>500</v>
      </c>
      <c r="D62" s="301" t="s">
        <v>131</v>
      </c>
      <c r="E62" s="302" t="s">
        <v>655</v>
      </c>
      <c r="F62" s="302" t="s">
        <v>16</v>
      </c>
      <c r="G62" s="16" t="s">
        <v>132</v>
      </c>
      <c r="H62" s="17">
        <v>27</v>
      </c>
      <c r="I62" s="302" t="s">
        <v>18</v>
      </c>
      <c r="J62" s="303">
        <f t="shared" si="0"/>
        <v>13500</v>
      </c>
    </row>
    <row r="63" spans="1:10" ht="78.75">
      <c r="A63" s="19"/>
      <c r="B63" s="104">
        <f t="shared" si="1"/>
        <v>58</v>
      </c>
      <c r="C63" s="10">
        <v>1.6</v>
      </c>
      <c r="D63" s="301" t="s">
        <v>679</v>
      </c>
      <c r="E63" s="302" t="s">
        <v>655</v>
      </c>
      <c r="F63" s="302" t="s">
        <v>16</v>
      </c>
      <c r="G63" s="16" t="s">
        <v>64</v>
      </c>
      <c r="H63" s="17">
        <v>3426</v>
      </c>
      <c r="I63" s="302" t="s">
        <v>65</v>
      </c>
      <c r="J63" s="303">
        <f t="shared" si="0"/>
        <v>5481.6</v>
      </c>
    </row>
    <row r="64" spans="1:10" ht="108.75">
      <c r="A64" s="19"/>
      <c r="B64" s="104">
        <f t="shared" si="1"/>
        <v>59</v>
      </c>
      <c r="C64" s="10">
        <v>1.6</v>
      </c>
      <c r="D64" s="301" t="s">
        <v>738</v>
      </c>
      <c r="E64" s="302" t="s">
        <v>655</v>
      </c>
      <c r="F64" s="302" t="s">
        <v>57</v>
      </c>
      <c r="G64" s="16" t="s">
        <v>69</v>
      </c>
      <c r="H64" s="17">
        <v>2181</v>
      </c>
      <c r="I64" s="302" t="s">
        <v>65</v>
      </c>
      <c r="J64" s="303">
        <f t="shared" si="0"/>
        <v>3489.6000000000004</v>
      </c>
    </row>
    <row r="65" spans="1:10" ht="128.25">
      <c r="A65" s="19"/>
      <c r="B65" s="104">
        <f t="shared" si="1"/>
        <v>60</v>
      </c>
      <c r="C65" s="10">
        <v>1.6</v>
      </c>
      <c r="D65" s="301" t="s">
        <v>663</v>
      </c>
      <c r="E65" s="302" t="s">
        <v>655</v>
      </c>
      <c r="F65" s="302" t="s">
        <v>16</v>
      </c>
      <c r="G65" s="16" t="s">
        <v>71</v>
      </c>
      <c r="H65" s="17">
        <v>851</v>
      </c>
      <c r="I65" s="302" t="s">
        <v>65</v>
      </c>
      <c r="J65" s="303">
        <f t="shared" si="0"/>
        <v>1361.6000000000001</v>
      </c>
    </row>
    <row r="66" spans="1:10" ht="127.5">
      <c r="A66" s="19"/>
      <c r="B66" s="104">
        <f t="shared" si="1"/>
        <v>61</v>
      </c>
      <c r="C66" s="10">
        <v>1.6</v>
      </c>
      <c r="D66" s="301" t="s">
        <v>664</v>
      </c>
      <c r="E66" s="302" t="s">
        <v>655</v>
      </c>
      <c r="F66" s="302" t="s">
        <v>57</v>
      </c>
      <c r="G66" s="16" t="s">
        <v>73</v>
      </c>
      <c r="H66" s="17">
        <v>1293</v>
      </c>
      <c r="I66" s="302" t="s">
        <v>65</v>
      </c>
      <c r="J66" s="303">
        <f t="shared" si="0"/>
        <v>2068.8000000000002</v>
      </c>
    </row>
    <row r="67" spans="1:10" ht="128.25">
      <c r="A67" s="19"/>
      <c r="B67" s="104">
        <f t="shared" si="1"/>
        <v>62</v>
      </c>
      <c r="C67" s="10">
        <v>1.6</v>
      </c>
      <c r="D67" s="301" t="s">
        <v>665</v>
      </c>
      <c r="E67" s="302" t="s">
        <v>655</v>
      </c>
      <c r="F67" s="302" t="s">
        <v>16</v>
      </c>
      <c r="G67" s="16" t="s">
        <v>75</v>
      </c>
      <c r="H67" s="17">
        <v>482</v>
      </c>
      <c r="I67" s="302" t="s">
        <v>65</v>
      </c>
      <c r="J67" s="303">
        <f t="shared" si="0"/>
        <v>771.2</v>
      </c>
    </row>
    <row r="68" spans="1:10" ht="48.75">
      <c r="A68" s="8"/>
      <c r="B68" s="104">
        <f t="shared" si="1"/>
        <v>63</v>
      </c>
      <c r="C68" s="29">
        <v>5</v>
      </c>
      <c r="D68" s="301" t="s">
        <v>681</v>
      </c>
      <c r="E68" s="366" t="s">
        <v>655</v>
      </c>
      <c r="F68" s="302" t="s">
        <v>16</v>
      </c>
      <c r="G68" s="30" t="s">
        <v>135</v>
      </c>
      <c r="H68" s="31">
        <v>990.68</v>
      </c>
      <c r="I68" s="366" t="s">
        <v>18</v>
      </c>
      <c r="J68" s="367">
        <f t="shared" si="0"/>
        <v>4953.3999999999996</v>
      </c>
    </row>
    <row r="69" spans="1:10" ht="80.25">
      <c r="A69" s="8"/>
      <c r="B69" s="104">
        <f t="shared" si="1"/>
        <v>64</v>
      </c>
      <c r="C69" s="10">
        <v>5</v>
      </c>
      <c r="D69" s="301" t="s">
        <v>682</v>
      </c>
      <c r="E69" s="302" t="s">
        <v>655</v>
      </c>
      <c r="F69" s="302" t="s">
        <v>16</v>
      </c>
      <c r="G69" s="16" t="s">
        <v>137</v>
      </c>
      <c r="H69" s="17">
        <v>2643.83</v>
      </c>
      <c r="I69" s="302" t="s">
        <v>18</v>
      </c>
      <c r="J69" s="303">
        <f t="shared" si="0"/>
        <v>13219.15</v>
      </c>
    </row>
    <row r="70" spans="1:10" ht="47.25">
      <c r="A70" s="8"/>
      <c r="B70" s="104">
        <f t="shared" si="1"/>
        <v>65</v>
      </c>
      <c r="C70" s="10">
        <v>4.7</v>
      </c>
      <c r="D70" s="301" t="s">
        <v>138</v>
      </c>
      <c r="E70" s="302" t="s">
        <v>655</v>
      </c>
      <c r="F70" s="302" t="s">
        <v>16</v>
      </c>
      <c r="G70" s="16" t="s">
        <v>139</v>
      </c>
      <c r="H70" s="17">
        <v>6579</v>
      </c>
      <c r="I70" s="302" t="s">
        <v>140</v>
      </c>
      <c r="J70" s="303">
        <f t="shared" si="0"/>
        <v>30921.300000000003</v>
      </c>
    </row>
    <row r="71" spans="1:10" ht="31.5">
      <c r="A71" s="8"/>
      <c r="B71" s="104">
        <f t="shared" si="1"/>
        <v>66</v>
      </c>
      <c r="C71" s="10">
        <v>0.155</v>
      </c>
      <c r="D71" s="301" t="s">
        <v>141</v>
      </c>
      <c r="E71" s="302" t="s">
        <v>655</v>
      </c>
      <c r="F71" s="302" t="s">
        <v>16</v>
      </c>
      <c r="G71" s="16" t="s">
        <v>142</v>
      </c>
      <c r="H71" s="17">
        <v>3893.03</v>
      </c>
      <c r="I71" s="302" t="s">
        <v>140</v>
      </c>
      <c r="J71" s="303">
        <f t="shared" ref="J71:J143" si="2">C71*H71</f>
        <v>603.41965000000005</v>
      </c>
    </row>
    <row r="72" spans="1:10" ht="16.5">
      <c r="A72" s="8"/>
      <c r="B72" s="104">
        <f t="shared" ref="B72:B135" si="3">B71+1</f>
        <v>67</v>
      </c>
      <c r="C72" s="10">
        <v>5</v>
      </c>
      <c r="D72" s="301" t="s">
        <v>143</v>
      </c>
      <c r="E72" s="302" t="s">
        <v>655</v>
      </c>
      <c r="F72" s="302" t="s">
        <v>16</v>
      </c>
      <c r="G72" s="16" t="s">
        <v>144</v>
      </c>
      <c r="H72" s="17">
        <v>48</v>
      </c>
      <c r="I72" s="302" t="s">
        <v>18</v>
      </c>
      <c r="J72" s="303">
        <f t="shared" si="2"/>
        <v>240</v>
      </c>
    </row>
    <row r="73" spans="1:10" ht="16.5">
      <c r="A73" s="8"/>
      <c r="B73" s="104">
        <f t="shared" si="3"/>
        <v>68</v>
      </c>
      <c r="C73" s="10">
        <v>1</v>
      </c>
      <c r="D73" s="301" t="s">
        <v>145</v>
      </c>
      <c r="E73" s="302" t="s">
        <v>655</v>
      </c>
      <c r="F73" s="302" t="s">
        <v>16</v>
      </c>
      <c r="G73" s="16" t="s">
        <v>146</v>
      </c>
      <c r="H73" s="17">
        <v>740.52</v>
      </c>
      <c r="I73" s="302" t="s">
        <v>50</v>
      </c>
      <c r="J73" s="303">
        <f t="shared" si="2"/>
        <v>740.52</v>
      </c>
    </row>
    <row r="74" spans="1:10" ht="31.5">
      <c r="A74" s="8"/>
      <c r="B74" s="104">
        <f t="shared" si="3"/>
        <v>69</v>
      </c>
      <c r="C74" s="10">
        <v>1</v>
      </c>
      <c r="D74" s="301" t="s">
        <v>147</v>
      </c>
      <c r="E74" s="302" t="s">
        <v>655</v>
      </c>
      <c r="F74" s="302" t="s">
        <v>16</v>
      </c>
      <c r="G74" s="16" t="s">
        <v>148</v>
      </c>
      <c r="H74" s="17">
        <v>1813.49</v>
      </c>
      <c r="I74" s="302" t="s">
        <v>18</v>
      </c>
      <c r="J74" s="303">
        <f t="shared" si="2"/>
        <v>1813.49</v>
      </c>
    </row>
    <row r="75" spans="1:10" ht="128.25">
      <c r="A75" s="8"/>
      <c r="B75" s="104">
        <f t="shared" si="3"/>
        <v>70</v>
      </c>
      <c r="C75" s="10">
        <v>1</v>
      </c>
      <c r="D75" s="301" t="s">
        <v>683</v>
      </c>
      <c r="E75" s="302" t="s">
        <v>655</v>
      </c>
      <c r="F75" s="302" t="s">
        <v>16</v>
      </c>
      <c r="G75" s="16" t="s">
        <v>150</v>
      </c>
      <c r="H75" s="17">
        <v>142</v>
      </c>
      <c r="I75" s="302" t="s">
        <v>18</v>
      </c>
      <c r="J75" s="303">
        <f t="shared" si="2"/>
        <v>142</v>
      </c>
    </row>
    <row r="76" spans="1:10" ht="63">
      <c r="A76" s="8"/>
      <c r="B76" s="104">
        <f t="shared" si="3"/>
        <v>71</v>
      </c>
      <c r="C76" s="10">
        <v>1</v>
      </c>
      <c r="D76" s="301" t="s">
        <v>684</v>
      </c>
      <c r="E76" s="302" t="s">
        <v>655</v>
      </c>
      <c r="F76" s="302" t="s">
        <v>16</v>
      </c>
      <c r="G76" s="16" t="s">
        <v>152</v>
      </c>
      <c r="H76" s="17">
        <v>1594.67</v>
      </c>
      <c r="I76" s="302" t="s">
        <v>18</v>
      </c>
      <c r="J76" s="303">
        <f t="shared" si="2"/>
        <v>1594.67</v>
      </c>
    </row>
    <row r="77" spans="1:10" ht="16.5">
      <c r="A77" s="8"/>
      <c r="B77" s="104">
        <f t="shared" si="3"/>
        <v>72</v>
      </c>
      <c r="C77" s="10">
        <v>18</v>
      </c>
      <c r="D77" s="301" t="s">
        <v>685</v>
      </c>
      <c r="E77" s="302" t="s">
        <v>655</v>
      </c>
      <c r="F77" s="302" t="s">
        <v>57</v>
      </c>
      <c r="G77" s="16" t="s">
        <v>154</v>
      </c>
      <c r="H77" s="17">
        <v>105</v>
      </c>
      <c r="I77" s="302" t="s">
        <v>91</v>
      </c>
      <c r="J77" s="303">
        <f t="shared" si="2"/>
        <v>1890</v>
      </c>
    </row>
    <row r="78" spans="1:10" ht="47.25">
      <c r="A78" s="8"/>
      <c r="B78" s="104">
        <f t="shared" si="3"/>
        <v>73</v>
      </c>
      <c r="C78" s="10">
        <v>30</v>
      </c>
      <c r="D78" s="301" t="s">
        <v>155</v>
      </c>
      <c r="E78" s="302" t="s">
        <v>655</v>
      </c>
      <c r="F78" s="302" t="s">
        <v>16</v>
      </c>
      <c r="G78" s="16" t="s">
        <v>156</v>
      </c>
      <c r="H78" s="17">
        <v>14.03</v>
      </c>
      <c r="I78" s="302" t="s">
        <v>94</v>
      </c>
      <c r="J78" s="303">
        <f t="shared" si="2"/>
        <v>420.9</v>
      </c>
    </row>
    <row r="79" spans="1:10" ht="16.5">
      <c r="A79" s="8"/>
      <c r="B79" s="104">
        <f t="shared" si="3"/>
        <v>74</v>
      </c>
      <c r="C79" s="10">
        <v>2</v>
      </c>
      <c r="D79" s="301" t="s">
        <v>157</v>
      </c>
      <c r="E79" s="302" t="s">
        <v>655</v>
      </c>
      <c r="F79" s="302" t="s">
        <v>16</v>
      </c>
      <c r="G79" s="16" t="s">
        <v>158</v>
      </c>
      <c r="H79" s="17">
        <v>1024</v>
      </c>
      <c r="I79" s="302" t="s">
        <v>159</v>
      </c>
      <c r="J79" s="303">
        <f t="shared" si="2"/>
        <v>2048</v>
      </c>
    </row>
    <row r="80" spans="1:10" ht="96">
      <c r="A80" s="8"/>
      <c r="B80" s="104">
        <f t="shared" si="3"/>
        <v>75</v>
      </c>
      <c r="C80" s="10">
        <v>1</v>
      </c>
      <c r="D80" s="301" t="s">
        <v>686</v>
      </c>
      <c r="E80" s="302" t="s">
        <v>655</v>
      </c>
      <c r="F80" s="302" t="s">
        <v>16</v>
      </c>
      <c r="G80" s="16" t="s">
        <v>29</v>
      </c>
      <c r="H80" s="17">
        <v>3299.7</v>
      </c>
      <c r="I80" s="302" t="s">
        <v>18</v>
      </c>
      <c r="J80" s="303">
        <f t="shared" si="2"/>
        <v>3299.7</v>
      </c>
    </row>
    <row r="81" spans="1:10" ht="16.5">
      <c r="A81" s="8"/>
      <c r="B81" s="104">
        <f t="shared" si="3"/>
        <v>76</v>
      </c>
      <c r="C81" s="10">
        <v>2</v>
      </c>
      <c r="D81" s="301" t="s">
        <v>161</v>
      </c>
      <c r="E81" s="302" t="s">
        <v>655</v>
      </c>
      <c r="F81" s="302" t="s">
        <v>16</v>
      </c>
      <c r="G81" s="16" t="s">
        <v>162</v>
      </c>
      <c r="H81" s="17">
        <v>1024</v>
      </c>
      <c r="I81" s="302" t="s">
        <v>159</v>
      </c>
      <c r="J81" s="303">
        <f t="shared" si="2"/>
        <v>2048</v>
      </c>
    </row>
    <row r="82" spans="1:10" ht="94.5">
      <c r="A82" s="8"/>
      <c r="B82" s="104">
        <f t="shared" si="3"/>
        <v>77</v>
      </c>
      <c r="C82" s="10">
        <v>8</v>
      </c>
      <c r="D82" s="301" t="s">
        <v>163</v>
      </c>
      <c r="E82" s="302" t="s">
        <v>655</v>
      </c>
      <c r="F82" s="302" t="s">
        <v>57</v>
      </c>
      <c r="G82" s="16" t="s">
        <v>164</v>
      </c>
      <c r="H82" s="17">
        <v>13913</v>
      </c>
      <c r="I82" s="302" t="s">
        <v>18</v>
      </c>
      <c r="J82" s="303">
        <f t="shared" si="2"/>
        <v>111304</v>
      </c>
    </row>
    <row r="83" spans="1:10" ht="47.25">
      <c r="A83" s="19"/>
      <c r="B83" s="104">
        <f t="shared" si="3"/>
        <v>78</v>
      </c>
      <c r="C83" s="10">
        <v>8</v>
      </c>
      <c r="D83" s="301" t="s">
        <v>843</v>
      </c>
      <c r="E83" s="302" t="s">
        <v>655</v>
      </c>
      <c r="F83" s="302" t="s">
        <v>16</v>
      </c>
      <c r="G83" s="16" t="s">
        <v>166</v>
      </c>
      <c r="H83" s="17">
        <v>928</v>
      </c>
      <c r="I83" s="302" t="s">
        <v>18</v>
      </c>
      <c r="J83" s="303">
        <f t="shared" si="2"/>
        <v>7424</v>
      </c>
    </row>
    <row r="84" spans="1:10" ht="16.5">
      <c r="A84" s="8"/>
      <c r="B84" s="104">
        <f t="shared" si="3"/>
        <v>79</v>
      </c>
      <c r="C84" s="10">
        <v>8</v>
      </c>
      <c r="D84" s="301" t="s">
        <v>167</v>
      </c>
      <c r="E84" s="302" t="s">
        <v>655</v>
      </c>
      <c r="F84" s="302" t="s">
        <v>16</v>
      </c>
      <c r="G84" s="16" t="s">
        <v>168</v>
      </c>
      <c r="H84" s="17">
        <v>1379</v>
      </c>
      <c r="I84" s="302" t="s">
        <v>18</v>
      </c>
      <c r="J84" s="303">
        <f t="shared" si="2"/>
        <v>11032</v>
      </c>
    </row>
    <row r="85" spans="1:10" ht="47.25">
      <c r="A85" s="8"/>
      <c r="B85" s="104">
        <f t="shared" si="3"/>
        <v>80</v>
      </c>
      <c r="C85" s="10">
        <v>6.1</v>
      </c>
      <c r="D85" s="301" t="s">
        <v>138</v>
      </c>
      <c r="E85" s="302" t="s">
        <v>655</v>
      </c>
      <c r="F85" s="302" t="s">
        <v>16</v>
      </c>
      <c r="G85" s="16" t="s">
        <v>139</v>
      </c>
      <c r="H85" s="17">
        <v>6579</v>
      </c>
      <c r="I85" s="302" t="s">
        <v>140</v>
      </c>
      <c r="J85" s="303">
        <f t="shared" si="2"/>
        <v>40131.899999999994</v>
      </c>
    </row>
    <row r="86" spans="1:10" ht="31.5">
      <c r="A86" s="8"/>
      <c r="B86" s="104">
        <f t="shared" si="3"/>
        <v>81</v>
      </c>
      <c r="C86" s="10">
        <v>0.248</v>
      </c>
      <c r="D86" s="301" t="s">
        <v>141</v>
      </c>
      <c r="E86" s="302" t="s">
        <v>655</v>
      </c>
      <c r="F86" s="302" t="s">
        <v>16</v>
      </c>
      <c r="G86" s="16" t="s">
        <v>142</v>
      </c>
      <c r="H86" s="17">
        <v>3893</v>
      </c>
      <c r="I86" s="302" t="s">
        <v>140</v>
      </c>
      <c r="J86" s="303">
        <f t="shared" si="2"/>
        <v>965.46399999999994</v>
      </c>
    </row>
    <row r="87" spans="1:10" ht="16.5">
      <c r="A87" s="8"/>
      <c r="B87" s="104">
        <f t="shared" si="3"/>
        <v>82</v>
      </c>
      <c r="C87" s="10">
        <v>8</v>
      </c>
      <c r="D87" s="301" t="s">
        <v>143</v>
      </c>
      <c r="E87" s="302" t="s">
        <v>655</v>
      </c>
      <c r="F87" s="302" t="s">
        <v>16</v>
      </c>
      <c r="G87" s="16" t="s">
        <v>144</v>
      </c>
      <c r="H87" s="17">
        <v>48</v>
      </c>
      <c r="I87" s="302" t="s">
        <v>18</v>
      </c>
      <c r="J87" s="303">
        <f t="shared" si="2"/>
        <v>384</v>
      </c>
    </row>
    <row r="88" spans="1:10" ht="16.5">
      <c r="A88" s="8"/>
      <c r="B88" s="104">
        <f t="shared" si="3"/>
        <v>83</v>
      </c>
      <c r="C88" s="10">
        <v>8</v>
      </c>
      <c r="D88" s="301" t="s">
        <v>169</v>
      </c>
      <c r="E88" s="302" t="s">
        <v>655</v>
      </c>
      <c r="F88" s="302" t="s">
        <v>57</v>
      </c>
      <c r="G88" s="16" t="s">
        <v>170</v>
      </c>
      <c r="H88" s="17">
        <v>6450</v>
      </c>
      <c r="I88" s="302" t="s">
        <v>18</v>
      </c>
      <c r="J88" s="303">
        <f t="shared" si="2"/>
        <v>51600</v>
      </c>
    </row>
    <row r="89" spans="1:10" ht="16.5">
      <c r="A89" s="8"/>
      <c r="B89" s="104">
        <f t="shared" si="3"/>
        <v>84</v>
      </c>
      <c r="C89" s="10">
        <v>50</v>
      </c>
      <c r="D89" s="301" t="s">
        <v>171</v>
      </c>
      <c r="E89" s="302" t="s">
        <v>655</v>
      </c>
      <c r="F89" s="302" t="s">
        <v>57</v>
      </c>
      <c r="G89" s="16" t="s">
        <v>90</v>
      </c>
      <c r="H89" s="17">
        <v>117.5</v>
      </c>
      <c r="I89" s="302" t="s">
        <v>91</v>
      </c>
      <c r="J89" s="303">
        <f t="shared" si="2"/>
        <v>5875</v>
      </c>
    </row>
    <row r="90" spans="1:10" ht="47.25">
      <c r="A90" s="8"/>
      <c r="B90" s="104">
        <f t="shared" si="3"/>
        <v>85</v>
      </c>
      <c r="C90" s="10">
        <v>8</v>
      </c>
      <c r="D90" s="301" t="s">
        <v>172</v>
      </c>
      <c r="E90" s="302" t="s">
        <v>655</v>
      </c>
      <c r="F90" s="302" t="s">
        <v>16</v>
      </c>
      <c r="G90" s="16" t="s">
        <v>173</v>
      </c>
      <c r="H90" s="17">
        <v>1268</v>
      </c>
      <c r="I90" s="302" t="s">
        <v>18</v>
      </c>
      <c r="J90" s="303">
        <f t="shared" si="2"/>
        <v>10144</v>
      </c>
    </row>
    <row r="91" spans="1:10" ht="16.5">
      <c r="A91" s="8"/>
      <c r="B91" s="104">
        <f t="shared" si="3"/>
        <v>86</v>
      </c>
      <c r="C91" s="10">
        <v>1</v>
      </c>
      <c r="D91" s="301" t="s">
        <v>174</v>
      </c>
      <c r="E91" s="302" t="s">
        <v>655</v>
      </c>
      <c r="F91" s="302" t="s">
        <v>57</v>
      </c>
      <c r="G91" s="16" t="s">
        <v>175</v>
      </c>
      <c r="H91" s="17">
        <v>9818</v>
      </c>
      <c r="I91" s="302" t="s">
        <v>18</v>
      </c>
      <c r="J91" s="303">
        <f t="shared" si="2"/>
        <v>9818</v>
      </c>
    </row>
    <row r="92" spans="1:10" ht="31.5">
      <c r="A92" s="8"/>
      <c r="B92" s="104">
        <f t="shared" si="3"/>
        <v>87</v>
      </c>
      <c r="C92" s="10">
        <v>750</v>
      </c>
      <c r="D92" s="301" t="s">
        <v>176</v>
      </c>
      <c r="E92" s="302" t="s">
        <v>655</v>
      </c>
      <c r="F92" s="302" t="s">
        <v>16</v>
      </c>
      <c r="G92" s="16" t="s">
        <v>177</v>
      </c>
      <c r="H92" s="17">
        <v>83</v>
      </c>
      <c r="I92" s="302" t="s">
        <v>91</v>
      </c>
      <c r="J92" s="303">
        <f t="shared" si="2"/>
        <v>62250</v>
      </c>
    </row>
    <row r="93" spans="1:10" ht="16.5">
      <c r="A93" s="8"/>
      <c r="B93" s="104">
        <f t="shared" si="3"/>
        <v>88</v>
      </c>
      <c r="C93" s="10">
        <v>12</v>
      </c>
      <c r="D93" s="301" t="s">
        <v>178</v>
      </c>
      <c r="E93" s="302" t="s">
        <v>655</v>
      </c>
      <c r="F93" s="302" t="s">
        <v>57</v>
      </c>
      <c r="G93" s="16" t="s">
        <v>179</v>
      </c>
      <c r="H93" s="17">
        <v>1386</v>
      </c>
      <c r="I93" s="302" t="s">
        <v>18</v>
      </c>
      <c r="J93" s="303">
        <f t="shared" si="2"/>
        <v>16632</v>
      </c>
    </row>
    <row r="94" spans="1:10" ht="16.5">
      <c r="A94" s="8"/>
      <c r="B94" s="104">
        <f t="shared" si="3"/>
        <v>89</v>
      </c>
      <c r="C94" s="10">
        <v>1</v>
      </c>
      <c r="D94" s="301" t="s">
        <v>180</v>
      </c>
      <c r="E94" s="302" t="s">
        <v>655</v>
      </c>
      <c r="F94" s="302" t="s">
        <v>57</v>
      </c>
      <c r="G94" s="16" t="s">
        <v>181</v>
      </c>
      <c r="H94" s="17">
        <v>4410</v>
      </c>
      <c r="I94" s="302" t="s">
        <v>18</v>
      </c>
      <c r="J94" s="303">
        <f t="shared" si="2"/>
        <v>4410</v>
      </c>
    </row>
    <row r="95" spans="1:10" ht="16.5">
      <c r="A95" s="8"/>
      <c r="B95" s="104">
        <f t="shared" si="3"/>
        <v>90</v>
      </c>
      <c r="C95" s="10">
        <v>2</v>
      </c>
      <c r="D95" s="301" t="s">
        <v>688</v>
      </c>
      <c r="E95" s="302" t="s">
        <v>655</v>
      </c>
      <c r="F95" s="302" t="s">
        <v>57</v>
      </c>
      <c r="G95" s="16" t="s">
        <v>183</v>
      </c>
      <c r="H95" s="17">
        <v>9240</v>
      </c>
      <c r="I95" s="302" t="s">
        <v>18</v>
      </c>
      <c r="J95" s="303">
        <f t="shared" si="2"/>
        <v>18480</v>
      </c>
    </row>
    <row r="96" spans="1:10" ht="16.5">
      <c r="A96" s="8"/>
      <c r="B96" s="104">
        <f t="shared" si="3"/>
        <v>91</v>
      </c>
      <c r="C96" s="10">
        <v>2</v>
      </c>
      <c r="D96" s="301" t="s">
        <v>844</v>
      </c>
      <c r="E96" s="302" t="s">
        <v>655</v>
      </c>
      <c r="F96" s="302" t="s">
        <v>57</v>
      </c>
      <c r="G96" s="16" t="s">
        <v>185</v>
      </c>
      <c r="H96" s="17">
        <v>1386</v>
      </c>
      <c r="I96" s="302" t="s">
        <v>50</v>
      </c>
      <c r="J96" s="303">
        <f t="shared" si="2"/>
        <v>2772</v>
      </c>
    </row>
    <row r="97" spans="1:10" ht="16.5">
      <c r="A97" s="8"/>
      <c r="B97" s="104">
        <f t="shared" si="3"/>
        <v>92</v>
      </c>
      <c r="C97" s="10">
        <v>6</v>
      </c>
      <c r="D97" s="301" t="s">
        <v>689</v>
      </c>
      <c r="E97" s="302" t="s">
        <v>655</v>
      </c>
      <c r="F97" s="302" t="s">
        <v>57</v>
      </c>
      <c r="G97" s="16" t="s">
        <v>187</v>
      </c>
      <c r="H97" s="17">
        <v>4620</v>
      </c>
      <c r="I97" s="302" t="s">
        <v>18</v>
      </c>
      <c r="J97" s="303">
        <f t="shared" si="2"/>
        <v>27720</v>
      </c>
    </row>
    <row r="98" spans="1:10" ht="16.5">
      <c r="A98" s="8"/>
      <c r="B98" s="104">
        <f t="shared" si="3"/>
        <v>93</v>
      </c>
      <c r="C98" s="10">
        <v>4</v>
      </c>
      <c r="D98" s="301" t="s">
        <v>188</v>
      </c>
      <c r="E98" s="302" t="s">
        <v>655</v>
      </c>
      <c r="F98" s="302" t="s">
        <v>57</v>
      </c>
      <c r="G98" s="16" t="s">
        <v>189</v>
      </c>
      <c r="H98" s="17">
        <v>231</v>
      </c>
      <c r="I98" s="302" t="s">
        <v>18</v>
      </c>
      <c r="J98" s="303">
        <f t="shared" si="2"/>
        <v>924</v>
      </c>
    </row>
    <row r="99" spans="1:10" ht="16.5">
      <c r="A99" s="8"/>
      <c r="B99" s="104">
        <f t="shared" si="3"/>
        <v>94</v>
      </c>
      <c r="C99" s="10">
        <v>4</v>
      </c>
      <c r="D99" s="301" t="s">
        <v>690</v>
      </c>
      <c r="E99" s="302" t="s">
        <v>655</v>
      </c>
      <c r="F99" s="302" t="s">
        <v>57</v>
      </c>
      <c r="G99" s="16" t="s">
        <v>191</v>
      </c>
      <c r="H99" s="17">
        <v>578</v>
      </c>
      <c r="I99" s="302" t="s">
        <v>18</v>
      </c>
      <c r="J99" s="303">
        <f t="shared" si="2"/>
        <v>2312</v>
      </c>
    </row>
    <row r="100" spans="1:10" ht="16.5">
      <c r="A100" s="8"/>
      <c r="B100" s="104">
        <f t="shared" si="3"/>
        <v>95</v>
      </c>
      <c r="C100" s="10">
        <v>4</v>
      </c>
      <c r="D100" s="301" t="s">
        <v>192</v>
      </c>
      <c r="E100" s="302" t="s">
        <v>655</v>
      </c>
      <c r="F100" s="302" t="s">
        <v>57</v>
      </c>
      <c r="G100" s="16" t="s">
        <v>193</v>
      </c>
      <c r="H100" s="17">
        <v>289</v>
      </c>
      <c r="I100" s="302" t="s">
        <v>50</v>
      </c>
      <c r="J100" s="303">
        <f t="shared" si="2"/>
        <v>1156</v>
      </c>
    </row>
    <row r="101" spans="1:10" ht="16.5">
      <c r="A101" s="8"/>
      <c r="B101" s="104">
        <f t="shared" si="3"/>
        <v>96</v>
      </c>
      <c r="C101" s="10">
        <v>1</v>
      </c>
      <c r="D101" s="301" t="s">
        <v>740</v>
      </c>
      <c r="E101" s="302" t="s">
        <v>655</v>
      </c>
      <c r="F101" s="302" t="s">
        <v>57</v>
      </c>
      <c r="G101" s="16" t="s">
        <v>195</v>
      </c>
      <c r="H101" s="17">
        <v>1386</v>
      </c>
      <c r="I101" s="302" t="s">
        <v>18</v>
      </c>
      <c r="J101" s="303">
        <f t="shared" si="2"/>
        <v>1386</v>
      </c>
    </row>
    <row r="102" spans="1:10" ht="16.5">
      <c r="A102" s="8"/>
      <c r="B102" s="104">
        <f t="shared" si="3"/>
        <v>97</v>
      </c>
      <c r="C102" s="10">
        <v>1</v>
      </c>
      <c r="D102" s="301" t="s">
        <v>196</v>
      </c>
      <c r="E102" s="302" t="s">
        <v>655</v>
      </c>
      <c r="F102" s="302" t="s">
        <v>57</v>
      </c>
      <c r="G102" s="16" t="s">
        <v>197</v>
      </c>
      <c r="H102" s="17">
        <v>6050</v>
      </c>
      <c r="I102" s="302" t="s">
        <v>18</v>
      </c>
      <c r="J102" s="303">
        <f t="shared" si="2"/>
        <v>6050</v>
      </c>
    </row>
    <row r="103" spans="1:10" ht="16.5">
      <c r="A103" s="8"/>
      <c r="B103" s="104">
        <f t="shared" si="3"/>
        <v>98</v>
      </c>
      <c r="C103" s="10">
        <v>4</v>
      </c>
      <c r="D103" s="301" t="s">
        <v>198</v>
      </c>
      <c r="E103" s="302" t="s">
        <v>655</v>
      </c>
      <c r="F103" s="302" t="s">
        <v>57</v>
      </c>
      <c r="G103" s="16" t="s">
        <v>199</v>
      </c>
      <c r="H103" s="17">
        <v>924</v>
      </c>
      <c r="I103" s="302" t="s">
        <v>18</v>
      </c>
      <c r="J103" s="303">
        <f t="shared" si="2"/>
        <v>3696</v>
      </c>
    </row>
    <row r="104" spans="1:10" ht="16.5">
      <c r="A104" s="8"/>
      <c r="B104" s="104">
        <f t="shared" si="3"/>
        <v>99</v>
      </c>
      <c r="C104" s="10">
        <v>1</v>
      </c>
      <c r="D104" s="301" t="s">
        <v>845</v>
      </c>
      <c r="E104" s="302" t="s">
        <v>655</v>
      </c>
      <c r="F104" s="302" t="s">
        <v>57</v>
      </c>
      <c r="G104" s="16" t="s">
        <v>201</v>
      </c>
      <c r="H104" s="17">
        <v>1733</v>
      </c>
      <c r="I104" s="302" t="s">
        <v>18</v>
      </c>
      <c r="J104" s="303">
        <f t="shared" si="2"/>
        <v>1733</v>
      </c>
    </row>
    <row r="105" spans="1:10" ht="16.5">
      <c r="A105" s="8"/>
      <c r="B105" s="104">
        <f t="shared" si="3"/>
        <v>100</v>
      </c>
      <c r="C105" s="10">
        <v>10</v>
      </c>
      <c r="D105" s="301" t="s">
        <v>202</v>
      </c>
      <c r="E105" s="302" t="s">
        <v>655</v>
      </c>
      <c r="F105" s="302" t="s">
        <v>57</v>
      </c>
      <c r="G105" s="16" t="s">
        <v>203</v>
      </c>
      <c r="H105" s="17">
        <v>116</v>
      </c>
      <c r="I105" s="302" t="s">
        <v>18</v>
      </c>
      <c r="J105" s="303">
        <f t="shared" si="2"/>
        <v>1160</v>
      </c>
    </row>
    <row r="106" spans="1:10" ht="16.5">
      <c r="A106" s="8"/>
      <c r="B106" s="104">
        <f t="shared" si="3"/>
        <v>101</v>
      </c>
      <c r="C106" s="10">
        <v>1</v>
      </c>
      <c r="D106" s="301" t="s">
        <v>691</v>
      </c>
      <c r="E106" s="302" t="s">
        <v>655</v>
      </c>
      <c r="F106" s="302" t="s">
        <v>57</v>
      </c>
      <c r="G106" s="16" t="s">
        <v>205</v>
      </c>
      <c r="H106" s="17">
        <v>10238</v>
      </c>
      <c r="I106" s="302" t="s">
        <v>18</v>
      </c>
      <c r="J106" s="303">
        <f t="shared" si="2"/>
        <v>10238</v>
      </c>
    </row>
    <row r="107" spans="1:10" ht="16.5">
      <c r="A107" s="8"/>
      <c r="B107" s="104">
        <f t="shared" si="3"/>
        <v>102</v>
      </c>
      <c r="C107" s="10">
        <v>1</v>
      </c>
      <c r="D107" s="301" t="s">
        <v>206</v>
      </c>
      <c r="E107" s="302" t="s">
        <v>655</v>
      </c>
      <c r="F107" s="302" t="s">
        <v>57</v>
      </c>
      <c r="G107" s="16" t="s">
        <v>207</v>
      </c>
      <c r="H107" s="17">
        <v>578</v>
      </c>
      <c r="I107" s="302" t="s">
        <v>18</v>
      </c>
      <c r="J107" s="303">
        <f t="shared" si="2"/>
        <v>578</v>
      </c>
    </row>
    <row r="108" spans="1:10" ht="16.5">
      <c r="A108" s="8"/>
      <c r="B108" s="104">
        <f t="shared" si="3"/>
        <v>103</v>
      </c>
      <c r="C108" s="10">
        <v>1</v>
      </c>
      <c r="D108" s="301" t="s">
        <v>208</v>
      </c>
      <c r="E108" s="302" t="s">
        <v>655</v>
      </c>
      <c r="F108" s="302" t="s">
        <v>57</v>
      </c>
      <c r="G108" s="16" t="s">
        <v>209</v>
      </c>
      <c r="H108" s="17">
        <v>4925</v>
      </c>
      <c r="I108" s="302" t="s">
        <v>50</v>
      </c>
      <c r="J108" s="303">
        <f t="shared" si="2"/>
        <v>4925</v>
      </c>
    </row>
    <row r="109" spans="1:10" ht="16.5">
      <c r="A109" s="8"/>
      <c r="B109" s="104">
        <f t="shared" si="3"/>
        <v>104</v>
      </c>
      <c r="C109" s="10">
        <v>1</v>
      </c>
      <c r="D109" s="301" t="s">
        <v>692</v>
      </c>
      <c r="E109" s="302" t="s">
        <v>655</v>
      </c>
      <c r="F109" s="302" t="s">
        <v>57</v>
      </c>
      <c r="G109" s="16" t="s">
        <v>211</v>
      </c>
      <c r="H109" s="17">
        <v>1733</v>
      </c>
      <c r="I109" s="302" t="s">
        <v>18</v>
      </c>
      <c r="J109" s="303">
        <f t="shared" si="2"/>
        <v>1733</v>
      </c>
    </row>
    <row r="110" spans="1:10" ht="16.5">
      <c r="A110" s="8"/>
      <c r="B110" s="104">
        <f t="shared" si="3"/>
        <v>105</v>
      </c>
      <c r="C110" s="10">
        <v>1</v>
      </c>
      <c r="D110" s="301" t="s">
        <v>212</v>
      </c>
      <c r="E110" s="302" t="s">
        <v>655</v>
      </c>
      <c r="F110" s="302" t="s">
        <v>57</v>
      </c>
      <c r="G110" s="16" t="s">
        <v>213</v>
      </c>
      <c r="H110" s="17">
        <v>289</v>
      </c>
      <c r="I110" s="302" t="s">
        <v>18</v>
      </c>
      <c r="J110" s="303">
        <f t="shared" si="2"/>
        <v>289</v>
      </c>
    </row>
    <row r="111" spans="1:10" ht="16.5">
      <c r="A111" s="8"/>
      <c r="B111" s="104">
        <f t="shared" si="3"/>
        <v>106</v>
      </c>
      <c r="C111" s="10">
        <v>8</v>
      </c>
      <c r="D111" s="301" t="s">
        <v>214</v>
      </c>
      <c r="E111" s="302" t="s">
        <v>655</v>
      </c>
      <c r="F111" s="302" t="s">
        <v>57</v>
      </c>
      <c r="G111" s="16" t="s">
        <v>215</v>
      </c>
      <c r="H111" s="17">
        <v>116</v>
      </c>
      <c r="I111" s="302" t="s">
        <v>18</v>
      </c>
      <c r="J111" s="303">
        <f t="shared" si="2"/>
        <v>928</v>
      </c>
    </row>
    <row r="112" spans="1:10" ht="16.5">
      <c r="A112" s="8"/>
      <c r="B112" s="104">
        <f t="shared" si="3"/>
        <v>107</v>
      </c>
      <c r="C112" s="10">
        <v>2</v>
      </c>
      <c r="D112" s="301" t="s">
        <v>216</v>
      </c>
      <c r="E112" s="302" t="s">
        <v>655</v>
      </c>
      <c r="F112" s="302" t="s">
        <v>57</v>
      </c>
      <c r="G112" s="16" t="s">
        <v>217</v>
      </c>
      <c r="H112" s="17">
        <v>693</v>
      </c>
      <c r="I112" s="302" t="s">
        <v>18</v>
      </c>
      <c r="J112" s="303">
        <f t="shared" si="2"/>
        <v>1386</v>
      </c>
    </row>
    <row r="113" spans="1:10" ht="16.5">
      <c r="A113" s="8"/>
      <c r="B113" s="104">
        <f t="shared" si="3"/>
        <v>108</v>
      </c>
      <c r="C113" s="10">
        <v>1</v>
      </c>
      <c r="D113" s="301" t="s">
        <v>218</v>
      </c>
      <c r="E113" s="302" t="s">
        <v>655</v>
      </c>
      <c r="F113" s="302" t="s">
        <v>57</v>
      </c>
      <c r="G113" s="16" t="s">
        <v>219</v>
      </c>
      <c r="H113" s="17">
        <v>2888</v>
      </c>
      <c r="I113" s="302" t="s">
        <v>18</v>
      </c>
      <c r="J113" s="303">
        <f t="shared" si="2"/>
        <v>2888</v>
      </c>
    </row>
    <row r="114" spans="1:10" ht="16.5">
      <c r="A114" s="8"/>
      <c r="B114" s="104">
        <f t="shared" si="3"/>
        <v>109</v>
      </c>
      <c r="C114" s="10">
        <v>1</v>
      </c>
      <c r="D114" s="301" t="s">
        <v>220</v>
      </c>
      <c r="E114" s="302" t="s">
        <v>655</v>
      </c>
      <c r="F114" s="302" t="s">
        <v>57</v>
      </c>
      <c r="G114" s="16" t="s">
        <v>221</v>
      </c>
      <c r="H114" s="17">
        <v>13860</v>
      </c>
      <c r="I114" s="302" t="s">
        <v>18</v>
      </c>
      <c r="J114" s="303">
        <f t="shared" si="2"/>
        <v>13860</v>
      </c>
    </row>
    <row r="115" spans="1:10" ht="33">
      <c r="A115" s="8"/>
      <c r="B115" s="104">
        <f t="shared" si="3"/>
        <v>110</v>
      </c>
      <c r="C115" s="10">
        <v>1</v>
      </c>
      <c r="D115" s="11" t="s">
        <v>649</v>
      </c>
      <c r="E115" s="302" t="s">
        <v>655</v>
      </c>
      <c r="F115" s="302" t="s">
        <v>16</v>
      </c>
      <c r="G115" s="16" t="s">
        <v>222</v>
      </c>
      <c r="H115" s="17">
        <v>1654</v>
      </c>
      <c r="I115" s="302" t="s">
        <v>18</v>
      </c>
      <c r="J115" s="303">
        <f t="shared" si="2"/>
        <v>1654</v>
      </c>
    </row>
    <row r="116" spans="1:10" ht="16.5">
      <c r="A116" s="8"/>
      <c r="B116" s="104">
        <f t="shared" si="3"/>
        <v>111</v>
      </c>
      <c r="C116" s="10">
        <v>1</v>
      </c>
      <c r="D116" s="301" t="s">
        <v>693</v>
      </c>
      <c r="E116" s="302" t="s">
        <v>655</v>
      </c>
      <c r="F116" s="302" t="s">
        <v>16</v>
      </c>
      <c r="G116" s="16" t="s">
        <v>224</v>
      </c>
      <c r="H116" s="17">
        <v>2205</v>
      </c>
      <c r="I116" s="302" t="s">
        <v>18</v>
      </c>
      <c r="J116" s="303">
        <f t="shared" si="2"/>
        <v>2205</v>
      </c>
    </row>
    <row r="117" spans="1:10" ht="16.5">
      <c r="A117" s="8"/>
      <c r="B117" s="104">
        <f t="shared" si="3"/>
        <v>112</v>
      </c>
      <c r="C117" s="35">
        <v>1</v>
      </c>
      <c r="D117" s="301" t="s">
        <v>225</v>
      </c>
      <c r="E117" s="302" t="s">
        <v>655</v>
      </c>
      <c r="F117" s="302" t="s">
        <v>57</v>
      </c>
      <c r="G117" s="66" t="s">
        <v>226</v>
      </c>
      <c r="H117" s="36">
        <v>1654</v>
      </c>
      <c r="I117" s="302" t="s">
        <v>18</v>
      </c>
      <c r="J117" s="303">
        <f t="shared" si="2"/>
        <v>1654</v>
      </c>
    </row>
    <row r="118" spans="1:10" ht="16.5">
      <c r="A118" s="8"/>
      <c r="B118" s="104">
        <f t="shared" si="3"/>
        <v>113</v>
      </c>
      <c r="C118" s="315">
        <v>3000</v>
      </c>
      <c r="D118" s="301" t="s">
        <v>227</v>
      </c>
      <c r="E118" s="302" t="s">
        <v>655</v>
      </c>
      <c r="F118" s="302" t="s">
        <v>57</v>
      </c>
      <c r="G118" s="316" t="s">
        <v>228</v>
      </c>
      <c r="H118" s="317">
        <v>59.25</v>
      </c>
      <c r="I118" s="302" t="s">
        <v>91</v>
      </c>
      <c r="J118" s="303">
        <f t="shared" si="2"/>
        <v>177750</v>
      </c>
    </row>
    <row r="119" spans="1:10" ht="16.5">
      <c r="A119" s="8"/>
      <c r="B119" s="104">
        <f t="shared" si="3"/>
        <v>114</v>
      </c>
      <c r="C119" s="315">
        <v>830</v>
      </c>
      <c r="D119" s="301" t="s">
        <v>229</v>
      </c>
      <c r="E119" s="302" t="s">
        <v>655</v>
      </c>
      <c r="F119" s="302" t="s">
        <v>57</v>
      </c>
      <c r="G119" s="316" t="s">
        <v>230</v>
      </c>
      <c r="H119" s="317">
        <v>57.45</v>
      </c>
      <c r="I119" s="302" t="s">
        <v>91</v>
      </c>
      <c r="J119" s="303">
        <f t="shared" si="2"/>
        <v>47683.5</v>
      </c>
    </row>
    <row r="120" spans="1:10" ht="16.5">
      <c r="A120" s="8"/>
      <c r="B120" s="104">
        <f t="shared" si="3"/>
        <v>115</v>
      </c>
      <c r="C120" s="315">
        <v>2500</v>
      </c>
      <c r="D120" s="301" t="s">
        <v>231</v>
      </c>
      <c r="E120" s="302" t="s">
        <v>655</v>
      </c>
      <c r="F120" s="302" t="s">
        <v>57</v>
      </c>
      <c r="G120" s="316" t="s">
        <v>232</v>
      </c>
      <c r="H120" s="317">
        <v>56.42</v>
      </c>
      <c r="I120" s="302" t="s">
        <v>91</v>
      </c>
      <c r="J120" s="303">
        <f t="shared" si="2"/>
        <v>141050</v>
      </c>
    </row>
    <row r="121" spans="1:10" ht="16.5">
      <c r="A121" s="8"/>
      <c r="B121" s="104">
        <f t="shared" si="3"/>
        <v>116</v>
      </c>
      <c r="C121" s="315">
        <v>500</v>
      </c>
      <c r="D121" s="301" t="s">
        <v>233</v>
      </c>
      <c r="E121" s="302" t="s">
        <v>655</v>
      </c>
      <c r="F121" s="302" t="s">
        <v>57</v>
      </c>
      <c r="G121" s="316" t="s">
        <v>234</v>
      </c>
      <c r="H121" s="317">
        <v>56.5</v>
      </c>
      <c r="I121" s="302" t="s">
        <v>91</v>
      </c>
      <c r="J121" s="303">
        <f t="shared" si="2"/>
        <v>28250</v>
      </c>
    </row>
    <row r="122" spans="1:10" ht="16.5">
      <c r="A122" s="8"/>
      <c r="B122" s="104">
        <f t="shared" si="3"/>
        <v>117</v>
      </c>
      <c r="C122" s="315">
        <v>400</v>
      </c>
      <c r="D122" s="301" t="s">
        <v>229</v>
      </c>
      <c r="E122" s="302" t="s">
        <v>655</v>
      </c>
      <c r="F122" s="302" t="s">
        <v>57</v>
      </c>
      <c r="G122" s="316" t="s">
        <v>230</v>
      </c>
      <c r="H122" s="317">
        <v>57.45</v>
      </c>
      <c r="I122" s="302" t="s">
        <v>91</v>
      </c>
      <c r="J122" s="303">
        <f t="shared" si="2"/>
        <v>22980</v>
      </c>
    </row>
    <row r="123" spans="1:10" ht="16.5">
      <c r="A123" s="8"/>
      <c r="B123" s="104">
        <f t="shared" si="3"/>
        <v>118</v>
      </c>
      <c r="C123" s="315">
        <v>2</v>
      </c>
      <c r="D123" s="301" t="s">
        <v>235</v>
      </c>
      <c r="E123" s="302" t="s">
        <v>655</v>
      </c>
      <c r="F123" s="302" t="s">
        <v>57</v>
      </c>
      <c r="G123" s="316" t="s">
        <v>236</v>
      </c>
      <c r="H123" s="317">
        <v>4554</v>
      </c>
      <c r="I123" s="302" t="s">
        <v>18</v>
      </c>
      <c r="J123" s="303">
        <f t="shared" si="2"/>
        <v>9108</v>
      </c>
    </row>
    <row r="124" spans="1:10" ht="16.5">
      <c r="A124" s="8"/>
      <c r="B124" s="104">
        <f t="shared" si="3"/>
        <v>119</v>
      </c>
      <c r="C124" s="315">
        <v>2</v>
      </c>
      <c r="D124" s="301" t="s">
        <v>237</v>
      </c>
      <c r="E124" s="302" t="s">
        <v>655</v>
      </c>
      <c r="F124" s="302" t="s">
        <v>57</v>
      </c>
      <c r="G124" s="316" t="s">
        <v>238</v>
      </c>
      <c r="H124" s="317">
        <v>3589.96</v>
      </c>
      <c r="I124" s="302" t="s">
        <v>18</v>
      </c>
      <c r="J124" s="303">
        <f t="shared" si="2"/>
        <v>7179.92</v>
      </c>
    </row>
    <row r="125" spans="1:10" ht="16.5">
      <c r="A125" s="8"/>
      <c r="B125" s="104">
        <f t="shared" si="3"/>
        <v>120</v>
      </c>
      <c r="C125" s="315">
        <v>1</v>
      </c>
      <c r="D125" s="301" t="s">
        <v>239</v>
      </c>
      <c r="E125" s="302" t="s">
        <v>655</v>
      </c>
      <c r="F125" s="302" t="s">
        <v>57</v>
      </c>
      <c r="G125" s="316" t="s">
        <v>240</v>
      </c>
      <c r="H125" s="317">
        <v>1182.97</v>
      </c>
      <c r="I125" s="302" t="s">
        <v>18</v>
      </c>
      <c r="J125" s="303">
        <f t="shared" si="2"/>
        <v>1182.97</v>
      </c>
    </row>
    <row r="126" spans="1:10" ht="16.5">
      <c r="A126" s="8"/>
      <c r="B126" s="104">
        <f t="shared" si="3"/>
        <v>121</v>
      </c>
      <c r="C126" s="315">
        <v>1</v>
      </c>
      <c r="D126" s="301" t="s">
        <v>241</v>
      </c>
      <c r="E126" s="302" t="s">
        <v>655</v>
      </c>
      <c r="F126" s="302" t="s">
        <v>57</v>
      </c>
      <c r="G126" s="316" t="s">
        <v>242</v>
      </c>
      <c r="H126" s="317">
        <v>1085</v>
      </c>
      <c r="I126" s="302" t="s">
        <v>18</v>
      </c>
      <c r="J126" s="303">
        <f t="shared" si="2"/>
        <v>1085</v>
      </c>
    </row>
    <row r="127" spans="1:10" ht="16.5">
      <c r="A127" s="8"/>
      <c r="B127" s="104">
        <f t="shared" si="3"/>
        <v>122</v>
      </c>
      <c r="C127" s="315">
        <v>100</v>
      </c>
      <c r="D127" s="301" t="s">
        <v>243</v>
      </c>
      <c r="E127" s="302" t="s">
        <v>655</v>
      </c>
      <c r="F127" s="302" t="s">
        <v>57</v>
      </c>
      <c r="G127" s="316" t="s">
        <v>244</v>
      </c>
      <c r="H127" s="317">
        <v>547</v>
      </c>
      <c r="I127" s="302" t="s">
        <v>94</v>
      </c>
      <c r="J127" s="303">
        <f t="shared" si="2"/>
        <v>54700</v>
      </c>
    </row>
    <row r="128" spans="1:10" ht="16.5">
      <c r="A128" s="8"/>
      <c r="B128" s="104">
        <f t="shared" si="3"/>
        <v>123</v>
      </c>
      <c r="C128" s="315">
        <v>1500</v>
      </c>
      <c r="D128" s="301" t="s">
        <v>247</v>
      </c>
      <c r="E128" s="302" t="s">
        <v>655</v>
      </c>
      <c r="F128" s="302" t="s">
        <v>57</v>
      </c>
      <c r="G128" s="316" t="s">
        <v>248</v>
      </c>
      <c r="H128" s="317">
        <v>60.75</v>
      </c>
      <c r="I128" s="302" t="s">
        <v>91</v>
      </c>
      <c r="J128" s="303">
        <f t="shared" si="2"/>
        <v>91125</v>
      </c>
    </row>
    <row r="129" spans="1:12" ht="16.5">
      <c r="A129" s="8"/>
      <c r="B129" s="104">
        <f t="shared" si="3"/>
        <v>124</v>
      </c>
      <c r="C129" s="315">
        <v>100</v>
      </c>
      <c r="D129" s="301" t="s">
        <v>245</v>
      </c>
      <c r="E129" s="302" t="s">
        <v>655</v>
      </c>
      <c r="F129" s="302" t="s">
        <v>57</v>
      </c>
      <c r="G129" s="316" t="s">
        <v>246</v>
      </c>
      <c r="H129" s="317">
        <v>58.45</v>
      </c>
      <c r="I129" s="302" t="s">
        <v>91</v>
      </c>
      <c r="J129" s="303">
        <f t="shared" si="2"/>
        <v>5845</v>
      </c>
    </row>
    <row r="130" spans="1:12" ht="16.5">
      <c r="A130" s="8"/>
      <c r="B130" s="104">
        <f t="shared" si="3"/>
        <v>125</v>
      </c>
      <c r="C130" s="315">
        <v>1</v>
      </c>
      <c r="D130" s="301" t="s">
        <v>249</v>
      </c>
      <c r="E130" s="302" t="s">
        <v>655</v>
      </c>
      <c r="F130" s="302" t="s">
        <v>57</v>
      </c>
      <c r="G130" s="316" t="s">
        <v>250</v>
      </c>
      <c r="H130" s="317">
        <v>1974</v>
      </c>
      <c r="I130" s="302" t="s">
        <v>18</v>
      </c>
      <c r="J130" s="303">
        <f t="shared" si="2"/>
        <v>1974</v>
      </c>
    </row>
    <row r="131" spans="1:12" ht="16.5">
      <c r="A131" s="8"/>
      <c r="B131" s="104">
        <f t="shared" si="3"/>
        <v>126</v>
      </c>
      <c r="C131" s="315">
        <v>1</v>
      </c>
      <c r="D131" s="301" t="s">
        <v>251</v>
      </c>
      <c r="E131" s="302" t="s">
        <v>655</v>
      </c>
      <c r="F131" s="302" t="s">
        <v>57</v>
      </c>
      <c r="G131" s="316" t="s">
        <v>252</v>
      </c>
      <c r="H131" s="317">
        <v>8991</v>
      </c>
      <c r="I131" s="302" t="s">
        <v>18</v>
      </c>
      <c r="J131" s="303">
        <f t="shared" si="2"/>
        <v>8991</v>
      </c>
    </row>
    <row r="132" spans="1:12" ht="16.5">
      <c r="A132" s="8"/>
      <c r="B132" s="104">
        <f t="shared" si="3"/>
        <v>127</v>
      </c>
      <c r="C132" s="315">
        <v>1</v>
      </c>
      <c r="D132" s="301" t="s">
        <v>253</v>
      </c>
      <c r="E132" s="302" t="s">
        <v>655</v>
      </c>
      <c r="F132" s="302" t="s">
        <v>57</v>
      </c>
      <c r="G132" s="316" t="s">
        <v>254</v>
      </c>
      <c r="H132" s="317">
        <v>7797</v>
      </c>
      <c r="I132" s="302" t="s">
        <v>18</v>
      </c>
      <c r="J132" s="303">
        <f t="shared" si="2"/>
        <v>7797</v>
      </c>
    </row>
    <row r="133" spans="1:12" ht="16.5">
      <c r="A133" s="8"/>
      <c r="B133" s="104">
        <f t="shared" si="3"/>
        <v>128</v>
      </c>
      <c r="C133" s="315">
        <v>60</v>
      </c>
      <c r="D133" s="301" t="s">
        <v>255</v>
      </c>
      <c r="E133" s="302" t="s">
        <v>655</v>
      </c>
      <c r="F133" s="302" t="s">
        <v>57</v>
      </c>
      <c r="G133" s="316" t="s">
        <v>256</v>
      </c>
      <c r="H133" s="317">
        <v>114.83</v>
      </c>
      <c r="I133" s="302" t="s">
        <v>94</v>
      </c>
      <c r="J133" s="303">
        <f t="shared" si="2"/>
        <v>6889.8</v>
      </c>
      <c r="K133" s="318">
        <f>SUM(J6:J133)</f>
        <v>2705165.3936499995</v>
      </c>
      <c r="L133" s="319" t="s">
        <v>19</v>
      </c>
    </row>
    <row r="134" spans="1:12" ht="16.5">
      <c r="A134" s="19"/>
      <c r="B134" s="104">
        <f t="shared" si="3"/>
        <v>129</v>
      </c>
      <c r="C134" s="315">
        <v>1</v>
      </c>
      <c r="D134" s="301" t="s">
        <v>257</v>
      </c>
      <c r="E134" s="302" t="s">
        <v>655</v>
      </c>
      <c r="F134" s="302" t="s">
        <v>16</v>
      </c>
      <c r="G134" s="316" t="s">
        <v>258</v>
      </c>
      <c r="H134" s="317">
        <v>765</v>
      </c>
      <c r="I134" s="302" t="s">
        <v>259</v>
      </c>
      <c r="J134" s="303">
        <f t="shared" si="2"/>
        <v>765</v>
      </c>
    </row>
    <row r="135" spans="1:12" ht="16.5">
      <c r="A135" s="19"/>
      <c r="B135" s="104">
        <f t="shared" si="3"/>
        <v>130</v>
      </c>
      <c r="C135" s="315">
        <v>28</v>
      </c>
      <c r="D135" s="301" t="s">
        <v>743</v>
      </c>
      <c r="E135" s="302" t="s">
        <v>655</v>
      </c>
      <c r="F135" s="302" t="s">
        <v>16</v>
      </c>
      <c r="G135" s="316" t="s">
        <v>158</v>
      </c>
      <c r="H135" s="317">
        <v>1024</v>
      </c>
      <c r="I135" s="302" t="s">
        <v>159</v>
      </c>
      <c r="J135" s="303">
        <f t="shared" si="2"/>
        <v>28672</v>
      </c>
    </row>
    <row r="136" spans="1:12" ht="16.5">
      <c r="A136" s="8"/>
      <c r="B136" s="104">
        <f t="shared" ref="B136:B199" si="4">B135+1</f>
        <v>131</v>
      </c>
      <c r="C136" s="315">
        <v>28</v>
      </c>
      <c r="D136" s="301" t="s">
        <v>744</v>
      </c>
      <c r="E136" s="302" t="s">
        <v>655</v>
      </c>
      <c r="F136" s="302" t="s">
        <v>16</v>
      </c>
      <c r="G136" s="316" t="s">
        <v>162</v>
      </c>
      <c r="H136" s="317">
        <v>1024</v>
      </c>
      <c r="I136" s="302" t="s">
        <v>159</v>
      </c>
      <c r="J136" s="303">
        <f t="shared" si="2"/>
        <v>28672</v>
      </c>
    </row>
    <row r="137" spans="1:12" ht="16.5">
      <c r="A137" s="8"/>
      <c r="B137" s="104">
        <f t="shared" si="4"/>
        <v>132</v>
      </c>
      <c r="C137" s="315">
        <v>14</v>
      </c>
      <c r="D137" s="301" t="s">
        <v>694</v>
      </c>
      <c r="E137" s="302" t="s">
        <v>655</v>
      </c>
      <c r="F137" s="302" t="s">
        <v>16</v>
      </c>
      <c r="G137" s="316" t="s">
        <v>264</v>
      </c>
      <c r="H137" s="317">
        <v>2720.34</v>
      </c>
      <c r="I137" s="302" t="s">
        <v>18</v>
      </c>
      <c r="J137" s="303">
        <f t="shared" si="2"/>
        <v>38084.76</v>
      </c>
    </row>
    <row r="138" spans="1:12" ht="238.5">
      <c r="A138" s="8"/>
      <c r="B138" s="104">
        <f t="shared" si="4"/>
        <v>133</v>
      </c>
      <c r="C138" s="315">
        <v>4200</v>
      </c>
      <c r="D138" s="301" t="s">
        <v>846</v>
      </c>
      <c r="E138" s="302" t="s">
        <v>655</v>
      </c>
      <c r="F138" s="302" t="s">
        <v>16</v>
      </c>
      <c r="G138" s="316" t="s">
        <v>266</v>
      </c>
      <c r="H138" s="317">
        <v>1388.84</v>
      </c>
      <c r="I138" s="368" t="s">
        <v>94</v>
      </c>
      <c r="J138" s="303">
        <f t="shared" si="2"/>
        <v>5833128</v>
      </c>
    </row>
    <row r="139" spans="1:12" ht="16.5">
      <c r="A139" s="8"/>
      <c r="B139" s="104">
        <f t="shared" si="4"/>
        <v>134</v>
      </c>
      <c r="C139" s="315">
        <v>4200</v>
      </c>
      <c r="D139" s="301" t="s">
        <v>847</v>
      </c>
      <c r="E139" s="302" t="s">
        <v>655</v>
      </c>
      <c r="F139" s="302" t="s">
        <v>16</v>
      </c>
      <c r="G139" s="316" t="s">
        <v>268</v>
      </c>
      <c r="H139" s="317">
        <v>204.1</v>
      </c>
      <c r="I139" s="368" t="s">
        <v>94</v>
      </c>
      <c r="J139" s="303">
        <f t="shared" si="2"/>
        <v>857220</v>
      </c>
    </row>
    <row r="140" spans="1:12" ht="16.5">
      <c r="A140" s="8"/>
      <c r="B140" s="104">
        <f t="shared" si="4"/>
        <v>135</v>
      </c>
      <c r="C140" s="315">
        <v>42</v>
      </c>
      <c r="D140" s="301" t="s">
        <v>269</v>
      </c>
      <c r="E140" s="302" t="s">
        <v>655</v>
      </c>
      <c r="F140" s="302" t="s">
        <v>16</v>
      </c>
      <c r="G140" s="316" t="s">
        <v>270</v>
      </c>
      <c r="H140" s="317">
        <v>2745</v>
      </c>
      <c r="I140" s="368" t="s">
        <v>18</v>
      </c>
      <c r="J140" s="303">
        <f t="shared" si="2"/>
        <v>115290</v>
      </c>
    </row>
    <row r="141" spans="1:12" ht="16.5">
      <c r="A141" s="8"/>
      <c r="B141" s="104">
        <f t="shared" si="4"/>
        <v>136</v>
      </c>
      <c r="C141" s="315">
        <v>34</v>
      </c>
      <c r="D141" s="301" t="s">
        <v>271</v>
      </c>
      <c r="E141" s="302" t="s">
        <v>655</v>
      </c>
      <c r="F141" s="302" t="s">
        <v>16</v>
      </c>
      <c r="G141" s="316" t="s">
        <v>272</v>
      </c>
      <c r="H141" s="317">
        <v>5700.78</v>
      </c>
      <c r="I141" s="368" t="s">
        <v>18</v>
      </c>
      <c r="J141" s="303">
        <f t="shared" si="2"/>
        <v>193826.52</v>
      </c>
    </row>
    <row r="142" spans="1:12" ht="16.5">
      <c r="A142" s="8"/>
      <c r="B142" s="104">
        <f t="shared" si="4"/>
        <v>137</v>
      </c>
      <c r="C142" s="315">
        <v>1000</v>
      </c>
      <c r="D142" s="301" t="s">
        <v>273</v>
      </c>
      <c r="E142" s="302" t="s">
        <v>655</v>
      </c>
      <c r="F142" s="302" t="s">
        <v>57</v>
      </c>
      <c r="G142" s="316" t="s">
        <v>274</v>
      </c>
      <c r="H142" s="317">
        <v>1044</v>
      </c>
      <c r="I142" s="368" t="s">
        <v>94</v>
      </c>
      <c r="J142" s="303">
        <f t="shared" si="2"/>
        <v>1044000</v>
      </c>
    </row>
    <row r="143" spans="1:12" ht="16.5">
      <c r="A143" s="8"/>
      <c r="B143" s="104">
        <f t="shared" si="4"/>
        <v>138</v>
      </c>
      <c r="C143" s="315">
        <v>100</v>
      </c>
      <c r="D143" s="301" t="s">
        <v>275</v>
      </c>
      <c r="E143" s="302" t="s">
        <v>655</v>
      </c>
      <c r="F143" s="302" t="s">
        <v>57</v>
      </c>
      <c r="G143" s="316" t="s">
        <v>276</v>
      </c>
      <c r="H143" s="317">
        <v>1012</v>
      </c>
      <c r="I143" s="368" t="s">
        <v>94</v>
      </c>
      <c r="J143" s="303">
        <f t="shared" si="2"/>
        <v>101200</v>
      </c>
    </row>
    <row r="144" spans="1:12" ht="16.5">
      <c r="A144" s="8"/>
      <c r="B144" s="104">
        <f t="shared" si="4"/>
        <v>139</v>
      </c>
      <c r="C144" s="315">
        <v>100</v>
      </c>
      <c r="D144" s="301" t="s">
        <v>277</v>
      </c>
      <c r="E144" s="302" t="s">
        <v>655</v>
      </c>
      <c r="F144" s="302" t="s">
        <v>57</v>
      </c>
      <c r="G144" s="316" t="s">
        <v>278</v>
      </c>
      <c r="H144" s="317">
        <v>125</v>
      </c>
      <c r="I144" s="368" t="s">
        <v>94</v>
      </c>
      <c r="J144" s="303">
        <f t="shared" ref="J144:J207" si="5">C144*H144</f>
        <v>12500</v>
      </c>
    </row>
    <row r="145" spans="1:10" ht="16.5">
      <c r="A145" s="8"/>
      <c r="B145" s="104">
        <f t="shared" si="4"/>
        <v>140</v>
      </c>
      <c r="C145" s="369">
        <v>10</v>
      </c>
      <c r="D145" s="301" t="s">
        <v>279</v>
      </c>
      <c r="E145" s="302" t="s">
        <v>655</v>
      </c>
      <c r="F145" s="302" t="s">
        <v>16</v>
      </c>
      <c r="G145" s="316" t="s">
        <v>116</v>
      </c>
      <c r="H145" s="370">
        <v>2764.76</v>
      </c>
      <c r="I145" s="371" t="s">
        <v>18</v>
      </c>
      <c r="J145" s="303">
        <f t="shared" si="5"/>
        <v>27647.600000000002</v>
      </c>
    </row>
    <row r="146" spans="1:10" ht="95.25">
      <c r="A146" s="8"/>
      <c r="B146" s="104">
        <f t="shared" si="4"/>
        <v>141</v>
      </c>
      <c r="C146" s="315">
        <v>80</v>
      </c>
      <c r="D146" s="301" t="s">
        <v>848</v>
      </c>
      <c r="E146" s="302" t="s">
        <v>655</v>
      </c>
      <c r="F146" s="302" t="s">
        <v>16</v>
      </c>
      <c r="G146" s="316" t="s">
        <v>106</v>
      </c>
      <c r="H146" s="317">
        <v>135.66</v>
      </c>
      <c r="I146" s="368" t="s">
        <v>94</v>
      </c>
      <c r="J146" s="303">
        <f t="shared" si="5"/>
        <v>10852.8</v>
      </c>
    </row>
    <row r="147" spans="1:10" ht="47.25">
      <c r="A147" s="8"/>
      <c r="B147" s="104">
        <f t="shared" si="4"/>
        <v>142</v>
      </c>
      <c r="C147" s="315">
        <v>4200</v>
      </c>
      <c r="D147" s="301" t="s">
        <v>698</v>
      </c>
      <c r="E147" s="302" t="s">
        <v>655</v>
      </c>
      <c r="F147" s="302" t="s">
        <v>16</v>
      </c>
      <c r="G147" s="316" t="s">
        <v>282</v>
      </c>
      <c r="H147" s="317">
        <v>30</v>
      </c>
      <c r="I147" s="368" t="s">
        <v>94</v>
      </c>
      <c r="J147" s="303">
        <f t="shared" si="5"/>
        <v>126000</v>
      </c>
    </row>
    <row r="148" spans="1:10" ht="47.25">
      <c r="A148" s="8"/>
      <c r="B148" s="104">
        <f t="shared" si="4"/>
        <v>143</v>
      </c>
      <c r="C148" s="315">
        <v>12</v>
      </c>
      <c r="D148" s="301" t="s">
        <v>283</v>
      </c>
      <c r="E148" s="302" t="s">
        <v>655</v>
      </c>
      <c r="F148" s="302" t="s">
        <v>16</v>
      </c>
      <c r="G148" s="316" t="s">
        <v>284</v>
      </c>
      <c r="H148" s="317">
        <v>512.54999999999995</v>
      </c>
      <c r="I148" s="368" t="s">
        <v>18</v>
      </c>
      <c r="J148" s="303">
        <f t="shared" si="5"/>
        <v>6150.5999999999995</v>
      </c>
    </row>
    <row r="149" spans="1:10" ht="47.25">
      <c r="A149" s="8"/>
      <c r="B149" s="104">
        <f t="shared" si="4"/>
        <v>144</v>
      </c>
      <c r="C149" s="315">
        <v>12</v>
      </c>
      <c r="D149" s="301" t="s">
        <v>285</v>
      </c>
      <c r="E149" s="302" t="s">
        <v>655</v>
      </c>
      <c r="F149" s="302" t="s">
        <v>16</v>
      </c>
      <c r="G149" s="316" t="s">
        <v>286</v>
      </c>
      <c r="H149" s="317">
        <v>1132</v>
      </c>
      <c r="I149" s="368" t="s">
        <v>18</v>
      </c>
      <c r="J149" s="303">
        <f t="shared" si="5"/>
        <v>13584</v>
      </c>
    </row>
    <row r="150" spans="1:10" ht="47.25">
      <c r="A150" s="8"/>
      <c r="B150" s="104">
        <f t="shared" si="4"/>
        <v>145</v>
      </c>
      <c r="C150" s="320">
        <v>6</v>
      </c>
      <c r="D150" s="301" t="s">
        <v>287</v>
      </c>
      <c r="E150" s="302" t="s">
        <v>655</v>
      </c>
      <c r="F150" s="302" t="s">
        <v>16</v>
      </c>
      <c r="G150" s="321" t="s">
        <v>135</v>
      </c>
      <c r="H150" s="322">
        <v>990.68</v>
      </c>
      <c r="I150" s="323" t="s">
        <v>18</v>
      </c>
      <c r="J150" s="303">
        <f t="shared" si="5"/>
        <v>5944.08</v>
      </c>
    </row>
    <row r="151" spans="1:10" ht="78.75">
      <c r="A151" s="8"/>
      <c r="B151" s="104">
        <f t="shared" si="4"/>
        <v>146</v>
      </c>
      <c r="C151" s="315">
        <v>2</v>
      </c>
      <c r="D151" s="301" t="s">
        <v>337</v>
      </c>
      <c r="E151" s="302" t="s">
        <v>655</v>
      </c>
      <c r="F151" s="302" t="s">
        <v>16</v>
      </c>
      <c r="G151" s="316" t="s">
        <v>137</v>
      </c>
      <c r="H151" s="317">
        <v>2643.83</v>
      </c>
      <c r="I151" s="368" t="s">
        <v>18</v>
      </c>
      <c r="J151" s="303">
        <f t="shared" si="5"/>
        <v>5287.66</v>
      </c>
    </row>
    <row r="152" spans="1:10" ht="63">
      <c r="A152" s="8"/>
      <c r="B152" s="104">
        <f t="shared" si="4"/>
        <v>147</v>
      </c>
      <c r="C152" s="372">
        <v>208.3</v>
      </c>
      <c r="D152" s="301" t="s">
        <v>288</v>
      </c>
      <c r="E152" s="302" t="s">
        <v>655</v>
      </c>
      <c r="F152" s="302" t="s">
        <v>16</v>
      </c>
      <c r="G152" s="373" t="s">
        <v>88</v>
      </c>
      <c r="H152" s="374">
        <v>41</v>
      </c>
      <c r="I152" s="375" t="s">
        <v>86</v>
      </c>
      <c r="J152" s="303">
        <f t="shared" si="5"/>
        <v>8540.3000000000011</v>
      </c>
    </row>
    <row r="153" spans="1:10" ht="47.25">
      <c r="A153" s="8"/>
      <c r="B153" s="104">
        <f t="shared" si="4"/>
        <v>148</v>
      </c>
      <c r="C153" s="372">
        <v>5.64</v>
      </c>
      <c r="D153" s="301" t="s">
        <v>289</v>
      </c>
      <c r="E153" s="302" t="s">
        <v>655</v>
      </c>
      <c r="F153" s="302" t="s">
        <v>16</v>
      </c>
      <c r="G153" s="373" t="s">
        <v>139</v>
      </c>
      <c r="H153" s="374">
        <v>6579</v>
      </c>
      <c r="I153" s="375" t="s">
        <v>140</v>
      </c>
      <c r="J153" s="303">
        <f t="shared" si="5"/>
        <v>37105.56</v>
      </c>
    </row>
    <row r="154" spans="1:10" ht="31.5">
      <c r="A154" s="8"/>
      <c r="B154" s="104">
        <f t="shared" si="4"/>
        <v>149</v>
      </c>
      <c r="C154" s="372">
        <v>0.186</v>
      </c>
      <c r="D154" s="301" t="s">
        <v>290</v>
      </c>
      <c r="E154" s="302" t="s">
        <v>655</v>
      </c>
      <c r="F154" s="302" t="s">
        <v>16</v>
      </c>
      <c r="G154" s="373" t="s">
        <v>142</v>
      </c>
      <c r="H154" s="374">
        <v>3893.01</v>
      </c>
      <c r="I154" s="375" t="s">
        <v>140</v>
      </c>
      <c r="J154" s="303">
        <f t="shared" si="5"/>
        <v>724.09986000000004</v>
      </c>
    </row>
    <row r="155" spans="1:10" ht="78.75">
      <c r="A155" s="8"/>
      <c r="B155" s="104">
        <f t="shared" si="4"/>
        <v>150</v>
      </c>
      <c r="C155" s="372">
        <v>0.6</v>
      </c>
      <c r="D155" s="301" t="s">
        <v>679</v>
      </c>
      <c r="E155" s="302" t="s">
        <v>655</v>
      </c>
      <c r="F155" s="302" t="s">
        <v>16</v>
      </c>
      <c r="G155" s="373" t="s">
        <v>64</v>
      </c>
      <c r="H155" s="374">
        <v>3426</v>
      </c>
      <c r="I155" s="375" t="s">
        <v>65</v>
      </c>
      <c r="J155" s="303">
        <f t="shared" si="5"/>
        <v>2055.6</v>
      </c>
    </row>
    <row r="156" spans="1:10" ht="16.5">
      <c r="A156" s="8"/>
      <c r="B156" s="104">
        <f t="shared" si="4"/>
        <v>151</v>
      </c>
      <c r="C156" s="372">
        <v>2</v>
      </c>
      <c r="D156" s="301" t="s">
        <v>292</v>
      </c>
      <c r="E156" s="302" t="s">
        <v>655</v>
      </c>
      <c r="F156" s="302" t="s">
        <v>16</v>
      </c>
      <c r="G156" s="373" t="s">
        <v>293</v>
      </c>
      <c r="H156" s="374">
        <v>880</v>
      </c>
      <c r="I156" s="375" t="s">
        <v>50</v>
      </c>
      <c r="J156" s="303">
        <f t="shared" si="5"/>
        <v>1760</v>
      </c>
    </row>
    <row r="157" spans="1:10" ht="16.5">
      <c r="A157" s="8"/>
      <c r="B157" s="104">
        <f t="shared" si="4"/>
        <v>152</v>
      </c>
      <c r="C157" s="372">
        <v>2</v>
      </c>
      <c r="D157" s="301" t="s">
        <v>294</v>
      </c>
      <c r="E157" s="302" t="s">
        <v>655</v>
      </c>
      <c r="F157" s="302" t="s">
        <v>16</v>
      </c>
      <c r="G157" s="373" t="s">
        <v>295</v>
      </c>
      <c r="H157" s="374">
        <v>4500</v>
      </c>
      <c r="I157" s="376" t="s">
        <v>18</v>
      </c>
      <c r="J157" s="303">
        <f t="shared" si="5"/>
        <v>9000</v>
      </c>
    </row>
    <row r="158" spans="1:10" ht="16.5">
      <c r="A158" s="8"/>
      <c r="B158" s="104">
        <f t="shared" si="4"/>
        <v>153</v>
      </c>
      <c r="C158" s="372">
        <v>4</v>
      </c>
      <c r="D158" s="301" t="s">
        <v>791</v>
      </c>
      <c r="E158" s="302" t="s">
        <v>655</v>
      </c>
      <c r="F158" s="302" t="s">
        <v>57</v>
      </c>
      <c r="G158" s="373" t="s">
        <v>296</v>
      </c>
      <c r="H158" s="374">
        <v>2789</v>
      </c>
      <c r="I158" s="376" t="s">
        <v>18</v>
      </c>
      <c r="J158" s="303">
        <f t="shared" si="5"/>
        <v>11156</v>
      </c>
    </row>
    <row r="159" spans="1:10" ht="47.25">
      <c r="A159" s="8"/>
      <c r="B159" s="104">
        <f t="shared" si="4"/>
        <v>154</v>
      </c>
      <c r="C159" s="377">
        <v>4</v>
      </c>
      <c r="D159" s="301" t="s">
        <v>297</v>
      </c>
      <c r="E159" s="302" t="s">
        <v>655</v>
      </c>
      <c r="F159" s="302" t="s">
        <v>16</v>
      </c>
      <c r="G159" s="378" t="s">
        <v>81</v>
      </c>
      <c r="H159" s="379">
        <v>1234.2</v>
      </c>
      <c r="I159" s="376" t="s">
        <v>18</v>
      </c>
      <c r="J159" s="303">
        <f t="shared" si="5"/>
        <v>4936.8</v>
      </c>
    </row>
    <row r="160" spans="1:10" ht="63">
      <c r="A160" s="8"/>
      <c r="B160" s="104">
        <f t="shared" si="4"/>
        <v>155</v>
      </c>
      <c r="C160" s="372">
        <v>4</v>
      </c>
      <c r="D160" s="301" t="s">
        <v>298</v>
      </c>
      <c r="E160" s="302" t="s">
        <v>655</v>
      </c>
      <c r="F160" s="302" t="s">
        <v>16</v>
      </c>
      <c r="G160" s="373" t="s">
        <v>83</v>
      </c>
      <c r="H160" s="374">
        <v>386</v>
      </c>
      <c r="I160" s="375" t="s">
        <v>18</v>
      </c>
      <c r="J160" s="303">
        <f t="shared" si="5"/>
        <v>1544</v>
      </c>
    </row>
    <row r="161" spans="1:12" ht="78.75">
      <c r="A161" s="8"/>
      <c r="B161" s="104">
        <f t="shared" si="4"/>
        <v>156</v>
      </c>
      <c r="C161" s="372">
        <v>42</v>
      </c>
      <c r="D161" s="301" t="s">
        <v>299</v>
      </c>
      <c r="E161" s="302" t="s">
        <v>655</v>
      </c>
      <c r="F161" s="302" t="s">
        <v>57</v>
      </c>
      <c r="G161" s="373" t="s">
        <v>300</v>
      </c>
      <c r="H161" s="374">
        <v>484</v>
      </c>
      <c r="I161" s="375" t="s">
        <v>18</v>
      </c>
      <c r="J161" s="303">
        <f t="shared" si="5"/>
        <v>20328</v>
      </c>
    </row>
    <row r="162" spans="1:12" ht="16.5">
      <c r="A162" s="8"/>
      <c r="B162" s="104">
        <f t="shared" si="4"/>
        <v>157</v>
      </c>
      <c r="C162" s="372">
        <v>6</v>
      </c>
      <c r="D162" s="301" t="s">
        <v>301</v>
      </c>
      <c r="E162" s="302" t="s">
        <v>655</v>
      </c>
      <c r="F162" s="302" t="s">
        <v>16</v>
      </c>
      <c r="G162" s="373" t="s">
        <v>302</v>
      </c>
      <c r="H162" s="374">
        <v>53</v>
      </c>
      <c r="I162" s="375" t="s">
        <v>18</v>
      </c>
      <c r="J162" s="303">
        <f t="shared" si="5"/>
        <v>318</v>
      </c>
    </row>
    <row r="163" spans="1:12" ht="16.5">
      <c r="A163" s="8"/>
      <c r="B163" s="104">
        <f t="shared" si="4"/>
        <v>158</v>
      </c>
      <c r="C163" s="377">
        <v>100</v>
      </c>
      <c r="D163" s="301" t="s">
        <v>303</v>
      </c>
      <c r="E163" s="302" t="s">
        <v>655</v>
      </c>
      <c r="F163" s="302" t="s">
        <v>57</v>
      </c>
      <c r="G163" s="380" t="s">
        <v>90</v>
      </c>
      <c r="H163" s="381">
        <v>117.5</v>
      </c>
      <c r="I163" s="382" t="s">
        <v>91</v>
      </c>
      <c r="J163" s="303">
        <f t="shared" si="5"/>
        <v>11750</v>
      </c>
    </row>
    <row r="164" spans="1:12" ht="16.5">
      <c r="A164" s="8"/>
      <c r="B164" s="104">
        <f t="shared" si="4"/>
        <v>159</v>
      </c>
      <c r="C164" s="377">
        <v>2</v>
      </c>
      <c r="D164" s="301" t="s">
        <v>849</v>
      </c>
      <c r="E164" s="302" t="s">
        <v>655</v>
      </c>
      <c r="F164" s="302" t="s">
        <v>16</v>
      </c>
      <c r="G164" s="380" t="s">
        <v>311</v>
      </c>
      <c r="H164" s="381">
        <v>146.63</v>
      </c>
      <c r="I164" s="382"/>
      <c r="J164" s="303">
        <f t="shared" si="5"/>
        <v>293.26</v>
      </c>
    </row>
    <row r="165" spans="1:12" ht="16.5">
      <c r="A165" s="8"/>
      <c r="B165" s="104">
        <f t="shared" si="4"/>
        <v>160</v>
      </c>
      <c r="C165" s="377">
        <v>2</v>
      </c>
      <c r="D165" s="301" t="s">
        <v>749</v>
      </c>
      <c r="E165" s="302" t="s">
        <v>655</v>
      </c>
      <c r="F165" s="302" t="s">
        <v>16</v>
      </c>
      <c r="G165" s="380" t="s">
        <v>150</v>
      </c>
      <c r="H165" s="381">
        <v>142</v>
      </c>
      <c r="I165" s="382" t="s">
        <v>18</v>
      </c>
      <c r="J165" s="303">
        <f t="shared" si="5"/>
        <v>284</v>
      </c>
    </row>
    <row r="166" spans="1:12" ht="82.5">
      <c r="A166" s="8"/>
      <c r="B166" s="104">
        <f t="shared" si="4"/>
        <v>161</v>
      </c>
      <c r="C166" s="29">
        <v>2</v>
      </c>
      <c r="D166" s="11" t="s">
        <v>304</v>
      </c>
      <c r="E166" s="12" t="s">
        <v>15</v>
      </c>
      <c r="F166" s="302" t="s">
        <v>16</v>
      </c>
      <c r="G166" s="383" t="s">
        <v>305</v>
      </c>
      <c r="H166" s="31">
        <v>5670</v>
      </c>
      <c r="I166" s="58" t="s">
        <v>50</v>
      </c>
      <c r="J166" s="303">
        <f t="shared" si="5"/>
        <v>11340</v>
      </c>
    </row>
    <row r="167" spans="1:12" ht="16.5">
      <c r="A167" s="8"/>
      <c r="B167" s="104">
        <f t="shared" si="4"/>
        <v>162</v>
      </c>
      <c r="C167" s="29">
        <v>6</v>
      </c>
      <c r="D167" s="11" t="s">
        <v>306</v>
      </c>
      <c r="E167" s="12" t="s">
        <v>15</v>
      </c>
      <c r="F167" s="302" t="s">
        <v>16</v>
      </c>
      <c r="G167" s="383" t="s">
        <v>307</v>
      </c>
      <c r="H167" s="31">
        <v>41</v>
      </c>
      <c r="I167" s="58" t="s">
        <v>18</v>
      </c>
      <c r="J167" s="303">
        <f t="shared" si="5"/>
        <v>246</v>
      </c>
    </row>
    <row r="168" spans="1:12" ht="16.5">
      <c r="A168" s="8"/>
      <c r="B168" s="104">
        <f t="shared" si="4"/>
        <v>163</v>
      </c>
      <c r="C168" s="29">
        <v>6</v>
      </c>
      <c r="D168" s="11" t="s">
        <v>308</v>
      </c>
      <c r="E168" s="12" t="s">
        <v>15</v>
      </c>
      <c r="F168" s="302" t="s">
        <v>16</v>
      </c>
      <c r="G168" s="383" t="s">
        <v>309</v>
      </c>
      <c r="H168" s="31">
        <v>35</v>
      </c>
      <c r="I168" s="58" t="s">
        <v>18</v>
      </c>
      <c r="J168" s="303">
        <f t="shared" si="5"/>
        <v>210</v>
      </c>
    </row>
    <row r="169" spans="1:12" ht="16.5">
      <c r="A169" s="8"/>
      <c r="B169" s="104">
        <f t="shared" si="4"/>
        <v>164</v>
      </c>
      <c r="C169" s="328">
        <v>34</v>
      </c>
      <c r="D169" s="305" t="s">
        <v>313</v>
      </c>
      <c r="E169" s="306" t="s">
        <v>655</v>
      </c>
      <c r="F169" s="302" t="s">
        <v>57</v>
      </c>
      <c r="G169" s="329" t="s">
        <v>314</v>
      </c>
      <c r="H169" s="330">
        <v>24151</v>
      </c>
      <c r="I169" s="331" t="s">
        <v>18</v>
      </c>
      <c r="J169" s="303">
        <f t="shared" si="5"/>
        <v>821134</v>
      </c>
    </row>
    <row r="170" spans="1:12" ht="16.5">
      <c r="A170" s="8"/>
      <c r="B170" s="104">
        <f t="shared" si="4"/>
        <v>165</v>
      </c>
      <c r="C170" s="328">
        <v>8</v>
      </c>
      <c r="D170" s="305" t="s">
        <v>235</v>
      </c>
      <c r="E170" s="306" t="s">
        <v>655</v>
      </c>
      <c r="F170" s="302" t="s">
        <v>57</v>
      </c>
      <c r="G170" s="329" t="s">
        <v>236</v>
      </c>
      <c r="H170" s="330">
        <v>4554</v>
      </c>
      <c r="I170" s="331" t="s">
        <v>18</v>
      </c>
      <c r="J170" s="303">
        <f t="shared" si="5"/>
        <v>36432</v>
      </c>
    </row>
    <row r="171" spans="1:12" ht="16.5">
      <c r="A171" s="8"/>
      <c r="B171" s="104">
        <f t="shared" si="4"/>
        <v>166</v>
      </c>
      <c r="C171" s="328">
        <v>2</v>
      </c>
      <c r="D171" s="305" t="s">
        <v>315</v>
      </c>
      <c r="E171" s="306" t="s">
        <v>655</v>
      </c>
      <c r="F171" s="302" t="s">
        <v>57</v>
      </c>
      <c r="G171" s="329" t="s">
        <v>238</v>
      </c>
      <c r="H171" s="330">
        <v>3589.96</v>
      </c>
      <c r="I171" s="331" t="s">
        <v>18</v>
      </c>
      <c r="J171" s="303">
        <f t="shared" si="5"/>
        <v>7179.92</v>
      </c>
    </row>
    <row r="172" spans="1:12" ht="16.5">
      <c r="A172" s="8"/>
      <c r="B172" s="104">
        <f t="shared" si="4"/>
        <v>167</v>
      </c>
      <c r="C172" s="328">
        <v>3000</v>
      </c>
      <c r="D172" s="305" t="s">
        <v>247</v>
      </c>
      <c r="E172" s="306" t="s">
        <v>655</v>
      </c>
      <c r="F172" s="302" t="s">
        <v>57</v>
      </c>
      <c r="G172" s="329" t="s">
        <v>248</v>
      </c>
      <c r="H172" s="332">
        <v>60.75</v>
      </c>
      <c r="I172" s="332" t="s">
        <v>91</v>
      </c>
      <c r="J172" s="303">
        <f t="shared" si="5"/>
        <v>182250</v>
      </c>
    </row>
    <row r="173" spans="1:12" ht="16.5">
      <c r="A173" s="8"/>
      <c r="B173" s="104">
        <f t="shared" si="4"/>
        <v>168</v>
      </c>
      <c r="C173" s="328">
        <v>500</v>
      </c>
      <c r="D173" s="305" t="s">
        <v>233</v>
      </c>
      <c r="E173" s="306" t="s">
        <v>655</v>
      </c>
      <c r="F173" s="302" t="s">
        <v>57</v>
      </c>
      <c r="G173" s="329" t="s">
        <v>234</v>
      </c>
      <c r="H173" s="332">
        <v>56.5</v>
      </c>
      <c r="I173" s="332" t="s">
        <v>91</v>
      </c>
      <c r="J173" s="303">
        <f t="shared" si="5"/>
        <v>28250</v>
      </c>
    </row>
    <row r="174" spans="1:12" ht="16.5">
      <c r="A174" s="8"/>
      <c r="B174" s="104">
        <f t="shared" si="4"/>
        <v>169</v>
      </c>
      <c r="C174" s="328">
        <v>600</v>
      </c>
      <c r="D174" s="305" t="s">
        <v>229</v>
      </c>
      <c r="E174" s="306" t="s">
        <v>655</v>
      </c>
      <c r="F174" s="302" t="s">
        <v>57</v>
      </c>
      <c r="G174" s="329" t="s">
        <v>230</v>
      </c>
      <c r="H174" s="332">
        <v>57.45</v>
      </c>
      <c r="I174" s="332" t="s">
        <v>91</v>
      </c>
      <c r="J174" s="303">
        <f t="shared" si="5"/>
        <v>34470</v>
      </c>
    </row>
    <row r="175" spans="1:12" ht="16.5">
      <c r="A175" s="8"/>
      <c r="B175" s="104">
        <f t="shared" si="4"/>
        <v>170</v>
      </c>
      <c r="C175" s="328">
        <v>2</v>
      </c>
      <c r="D175" s="305" t="s">
        <v>316</v>
      </c>
      <c r="E175" s="306" t="s">
        <v>655</v>
      </c>
      <c r="F175" s="302" t="s">
        <v>57</v>
      </c>
      <c r="G175" s="329" t="s">
        <v>317</v>
      </c>
      <c r="H175" s="332">
        <v>40658.78</v>
      </c>
      <c r="I175" s="332" t="s">
        <v>18</v>
      </c>
      <c r="J175" s="303">
        <f t="shared" si="5"/>
        <v>81317.56</v>
      </c>
      <c r="K175" s="318">
        <f>SUM(J134:J175)</f>
        <v>9761450.1198600009</v>
      </c>
      <c r="L175" s="319" t="s">
        <v>709</v>
      </c>
    </row>
    <row r="176" spans="1:12" ht="16.5">
      <c r="A176" s="8"/>
      <c r="B176" s="104">
        <f t="shared" si="4"/>
        <v>171</v>
      </c>
      <c r="C176" s="333">
        <v>1</v>
      </c>
      <c r="D176" s="301" t="s">
        <v>257</v>
      </c>
      <c r="E176" s="302" t="s">
        <v>655</v>
      </c>
      <c r="F176" s="302" t="s">
        <v>16</v>
      </c>
      <c r="G176" s="316" t="s">
        <v>258</v>
      </c>
      <c r="H176" s="370">
        <v>765</v>
      </c>
      <c r="I176" s="371" t="s">
        <v>259</v>
      </c>
      <c r="J176" s="303">
        <f t="shared" si="5"/>
        <v>765</v>
      </c>
    </row>
    <row r="177" spans="1:10" ht="16.5">
      <c r="A177" s="8"/>
      <c r="B177" s="104">
        <f t="shared" si="4"/>
        <v>172</v>
      </c>
      <c r="C177" s="333">
        <v>10</v>
      </c>
      <c r="D177" s="301" t="s">
        <v>157</v>
      </c>
      <c r="E177" s="302" t="s">
        <v>655</v>
      </c>
      <c r="F177" s="302" t="s">
        <v>16</v>
      </c>
      <c r="G177" s="316" t="s">
        <v>158</v>
      </c>
      <c r="H177" s="384">
        <v>1024</v>
      </c>
      <c r="I177" s="385" t="s">
        <v>159</v>
      </c>
      <c r="J177" s="303">
        <f t="shared" si="5"/>
        <v>10240</v>
      </c>
    </row>
    <row r="178" spans="1:10" ht="16.5">
      <c r="A178" s="8"/>
      <c r="B178" s="104">
        <f t="shared" si="4"/>
        <v>173</v>
      </c>
      <c r="C178" s="333">
        <v>10</v>
      </c>
      <c r="D178" s="301" t="s">
        <v>161</v>
      </c>
      <c r="E178" s="302" t="s">
        <v>655</v>
      </c>
      <c r="F178" s="302" t="s">
        <v>16</v>
      </c>
      <c r="G178" s="316" t="s">
        <v>162</v>
      </c>
      <c r="H178" s="384">
        <v>1024</v>
      </c>
      <c r="I178" s="385" t="s">
        <v>159</v>
      </c>
      <c r="J178" s="303">
        <f t="shared" si="5"/>
        <v>10240</v>
      </c>
    </row>
    <row r="179" spans="1:10" ht="94.5">
      <c r="A179" s="8"/>
      <c r="B179" s="104">
        <f t="shared" si="4"/>
        <v>174</v>
      </c>
      <c r="C179" s="333">
        <v>5</v>
      </c>
      <c r="D179" s="301" t="s">
        <v>710</v>
      </c>
      <c r="E179" s="302" t="s">
        <v>655</v>
      </c>
      <c r="F179" s="302" t="s">
        <v>16</v>
      </c>
      <c r="G179" s="316" t="s">
        <v>29</v>
      </c>
      <c r="H179" s="384">
        <v>3299.7</v>
      </c>
      <c r="I179" s="385" t="s">
        <v>18</v>
      </c>
      <c r="J179" s="303">
        <f t="shared" si="5"/>
        <v>16498.5</v>
      </c>
    </row>
    <row r="180" spans="1:10" ht="191.25">
      <c r="A180" s="8"/>
      <c r="B180" s="104">
        <f t="shared" si="4"/>
        <v>175</v>
      </c>
      <c r="C180" s="333">
        <v>2920</v>
      </c>
      <c r="D180" s="301" t="s">
        <v>850</v>
      </c>
      <c r="E180" s="302" t="s">
        <v>655</v>
      </c>
      <c r="F180" s="302" t="s">
        <v>16</v>
      </c>
      <c r="G180" s="316" t="s">
        <v>322</v>
      </c>
      <c r="H180" s="384">
        <v>1073.94</v>
      </c>
      <c r="I180" s="385" t="s">
        <v>94</v>
      </c>
      <c r="J180" s="303">
        <f t="shared" si="5"/>
        <v>3135904.8000000003</v>
      </c>
    </row>
    <row r="181" spans="1:10" ht="79.5">
      <c r="A181" s="8"/>
      <c r="B181" s="104">
        <f t="shared" si="4"/>
        <v>176</v>
      </c>
      <c r="C181" s="333">
        <v>80</v>
      </c>
      <c r="D181" s="301" t="s">
        <v>851</v>
      </c>
      <c r="E181" s="302" t="s">
        <v>655</v>
      </c>
      <c r="F181" s="302" t="s">
        <v>16</v>
      </c>
      <c r="G181" s="316" t="s">
        <v>324</v>
      </c>
      <c r="H181" s="384">
        <v>144.08000000000001</v>
      </c>
      <c r="I181" s="385" t="s">
        <v>94</v>
      </c>
      <c r="J181" s="303">
        <f t="shared" si="5"/>
        <v>11526.400000000001</v>
      </c>
    </row>
    <row r="182" spans="1:10" ht="16.5">
      <c r="A182" s="8"/>
      <c r="B182" s="104">
        <f t="shared" si="4"/>
        <v>177</v>
      </c>
      <c r="C182" s="333">
        <v>30</v>
      </c>
      <c r="D182" s="301" t="s">
        <v>852</v>
      </c>
      <c r="E182" s="302" t="s">
        <v>655</v>
      </c>
      <c r="F182" s="302" t="s">
        <v>16</v>
      </c>
      <c r="G182" s="316" t="s">
        <v>270</v>
      </c>
      <c r="H182" s="384">
        <v>2745</v>
      </c>
      <c r="I182" s="385" t="s">
        <v>18</v>
      </c>
      <c r="J182" s="303">
        <f t="shared" si="5"/>
        <v>82350</v>
      </c>
    </row>
    <row r="183" spans="1:10" ht="16.5">
      <c r="A183" s="8"/>
      <c r="B183" s="104">
        <f t="shared" si="4"/>
        <v>178</v>
      </c>
      <c r="C183" s="333">
        <v>12</v>
      </c>
      <c r="D183" s="301" t="s">
        <v>326</v>
      </c>
      <c r="E183" s="302" t="s">
        <v>655</v>
      </c>
      <c r="F183" s="302" t="s">
        <v>16</v>
      </c>
      <c r="G183" s="316" t="s">
        <v>327</v>
      </c>
      <c r="H183" s="384">
        <v>3725.45</v>
      </c>
      <c r="I183" s="385" t="s">
        <v>18</v>
      </c>
      <c r="J183" s="303">
        <f t="shared" si="5"/>
        <v>44705.399999999994</v>
      </c>
    </row>
    <row r="184" spans="1:10" ht="16.5">
      <c r="A184" s="8"/>
      <c r="B184" s="104">
        <f t="shared" si="4"/>
        <v>179</v>
      </c>
      <c r="C184" s="333">
        <v>600</v>
      </c>
      <c r="D184" s="301" t="s">
        <v>328</v>
      </c>
      <c r="E184" s="302" t="s">
        <v>655</v>
      </c>
      <c r="F184" s="302" t="s">
        <v>57</v>
      </c>
      <c r="G184" s="316" t="s">
        <v>329</v>
      </c>
      <c r="H184" s="384">
        <v>740</v>
      </c>
      <c r="I184" s="385" t="s">
        <v>94</v>
      </c>
      <c r="J184" s="303">
        <f t="shared" si="5"/>
        <v>444000</v>
      </c>
    </row>
    <row r="185" spans="1:10" ht="16.5">
      <c r="A185" s="8"/>
      <c r="B185" s="104">
        <f t="shared" si="4"/>
        <v>180</v>
      </c>
      <c r="C185" s="333">
        <v>100</v>
      </c>
      <c r="D185" s="301" t="s">
        <v>330</v>
      </c>
      <c r="E185" s="302" t="s">
        <v>655</v>
      </c>
      <c r="F185" s="302" t="s">
        <v>57</v>
      </c>
      <c r="G185" s="316" t="s">
        <v>331</v>
      </c>
      <c r="H185" s="384">
        <v>759</v>
      </c>
      <c r="I185" s="385" t="s">
        <v>94</v>
      </c>
      <c r="J185" s="303">
        <f t="shared" si="5"/>
        <v>75900</v>
      </c>
    </row>
    <row r="186" spans="1:10" ht="16.5">
      <c r="A186" s="8"/>
      <c r="B186" s="104">
        <f t="shared" si="4"/>
        <v>181</v>
      </c>
      <c r="C186" s="333">
        <v>200</v>
      </c>
      <c r="D186" s="301" t="s">
        <v>332</v>
      </c>
      <c r="E186" s="302" t="s">
        <v>655</v>
      </c>
      <c r="F186" s="302" t="s">
        <v>57</v>
      </c>
      <c r="G186" s="316" t="s">
        <v>333</v>
      </c>
      <c r="H186" s="384">
        <v>80</v>
      </c>
      <c r="I186" s="385" t="s">
        <v>94</v>
      </c>
      <c r="J186" s="303">
        <f t="shared" si="5"/>
        <v>16000</v>
      </c>
    </row>
    <row r="187" spans="1:10" ht="31.5">
      <c r="A187" s="8"/>
      <c r="B187" s="104">
        <f t="shared" si="4"/>
        <v>182</v>
      </c>
      <c r="C187" s="333">
        <v>16</v>
      </c>
      <c r="D187" s="301" t="s">
        <v>334</v>
      </c>
      <c r="E187" s="302" t="s">
        <v>655</v>
      </c>
      <c r="F187" s="302" t="s">
        <v>16</v>
      </c>
      <c r="G187" s="316" t="s">
        <v>335</v>
      </c>
      <c r="H187" s="384">
        <v>2370.63</v>
      </c>
      <c r="I187" s="385" t="s">
        <v>18</v>
      </c>
      <c r="J187" s="303">
        <f t="shared" si="5"/>
        <v>37930.080000000002</v>
      </c>
    </row>
    <row r="188" spans="1:10" ht="47.25">
      <c r="A188" s="8"/>
      <c r="B188" s="104">
        <f t="shared" si="4"/>
        <v>183</v>
      </c>
      <c r="C188" s="333">
        <v>2920</v>
      </c>
      <c r="D188" s="301" t="s">
        <v>281</v>
      </c>
      <c r="E188" s="302" t="s">
        <v>655</v>
      </c>
      <c r="F188" s="302" t="s">
        <v>16</v>
      </c>
      <c r="G188" s="316" t="s">
        <v>282</v>
      </c>
      <c r="H188" s="384">
        <v>30</v>
      </c>
      <c r="I188" s="385" t="s">
        <v>94</v>
      </c>
      <c r="J188" s="303">
        <f t="shared" si="5"/>
        <v>87600</v>
      </c>
    </row>
    <row r="189" spans="1:10" ht="63">
      <c r="A189" s="8"/>
      <c r="B189" s="104">
        <f t="shared" si="4"/>
        <v>184</v>
      </c>
      <c r="C189" s="333">
        <v>16</v>
      </c>
      <c r="D189" s="301" t="s">
        <v>336</v>
      </c>
      <c r="E189" s="302" t="s">
        <v>655</v>
      </c>
      <c r="F189" s="302" t="s">
        <v>16</v>
      </c>
      <c r="G189" s="316" t="s">
        <v>284</v>
      </c>
      <c r="H189" s="384">
        <v>512.54999999999995</v>
      </c>
      <c r="I189" s="385" t="s">
        <v>18</v>
      </c>
      <c r="J189" s="303">
        <f t="shared" si="5"/>
        <v>8200.7999999999993</v>
      </c>
    </row>
    <row r="190" spans="1:10" ht="47.25">
      <c r="A190" s="8"/>
      <c r="B190" s="104">
        <f t="shared" si="4"/>
        <v>185</v>
      </c>
      <c r="C190" s="333">
        <v>16</v>
      </c>
      <c r="D190" s="301" t="s">
        <v>285</v>
      </c>
      <c r="E190" s="302" t="s">
        <v>655</v>
      </c>
      <c r="F190" s="302" t="s">
        <v>16</v>
      </c>
      <c r="G190" s="316" t="s">
        <v>286</v>
      </c>
      <c r="H190" s="384">
        <v>1132</v>
      </c>
      <c r="I190" s="385" t="s">
        <v>18</v>
      </c>
      <c r="J190" s="303">
        <f t="shared" si="5"/>
        <v>18112</v>
      </c>
    </row>
    <row r="191" spans="1:10" ht="47.25">
      <c r="A191" s="8"/>
      <c r="B191" s="104">
        <f t="shared" si="4"/>
        <v>186</v>
      </c>
      <c r="C191" s="333">
        <v>8</v>
      </c>
      <c r="D191" s="301" t="s">
        <v>287</v>
      </c>
      <c r="E191" s="302" t="s">
        <v>655</v>
      </c>
      <c r="F191" s="302" t="s">
        <v>16</v>
      </c>
      <c r="G191" s="316" t="s">
        <v>135</v>
      </c>
      <c r="H191" s="384">
        <v>990.68</v>
      </c>
      <c r="I191" s="385" t="s">
        <v>18</v>
      </c>
      <c r="J191" s="303">
        <f t="shared" si="5"/>
        <v>7925.44</v>
      </c>
    </row>
    <row r="192" spans="1:10" ht="78.75">
      <c r="A192" s="8"/>
      <c r="B192" s="104">
        <f t="shared" si="4"/>
        <v>187</v>
      </c>
      <c r="C192" s="333">
        <v>8</v>
      </c>
      <c r="D192" s="301" t="s">
        <v>337</v>
      </c>
      <c r="E192" s="302" t="s">
        <v>655</v>
      </c>
      <c r="F192" s="302" t="s">
        <v>16</v>
      </c>
      <c r="G192" s="321" t="s">
        <v>137</v>
      </c>
      <c r="H192" s="334">
        <v>2643.83</v>
      </c>
      <c r="I192" s="335" t="s">
        <v>18</v>
      </c>
      <c r="J192" s="303">
        <f t="shared" si="5"/>
        <v>21150.639999999999</v>
      </c>
    </row>
    <row r="193" spans="1:10" ht="66">
      <c r="A193" s="8"/>
      <c r="B193" s="104">
        <f t="shared" si="4"/>
        <v>188</v>
      </c>
      <c r="C193" s="60">
        <v>208.3</v>
      </c>
      <c r="D193" s="11" t="s">
        <v>338</v>
      </c>
      <c r="E193" s="12" t="s">
        <v>15</v>
      </c>
      <c r="F193" s="302" t="s">
        <v>16</v>
      </c>
      <c r="G193" s="312" t="s">
        <v>88</v>
      </c>
      <c r="H193" s="386">
        <v>41</v>
      </c>
      <c r="I193" s="387" t="s">
        <v>86</v>
      </c>
      <c r="J193" s="303">
        <f t="shared" si="5"/>
        <v>8540.3000000000011</v>
      </c>
    </row>
    <row r="194" spans="1:10" ht="47.25">
      <c r="A194" s="8"/>
      <c r="B194" s="104">
        <f t="shared" si="4"/>
        <v>189</v>
      </c>
      <c r="C194" s="333">
        <v>7.52</v>
      </c>
      <c r="D194" s="301" t="s">
        <v>289</v>
      </c>
      <c r="E194" s="302" t="s">
        <v>655</v>
      </c>
      <c r="F194" s="302" t="s">
        <v>16</v>
      </c>
      <c r="G194" s="316" t="s">
        <v>139</v>
      </c>
      <c r="H194" s="384">
        <v>6579</v>
      </c>
      <c r="I194" s="385" t="s">
        <v>140</v>
      </c>
      <c r="J194" s="303">
        <f t="shared" si="5"/>
        <v>49474.079999999994</v>
      </c>
    </row>
    <row r="195" spans="1:10" ht="31.5">
      <c r="A195" s="8"/>
      <c r="B195" s="104">
        <f t="shared" si="4"/>
        <v>190</v>
      </c>
      <c r="C195" s="333">
        <v>0.248</v>
      </c>
      <c r="D195" s="301" t="s">
        <v>141</v>
      </c>
      <c r="E195" s="302" t="s">
        <v>655</v>
      </c>
      <c r="F195" s="302" t="s">
        <v>16</v>
      </c>
      <c r="G195" s="316" t="s">
        <v>142</v>
      </c>
      <c r="H195" s="384">
        <v>3892.98</v>
      </c>
      <c r="I195" s="385" t="s">
        <v>140</v>
      </c>
      <c r="J195" s="303">
        <f t="shared" si="5"/>
        <v>965.45903999999996</v>
      </c>
    </row>
    <row r="196" spans="1:10" ht="78.75">
      <c r="A196" s="8"/>
      <c r="B196" s="104">
        <f t="shared" si="4"/>
        <v>191</v>
      </c>
      <c r="C196" s="388">
        <v>0.9</v>
      </c>
      <c r="D196" s="301" t="s">
        <v>679</v>
      </c>
      <c r="E196" s="302" t="s">
        <v>655</v>
      </c>
      <c r="F196" s="302" t="s">
        <v>16</v>
      </c>
      <c r="G196" s="316" t="s">
        <v>64</v>
      </c>
      <c r="H196" s="384">
        <v>3426</v>
      </c>
      <c r="I196" s="385" t="s">
        <v>65</v>
      </c>
      <c r="J196" s="303">
        <f t="shared" si="5"/>
        <v>3083.4</v>
      </c>
    </row>
    <row r="197" spans="1:10" ht="31.5">
      <c r="A197" s="8"/>
      <c r="B197" s="104">
        <f t="shared" si="4"/>
        <v>192</v>
      </c>
      <c r="C197" s="388">
        <v>8</v>
      </c>
      <c r="D197" s="301" t="s">
        <v>340</v>
      </c>
      <c r="E197" s="302" t="s">
        <v>655</v>
      </c>
      <c r="F197" s="302" t="s">
        <v>16</v>
      </c>
      <c r="G197" s="316" t="s">
        <v>341</v>
      </c>
      <c r="H197" s="384">
        <v>3200</v>
      </c>
      <c r="I197" s="385" t="s">
        <v>18</v>
      </c>
      <c r="J197" s="303">
        <f t="shared" si="5"/>
        <v>25600</v>
      </c>
    </row>
    <row r="198" spans="1:10" ht="16.5">
      <c r="A198" s="8"/>
      <c r="B198" s="104">
        <f t="shared" si="4"/>
        <v>193</v>
      </c>
      <c r="C198" s="333">
        <v>8</v>
      </c>
      <c r="D198" s="301" t="s">
        <v>651</v>
      </c>
      <c r="E198" s="302" t="s">
        <v>655</v>
      </c>
      <c r="F198" s="302" t="s">
        <v>57</v>
      </c>
      <c r="G198" s="316" t="s">
        <v>296</v>
      </c>
      <c r="H198" s="384">
        <v>2789</v>
      </c>
      <c r="I198" s="385" t="s">
        <v>18</v>
      </c>
      <c r="J198" s="303">
        <f t="shared" si="5"/>
        <v>22312</v>
      </c>
    </row>
    <row r="199" spans="1:10" ht="63">
      <c r="A199" s="8"/>
      <c r="B199" s="104">
        <f t="shared" si="4"/>
        <v>194</v>
      </c>
      <c r="C199" s="333">
        <v>8</v>
      </c>
      <c r="D199" s="301" t="s">
        <v>342</v>
      </c>
      <c r="E199" s="302" t="s">
        <v>655</v>
      </c>
      <c r="F199" s="302" t="s">
        <v>16</v>
      </c>
      <c r="G199" s="316" t="s">
        <v>81</v>
      </c>
      <c r="H199" s="384">
        <v>1234.2</v>
      </c>
      <c r="I199" s="385" t="s">
        <v>18</v>
      </c>
      <c r="J199" s="303">
        <f t="shared" si="5"/>
        <v>9873.6</v>
      </c>
    </row>
    <row r="200" spans="1:10" ht="63">
      <c r="A200" s="8"/>
      <c r="B200" s="104">
        <f t="shared" ref="B200:B255" si="6">B199+1</f>
        <v>195</v>
      </c>
      <c r="C200" s="333">
        <v>8</v>
      </c>
      <c r="D200" s="301" t="s">
        <v>343</v>
      </c>
      <c r="E200" s="302" t="s">
        <v>655</v>
      </c>
      <c r="F200" s="302" t="s">
        <v>16</v>
      </c>
      <c r="G200" s="316" t="s">
        <v>83</v>
      </c>
      <c r="H200" s="384">
        <v>386</v>
      </c>
      <c r="I200" s="385" t="s">
        <v>18</v>
      </c>
      <c r="J200" s="303">
        <f t="shared" si="5"/>
        <v>3088</v>
      </c>
    </row>
    <row r="201" spans="1:10" ht="78.75">
      <c r="A201" s="8"/>
      <c r="B201" s="104">
        <f t="shared" si="6"/>
        <v>196</v>
      </c>
      <c r="C201" s="333">
        <v>30</v>
      </c>
      <c r="D201" s="301" t="s">
        <v>344</v>
      </c>
      <c r="E201" s="302" t="s">
        <v>655</v>
      </c>
      <c r="F201" s="302" t="s">
        <v>57</v>
      </c>
      <c r="G201" s="389" t="s">
        <v>300</v>
      </c>
      <c r="H201" s="370">
        <v>484</v>
      </c>
      <c r="I201" s="371" t="s">
        <v>18</v>
      </c>
      <c r="J201" s="303">
        <f t="shared" si="5"/>
        <v>14520</v>
      </c>
    </row>
    <row r="202" spans="1:10" ht="16.5">
      <c r="A202" s="8"/>
      <c r="B202" s="104">
        <f t="shared" si="6"/>
        <v>197</v>
      </c>
      <c r="C202" s="333">
        <v>8</v>
      </c>
      <c r="D202" s="301" t="s">
        <v>301</v>
      </c>
      <c r="E202" s="302" t="s">
        <v>655</v>
      </c>
      <c r="F202" s="302" t="s">
        <v>16</v>
      </c>
      <c r="G202" s="316" t="s">
        <v>302</v>
      </c>
      <c r="H202" s="384">
        <v>53</v>
      </c>
      <c r="I202" s="385" t="s">
        <v>18</v>
      </c>
      <c r="J202" s="303">
        <f t="shared" si="5"/>
        <v>424</v>
      </c>
    </row>
    <row r="203" spans="1:10" ht="16.5">
      <c r="A203" s="8"/>
      <c r="B203" s="104">
        <f t="shared" si="6"/>
        <v>198</v>
      </c>
      <c r="C203" s="333">
        <v>100</v>
      </c>
      <c r="D203" s="301" t="s">
        <v>853</v>
      </c>
      <c r="E203" s="302" t="s">
        <v>655</v>
      </c>
      <c r="F203" s="302" t="s">
        <v>57</v>
      </c>
      <c r="G203" s="316" t="s">
        <v>90</v>
      </c>
      <c r="H203" s="384">
        <v>117.5</v>
      </c>
      <c r="I203" s="385" t="s">
        <v>91</v>
      </c>
      <c r="J203" s="303">
        <f t="shared" si="5"/>
        <v>11750</v>
      </c>
    </row>
    <row r="204" spans="1:10" ht="31.5">
      <c r="A204" s="8"/>
      <c r="B204" s="104">
        <f t="shared" si="6"/>
        <v>199</v>
      </c>
      <c r="C204" s="333">
        <v>8</v>
      </c>
      <c r="D204" s="301" t="s">
        <v>310</v>
      </c>
      <c r="E204" s="302" t="s">
        <v>655</v>
      </c>
      <c r="F204" s="302" t="s">
        <v>16</v>
      </c>
      <c r="G204" s="316" t="s">
        <v>311</v>
      </c>
      <c r="H204" s="384">
        <v>146.63</v>
      </c>
      <c r="I204" s="385" t="s">
        <v>18</v>
      </c>
      <c r="J204" s="303">
        <f t="shared" si="5"/>
        <v>1173.04</v>
      </c>
    </row>
    <row r="205" spans="1:10" ht="31.5">
      <c r="A205" s="8"/>
      <c r="B205" s="104">
        <f t="shared" si="6"/>
        <v>200</v>
      </c>
      <c r="C205" s="333">
        <v>8</v>
      </c>
      <c r="D205" s="301" t="s">
        <v>312</v>
      </c>
      <c r="E205" s="302" t="s">
        <v>655</v>
      </c>
      <c r="F205" s="302" t="s">
        <v>16</v>
      </c>
      <c r="G205" s="321" t="s">
        <v>150</v>
      </c>
      <c r="H205" s="334">
        <v>142</v>
      </c>
      <c r="I205" s="335" t="s">
        <v>18</v>
      </c>
      <c r="J205" s="303">
        <f t="shared" si="5"/>
        <v>1136</v>
      </c>
    </row>
    <row r="206" spans="1:10" ht="16.5">
      <c r="A206" s="8"/>
      <c r="B206" s="104">
        <f t="shared" si="6"/>
        <v>201</v>
      </c>
      <c r="C206" s="333">
        <v>12</v>
      </c>
      <c r="D206" s="301" t="s">
        <v>345</v>
      </c>
      <c r="E206" s="302" t="s">
        <v>655</v>
      </c>
      <c r="F206" s="302" t="s">
        <v>57</v>
      </c>
      <c r="G206" s="321" t="s">
        <v>346</v>
      </c>
      <c r="H206" s="334">
        <v>4110.17</v>
      </c>
      <c r="I206" s="335" t="s">
        <v>18</v>
      </c>
      <c r="J206" s="303">
        <f t="shared" si="5"/>
        <v>49322.04</v>
      </c>
    </row>
    <row r="207" spans="1:10" ht="16.5">
      <c r="A207" s="8"/>
      <c r="B207" s="104">
        <f t="shared" si="6"/>
        <v>202</v>
      </c>
      <c r="C207" s="333">
        <v>8</v>
      </c>
      <c r="D207" s="301" t="s">
        <v>347</v>
      </c>
      <c r="E207" s="302" t="s">
        <v>655</v>
      </c>
      <c r="F207" s="302" t="s">
        <v>57</v>
      </c>
      <c r="G207" s="321" t="s">
        <v>348</v>
      </c>
      <c r="H207" s="334">
        <v>1372.88</v>
      </c>
      <c r="I207" s="335" t="s">
        <v>18</v>
      </c>
      <c r="J207" s="303">
        <f t="shared" si="5"/>
        <v>10983.04</v>
      </c>
    </row>
    <row r="208" spans="1:10" ht="16.5">
      <c r="A208" s="8"/>
      <c r="B208" s="104">
        <f t="shared" si="6"/>
        <v>203</v>
      </c>
      <c r="C208" s="333">
        <v>8</v>
      </c>
      <c r="D208" s="301" t="s">
        <v>349</v>
      </c>
      <c r="E208" s="302" t="s">
        <v>655</v>
      </c>
      <c r="F208" s="302" t="s">
        <v>57</v>
      </c>
      <c r="G208" s="321" t="s">
        <v>350</v>
      </c>
      <c r="H208" s="334">
        <v>1459.83</v>
      </c>
      <c r="I208" s="335" t="s">
        <v>18</v>
      </c>
      <c r="J208" s="303">
        <f t="shared" ref="J208:J255" si="7">C208*H208</f>
        <v>11678.64</v>
      </c>
    </row>
    <row r="209" spans="1:12" ht="16.5">
      <c r="A209" s="8"/>
      <c r="B209" s="104">
        <f t="shared" si="6"/>
        <v>204</v>
      </c>
      <c r="C209" s="333">
        <v>4000</v>
      </c>
      <c r="D209" s="301" t="s">
        <v>247</v>
      </c>
      <c r="E209" s="302" t="s">
        <v>655</v>
      </c>
      <c r="F209" s="302" t="s">
        <v>57</v>
      </c>
      <c r="G209" s="321" t="s">
        <v>248</v>
      </c>
      <c r="H209" s="334">
        <v>60.75</v>
      </c>
      <c r="I209" s="335" t="s">
        <v>91</v>
      </c>
      <c r="J209" s="303">
        <f t="shared" si="7"/>
        <v>243000</v>
      </c>
    </row>
    <row r="210" spans="1:12" ht="16.5">
      <c r="A210" s="8"/>
      <c r="B210" s="104">
        <f t="shared" si="6"/>
        <v>205</v>
      </c>
      <c r="C210" s="333">
        <v>500</v>
      </c>
      <c r="D210" s="301" t="s">
        <v>233</v>
      </c>
      <c r="E210" s="302" t="s">
        <v>655</v>
      </c>
      <c r="F210" s="302" t="s">
        <v>57</v>
      </c>
      <c r="G210" s="321" t="s">
        <v>234</v>
      </c>
      <c r="H210" s="334">
        <v>56.5</v>
      </c>
      <c r="I210" s="335" t="s">
        <v>91</v>
      </c>
      <c r="J210" s="303">
        <f t="shared" si="7"/>
        <v>28250</v>
      </c>
    </row>
    <row r="211" spans="1:12" ht="16.5">
      <c r="A211" s="8"/>
      <c r="B211" s="104">
        <f t="shared" si="6"/>
        <v>206</v>
      </c>
      <c r="C211" s="333">
        <v>600</v>
      </c>
      <c r="D211" s="301" t="s">
        <v>245</v>
      </c>
      <c r="E211" s="302" t="s">
        <v>655</v>
      </c>
      <c r="F211" s="302" t="s">
        <v>57</v>
      </c>
      <c r="G211" s="321" t="s">
        <v>246</v>
      </c>
      <c r="H211" s="334">
        <v>58.45</v>
      </c>
      <c r="I211" s="335" t="s">
        <v>91</v>
      </c>
      <c r="J211" s="303">
        <f t="shared" si="7"/>
        <v>35070</v>
      </c>
    </row>
    <row r="212" spans="1:12" ht="16.5">
      <c r="A212" s="8"/>
      <c r="B212" s="104">
        <f t="shared" si="6"/>
        <v>207</v>
      </c>
      <c r="C212" s="333">
        <v>300</v>
      </c>
      <c r="D212" s="301" t="s">
        <v>351</v>
      </c>
      <c r="E212" s="302" t="s">
        <v>655</v>
      </c>
      <c r="F212" s="302" t="s">
        <v>57</v>
      </c>
      <c r="G212" s="321" t="s">
        <v>352</v>
      </c>
      <c r="H212" s="334">
        <v>57.25</v>
      </c>
      <c r="I212" s="335" t="s">
        <v>91</v>
      </c>
      <c r="J212" s="303">
        <f t="shared" si="7"/>
        <v>17175</v>
      </c>
    </row>
    <row r="213" spans="1:12" ht="16.5">
      <c r="A213" s="8"/>
      <c r="B213" s="104">
        <f t="shared" si="6"/>
        <v>208</v>
      </c>
      <c r="C213" s="333">
        <v>8</v>
      </c>
      <c r="D213" s="301" t="s">
        <v>353</v>
      </c>
      <c r="E213" s="302" t="s">
        <v>655</v>
      </c>
      <c r="F213" s="302" t="s">
        <v>57</v>
      </c>
      <c r="G213" s="321" t="s">
        <v>354</v>
      </c>
      <c r="H213" s="334">
        <v>30847.46</v>
      </c>
      <c r="I213" s="335" t="s">
        <v>18</v>
      </c>
      <c r="J213" s="303">
        <f t="shared" si="7"/>
        <v>246779.68</v>
      </c>
      <c r="K213" s="318">
        <f>SUM(J176:J213)</f>
        <v>4823247.3390399991</v>
      </c>
      <c r="L213" s="319" t="s">
        <v>319</v>
      </c>
    </row>
    <row r="214" spans="1:12" ht="16.5">
      <c r="A214" s="8"/>
      <c r="B214" s="104">
        <f t="shared" si="6"/>
        <v>209</v>
      </c>
      <c r="C214" s="67">
        <v>3</v>
      </c>
      <c r="D214" s="301" t="s">
        <v>294</v>
      </c>
      <c r="E214" s="302" t="s">
        <v>655</v>
      </c>
      <c r="F214" s="302" t="s">
        <v>16</v>
      </c>
      <c r="G214" s="316" t="s">
        <v>295</v>
      </c>
      <c r="H214" s="370">
        <v>4500</v>
      </c>
      <c r="I214" s="371" t="s">
        <v>18</v>
      </c>
      <c r="J214" s="303">
        <f t="shared" si="7"/>
        <v>13500</v>
      </c>
    </row>
    <row r="215" spans="1:12" ht="16.5">
      <c r="A215" s="8"/>
      <c r="B215" s="104">
        <f t="shared" si="6"/>
        <v>210</v>
      </c>
      <c r="C215" s="67">
        <v>1</v>
      </c>
      <c r="D215" s="301" t="s">
        <v>292</v>
      </c>
      <c r="E215" s="302" t="s">
        <v>655</v>
      </c>
      <c r="F215" s="302" t="s">
        <v>16</v>
      </c>
      <c r="G215" s="316" t="s">
        <v>293</v>
      </c>
      <c r="H215" s="370">
        <v>880</v>
      </c>
      <c r="I215" s="371" t="s">
        <v>50</v>
      </c>
      <c r="J215" s="303">
        <f t="shared" si="7"/>
        <v>880</v>
      </c>
    </row>
    <row r="216" spans="1:12" ht="16.5">
      <c r="A216" s="8"/>
      <c r="B216" s="104">
        <f t="shared" si="6"/>
        <v>211</v>
      </c>
      <c r="C216" s="67">
        <v>1</v>
      </c>
      <c r="D216" s="301" t="s">
        <v>42</v>
      </c>
      <c r="E216" s="302" t="s">
        <v>655</v>
      </c>
      <c r="F216" s="302" t="s">
        <v>16</v>
      </c>
      <c r="G216" s="316" t="s">
        <v>43</v>
      </c>
      <c r="H216" s="370">
        <v>1024</v>
      </c>
      <c r="I216" s="371" t="s">
        <v>18</v>
      </c>
      <c r="J216" s="303">
        <f t="shared" si="7"/>
        <v>1024</v>
      </c>
    </row>
    <row r="217" spans="1:12" ht="16.5">
      <c r="A217" s="8"/>
      <c r="B217" s="104">
        <f t="shared" si="6"/>
        <v>212</v>
      </c>
      <c r="C217" s="67">
        <v>1</v>
      </c>
      <c r="D217" s="301" t="s">
        <v>44</v>
      </c>
      <c r="E217" s="302" t="s">
        <v>655</v>
      </c>
      <c r="F217" s="302" t="s">
        <v>16</v>
      </c>
      <c r="G217" s="316" t="s">
        <v>45</v>
      </c>
      <c r="H217" s="370">
        <v>1044.48</v>
      </c>
      <c r="I217" s="371" t="s">
        <v>18</v>
      </c>
      <c r="J217" s="303">
        <f t="shared" si="7"/>
        <v>1044.48</v>
      </c>
    </row>
    <row r="218" spans="1:12" ht="94.5">
      <c r="A218" s="8"/>
      <c r="B218" s="104">
        <f t="shared" si="6"/>
        <v>213</v>
      </c>
      <c r="C218" s="67">
        <v>1</v>
      </c>
      <c r="D218" s="301" t="s">
        <v>759</v>
      </c>
      <c r="E218" s="302" t="s">
        <v>655</v>
      </c>
      <c r="F218" s="302" t="s">
        <v>16</v>
      </c>
      <c r="G218" s="316" t="s">
        <v>29</v>
      </c>
      <c r="H218" s="370">
        <v>3299.7</v>
      </c>
      <c r="I218" s="371" t="s">
        <v>18</v>
      </c>
      <c r="J218" s="303">
        <f t="shared" si="7"/>
        <v>3299.7</v>
      </c>
    </row>
    <row r="219" spans="1:12" ht="16.5">
      <c r="A219" s="8"/>
      <c r="B219" s="104">
        <f t="shared" si="6"/>
        <v>214</v>
      </c>
      <c r="C219" s="67">
        <v>1</v>
      </c>
      <c r="D219" s="301" t="s">
        <v>366</v>
      </c>
      <c r="E219" s="302" t="s">
        <v>655</v>
      </c>
      <c r="F219" s="302" t="s">
        <v>16</v>
      </c>
      <c r="G219" s="316" t="s">
        <v>367</v>
      </c>
      <c r="H219" s="370">
        <v>12500</v>
      </c>
      <c r="I219" s="371" t="s">
        <v>18</v>
      </c>
      <c r="J219" s="303">
        <f t="shared" si="7"/>
        <v>12500</v>
      </c>
    </row>
    <row r="220" spans="1:12" ht="16.5">
      <c r="A220" s="8"/>
      <c r="B220" s="104">
        <f t="shared" si="6"/>
        <v>215</v>
      </c>
      <c r="C220" s="67">
        <v>1</v>
      </c>
      <c r="D220" s="301" t="s">
        <v>368</v>
      </c>
      <c r="E220" s="302" t="s">
        <v>655</v>
      </c>
      <c r="F220" s="302" t="s">
        <v>16</v>
      </c>
      <c r="G220" s="316" t="s">
        <v>369</v>
      </c>
      <c r="H220" s="370">
        <v>1079</v>
      </c>
      <c r="I220" s="371" t="s">
        <v>18</v>
      </c>
      <c r="J220" s="303">
        <f t="shared" si="7"/>
        <v>1079</v>
      </c>
    </row>
    <row r="221" spans="1:12" ht="16.5">
      <c r="A221" s="8"/>
      <c r="B221" s="104">
        <f t="shared" si="6"/>
        <v>216</v>
      </c>
      <c r="C221" s="67">
        <v>4.8</v>
      </c>
      <c r="D221" s="301" t="s">
        <v>760</v>
      </c>
      <c r="E221" s="302" t="s">
        <v>655</v>
      </c>
      <c r="F221" s="302" t="s">
        <v>16</v>
      </c>
      <c r="G221" s="316" t="s">
        <v>358</v>
      </c>
      <c r="H221" s="370">
        <v>331</v>
      </c>
      <c r="I221" s="371" t="s">
        <v>18</v>
      </c>
      <c r="J221" s="303">
        <f t="shared" si="7"/>
        <v>1588.8</v>
      </c>
    </row>
    <row r="222" spans="1:12" ht="63">
      <c r="A222" s="8"/>
      <c r="B222" s="104">
        <f t="shared" si="6"/>
        <v>217</v>
      </c>
      <c r="C222" s="67">
        <v>40</v>
      </c>
      <c r="D222" s="301" t="s">
        <v>131</v>
      </c>
      <c r="E222" s="302" t="s">
        <v>655</v>
      </c>
      <c r="F222" s="302" t="s">
        <v>16</v>
      </c>
      <c r="G222" s="316" t="s">
        <v>132</v>
      </c>
      <c r="H222" s="370">
        <v>27</v>
      </c>
      <c r="I222" s="371" t="s">
        <v>18</v>
      </c>
      <c r="J222" s="303">
        <f t="shared" si="7"/>
        <v>1080</v>
      </c>
    </row>
    <row r="223" spans="1:12" ht="94.5">
      <c r="A223" s="8"/>
      <c r="B223" s="104">
        <f t="shared" si="6"/>
        <v>218</v>
      </c>
      <c r="C223" s="67">
        <v>3</v>
      </c>
      <c r="D223" s="301" t="s">
        <v>163</v>
      </c>
      <c r="E223" s="302" t="s">
        <v>655</v>
      </c>
      <c r="F223" s="302" t="s">
        <v>57</v>
      </c>
      <c r="G223" s="316" t="s">
        <v>164</v>
      </c>
      <c r="H223" s="370">
        <v>13913</v>
      </c>
      <c r="I223" s="371" t="s">
        <v>18</v>
      </c>
      <c r="J223" s="303">
        <f t="shared" si="7"/>
        <v>41739</v>
      </c>
    </row>
    <row r="224" spans="1:12" ht="16.5">
      <c r="A224" s="8"/>
      <c r="B224" s="104">
        <f t="shared" si="6"/>
        <v>219</v>
      </c>
      <c r="C224" s="67">
        <v>3</v>
      </c>
      <c r="D224" s="301" t="s">
        <v>374</v>
      </c>
      <c r="E224" s="302" t="s">
        <v>655</v>
      </c>
      <c r="F224" s="302" t="s">
        <v>16</v>
      </c>
      <c r="G224" s="316" t="s">
        <v>168</v>
      </c>
      <c r="H224" s="370">
        <v>1379</v>
      </c>
      <c r="I224" s="371" t="s">
        <v>18</v>
      </c>
      <c r="J224" s="303">
        <f t="shared" si="7"/>
        <v>4137</v>
      </c>
    </row>
    <row r="225" spans="1:10" ht="331.5">
      <c r="A225" s="8"/>
      <c r="B225" s="104">
        <f t="shared" si="6"/>
        <v>220</v>
      </c>
      <c r="C225" s="67">
        <v>3</v>
      </c>
      <c r="D225" s="301" t="s">
        <v>761</v>
      </c>
      <c r="E225" s="302" t="s">
        <v>655</v>
      </c>
      <c r="F225" s="302" t="s">
        <v>57</v>
      </c>
      <c r="G225" s="316" t="s">
        <v>376</v>
      </c>
      <c r="H225" s="370">
        <v>8200</v>
      </c>
      <c r="I225" s="371" t="s">
        <v>18</v>
      </c>
      <c r="J225" s="303">
        <f t="shared" si="7"/>
        <v>24600</v>
      </c>
    </row>
    <row r="226" spans="1:10" ht="47.25">
      <c r="A226" s="8"/>
      <c r="B226" s="104">
        <f t="shared" si="6"/>
        <v>221</v>
      </c>
      <c r="C226" s="67">
        <v>3</v>
      </c>
      <c r="D226" s="301" t="s">
        <v>762</v>
      </c>
      <c r="E226" s="302" t="s">
        <v>655</v>
      </c>
      <c r="F226" s="302" t="s">
        <v>16</v>
      </c>
      <c r="G226" s="316" t="s">
        <v>173</v>
      </c>
      <c r="H226" s="370">
        <v>1268</v>
      </c>
      <c r="I226" s="371" t="s">
        <v>18</v>
      </c>
      <c r="J226" s="303">
        <f t="shared" si="7"/>
        <v>3804</v>
      </c>
    </row>
    <row r="227" spans="1:10" ht="16.5">
      <c r="A227" s="8"/>
      <c r="B227" s="104">
        <f t="shared" si="6"/>
        <v>222</v>
      </c>
      <c r="C227" s="67">
        <v>60</v>
      </c>
      <c r="D227" s="301" t="s">
        <v>378</v>
      </c>
      <c r="E227" s="302" t="s">
        <v>655</v>
      </c>
      <c r="F227" s="302" t="s">
        <v>16</v>
      </c>
      <c r="G227" s="316" t="s">
        <v>379</v>
      </c>
      <c r="H227" s="370">
        <v>65</v>
      </c>
      <c r="I227" s="371" t="s">
        <v>18</v>
      </c>
      <c r="J227" s="303">
        <f t="shared" si="7"/>
        <v>3900</v>
      </c>
    </row>
    <row r="228" spans="1:10" ht="47.25">
      <c r="A228" s="8"/>
      <c r="B228" s="104">
        <f t="shared" si="6"/>
        <v>223</v>
      </c>
      <c r="C228" s="67">
        <v>1100</v>
      </c>
      <c r="D228" s="301" t="s">
        <v>129</v>
      </c>
      <c r="E228" s="302" t="s">
        <v>655</v>
      </c>
      <c r="F228" s="302" t="s">
        <v>16</v>
      </c>
      <c r="G228" s="316" t="s">
        <v>130</v>
      </c>
      <c r="H228" s="370">
        <v>27</v>
      </c>
      <c r="I228" s="371" t="s">
        <v>18</v>
      </c>
      <c r="J228" s="303">
        <f t="shared" si="7"/>
        <v>29700</v>
      </c>
    </row>
    <row r="229" spans="1:10" ht="47.25">
      <c r="A229" s="8"/>
      <c r="B229" s="104">
        <f t="shared" si="6"/>
        <v>224</v>
      </c>
      <c r="C229" s="67">
        <v>5.109</v>
      </c>
      <c r="D229" s="301" t="s">
        <v>763</v>
      </c>
      <c r="E229" s="302" t="s">
        <v>655</v>
      </c>
      <c r="F229" s="302" t="s">
        <v>16</v>
      </c>
      <c r="G229" s="316" t="s">
        <v>139</v>
      </c>
      <c r="H229" s="370">
        <v>6579</v>
      </c>
      <c r="I229" s="371" t="s">
        <v>140</v>
      </c>
      <c r="J229" s="303">
        <f t="shared" si="7"/>
        <v>33612.110999999997</v>
      </c>
    </row>
    <row r="230" spans="1:10" ht="31.5">
      <c r="A230" s="8"/>
      <c r="B230" s="104">
        <f t="shared" si="6"/>
        <v>225</v>
      </c>
      <c r="C230" s="67">
        <v>0.186</v>
      </c>
      <c r="D230" s="301" t="s">
        <v>764</v>
      </c>
      <c r="E230" s="302" t="s">
        <v>655</v>
      </c>
      <c r="F230" s="302" t="s">
        <v>16</v>
      </c>
      <c r="G230" s="316" t="s">
        <v>142</v>
      </c>
      <c r="H230" s="370">
        <v>3893</v>
      </c>
      <c r="I230" s="371" t="s">
        <v>140</v>
      </c>
      <c r="J230" s="303">
        <f t="shared" si="7"/>
        <v>724.09799999999996</v>
      </c>
    </row>
    <row r="231" spans="1:10" ht="47.25">
      <c r="A231" s="8"/>
      <c r="B231" s="104">
        <f t="shared" si="6"/>
        <v>226</v>
      </c>
      <c r="C231" s="67">
        <v>3</v>
      </c>
      <c r="D231" s="301" t="s">
        <v>854</v>
      </c>
      <c r="E231" s="302" t="s">
        <v>655</v>
      </c>
      <c r="F231" s="302" t="s">
        <v>16</v>
      </c>
      <c r="G231" s="316" t="s">
        <v>778</v>
      </c>
      <c r="H231" s="370">
        <v>700</v>
      </c>
      <c r="I231" s="371" t="s">
        <v>18</v>
      </c>
      <c r="J231" s="303">
        <f t="shared" si="7"/>
        <v>2100</v>
      </c>
    </row>
    <row r="232" spans="1:10" ht="47.25">
      <c r="A232" s="8"/>
      <c r="B232" s="104">
        <f t="shared" si="6"/>
        <v>227</v>
      </c>
      <c r="C232" s="67">
        <v>6</v>
      </c>
      <c r="D232" s="301" t="s">
        <v>283</v>
      </c>
      <c r="E232" s="302" t="s">
        <v>655</v>
      </c>
      <c r="F232" s="302" t="s">
        <v>16</v>
      </c>
      <c r="G232" s="316" t="s">
        <v>284</v>
      </c>
      <c r="H232" s="370">
        <v>512.54999999999995</v>
      </c>
      <c r="I232" s="371" t="s">
        <v>18</v>
      </c>
      <c r="J232" s="303">
        <f t="shared" si="7"/>
        <v>3075.2999999999997</v>
      </c>
    </row>
    <row r="233" spans="1:10" ht="80.25">
      <c r="A233" s="8"/>
      <c r="B233" s="104">
        <f t="shared" si="6"/>
        <v>228</v>
      </c>
      <c r="C233" s="67">
        <v>3</v>
      </c>
      <c r="D233" s="301" t="s">
        <v>765</v>
      </c>
      <c r="E233" s="302" t="s">
        <v>655</v>
      </c>
      <c r="F233" s="302" t="s">
        <v>16</v>
      </c>
      <c r="G233" s="316" t="s">
        <v>137</v>
      </c>
      <c r="H233" s="370">
        <v>2643.83</v>
      </c>
      <c r="I233" s="371" t="s">
        <v>18</v>
      </c>
      <c r="J233" s="303">
        <f t="shared" si="7"/>
        <v>7931.49</v>
      </c>
    </row>
    <row r="234" spans="1:10" ht="47.25">
      <c r="A234" s="8"/>
      <c r="B234" s="104">
        <f t="shared" si="6"/>
        <v>229</v>
      </c>
      <c r="C234" s="67">
        <v>6</v>
      </c>
      <c r="D234" s="301" t="s">
        <v>285</v>
      </c>
      <c r="E234" s="302" t="s">
        <v>655</v>
      </c>
      <c r="F234" s="302" t="s">
        <v>16</v>
      </c>
      <c r="G234" s="316" t="s">
        <v>286</v>
      </c>
      <c r="H234" s="370">
        <v>1132</v>
      </c>
      <c r="I234" s="371" t="s">
        <v>18</v>
      </c>
      <c r="J234" s="303">
        <f t="shared" si="7"/>
        <v>6792</v>
      </c>
    </row>
    <row r="235" spans="1:10" ht="31.5">
      <c r="A235" s="8"/>
      <c r="B235" s="104">
        <f t="shared" si="6"/>
        <v>230</v>
      </c>
      <c r="C235" s="67">
        <v>0.04</v>
      </c>
      <c r="D235" s="301" t="s">
        <v>766</v>
      </c>
      <c r="E235" s="302" t="s">
        <v>655</v>
      </c>
      <c r="F235" s="302" t="s">
        <v>57</v>
      </c>
      <c r="G235" s="316" t="s">
        <v>382</v>
      </c>
      <c r="H235" s="370">
        <v>299369</v>
      </c>
      <c r="I235" s="371" t="s">
        <v>259</v>
      </c>
      <c r="J235" s="303">
        <f t="shared" si="7"/>
        <v>11974.76</v>
      </c>
    </row>
    <row r="236" spans="1:10" ht="63">
      <c r="A236" s="8"/>
      <c r="B236" s="104">
        <f t="shared" si="6"/>
        <v>231</v>
      </c>
      <c r="C236" s="67">
        <v>9</v>
      </c>
      <c r="D236" s="301" t="s">
        <v>383</v>
      </c>
      <c r="E236" s="302" t="s">
        <v>655</v>
      </c>
      <c r="F236" s="302" t="s">
        <v>16</v>
      </c>
      <c r="G236" s="316" t="s">
        <v>384</v>
      </c>
      <c r="H236" s="370">
        <v>224</v>
      </c>
      <c r="I236" s="371" t="s">
        <v>18</v>
      </c>
      <c r="J236" s="303">
        <f t="shared" si="7"/>
        <v>2016</v>
      </c>
    </row>
    <row r="237" spans="1:10" ht="31.5">
      <c r="A237" s="8"/>
      <c r="B237" s="104">
        <f t="shared" si="6"/>
        <v>232</v>
      </c>
      <c r="C237" s="67">
        <v>7</v>
      </c>
      <c r="D237" s="301" t="s">
        <v>728</v>
      </c>
      <c r="E237" s="302" t="s">
        <v>655</v>
      </c>
      <c r="F237" s="302" t="s">
        <v>57</v>
      </c>
      <c r="G237" s="316" t="s">
        <v>79</v>
      </c>
      <c r="H237" s="384">
        <v>3486</v>
      </c>
      <c r="I237" s="385" t="s">
        <v>18</v>
      </c>
      <c r="J237" s="303">
        <f t="shared" si="7"/>
        <v>24402</v>
      </c>
    </row>
    <row r="238" spans="1:10" ht="16.5">
      <c r="A238" s="8"/>
      <c r="B238" s="104">
        <f t="shared" si="6"/>
        <v>233</v>
      </c>
      <c r="C238" s="68">
        <v>18</v>
      </c>
      <c r="D238" s="301" t="s">
        <v>767</v>
      </c>
      <c r="E238" s="302" t="s">
        <v>655</v>
      </c>
      <c r="F238" s="302" t="s">
        <v>57</v>
      </c>
      <c r="G238" s="69" t="s">
        <v>768</v>
      </c>
      <c r="H238" s="70">
        <v>500</v>
      </c>
      <c r="I238" s="71" t="s">
        <v>18</v>
      </c>
      <c r="J238" s="303">
        <f t="shared" si="7"/>
        <v>9000</v>
      </c>
    </row>
    <row r="239" spans="1:10" ht="16.5">
      <c r="A239" s="8"/>
      <c r="B239" s="104">
        <f t="shared" si="6"/>
        <v>234</v>
      </c>
      <c r="C239" s="72">
        <v>9</v>
      </c>
      <c r="D239" s="301" t="s">
        <v>769</v>
      </c>
      <c r="E239" s="302" t="s">
        <v>655</v>
      </c>
      <c r="F239" s="302" t="s">
        <v>57</v>
      </c>
      <c r="G239" s="69" t="s">
        <v>770</v>
      </c>
      <c r="H239" s="70">
        <v>600</v>
      </c>
      <c r="I239" s="71" t="s">
        <v>18</v>
      </c>
      <c r="J239" s="303">
        <f t="shared" si="7"/>
        <v>5400</v>
      </c>
    </row>
    <row r="240" spans="1:10" ht="63">
      <c r="A240" s="8"/>
      <c r="B240" s="104">
        <f t="shared" si="6"/>
        <v>235</v>
      </c>
      <c r="C240" s="390">
        <v>10</v>
      </c>
      <c r="D240" s="301" t="s">
        <v>401</v>
      </c>
      <c r="E240" s="302" t="s">
        <v>655</v>
      </c>
      <c r="F240" s="302" t="s">
        <v>16</v>
      </c>
      <c r="G240" s="391" t="s">
        <v>402</v>
      </c>
      <c r="H240" s="392">
        <v>2113</v>
      </c>
      <c r="I240" s="393" t="s">
        <v>140</v>
      </c>
      <c r="J240" s="303">
        <f t="shared" si="7"/>
        <v>21130</v>
      </c>
    </row>
    <row r="241" spans="1:12" ht="63">
      <c r="A241" s="8"/>
      <c r="B241" s="104">
        <f t="shared" si="6"/>
        <v>236</v>
      </c>
      <c r="C241" s="390">
        <v>7</v>
      </c>
      <c r="D241" s="301" t="s">
        <v>771</v>
      </c>
      <c r="E241" s="302" t="s">
        <v>655</v>
      </c>
      <c r="F241" s="302" t="s">
        <v>16</v>
      </c>
      <c r="G241" s="391" t="s">
        <v>81</v>
      </c>
      <c r="H241" s="392">
        <v>1234.2</v>
      </c>
      <c r="I241" s="393" t="s">
        <v>18</v>
      </c>
      <c r="J241" s="303">
        <f t="shared" si="7"/>
        <v>8639.4</v>
      </c>
    </row>
    <row r="242" spans="1:12" ht="63">
      <c r="A242" s="8"/>
      <c r="B242" s="104">
        <f t="shared" si="6"/>
        <v>237</v>
      </c>
      <c r="C242" s="394">
        <v>7</v>
      </c>
      <c r="D242" s="301" t="s">
        <v>298</v>
      </c>
      <c r="E242" s="302" t="s">
        <v>655</v>
      </c>
      <c r="F242" s="302" t="s">
        <v>16</v>
      </c>
      <c r="G242" s="395" t="s">
        <v>83</v>
      </c>
      <c r="H242" s="396">
        <v>386</v>
      </c>
      <c r="I242" s="397" t="s">
        <v>18</v>
      </c>
      <c r="J242" s="303">
        <f t="shared" si="7"/>
        <v>2702</v>
      </c>
    </row>
    <row r="243" spans="1:12" ht="47.25">
      <c r="A243" s="8"/>
      <c r="B243" s="104">
        <f t="shared" si="6"/>
        <v>238</v>
      </c>
      <c r="C243" s="72">
        <v>6</v>
      </c>
      <c r="D243" s="301" t="s">
        <v>772</v>
      </c>
      <c r="E243" s="302" t="s">
        <v>655</v>
      </c>
      <c r="F243" s="302" t="s">
        <v>16</v>
      </c>
      <c r="G243" s="69" t="s">
        <v>360</v>
      </c>
      <c r="H243" s="70">
        <v>5160</v>
      </c>
      <c r="I243" s="71" t="s">
        <v>140</v>
      </c>
      <c r="J243" s="303">
        <f t="shared" si="7"/>
        <v>30960</v>
      </c>
    </row>
    <row r="244" spans="1:12" ht="16.5">
      <c r="A244" s="8"/>
      <c r="B244" s="104">
        <f t="shared" si="6"/>
        <v>239</v>
      </c>
      <c r="C244" s="68">
        <v>6.4</v>
      </c>
      <c r="D244" s="301" t="s">
        <v>361</v>
      </c>
      <c r="E244" s="302" t="s">
        <v>655</v>
      </c>
      <c r="F244" s="302" t="s">
        <v>16</v>
      </c>
      <c r="G244" s="69" t="s">
        <v>362</v>
      </c>
      <c r="H244" s="70">
        <v>373</v>
      </c>
      <c r="I244" s="71" t="s">
        <v>485</v>
      </c>
      <c r="J244" s="303">
        <f t="shared" si="7"/>
        <v>2387.2000000000003</v>
      </c>
    </row>
    <row r="245" spans="1:12" ht="16.5">
      <c r="A245" s="8"/>
      <c r="B245" s="104">
        <f t="shared" si="6"/>
        <v>240</v>
      </c>
      <c r="C245" s="68">
        <v>3</v>
      </c>
      <c r="D245" s="301" t="s">
        <v>306</v>
      </c>
      <c r="E245" s="302" t="s">
        <v>655</v>
      </c>
      <c r="F245" s="302" t="s">
        <v>16</v>
      </c>
      <c r="G245" s="69" t="s">
        <v>307</v>
      </c>
      <c r="H245" s="70">
        <v>41</v>
      </c>
      <c r="I245" s="71" t="s">
        <v>18</v>
      </c>
      <c r="J245" s="303">
        <f t="shared" si="7"/>
        <v>123</v>
      </c>
    </row>
    <row r="246" spans="1:12" ht="16.5">
      <c r="A246" s="8"/>
      <c r="B246" s="104">
        <f t="shared" si="6"/>
        <v>241</v>
      </c>
      <c r="C246" s="68">
        <v>3</v>
      </c>
      <c r="D246" s="301" t="s">
        <v>308</v>
      </c>
      <c r="E246" s="302" t="s">
        <v>655</v>
      </c>
      <c r="F246" s="302" t="s">
        <v>16</v>
      </c>
      <c r="G246" s="69" t="s">
        <v>309</v>
      </c>
      <c r="H246" s="70">
        <v>35</v>
      </c>
      <c r="I246" s="71" t="s">
        <v>18</v>
      </c>
      <c r="J246" s="303">
        <f t="shared" si="7"/>
        <v>105</v>
      </c>
    </row>
    <row r="247" spans="1:12" ht="31.5">
      <c r="A247" s="8"/>
      <c r="B247" s="104">
        <f t="shared" si="6"/>
        <v>242</v>
      </c>
      <c r="C247" s="68">
        <v>3</v>
      </c>
      <c r="D247" s="301" t="s">
        <v>773</v>
      </c>
      <c r="E247" s="302" t="s">
        <v>655</v>
      </c>
      <c r="F247" s="302" t="s">
        <v>16</v>
      </c>
      <c r="G247" s="69" t="s">
        <v>311</v>
      </c>
      <c r="H247" s="77">
        <v>146.63</v>
      </c>
      <c r="I247" s="71" t="s">
        <v>18</v>
      </c>
      <c r="J247" s="303">
        <f t="shared" si="7"/>
        <v>439.89</v>
      </c>
    </row>
    <row r="248" spans="1:12" ht="31.5">
      <c r="A248" s="8"/>
      <c r="B248" s="104">
        <f t="shared" si="6"/>
        <v>243</v>
      </c>
      <c r="C248" s="68">
        <v>3</v>
      </c>
      <c r="D248" s="301" t="s">
        <v>719</v>
      </c>
      <c r="E248" s="302" t="s">
        <v>655</v>
      </c>
      <c r="F248" s="302" t="s">
        <v>16</v>
      </c>
      <c r="G248" s="69" t="s">
        <v>150</v>
      </c>
      <c r="H248" s="77">
        <v>142</v>
      </c>
      <c r="I248" s="71" t="s">
        <v>18</v>
      </c>
      <c r="J248" s="303">
        <f t="shared" si="7"/>
        <v>426</v>
      </c>
    </row>
    <row r="249" spans="1:12" ht="16.5">
      <c r="A249" s="8"/>
      <c r="B249" s="104">
        <f t="shared" si="6"/>
        <v>244</v>
      </c>
      <c r="C249" s="68">
        <v>3</v>
      </c>
      <c r="D249" s="301" t="s">
        <v>774</v>
      </c>
      <c r="E249" s="302" t="s">
        <v>655</v>
      </c>
      <c r="F249" s="302" t="s">
        <v>16</v>
      </c>
      <c r="G249" s="69" t="s">
        <v>775</v>
      </c>
      <c r="H249" s="70">
        <v>629.85</v>
      </c>
      <c r="I249" s="78" t="s">
        <v>18</v>
      </c>
      <c r="J249" s="303">
        <f t="shared" si="7"/>
        <v>1889.5500000000002</v>
      </c>
    </row>
    <row r="250" spans="1:12" ht="63">
      <c r="A250" s="8"/>
      <c r="B250" s="104">
        <f t="shared" si="6"/>
        <v>245</v>
      </c>
      <c r="C250" s="68">
        <v>166.67</v>
      </c>
      <c r="D250" s="301" t="s">
        <v>715</v>
      </c>
      <c r="E250" s="302" t="s">
        <v>655</v>
      </c>
      <c r="F250" s="302" t="s">
        <v>16</v>
      </c>
      <c r="G250" s="69" t="s">
        <v>88</v>
      </c>
      <c r="H250" s="77">
        <v>41</v>
      </c>
      <c r="I250" s="71" t="s">
        <v>86</v>
      </c>
      <c r="J250" s="303">
        <f t="shared" si="7"/>
        <v>6833.4699999999993</v>
      </c>
    </row>
    <row r="251" spans="1:12" ht="78.75">
      <c r="A251" s="8"/>
      <c r="B251" s="104">
        <f t="shared" si="6"/>
        <v>246</v>
      </c>
      <c r="C251" s="68">
        <v>1</v>
      </c>
      <c r="D251" s="301" t="s">
        <v>646</v>
      </c>
      <c r="E251" s="302" t="s">
        <v>655</v>
      </c>
      <c r="F251" s="302" t="s">
        <v>16</v>
      </c>
      <c r="G251" s="79" t="s">
        <v>64</v>
      </c>
      <c r="H251" s="77">
        <v>3426</v>
      </c>
      <c r="I251" s="71" t="s">
        <v>776</v>
      </c>
      <c r="J251" s="303">
        <f t="shared" si="7"/>
        <v>3426</v>
      </c>
    </row>
    <row r="252" spans="1:12" ht="16.5">
      <c r="A252" s="8"/>
      <c r="B252" s="104">
        <f t="shared" si="6"/>
        <v>247</v>
      </c>
      <c r="C252" s="81">
        <v>3</v>
      </c>
      <c r="D252" s="11" t="s">
        <v>316</v>
      </c>
      <c r="E252" s="12" t="s">
        <v>655</v>
      </c>
      <c r="F252" s="302" t="s">
        <v>57</v>
      </c>
      <c r="G252" s="92" t="s">
        <v>317</v>
      </c>
      <c r="H252" s="91">
        <v>40658.78</v>
      </c>
      <c r="I252" s="78" t="s">
        <v>18</v>
      </c>
      <c r="J252" s="303">
        <f t="shared" si="7"/>
        <v>121976.34</v>
      </c>
    </row>
    <row r="253" spans="1:12" ht="16.5">
      <c r="A253" s="8"/>
      <c r="B253" s="104">
        <f t="shared" si="6"/>
        <v>248</v>
      </c>
      <c r="C253" s="81">
        <v>400</v>
      </c>
      <c r="D253" s="11" t="s">
        <v>233</v>
      </c>
      <c r="E253" s="12" t="s">
        <v>655</v>
      </c>
      <c r="F253" s="302" t="s">
        <v>57</v>
      </c>
      <c r="G253" s="92" t="s">
        <v>234</v>
      </c>
      <c r="H253" s="91">
        <v>56.5</v>
      </c>
      <c r="I253" s="78" t="s">
        <v>91</v>
      </c>
      <c r="J253" s="303">
        <f>C253*H253</f>
        <v>22600</v>
      </c>
    </row>
    <row r="254" spans="1:12" ht="16.5">
      <c r="A254" s="8"/>
      <c r="B254" s="104">
        <f t="shared" si="6"/>
        <v>249</v>
      </c>
      <c r="C254" s="81">
        <v>1500</v>
      </c>
      <c r="D254" s="11" t="s">
        <v>779</v>
      </c>
      <c r="E254" s="12" t="s">
        <v>655</v>
      </c>
      <c r="F254" s="302" t="s">
        <v>57</v>
      </c>
      <c r="G254" s="92" t="s">
        <v>248</v>
      </c>
      <c r="H254" s="91">
        <v>60.75</v>
      </c>
      <c r="I254" s="78" t="s">
        <v>91</v>
      </c>
      <c r="J254" s="303">
        <f t="shared" si="7"/>
        <v>91125</v>
      </c>
    </row>
    <row r="255" spans="1:12" ht="16.5">
      <c r="A255" s="8"/>
      <c r="B255" s="104">
        <f t="shared" si="6"/>
        <v>250</v>
      </c>
      <c r="C255" s="81">
        <v>1000</v>
      </c>
      <c r="D255" s="11" t="s">
        <v>229</v>
      </c>
      <c r="E255" s="12" t="s">
        <v>655</v>
      </c>
      <c r="F255" s="302" t="s">
        <v>57</v>
      </c>
      <c r="G255" s="92" t="s">
        <v>230</v>
      </c>
      <c r="H255" s="91">
        <v>57.45</v>
      </c>
      <c r="I255" s="78" t="s">
        <v>91</v>
      </c>
      <c r="J255" s="303">
        <f t="shared" si="7"/>
        <v>57450</v>
      </c>
      <c r="K255" s="318">
        <f>SUM(J214:J255)</f>
        <v>623116.58900000004</v>
      </c>
      <c r="L255" s="319" t="s">
        <v>780</v>
      </c>
    </row>
    <row r="256" spans="1:12" ht="16.5">
      <c r="A256" s="93"/>
      <c r="B256" s="398"/>
      <c r="C256" s="399"/>
      <c r="D256" s="1696" t="s">
        <v>855</v>
      </c>
      <c r="E256" s="1697"/>
      <c r="F256" s="1697"/>
      <c r="G256" s="1697"/>
      <c r="H256" s="1697"/>
      <c r="I256" s="1697"/>
      <c r="J256" s="400">
        <f>SUM(J6:J255)</f>
        <v>17912979.441550002</v>
      </c>
      <c r="K256" s="347">
        <f>K255+K213+K175+K133</f>
        <v>17912979.441549998</v>
      </c>
    </row>
    <row r="257" spans="2:11" ht="18" customHeight="1">
      <c r="B257" s="240"/>
      <c r="C257" s="1586" t="s">
        <v>721</v>
      </c>
      <c r="D257" s="1586"/>
      <c r="E257" s="401"/>
      <c r="F257" s="401"/>
      <c r="G257" s="401"/>
      <c r="H257" s="242"/>
      <c r="I257" s="242"/>
      <c r="J257" s="243"/>
    </row>
    <row r="258" spans="2:11" ht="13.5">
      <c r="B258" s="402">
        <v>251</v>
      </c>
      <c r="C258" s="403">
        <v>24</v>
      </c>
      <c r="D258" s="404" t="s">
        <v>442</v>
      </c>
      <c r="E258" s="405" t="s">
        <v>406</v>
      </c>
      <c r="F258" s="405" t="s">
        <v>443</v>
      </c>
      <c r="G258" s="406" t="s">
        <v>444</v>
      </c>
      <c r="H258" s="407">
        <v>2165</v>
      </c>
      <c r="I258" s="408" t="s">
        <v>445</v>
      </c>
      <c r="J258" s="251">
        <f>H258*C258</f>
        <v>51960</v>
      </c>
      <c r="K258">
        <v>3192095.16</v>
      </c>
    </row>
    <row r="259" spans="2:11" ht="40.5">
      <c r="B259" s="402">
        <v>252</v>
      </c>
      <c r="C259" s="403">
        <v>2</v>
      </c>
      <c r="D259" s="404" t="s">
        <v>446</v>
      </c>
      <c r="E259" s="405" t="s">
        <v>406</v>
      </c>
      <c r="F259" s="405" t="s">
        <v>443</v>
      </c>
      <c r="G259" s="406" t="s">
        <v>447</v>
      </c>
      <c r="H259" s="407">
        <v>5665</v>
      </c>
      <c r="I259" s="408" t="s">
        <v>18</v>
      </c>
      <c r="J259" s="251">
        <f t="shared" ref="J259:J322" si="8">H259*C259</f>
        <v>11330</v>
      </c>
      <c r="K259">
        <v>11518511.141000001</v>
      </c>
    </row>
    <row r="260" spans="2:11" ht="13.5">
      <c r="B260" s="402">
        <v>253</v>
      </c>
      <c r="C260" s="403">
        <v>2</v>
      </c>
      <c r="D260" s="356" t="s">
        <v>448</v>
      </c>
      <c r="E260" s="405" t="s">
        <v>406</v>
      </c>
      <c r="F260" s="405" t="s">
        <v>443</v>
      </c>
      <c r="G260" s="406" t="s">
        <v>449</v>
      </c>
      <c r="H260" s="407">
        <v>4500</v>
      </c>
      <c r="I260" s="408" t="s">
        <v>18</v>
      </c>
      <c r="J260" s="251">
        <f t="shared" si="8"/>
        <v>9000</v>
      </c>
      <c r="K260">
        <v>5691431.8609999996</v>
      </c>
    </row>
    <row r="261" spans="2:11" ht="27">
      <c r="B261" s="402">
        <v>254</v>
      </c>
      <c r="C261" s="409">
        <v>7500</v>
      </c>
      <c r="D261" s="356" t="s">
        <v>450</v>
      </c>
      <c r="E261" s="405" t="s">
        <v>406</v>
      </c>
      <c r="F261" s="405" t="s">
        <v>443</v>
      </c>
      <c r="G261" s="353" t="s">
        <v>451</v>
      </c>
      <c r="H261" s="354">
        <v>5</v>
      </c>
      <c r="I261" s="410" t="s">
        <v>452</v>
      </c>
      <c r="J261" s="258">
        <f t="shared" si="8"/>
        <v>37500</v>
      </c>
      <c r="K261">
        <v>735277.576</v>
      </c>
    </row>
    <row r="262" spans="2:11" ht="67.5">
      <c r="B262" s="402">
        <v>255</v>
      </c>
      <c r="C262" s="409">
        <v>27.65</v>
      </c>
      <c r="D262" s="411" t="s">
        <v>453</v>
      </c>
      <c r="E262" s="405" t="s">
        <v>406</v>
      </c>
      <c r="F262" s="405" t="s">
        <v>443</v>
      </c>
      <c r="G262" s="353" t="s">
        <v>454</v>
      </c>
      <c r="H262" s="354">
        <v>1440</v>
      </c>
      <c r="I262" s="410" t="s">
        <v>455</v>
      </c>
      <c r="J262" s="258">
        <f t="shared" si="8"/>
        <v>39816</v>
      </c>
      <c r="K262">
        <f>SUM(K258:K261)</f>
        <v>21137315.738000002</v>
      </c>
    </row>
    <row r="263" spans="2:11" ht="67.5">
      <c r="B263" s="402">
        <v>256</v>
      </c>
      <c r="C263" s="409">
        <v>893.46</v>
      </c>
      <c r="D263" s="356" t="s">
        <v>456</v>
      </c>
      <c r="E263" s="405" t="s">
        <v>406</v>
      </c>
      <c r="F263" s="405" t="s">
        <v>443</v>
      </c>
      <c r="G263" s="353" t="s">
        <v>409</v>
      </c>
      <c r="H263" s="354">
        <v>486</v>
      </c>
      <c r="I263" s="410" t="s">
        <v>455</v>
      </c>
      <c r="J263" s="258">
        <f t="shared" si="8"/>
        <v>434221.56</v>
      </c>
      <c r="K263">
        <f>K262/1.18</f>
        <v>17912979.438983053</v>
      </c>
    </row>
    <row r="264" spans="2:11" ht="27">
      <c r="B264" s="402">
        <v>257</v>
      </c>
      <c r="C264" s="409">
        <v>144</v>
      </c>
      <c r="D264" s="356" t="s">
        <v>457</v>
      </c>
      <c r="E264" s="405" t="s">
        <v>406</v>
      </c>
      <c r="F264" s="405" t="s">
        <v>443</v>
      </c>
      <c r="G264" s="353" t="s">
        <v>458</v>
      </c>
      <c r="H264" s="354">
        <v>144</v>
      </c>
      <c r="I264" s="410" t="s">
        <v>459</v>
      </c>
      <c r="J264" s="258">
        <f t="shared" si="8"/>
        <v>20736</v>
      </c>
    </row>
    <row r="265" spans="2:11" ht="40.5">
      <c r="B265" s="402">
        <v>258</v>
      </c>
      <c r="C265" s="409">
        <v>144</v>
      </c>
      <c r="D265" s="356" t="s">
        <v>460</v>
      </c>
      <c r="E265" s="405" t="s">
        <v>406</v>
      </c>
      <c r="F265" s="405" t="s">
        <v>443</v>
      </c>
      <c r="G265" s="353" t="s">
        <v>461</v>
      </c>
      <c r="H265" s="354">
        <v>93</v>
      </c>
      <c r="I265" s="410" t="s">
        <v>18</v>
      </c>
      <c r="J265" s="258">
        <f t="shared" si="8"/>
        <v>13392</v>
      </c>
    </row>
    <row r="266" spans="2:11" ht="40.5">
      <c r="B266" s="402">
        <v>259</v>
      </c>
      <c r="C266" s="409">
        <v>211.23</v>
      </c>
      <c r="D266" s="356" t="s">
        <v>462</v>
      </c>
      <c r="E266" s="405" t="s">
        <v>406</v>
      </c>
      <c r="F266" s="405" t="s">
        <v>443</v>
      </c>
      <c r="G266" s="353" t="s">
        <v>463</v>
      </c>
      <c r="H266" s="354">
        <v>40</v>
      </c>
      <c r="I266" s="410" t="s">
        <v>455</v>
      </c>
      <c r="J266" s="258">
        <f t="shared" si="8"/>
        <v>8449.1999999999989</v>
      </c>
    </row>
    <row r="267" spans="2:11" ht="81">
      <c r="B267" s="402">
        <v>260</v>
      </c>
      <c r="C267" s="409">
        <v>90.38000000000001</v>
      </c>
      <c r="D267" s="356" t="s">
        <v>464</v>
      </c>
      <c r="E267" s="405" t="s">
        <v>406</v>
      </c>
      <c r="F267" s="405" t="s">
        <v>443</v>
      </c>
      <c r="G267" s="353" t="s">
        <v>465</v>
      </c>
      <c r="H267" s="354">
        <v>4837</v>
      </c>
      <c r="I267" s="410" t="s">
        <v>455</v>
      </c>
      <c r="J267" s="258">
        <f t="shared" si="8"/>
        <v>437168.06000000006</v>
      </c>
    </row>
    <row r="268" spans="2:11" ht="135">
      <c r="B268" s="402">
        <v>261</v>
      </c>
      <c r="C268" s="409">
        <v>74.89</v>
      </c>
      <c r="D268" s="356" t="s">
        <v>466</v>
      </c>
      <c r="E268" s="405" t="s">
        <v>406</v>
      </c>
      <c r="F268" s="405" t="s">
        <v>443</v>
      </c>
      <c r="G268" s="353" t="s">
        <v>467</v>
      </c>
      <c r="H268" s="354">
        <v>9589</v>
      </c>
      <c r="I268" s="410" t="s">
        <v>455</v>
      </c>
      <c r="J268" s="258">
        <f t="shared" si="8"/>
        <v>718120.21</v>
      </c>
    </row>
    <row r="269" spans="2:11" ht="67.5">
      <c r="B269" s="402">
        <v>262</v>
      </c>
      <c r="C269" s="409">
        <v>21</v>
      </c>
      <c r="D269" s="356" t="s">
        <v>468</v>
      </c>
      <c r="E269" s="405" t="s">
        <v>406</v>
      </c>
      <c r="F269" s="405" t="s">
        <v>443</v>
      </c>
      <c r="G269" s="353" t="s">
        <v>469</v>
      </c>
      <c r="H269" s="354">
        <v>13338</v>
      </c>
      <c r="I269" s="410" t="s">
        <v>455</v>
      </c>
      <c r="J269" s="258">
        <f t="shared" si="8"/>
        <v>280098</v>
      </c>
    </row>
    <row r="270" spans="2:11" ht="135">
      <c r="B270" s="402">
        <v>263</v>
      </c>
      <c r="C270" s="409">
        <v>5.37</v>
      </c>
      <c r="D270" s="356" t="s">
        <v>470</v>
      </c>
      <c r="E270" s="405" t="s">
        <v>406</v>
      </c>
      <c r="F270" s="405" t="s">
        <v>443</v>
      </c>
      <c r="G270" s="353" t="s">
        <v>471</v>
      </c>
      <c r="H270" s="354">
        <v>12460</v>
      </c>
      <c r="I270" s="410" t="s">
        <v>455</v>
      </c>
      <c r="J270" s="258">
        <f t="shared" si="8"/>
        <v>66910.2</v>
      </c>
    </row>
    <row r="271" spans="2:11" ht="67.5">
      <c r="B271" s="402">
        <v>264</v>
      </c>
      <c r="C271" s="409">
        <v>18.59</v>
      </c>
      <c r="D271" s="356" t="s">
        <v>472</v>
      </c>
      <c r="E271" s="405" t="s">
        <v>406</v>
      </c>
      <c r="F271" s="405" t="s">
        <v>443</v>
      </c>
      <c r="G271" s="353" t="s">
        <v>473</v>
      </c>
      <c r="H271" s="354">
        <v>12376</v>
      </c>
      <c r="I271" s="410" t="s">
        <v>455</v>
      </c>
      <c r="J271" s="258">
        <f t="shared" si="8"/>
        <v>230069.84</v>
      </c>
    </row>
    <row r="272" spans="2:11" ht="135">
      <c r="B272" s="402">
        <v>265</v>
      </c>
      <c r="C272" s="409">
        <v>1.82</v>
      </c>
      <c r="D272" s="356" t="s">
        <v>474</v>
      </c>
      <c r="E272" s="405" t="s">
        <v>406</v>
      </c>
      <c r="F272" s="405" t="s">
        <v>443</v>
      </c>
      <c r="G272" s="353" t="s">
        <v>475</v>
      </c>
      <c r="H272" s="354">
        <v>13167</v>
      </c>
      <c r="I272" s="410" t="s">
        <v>455</v>
      </c>
      <c r="J272" s="258">
        <f t="shared" si="8"/>
        <v>23963.940000000002</v>
      </c>
    </row>
    <row r="273" spans="2:10" ht="67.5">
      <c r="B273" s="402">
        <v>266</v>
      </c>
      <c r="C273" s="409">
        <v>43.83</v>
      </c>
      <c r="D273" s="356" t="s">
        <v>476</v>
      </c>
      <c r="E273" s="405" t="s">
        <v>406</v>
      </c>
      <c r="F273" s="405" t="s">
        <v>443</v>
      </c>
      <c r="G273" s="353" t="s">
        <v>477</v>
      </c>
      <c r="H273" s="354">
        <v>10964</v>
      </c>
      <c r="I273" s="410" t="s">
        <v>455</v>
      </c>
      <c r="J273" s="258">
        <f t="shared" si="8"/>
        <v>480552.12</v>
      </c>
    </row>
    <row r="274" spans="2:10" ht="54">
      <c r="B274" s="402">
        <v>267</v>
      </c>
      <c r="C274" s="409">
        <v>17.5</v>
      </c>
      <c r="D274" s="356" t="s">
        <v>478</v>
      </c>
      <c r="E274" s="405" t="s">
        <v>406</v>
      </c>
      <c r="F274" s="405" t="s">
        <v>57</v>
      </c>
      <c r="G274" s="353" t="s">
        <v>479</v>
      </c>
      <c r="H274" s="354">
        <v>75636</v>
      </c>
      <c r="I274" s="410" t="s">
        <v>480</v>
      </c>
      <c r="J274" s="258">
        <f t="shared" si="8"/>
        <v>1323630</v>
      </c>
    </row>
    <row r="275" spans="2:10" ht="54">
      <c r="B275" s="402">
        <v>268</v>
      </c>
      <c r="C275" s="409">
        <v>232</v>
      </c>
      <c r="D275" s="356" t="s">
        <v>481</v>
      </c>
      <c r="E275" s="405" t="s">
        <v>406</v>
      </c>
      <c r="F275" s="405" t="s">
        <v>443</v>
      </c>
      <c r="G275" s="353" t="s">
        <v>482</v>
      </c>
      <c r="H275" s="354">
        <v>5023</v>
      </c>
      <c r="I275" s="410" t="s">
        <v>455</v>
      </c>
      <c r="J275" s="258">
        <f t="shared" si="8"/>
        <v>1165336</v>
      </c>
    </row>
    <row r="276" spans="2:10" ht="40.5">
      <c r="B276" s="402">
        <v>269</v>
      </c>
      <c r="C276" s="409">
        <v>80.460000000000008</v>
      </c>
      <c r="D276" s="356" t="s">
        <v>483</v>
      </c>
      <c r="E276" s="405" t="s">
        <v>406</v>
      </c>
      <c r="F276" s="405" t="s">
        <v>443</v>
      </c>
      <c r="G276" s="353" t="s">
        <v>484</v>
      </c>
      <c r="H276" s="354">
        <v>124</v>
      </c>
      <c r="I276" s="410" t="s">
        <v>485</v>
      </c>
      <c r="J276" s="258">
        <f t="shared" si="8"/>
        <v>9977.0400000000009</v>
      </c>
    </row>
    <row r="277" spans="2:10" ht="54">
      <c r="B277" s="402">
        <v>270</v>
      </c>
      <c r="C277" s="409">
        <v>95.68</v>
      </c>
      <c r="D277" s="356" t="s">
        <v>486</v>
      </c>
      <c r="E277" s="405" t="s">
        <v>406</v>
      </c>
      <c r="F277" s="405" t="s">
        <v>443</v>
      </c>
      <c r="G277" s="353" t="s">
        <v>407</v>
      </c>
      <c r="H277" s="354">
        <v>8367</v>
      </c>
      <c r="I277" s="410" t="s">
        <v>455</v>
      </c>
      <c r="J277" s="258">
        <f t="shared" si="8"/>
        <v>800554.56</v>
      </c>
    </row>
    <row r="278" spans="2:10" ht="40.5">
      <c r="B278" s="402">
        <v>271</v>
      </c>
      <c r="C278" s="409">
        <v>363.76</v>
      </c>
      <c r="D278" s="356" t="s">
        <v>487</v>
      </c>
      <c r="E278" s="405" t="s">
        <v>406</v>
      </c>
      <c r="F278" s="405" t="s">
        <v>57</v>
      </c>
      <c r="G278" s="353" t="s">
        <v>488</v>
      </c>
      <c r="H278" s="354">
        <v>493</v>
      </c>
      <c r="I278" s="410" t="s">
        <v>455</v>
      </c>
      <c r="J278" s="258">
        <f t="shared" si="8"/>
        <v>179333.68</v>
      </c>
    </row>
    <row r="279" spans="2:10" ht="94.5">
      <c r="B279" s="402">
        <v>272</v>
      </c>
      <c r="C279" s="409">
        <v>1738.39</v>
      </c>
      <c r="D279" s="356" t="s">
        <v>489</v>
      </c>
      <c r="E279" s="405" t="s">
        <v>406</v>
      </c>
      <c r="F279" s="405" t="s">
        <v>443</v>
      </c>
      <c r="G279" s="353" t="s">
        <v>490</v>
      </c>
      <c r="H279" s="354">
        <v>559</v>
      </c>
      <c r="I279" s="410" t="s">
        <v>485</v>
      </c>
      <c r="J279" s="258">
        <f t="shared" si="8"/>
        <v>971760.01</v>
      </c>
    </row>
    <row r="280" spans="2:10" ht="94.5">
      <c r="B280" s="402">
        <v>273</v>
      </c>
      <c r="C280" s="409">
        <v>266.18</v>
      </c>
      <c r="D280" s="356" t="s">
        <v>491</v>
      </c>
      <c r="E280" s="405" t="s">
        <v>406</v>
      </c>
      <c r="F280" s="405" t="s">
        <v>443</v>
      </c>
      <c r="G280" s="353" t="s">
        <v>492</v>
      </c>
      <c r="H280" s="354">
        <v>581</v>
      </c>
      <c r="I280" s="410" t="s">
        <v>485</v>
      </c>
      <c r="J280" s="258">
        <f t="shared" si="8"/>
        <v>154650.58000000002</v>
      </c>
    </row>
    <row r="281" spans="2:10" ht="94.5">
      <c r="B281" s="402">
        <v>274</v>
      </c>
      <c r="C281" s="409">
        <v>86.69</v>
      </c>
      <c r="D281" s="356" t="s">
        <v>493</v>
      </c>
      <c r="E281" s="405" t="s">
        <v>406</v>
      </c>
      <c r="F281" s="405" t="s">
        <v>443</v>
      </c>
      <c r="G281" s="353" t="s">
        <v>494</v>
      </c>
      <c r="H281" s="354">
        <v>3031</v>
      </c>
      <c r="I281" s="410" t="s">
        <v>485</v>
      </c>
      <c r="J281" s="258">
        <f t="shared" si="8"/>
        <v>262757.39</v>
      </c>
    </row>
    <row r="282" spans="2:10" ht="148.5">
      <c r="B282" s="402">
        <v>275</v>
      </c>
      <c r="C282" s="409">
        <v>23.400000000000002</v>
      </c>
      <c r="D282" s="356" t="s">
        <v>495</v>
      </c>
      <c r="E282" s="405" t="s">
        <v>406</v>
      </c>
      <c r="F282" s="405" t="s">
        <v>57</v>
      </c>
      <c r="G282" s="353" t="s">
        <v>496</v>
      </c>
      <c r="H282" s="354">
        <v>3623</v>
      </c>
      <c r="I282" s="410" t="s">
        <v>485</v>
      </c>
      <c r="J282" s="258">
        <f t="shared" si="8"/>
        <v>84778.200000000012</v>
      </c>
    </row>
    <row r="283" spans="2:10" ht="40.5">
      <c r="B283" s="402">
        <v>276</v>
      </c>
      <c r="C283" s="409">
        <v>27.750000000000004</v>
      </c>
      <c r="D283" s="356" t="s">
        <v>497</v>
      </c>
      <c r="E283" s="405" t="s">
        <v>406</v>
      </c>
      <c r="F283" s="405" t="s">
        <v>57</v>
      </c>
      <c r="G283" s="353" t="s">
        <v>498</v>
      </c>
      <c r="H283" s="354">
        <v>2990</v>
      </c>
      <c r="I283" s="410" t="s">
        <v>499</v>
      </c>
      <c r="J283" s="258">
        <f t="shared" si="8"/>
        <v>82972.500000000015</v>
      </c>
    </row>
    <row r="284" spans="2:10" ht="108">
      <c r="B284" s="402">
        <v>277</v>
      </c>
      <c r="C284" s="409">
        <v>8.6999999999999993</v>
      </c>
      <c r="D284" s="356" t="s">
        <v>500</v>
      </c>
      <c r="E284" s="405" t="s">
        <v>406</v>
      </c>
      <c r="F284" s="405" t="s">
        <v>57</v>
      </c>
      <c r="G284" s="353" t="s">
        <v>501</v>
      </c>
      <c r="H284" s="354">
        <v>4017</v>
      </c>
      <c r="I284" s="410" t="s">
        <v>485</v>
      </c>
      <c r="J284" s="258">
        <f t="shared" si="8"/>
        <v>34947.899999999994</v>
      </c>
    </row>
    <row r="285" spans="2:10" ht="40.5">
      <c r="B285" s="402">
        <v>278</v>
      </c>
      <c r="C285" s="409">
        <v>3.88</v>
      </c>
      <c r="D285" s="356" t="s">
        <v>502</v>
      </c>
      <c r="E285" s="405" t="s">
        <v>406</v>
      </c>
      <c r="F285" s="405" t="s">
        <v>57</v>
      </c>
      <c r="G285" s="353" t="s">
        <v>503</v>
      </c>
      <c r="H285" s="354">
        <v>4371</v>
      </c>
      <c r="I285" s="410" t="s">
        <v>485</v>
      </c>
      <c r="J285" s="258">
        <f t="shared" si="8"/>
        <v>16959.48</v>
      </c>
    </row>
    <row r="286" spans="2:10" ht="81">
      <c r="B286" s="402">
        <v>279</v>
      </c>
      <c r="C286" s="409">
        <v>3.2</v>
      </c>
      <c r="D286" s="356" t="s">
        <v>504</v>
      </c>
      <c r="E286" s="405" t="s">
        <v>406</v>
      </c>
      <c r="F286" s="405" t="s">
        <v>443</v>
      </c>
      <c r="G286" s="353" t="s">
        <v>505</v>
      </c>
      <c r="H286" s="354">
        <v>913</v>
      </c>
      <c r="I286" s="410" t="s">
        <v>485</v>
      </c>
      <c r="J286" s="258">
        <f t="shared" si="8"/>
        <v>2921.6000000000004</v>
      </c>
    </row>
    <row r="287" spans="2:10" ht="81">
      <c r="B287" s="402">
        <v>280</v>
      </c>
      <c r="C287" s="409">
        <v>225.78000000000003</v>
      </c>
      <c r="D287" s="356" t="s">
        <v>506</v>
      </c>
      <c r="E287" s="405" t="s">
        <v>406</v>
      </c>
      <c r="F287" s="405" t="s">
        <v>443</v>
      </c>
      <c r="G287" s="353" t="s">
        <v>507</v>
      </c>
      <c r="H287" s="354">
        <v>785</v>
      </c>
      <c r="I287" s="410" t="s">
        <v>485</v>
      </c>
      <c r="J287" s="258">
        <f t="shared" si="8"/>
        <v>177237.30000000002</v>
      </c>
    </row>
    <row r="288" spans="2:10" ht="94.5">
      <c r="B288" s="402">
        <v>281</v>
      </c>
      <c r="C288" s="409">
        <v>12.459999999999999</v>
      </c>
      <c r="D288" s="356" t="s">
        <v>508</v>
      </c>
      <c r="E288" s="405" t="s">
        <v>406</v>
      </c>
      <c r="F288" s="405" t="s">
        <v>443</v>
      </c>
      <c r="G288" s="353" t="s">
        <v>509</v>
      </c>
      <c r="H288" s="354">
        <v>882</v>
      </c>
      <c r="I288" s="410" t="s">
        <v>485</v>
      </c>
      <c r="J288" s="258">
        <f t="shared" si="8"/>
        <v>10989.72</v>
      </c>
    </row>
    <row r="289" spans="2:10" ht="108">
      <c r="B289" s="402">
        <v>282</v>
      </c>
      <c r="C289" s="409">
        <v>20.440000000000005</v>
      </c>
      <c r="D289" s="356" t="s">
        <v>510</v>
      </c>
      <c r="E289" s="405" t="s">
        <v>406</v>
      </c>
      <c r="F289" s="405" t="s">
        <v>443</v>
      </c>
      <c r="G289" s="353" t="s">
        <v>511</v>
      </c>
      <c r="H289" s="354">
        <v>875</v>
      </c>
      <c r="I289" s="410" t="s">
        <v>485</v>
      </c>
      <c r="J289" s="258">
        <f t="shared" si="8"/>
        <v>17885.000000000004</v>
      </c>
    </row>
    <row r="290" spans="2:10" ht="94.5">
      <c r="B290" s="402">
        <v>283</v>
      </c>
      <c r="C290" s="409">
        <v>588.17999999999995</v>
      </c>
      <c r="D290" s="356" t="s">
        <v>512</v>
      </c>
      <c r="E290" s="405" t="s">
        <v>406</v>
      </c>
      <c r="F290" s="405" t="s">
        <v>443</v>
      </c>
      <c r="G290" s="353" t="s">
        <v>513</v>
      </c>
      <c r="H290" s="354">
        <v>146</v>
      </c>
      <c r="I290" s="410" t="s">
        <v>485</v>
      </c>
      <c r="J290" s="258">
        <f t="shared" si="8"/>
        <v>85874.28</v>
      </c>
    </row>
    <row r="291" spans="2:10" ht="94.5">
      <c r="B291" s="402">
        <v>284</v>
      </c>
      <c r="C291" s="409">
        <v>1530.98</v>
      </c>
      <c r="D291" s="356" t="s">
        <v>514</v>
      </c>
      <c r="E291" s="405" t="s">
        <v>406</v>
      </c>
      <c r="F291" s="405" t="s">
        <v>443</v>
      </c>
      <c r="G291" s="353" t="s">
        <v>515</v>
      </c>
      <c r="H291" s="354">
        <v>154</v>
      </c>
      <c r="I291" s="410" t="s">
        <v>485</v>
      </c>
      <c r="J291" s="258">
        <f t="shared" si="8"/>
        <v>235770.92</v>
      </c>
    </row>
    <row r="292" spans="2:10" ht="54">
      <c r="B292" s="402">
        <v>285</v>
      </c>
      <c r="C292" s="409">
        <v>9.59</v>
      </c>
      <c r="D292" s="356" t="s">
        <v>516</v>
      </c>
      <c r="E292" s="405" t="s">
        <v>406</v>
      </c>
      <c r="F292" s="405" t="s">
        <v>57</v>
      </c>
      <c r="G292" s="353" t="s">
        <v>517</v>
      </c>
      <c r="H292" s="354">
        <v>6162</v>
      </c>
      <c r="I292" s="410" t="s">
        <v>485</v>
      </c>
      <c r="J292" s="258">
        <f t="shared" si="8"/>
        <v>59093.58</v>
      </c>
    </row>
    <row r="293" spans="2:10" ht="67.5">
      <c r="B293" s="402">
        <v>286</v>
      </c>
      <c r="C293" s="409">
        <v>25.22</v>
      </c>
      <c r="D293" s="356" t="s">
        <v>518</v>
      </c>
      <c r="E293" s="405" t="s">
        <v>406</v>
      </c>
      <c r="F293" s="405" t="s">
        <v>443</v>
      </c>
      <c r="G293" s="353" t="s">
        <v>519</v>
      </c>
      <c r="H293" s="354">
        <v>6206</v>
      </c>
      <c r="I293" s="410" t="s">
        <v>455</v>
      </c>
      <c r="J293" s="258">
        <f t="shared" si="8"/>
        <v>156515.32</v>
      </c>
    </row>
    <row r="294" spans="2:10" ht="67.5">
      <c r="B294" s="402">
        <v>287</v>
      </c>
      <c r="C294" s="409">
        <v>35.56</v>
      </c>
      <c r="D294" s="356" t="s">
        <v>520</v>
      </c>
      <c r="E294" s="405" t="s">
        <v>406</v>
      </c>
      <c r="F294" s="405" t="s">
        <v>443</v>
      </c>
      <c r="G294" s="353" t="s">
        <v>521</v>
      </c>
      <c r="H294" s="354">
        <v>5127</v>
      </c>
      <c r="I294" s="410" t="s">
        <v>455</v>
      </c>
      <c r="J294" s="258">
        <f t="shared" si="8"/>
        <v>182316.12000000002</v>
      </c>
    </row>
    <row r="295" spans="2:10" ht="27">
      <c r="B295" s="402">
        <v>288</v>
      </c>
      <c r="C295" s="409">
        <v>2491</v>
      </c>
      <c r="D295" s="356" t="s">
        <v>522</v>
      </c>
      <c r="E295" s="405" t="s">
        <v>406</v>
      </c>
      <c r="F295" s="405" t="s">
        <v>57</v>
      </c>
      <c r="G295" s="353" t="s">
        <v>523</v>
      </c>
      <c r="H295" s="354">
        <v>128</v>
      </c>
      <c r="I295" s="410" t="s">
        <v>524</v>
      </c>
      <c r="J295" s="258">
        <f t="shared" si="8"/>
        <v>318848</v>
      </c>
    </row>
    <row r="296" spans="2:10" ht="40.5">
      <c r="B296" s="402">
        <v>289</v>
      </c>
      <c r="C296" s="409">
        <v>355</v>
      </c>
      <c r="D296" s="356" t="s">
        <v>525</v>
      </c>
      <c r="E296" s="405" t="s">
        <v>406</v>
      </c>
      <c r="F296" s="405" t="s">
        <v>57</v>
      </c>
      <c r="G296" s="353" t="s">
        <v>526</v>
      </c>
      <c r="H296" s="354">
        <v>108</v>
      </c>
      <c r="I296" s="410" t="s">
        <v>459</v>
      </c>
      <c r="J296" s="258">
        <f t="shared" si="8"/>
        <v>38340</v>
      </c>
    </row>
    <row r="297" spans="2:10" ht="54">
      <c r="B297" s="402">
        <v>290</v>
      </c>
      <c r="C297" s="409">
        <v>1</v>
      </c>
      <c r="D297" s="356" t="s">
        <v>527</v>
      </c>
      <c r="E297" s="405" t="s">
        <v>406</v>
      </c>
      <c r="F297" s="405" t="s">
        <v>57</v>
      </c>
      <c r="G297" s="353" t="s">
        <v>528</v>
      </c>
      <c r="H297" s="354">
        <v>11353</v>
      </c>
      <c r="I297" s="410" t="s">
        <v>18</v>
      </c>
      <c r="J297" s="258">
        <f t="shared" si="8"/>
        <v>11353</v>
      </c>
    </row>
    <row r="298" spans="2:10" ht="40.5">
      <c r="B298" s="402">
        <v>291</v>
      </c>
      <c r="C298" s="409">
        <v>8</v>
      </c>
      <c r="D298" s="356" t="s">
        <v>529</v>
      </c>
      <c r="E298" s="405" t="s">
        <v>406</v>
      </c>
      <c r="F298" s="405" t="s">
        <v>57</v>
      </c>
      <c r="G298" s="353" t="s">
        <v>530</v>
      </c>
      <c r="H298" s="354">
        <v>166</v>
      </c>
      <c r="I298" s="410" t="s">
        <v>18</v>
      </c>
      <c r="J298" s="258">
        <f t="shared" si="8"/>
        <v>1328</v>
      </c>
    </row>
    <row r="299" spans="2:10" ht="54">
      <c r="B299" s="402">
        <v>292</v>
      </c>
      <c r="C299" s="409">
        <v>2</v>
      </c>
      <c r="D299" s="356" t="s">
        <v>531</v>
      </c>
      <c r="E299" s="405" t="s">
        <v>406</v>
      </c>
      <c r="F299" s="405" t="s">
        <v>57</v>
      </c>
      <c r="G299" s="353" t="s">
        <v>532</v>
      </c>
      <c r="H299" s="354">
        <v>449</v>
      </c>
      <c r="I299" s="410" t="s">
        <v>18</v>
      </c>
      <c r="J299" s="258">
        <f t="shared" si="8"/>
        <v>898</v>
      </c>
    </row>
    <row r="300" spans="2:10" ht="67.5">
      <c r="B300" s="402">
        <v>293</v>
      </c>
      <c r="C300" s="409">
        <v>64</v>
      </c>
      <c r="D300" s="356" t="s">
        <v>533</v>
      </c>
      <c r="E300" s="405" t="s">
        <v>406</v>
      </c>
      <c r="F300" s="405" t="s">
        <v>57</v>
      </c>
      <c r="G300" s="353" t="s">
        <v>534</v>
      </c>
      <c r="H300" s="354">
        <v>676</v>
      </c>
      <c r="I300" s="410" t="s">
        <v>18</v>
      </c>
      <c r="J300" s="258">
        <f t="shared" si="8"/>
        <v>43264</v>
      </c>
    </row>
    <row r="301" spans="2:10" ht="40.5">
      <c r="B301" s="402">
        <v>294</v>
      </c>
      <c r="C301" s="409">
        <v>24</v>
      </c>
      <c r="D301" s="356" t="s">
        <v>535</v>
      </c>
      <c r="E301" s="405" t="s">
        <v>406</v>
      </c>
      <c r="F301" s="405" t="s">
        <v>57</v>
      </c>
      <c r="G301" s="353" t="s">
        <v>536</v>
      </c>
      <c r="H301" s="354">
        <v>148</v>
      </c>
      <c r="I301" s="410" t="s">
        <v>18</v>
      </c>
      <c r="J301" s="258">
        <f t="shared" si="8"/>
        <v>3552</v>
      </c>
    </row>
    <row r="302" spans="2:10" ht="27">
      <c r="B302" s="402">
        <v>295</v>
      </c>
      <c r="C302" s="409">
        <v>1</v>
      </c>
      <c r="D302" s="356" t="s">
        <v>537</v>
      </c>
      <c r="E302" s="405" t="s">
        <v>406</v>
      </c>
      <c r="F302" s="405" t="s">
        <v>57</v>
      </c>
      <c r="G302" s="353" t="s">
        <v>538</v>
      </c>
      <c r="H302" s="354">
        <v>2192</v>
      </c>
      <c r="I302" s="410" t="s">
        <v>18</v>
      </c>
      <c r="J302" s="258">
        <f t="shared" si="8"/>
        <v>2192</v>
      </c>
    </row>
    <row r="303" spans="2:10" ht="27">
      <c r="B303" s="402">
        <v>296</v>
      </c>
      <c r="C303" s="409">
        <v>185</v>
      </c>
      <c r="D303" s="356" t="s">
        <v>539</v>
      </c>
      <c r="E303" s="405" t="s">
        <v>406</v>
      </c>
      <c r="F303" s="405" t="s">
        <v>57</v>
      </c>
      <c r="G303" s="353" t="s">
        <v>540</v>
      </c>
      <c r="H303" s="354">
        <v>75</v>
      </c>
      <c r="I303" s="410" t="s">
        <v>86</v>
      </c>
      <c r="J303" s="258">
        <f t="shared" si="8"/>
        <v>13875</v>
      </c>
    </row>
    <row r="304" spans="2:10" ht="27">
      <c r="B304" s="402">
        <v>297</v>
      </c>
      <c r="C304" s="409">
        <v>310</v>
      </c>
      <c r="D304" s="356" t="s">
        <v>541</v>
      </c>
      <c r="E304" s="405" t="s">
        <v>406</v>
      </c>
      <c r="F304" s="405" t="s">
        <v>57</v>
      </c>
      <c r="G304" s="353" t="s">
        <v>542</v>
      </c>
      <c r="H304" s="354">
        <v>103</v>
      </c>
      <c r="I304" s="410" t="s">
        <v>86</v>
      </c>
      <c r="J304" s="258">
        <f t="shared" si="8"/>
        <v>31930</v>
      </c>
    </row>
    <row r="305" spans="2:10" ht="40.5">
      <c r="B305" s="402">
        <v>298</v>
      </c>
      <c r="C305" s="409">
        <v>14</v>
      </c>
      <c r="D305" s="356" t="s">
        <v>543</v>
      </c>
      <c r="E305" s="405" t="s">
        <v>406</v>
      </c>
      <c r="F305" s="405" t="s">
        <v>57</v>
      </c>
      <c r="G305" s="353" t="s">
        <v>544</v>
      </c>
      <c r="H305" s="354">
        <v>141</v>
      </c>
      <c r="I305" s="410" t="s">
        <v>18</v>
      </c>
      <c r="J305" s="258">
        <f t="shared" si="8"/>
        <v>1974</v>
      </c>
    </row>
    <row r="306" spans="2:10" ht="27">
      <c r="B306" s="402">
        <v>299</v>
      </c>
      <c r="C306" s="409">
        <v>12</v>
      </c>
      <c r="D306" s="356" t="s">
        <v>545</v>
      </c>
      <c r="E306" s="405" t="s">
        <v>406</v>
      </c>
      <c r="F306" s="405" t="s">
        <v>57</v>
      </c>
      <c r="G306" s="353" t="s">
        <v>546</v>
      </c>
      <c r="H306" s="354">
        <v>2277</v>
      </c>
      <c r="I306" s="410" t="s">
        <v>18</v>
      </c>
      <c r="J306" s="258">
        <f t="shared" si="8"/>
        <v>27324</v>
      </c>
    </row>
    <row r="307" spans="2:10" ht="40.5">
      <c r="B307" s="402">
        <v>300</v>
      </c>
      <c r="C307" s="409">
        <v>12</v>
      </c>
      <c r="D307" s="412" t="s">
        <v>547</v>
      </c>
      <c r="E307" s="405" t="s">
        <v>406</v>
      </c>
      <c r="F307" s="405" t="s">
        <v>57</v>
      </c>
      <c r="G307" s="353" t="s">
        <v>548</v>
      </c>
      <c r="H307" s="354">
        <v>589</v>
      </c>
      <c r="I307" s="410" t="s">
        <v>18</v>
      </c>
      <c r="J307" s="258">
        <f t="shared" si="8"/>
        <v>7068</v>
      </c>
    </row>
    <row r="308" spans="2:10" ht="40.5">
      <c r="B308" s="402">
        <v>301</v>
      </c>
      <c r="C308" s="409">
        <v>10</v>
      </c>
      <c r="D308" s="356" t="s">
        <v>549</v>
      </c>
      <c r="E308" s="405" t="s">
        <v>406</v>
      </c>
      <c r="F308" s="405" t="s">
        <v>57</v>
      </c>
      <c r="G308" s="353" t="s">
        <v>550</v>
      </c>
      <c r="H308" s="354">
        <v>3887</v>
      </c>
      <c r="I308" s="410" t="s">
        <v>18</v>
      </c>
      <c r="J308" s="258">
        <f t="shared" si="8"/>
        <v>38870</v>
      </c>
    </row>
    <row r="309" spans="2:10" ht="67.5">
      <c r="B309" s="402">
        <v>302</v>
      </c>
      <c r="C309" s="409">
        <v>1</v>
      </c>
      <c r="D309" s="356" t="s">
        <v>551</v>
      </c>
      <c r="E309" s="405" t="s">
        <v>406</v>
      </c>
      <c r="F309" s="405" t="s">
        <v>57</v>
      </c>
      <c r="G309" s="353" t="s">
        <v>552</v>
      </c>
      <c r="H309" s="354">
        <v>5345</v>
      </c>
      <c r="I309" s="410" t="s">
        <v>18</v>
      </c>
      <c r="J309" s="258">
        <f t="shared" si="8"/>
        <v>5345</v>
      </c>
    </row>
    <row r="310" spans="2:10" ht="13.5">
      <c r="B310" s="402">
        <v>303</v>
      </c>
      <c r="C310" s="409">
        <v>14</v>
      </c>
      <c r="D310" s="261" t="s">
        <v>553</v>
      </c>
      <c r="E310" s="405" t="s">
        <v>406</v>
      </c>
      <c r="F310" s="405" t="s">
        <v>57</v>
      </c>
      <c r="G310" s="359" t="s">
        <v>554</v>
      </c>
      <c r="H310" s="354">
        <v>582</v>
      </c>
      <c r="I310" s="410" t="s">
        <v>18</v>
      </c>
      <c r="J310" s="258">
        <f t="shared" si="8"/>
        <v>8148</v>
      </c>
    </row>
    <row r="311" spans="2:10" ht="67.5">
      <c r="B311" s="402">
        <v>304</v>
      </c>
      <c r="C311" s="409">
        <v>30</v>
      </c>
      <c r="D311" s="356" t="s">
        <v>555</v>
      </c>
      <c r="E311" s="405" t="s">
        <v>406</v>
      </c>
      <c r="F311" s="405" t="s">
        <v>57</v>
      </c>
      <c r="G311" s="353" t="s">
        <v>556</v>
      </c>
      <c r="H311" s="354">
        <v>755</v>
      </c>
      <c r="I311" s="410" t="s">
        <v>86</v>
      </c>
      <c r="J311" s="258">
        <f t="shared" si="8"/>
        <v>22650</v>
      </c>
    </row>
    <row r="312" spans="2:10" ht="40.5">
      <c r="B312" s="402">
        <v>305</v>
      </c>
      <c r="C312" s="409">
        <v>1</v>
      </c>
      <c r="D312" s="356" t="s">
        <v>557</v>
      </c>
      <c r="E312" s="405" t="s">
        <v>406</v>
      </c>
      <c r="F312" s="405" t="s">
        <v>443</v>
      </c>
      <c r="G312" s="353" t="s">
        <v>558</v>
      </c>
      <c r="H312" s="354">
        <v>8766</v>
      </c>
      <c r="I312" s="410" t="s">
        <v>18</v>
      </c>
      <c r="J312" s="258">
        <f t="shared" si="8"/>
        <v>8766</v>
      </c>
    </row>
    <row r="313" spans="2:10" ht="27">
      <c r="B313" s="402">
        <v>306</v>
      </c>
      <c r="C313" s="409">
        <v>2</v>
      </c>
      <c r="D313" s="356" t="s">
        <v>559</v>
      </c>
      <c r="E313" s="405" t="s">
        <v>406</v>
      </c>
      <c r="F313" s="405" t="s">
        <v>57</v>
      </c>
      <c r="G313" s="353" t="s">
        <v>560</v>
      </c>
      <c r="H313" s="354">
        <v>128</v>
      </c>
      <c r="I313" s="410" t="s">
        <v>18</v>
      </c>
      <c r="J313" s="258">
        <f t="shared" si="8"/>
        <v>256</v>
      </c>
    </row>
    <row r="314" spans="2:10" ht="27">
      <c r="B314" s="402">
        <v>307</v>
      </c>
      <c r="C314" s="409">
        <v>2</v>
      </c>
      <c r="D314" s="356" t="s">
        <v>561</v>
      </c>
      <c r="E314" s="405" t="s">
        <v>406</v>
      </c>
      <c r="F314" s="405" t="s">
        <v>57</v>
      </c>
      <c r="G314" s="353" t="s">
        <v>562</v>
      </c>
      <c r="H314" s="354">
        <v>100</v>
      </c>
      <c r="I314" s="410" t="s">
        <v>18</v>
      </c>
      <c r="J314" s="258">
        <f t="shared" si="8"/>
        <v>200</v>
      </c>
    </row>
    <row r="315" spans="2:10" ht="27">
      <c r="B315" s="402">
        <v>308</v>
      </c>
      <c r="C315" s="409">
        <v>12</v>
      </c>
      <c r="D315" s="356" t="s">
        <v>563</v>
      </c>
      <c r="E315" s="405" t="s">
        <v>406</v>
      </c>
      <c r="F315" s="405" t="s">
        <v>57</v>
      </c>
      <c r="G315" s="353" t="s">
        <v>564</v>
      </c>
      <c r="H315" s="354">
        <v>462</v>
      </c>
      <c r="I315" s="410" t="s">
        <v>86</v>
      </c>
      <c r="J315" s="258">
        <f t="shared" si="8"/>
        <v>5544</v>
      </c>
    </row>
    <row r="316" spans="2:10" ht="27">
      <c r="B316" s="402">
        <v>309</v>
      </c>
      <c r="C316" s="409">
        <v>20</v>
      </c>
      <c r="D316" s="356" t="s">
        <v>565</v>
      </c>
      <c r="E316" s="405" t="s">
        <v>406</v>
      </c>
      <c r="F316" s="405" t="s">
        <v>57</v>
      </c>
      <c r="G316" s="353" t="s">
        <v>566</v>
      </c>
      <c r="H316" s="354">
        <v>410</v>
      </c>
      <c r="I316" s="410" t="s">
        <v>86</v>
      </c>
      <c r="J316" s="258">
        <f t="shared" si="8"/>
        <v>8200</v>
      </c>
    </row>
    <row r="317" spans="2:10" ht="54">
      <c r="B317" s="402">
        <v>310</v>
      </c>
      <c r="C317" s="409">
        <v>2</v>
      </c>
      <c r="D317" s="356" t="s">
        <v>567</v>
      </c>
      <c r="E317" s="405" t="s">
        <v>406</v>
      </c>
      <c r="F317" s="405" t="s">
        <v>57</v>
      </c>
      <c r="G317" s="353" t="s">
        <v>568</v>
      </c>
      <c r="H317" s="354">
        <v>767</v>
      </c>
      <c r="I317" s="410" t="s">
        <v>18</v>
      </c>
      <c r="J317" s="258">
        <f t="shared" si="8"/>
        <v>1534</v>
      </c>
    </row>
    <row r="318" spans="2:10" ht="40.5">
      <c r="B318" s="402">
        <v>311</v>
      </c>
      <c r="C318" s="409">
        <v>1</v>
      </c>
      <c r="D318" s="356" t="s">
        <v>569</v>
      </c>
      <c r="E318" s="405" t="s">
        <v>406</v>
      </c>
      <c r="F318" s="405" t="s">
        <v>57</v>
      </c>
      <c r="G318" s="353" t="s">
        <v>570</v>
      </c>
      <c r="H318" s="354">
        <v>2228</v>
      </c>
      <c r="I318" s="410" t="s">
        <v>18</v>
      </c>
      <c r="J318" s="258">
        <f t="shared" si="8"/>
        <v>2228</v>
      </c>
    </row>
    <row r="319" spans="2:10" ht="27">
      <c r="B319" s="402">
        <v>312</v>
      </c>
      <c r="C319" s="409">
        <v>1</v>
      </c>
      <c r="D319" s="356" t="s">
        <v>571</v>
      </c>
      <c r="E319" s="405" t="s">
        <v>406</v>
      </c>
      <c r="F319" s="405" t="s">
        <v>57</v>
      </c>
      <c r="G319" s="353" t="s">
        <v>572</v>
      </c>
      <c r="H319" s="354">
        <v>1324</v>
      </c>
      <c r="I319" s="410" t="s">
        <v>18</v>
      </c>
      <c r="J319" s="258">
        <f t="shared" si="8"/>
        <v>1324</v>
      </c>
    </row>
    <row r="320" spans="2:10" ht="27">
      <c r="B320" s="402">
        <v>313</v>
      </c>
      <c r="C320" s="409">
        <v>2</v>
      </c>
      <c r="D320" s="356" t="s">
        <v>573</v>
      </c>
      <c r="E320" s="405" t="s">
        <v>406</v>
      </c>
      <c r="F320" s="405" t="s">
        <v>57</v>
      </c>
      <c r="G320" s="353" t="s">
        <v>574</v>
      </c>
      <c r="H320" s="354">
        <v>721</v>
      </c>
      <c r="I320" s="410" t="s">
        <v>18</v>
      </c>
      <c r="J320" s="258">
        <f t="shared" si="8"/>
        <v>1442</v>
      </c>
    </row>
    <row r="321" spans="2:10" ht="13.5">
      <c r="B321" s="402">
        <v>314</v>
      </c>
      <c r="C321" s="409">
        <v>4</v>
      </c>
      <c r="D321" s="356" t="s">
        <v>575</v>
      </c>
      <c r="E321" s="405" t="s">
        <v>406</v>
      </c>
      <c r="F321" s="405" t="s">
        <v>57</v>
      </c>
      <c r="G321" s="353" t="s">
        <v>576</v>
      </c>
      <c r="H321" s="354">
        <v>298</v>
      </c>
      <c r="I321" s="410" t="s">
        <v>18</v>
      </c>
      <c r="J321" s="258">
        <f t="shared" si="8"/>
        <v>1192</v>
      </c>
    </row>
    <row r="322" spans="2:10" ht="94.5">
      <c r="B322" s="402">
        <v>315</v>
      </c>
      <c r="C322" s="409">
        <v>1</v>
      </c>
      <c r="D322" s="356" t="s">
        <v>577</v>
      </c>
      <c r="E322" s="405" t="s">
        <v>406</v>
      </c>
      <c r="F322" s="405" t="s">
        <v>57</v>
      </c>
      <c r="G322" s="353" t="s">
        <v>578</v>
      </c>
      <c r="H322" s="354">
        <v>1717</v>
      </c>
      <c r="I322" s="410" t="s">
        <v>18</v>
      </c>
      <c r="J322" s="258">
        <f t="shared" si="8"/>
        <v>1717</v>
      </c>
    </row>
    <row r="323" spans="2:10" ht="27">
      <c r="B323" s="402">
        <v>316</v>
      </c>
      <c r="C323" s="409">
        <v>2</v>
      </c>
      <c r="D323" s="356" t="s">
        <v>579</v>
      </c>
      <c r="E323" s="405" t="s">
        <v>406</v>
      </c>
      <c r="F323" s="405" t="s">
        <v>57</v>
      </c>
      <c r="G323" s="353" t="s">
        <v>580</v>
      </c>
      <c r="H323" s="354">
        <v>309</v>
      </c>
      <c r="I323" s="410" t="s">
        <v>18</v>
      </c>
      <c r="J323" s="258">
        <f t="shared" ref="J323:J352" si="9">H323*C323</f>
        <v>618</v>
      </c>
    </row>
    <row r="324" spans="2:10" ht="27">
      <c r="B324" s="402">
        <v>317</v>
      </c>
      <c r="C324" s="409">
        <v>2</v>
      </c>
      <c r="D324" s="356" t="s">
        <v>581</v>
      </c>
      <c r="E324" s="405" t="s">
        <v>406</v>
      </c>
      <c r="F324" s="405" t="s">
        <v>57</v>
      </c>
      <c r="G324" s="353" t="s">
        <v>582</v>
      </c>
      <c r="H324" s="354">
        <v>134</v>
      </c>
      <c r="I324" s="410" t="s">
        <v>18</v>
      </c>
      <c r="J324" s="258">
        <f t="shared" si="9"/>
        <v>268</v>
      </c>
    </row>
    <row r="325" spans="2:10" ht="27">
      <c r="B325" s="402">
        <v>318</v>
      </c>
      <c r="C325" s="409">
        <v>1</v>
      </c>
      <c r="D325" s="356" t="s">
        <v>583</v>
      </c>
      <c r="E325" s="405" t="s">
        <v>406</v>
      </c>
      <c r="F325" s="405" t="s">
        <v>57</v>
      </c>
      <c r="G325" s="353" t="s">
        <v>584</v>
      </c>
      <c r="H325" s="354">
        <v>2032</v>
      </c>
      <c r="I325" s="410" t="s">
        <v>18</v>
      </c>
      <c r="J325" s="258">
        <f t="shared" si="9"/>
        <v>2032</v>
      </c>
    </row>
    <row r="326" spans="2:10" ht="54">
      <c r="B326" s="402">
        <v>319</v>
      </c>
      <c r="C326" s="409">
        <v>1000</v>
      </c>
      <c r="D326" s="356" t="s">
        <v>585</v>
      </c>
      <c r="E326" s="405" t="s">
        <v>406</v>
      </c>
      <c r="F326" s="405" t="s">
        <v>57</v>
      </c>
      <c r="G326" s="353" t="s">
        <v>586</v>
      </c>
      <c r="H326" s="354">
        <v>10</v>
      </c>
      <c r="I326" s="410" t="s">
        <v>587</v>
      </c>
      <c r="J326" s="258">
        <f t="shared" si="9"/>
        <v>10000</v>
      </c>
    </row>
    <row r="327" spans="2:10" ht="27">
      <c r="B327" s="402">
        <v>320</v>
      </c>
      <c r="C327" s="409">
        <v>2</v>
      </c>
      <c r="D327" s="356" t="s">
        <v>588</v>
      </c>
      <c r="E327" s="405" t="s">
        <v>406</v>
      </c>
      <c r="F327" s="405" t="s">
        <v>57</v>
      </c>
      <c r="G327" s="353" t="s">
        <v>589</v>
      </c>
      <c r="H327" s="354">
        <v>33</v>
      </c>
      <c r="I327" s="410" t="s">
        <v>18</v>
      </c>
      <c r="J327" s="258">
        <f t="shared" si="9"/>
        <v>66</v>
      </c>
    </row>
    <row r="328" spans="2:10" ht="67.5">
      <c r="B328" s="402">
        <v>321</v>
      </c>
      <c r="C328" s="409">
        <v>20</v>
      </c>
      <c r="D328" s="356" t="s">
        <v>590</v>
      </c>
      <c r="E328" s="405" t="s">
        <v>406</v>
      </c>
      <c r="F328" s="405" t="s">
        <v>57</v>
      </c>
      <c r="G328" s="353" t="s">
        <v>591</v>
      </c>
      <c r="H328" s="354">
        <v>239</v>
      </c>
      <c r="I328" s="410" t="s">
        <v>86</v>
      </c>
      <c r="J328" s="258">
        <f t="shared" si="9"/>
        <v>4780</v>
      </c>
    </row>
    <row r="329" spans="2:10" ht="81">
      <c r="B329" s="402">
        <v>322</v>
      </c>
      <c r="C329" s="409">
        <v>50</v>
      </c>
      <c r="D329" s="356" t="s">
        <v>592</v>
      </c>
      <c r="E329" s="405" t="s">
        <v>406</v>
      </c>
      <c r="F329" s="405" t="s">
        <v>57</v>
      </c>
      <c r="G329" s="353" t="s">
        <v>413</v>
      </c>
      <c r="H329" s="354">
        <v>313</v>
      </c>
      <c r="I329" s="410" t="s">
        <v>86</v>
      </c>
      <c r="J329" s="258">
        <f t="shared" si="9"/>
        <v>15650</v>
      </c>
    </row>
    <row r="330" spans="2:10" ht="81">
      <c r="B330" s="402">
        <v>323</v>
      </c>
      <c r="C330" s="409">
        <v>40</v>
      </c>
      <c r="D330" s="356" t="s">
        <v>593</v>
      </c>
      <c r="E330" s="405" t="s">
        <v>406</v>
      </c>
      <c r="F330" s="405" t="s">
        <v>57</v>
      </c>
      <c r="G330" s="353" t="s">
        <v>594</v>
      </c>
      <c r="H330" s="354">
        <v>410</v>
      </c>
      <c r="I330" s="410" t="s">
        <v>86</v>
      </c>
      <c r="J330" s="258">
        <f t="shared" si="9"/>
        <v>16400</v>
      </c>
    </row>
    <row r="331" spans="2:10" ht="27">
      <c r="B331" s="402">
        <v>324</v>
      </c>
      <c r="C331" s="409">
        <v>2</v>
      </c>
      <c r="D331" s="356" t="s">
        <v>595</v>
      </c>
      <c r="E331" s="405" t="s">
        <v>406</v>
      </c>
      <c r="F331" s="405" t="s">
        <v>57</v>
      </c>
      <c r="G331" s="353" t="s">
        <v>596</v>
      </c>
      <c r="H331" s="354">
        <v>466</v>
      </c>
      <c r="I331" s="410" t="s">
        <v>18</v>
      </c>
      <c r="J331" s="258">
        <f t="shared" si="9"/>
        <v>932</v>
      </c>
    </row>
    <row r="332" spans="2:10" ht="27">
      <c r="B332" s="402">
        <v>325</v>
      </c>
      <c r="C332" s="409">
        <v>20</v>
      </c>
      <c r="D332" s="356" t="s">
        <v>597</v>
      </c>
      <c r="E332" s="405" t="s">
        <v>406</v>
      </c>
      <c r="F332" s="405" t="s">
        <v>57</v>
      </c>
      <c r="G332" s="353" t="s">
        <v>598</v>
      </c>
      <c r="H332" s="354">
        <v>331</v>
      </c>
      <c r="I332" s="410" t="s">
        <v>18</v>
      </c>
      <c r="J332" s="258">
        <f t="shared" si="9"/>
        <v>6620</v>
      </c>
    </row>
    <row r="333" spans="2:10" ht="27">
      <c r="B333" s="402">
        <v>326</v>
      </c>
      <c r="C333" s="409">
        <v>1</v>
      </c>
      <c r="D333" s="356" t="s">
        <v>599</v>
      </c>
      <c r="E333" s="405" t="s">
        <v>406</v>
      </c>
      <c r="F333" s="405" t="s">
        <v>57</v>
      </c>
      <c r="G333" s="353" t="s">
        <v>600</v>
      </c>
      <c r="H333" s="354">
        <v>489</v>
      </c>
      <c r="I333" s="410" t="s">
        <v>18</v>
      </c>
      <c r="J333" s="258">
        <f t="shared" si="9"/>
        <v>489</v>
      </c>
    </row>
    <row r="334" spans="2:10" ht="13.5">
      <c r="B334" s="402">
        <v>327</v>
      </c>
      <c r="C334" s="409">
        <v>1</v>
      </c>
      <c r="D334" s="356" t="s">
        <v>601</v>
      </c>
      <c r="E334" s="405" t="s">
        <v>406</v>
      </c>
      <c r="F334" s="405" t="s">
        <v>57</v>
      </c>
      <c r="G334" s="353" t="s">
        <v>602</v>
      </c>
      <c r="H334" s="354">
        <v>675</v>
      </c>
      <c r="I334" s="410" t="s">
        <v>18</v>
      </c>
      <c r="J334" s="258">
        <f t="shared" si="9"/>
        <v>675</v>
      </c>
    </row>
    <row r="335" spans="2:10" ht="27">
      <c r="B335" s="402">
        <v>328</v>
      </c>
      <c r="C335" s="409">
        <v>17.5</v>
      </c>
      <c r="D335" s="356" t="s">
        <v>603</v>
      </c>
      <c r="E335" s="405" t="s">
        <v>406</v>
      </c>
      <c r="F335" s="405" t="s">
        <v>57</v>
      </c>
      <c r="G335" s="353" t="s">
        <v>604</v>
      </c>
      <c r="H335" s="354">
        <v>395</v>
      </c>
      <c r="I335" s="410" t="s">
        <v>363</v>
      </c>
      <c r="J335" s="258">
        <f t="shared" si="9"/>
        <v>6912.5</v>
      </c>
    </row>
    <row r="336" spans="2:10" ht="27">
      <c r="B336" s="402">
        <v>329</v>
      </c>
      <c r="C336" s="409">
        <v>3.05</v>
      </c>
      <c r="D336" s="356" t="s">
        <v>605</v>
      </c>
      <c r="E336" s="405" t="s">
        <v>406</v>
      </c>
      <c r="F336" s="405" t="s">
        <v>57</v>
      </c>
      <c r="G336" s="353" t="s">
        <v>606</v>
      </c>
      <c r="H336" s="354">
        <v>3553</v>
      </c>
      <c r="I336" s="410" t="s">
        <v>485</v>
      </c>
      <c r="J336" s="258">
        <f t="shared" si="9"/>
        <v>10836.65</v>
      </c>
    </row>
    <row r="337" spans="2:10" ht="13.5">
      <c r="B337" s="402">
        <v>330</v>
      </c>
      <c r="C337" s="409">
        <v>211.19</v>
      </c>
      <c r="D337" s="360" t="s">
        <v>607</v>
      </c>
      <c r="E337" s="405" t="s">
        <v>406</v>
      </c>
      <c r="F337" s="405" t="s">
        <v>443</v>
      </c>
      <c r="G337" s="353" t="s">
        <v>608</v>
      </c>
      <c r="H337" s="354">
        <v>270</v>
      </c>
      <c r="I337" s="410" t="s">
        <v>455</v>
      </c>
      <c r="J337" s="258">
        <f t="shared" si="9"/>
        <v>57021.3</v>
      </c>
    </row>
    <row r="338" spans="2:10" ht="27">
      <c r="B338" s="402">
        <v>331</v>
      </c>
      <c r="C338" s="409">
        <v>11.84</v>
      </c>
      <c r="D338" s="356" t="s">
        <v>609</v>
      </c>
      <c r="E338" s="405" t="s">
        <v>406</v>
      </c>
      <c r="F338" s="405" t="s">
        <v>443</v>
      </c>
      <c r="G338" s="353" t="s">
        <v>610</v>
      </c>
      <c r="H338" s="354">
        <v>1525</v>
      </c>
      <c r="I338" s="410" t="s">
        <v>455</v>
      </c>
      <c r="J338" s="258">
        <f t="shared" si="9"/>
        <v>18056</v>
      </c>
    </row>
    <row r="339" spans="2:10" ht="81">
      <c r="B339" s="402">
        <v>332</v>
      </c>
      <c r="C339" s="409">
        <v>50</v>
      </c>
      <c r="D339" s="356" t="s">
        <v>611</v>
      </c>
      <c r="E339" s="405" t="s">
        <v>406</v>
      </c>
      <c r="F339" s="405" t="s">
        <v>443</v>
      </c>
      <c r="G339" s="353" t="s">
        <v>612</v>
      </c>
      <c r="H339" s="354">
        <v>915</v>
      </c>
      <c r="I339" s="410" t="s">
        <v>485</v>
      </c>
      <c r="J339" s="258">
        <f t="shared" si="9"/>
        <v>45750</v>
      </c>
    </row>
    <row r="340" spans="2:10" ht="27">
      <c r="B340" s="402">
        <v>333</v>
      </c>
      <c r="C340" s="409">
        <v>25.94</v>
      </c>
      <c r="D340" s="356" t="s">
        <v>613</v>
      </c>
      <c r="E340" s="405" t="s">
        <v>406</v>
      </c>
      <c r="F340" s="405" t="s">
        <v>57</v>
      </c>
      <c r="G340" s="353" t="s">
        <v>614</v>
      </c>
      <c r="H340" s="354">
        <v>5299</v>
      </c>
      <c r="I340" s="410" t="s">
        <v>499</v>
      </c>
      <c r="J340" s="258">
        <f t="shared" si="9"/>
        <v>137456.06</v>
      </c>
    </row>
    <row r="341" spans="2:10" ht="27">
      <c r="B341" s="402">
        <v>334</v>
      </c>
      <c r="C341" s="409">
        <v>1</v>
      </c>
      <c r="D341" s="361" t="s">
        <v>615</v>
      </c>
      <c r="E341" s="405" t="s">
        <v>406</v>
      </c>
      <c r="F341" s="405" t="s">
        <v>443</v>
      </c>
      <c r="G341" s="353" t="s">
        <v>616</v>
      </c>
      <c r="H341" s="354">
        <v>5000</v>
      </c>
      <c r="I341" s="410" t="s">
        <v>485</v>
      </c>
      <c r="J341" s="258">
        <f t="shared" si="9"/>
        <v>5000</v>
      </c>
    </row>
    <row r="342" spans="2:10" ht="40.5">
      <c r="B342" s="402">
        <v>335</v>
      </c>
      <c r="C342" s="409">
        <v>225</v>
      </c>
      <c r="D342" s="356" t="s">
        <v>617</v>
      </c>
      <c r="E342" s="405" t="s">
        <v>406</v>
      </c>
      <c r="F342" s="405" t="s">
        <v>443</v>
      </c>
      <c r="G342" s="353" t="s">
        <v>618</v>
      </c>
      <c r="H342" s="354">
        <v>336</v>
      </c>
      <c r="I342" s="410" t="s">
        <v>459</v>
      </c>
      <c r="J342" s="258">
        <f t="shared" si="9"/>
        <v>75600</v>
      </c>
    </row>
    <row r="343" spans="2:10" ht="40.5">
      <c r="B343" s="402">
        <v>336</v>
      </c>
      <c r="C343" s="409">
        <v>25</v>
      </c>
      <c r="D343" s="356" t="s">
        <v>619</v>
      </c>
      <c r="E343" s="405" t="s">
        <v>406</v>
      </c>
      <c r="F343" s="405" t="s">
        <v>57</v>
      </c>
      <c r="G343" s="353" t="s">
        <v>620</v>
      </c>
      <c r="H343" s="354">
        <v>883</v>
      </c>
      <c r="I343" s="410" t="s">
        <v>459</v>
      </c>
      <c r="J343" s="258">
        <f t="shared" si="9"/>
        <v>22075</v>
      </c>
    </row>
    <row r="344" spans="2:10" ht="40.5">
      <c r="B344" s="402">
        <v>337</v>
      </c>
      <c r="C344" s="409">
        <v>1</v>
      </c>
      <c r="D344" s="356" t="s">
        <v>621</v>
      </c>
      <c r="E344" s="405" t="s">
        <v>406</v>
      </c>
      <c r="F344" s="405" t="s">
        <v>57</v>
      </c>
      <c r="G344" s="353" t="s">
        <v>622</v>
      </c>
      <c r="H344" s="354">
        <v>21619</v>
      </c>
      <c r="I344" s="410" t="s">
        <v>18</v>
      </c>
      <c r="J344" s="258">
        <f t="shared" si="9"/>
        <v>21619</v>
      </c>
    </row>
    <row r="345" spans="2:10" ht="40.5">
      <c r="B345" s="402">
        <v>338</v>
      </c>
      <c r="C345" s="409">
        <v>168</v>
      </c>
      <c r="D345" s="356" t="s">
        <v>623</v>
      </c>
      <c r="E345" s="405" t="s">
        <v>406</v>
      </c>
      <c r="F345" s="405" t="s">
        <v>57</v>
      </c>
      <c r="G345" s="353" t="s">
        <v>624</v>
      </c>
      <c r="H345" s="354">
        <v>180</v>
      </c>
      <c r="I345" s="410" t="s">
        <v>459</v>
      </c>
      <c r="J345" s="258">
        <f t="shared" si="9"/>
        <v>30240</v>
      </c>
    </row>
    <row r="346" spans="2:10" ht="40.5">
      <c r="B346" s="402">
        <v>339</v>
      </c>
      <c r="C346" s="409">
        <v>1</v>
      </c>
      <c r="D346" s="356" t="s">
        <v>625</v>
      </c>
      <c r="E346" s="405" t="s">
        <v>406</v>
      </c>
      <c r="F346" s="405" t="s">
        <v>57</v>
      </c>
      <c r="G346" s="353" t="s">
        <v>626</v>
      </c>
      <c r="H346" s="354">
        <v>1040</v>
      </c>
      <c r="I346" s="410" t="s">
        <v>18</v>
      </c>
      <c r="J346" s="258">
        <f t="shared" si="9"/>
        <v>1040</v>
      </c>
    </row>
    <row r="347" spans="2:10" ht="40.5">
      <c r="B347" s="402">
        <v>340</v>
      </c>
      <c r="C347" s="409">
        <v>180</v>
      </c>
      <c r="D347" s="356" t="s">
        <v>627</v>
      </c>
      <c r="E347" s="405" t="s">
        <v>406</v>
      </c>
      <c r="F347" s="405" t="s">
        <v>57</v>
      </c>
      <c r="G347" s="353" t="s">
        <v>628</v>
      </c>
      <c r="H347" s="354">
        <v>192</v>
      </c>
      <c r="I347" s="410" t="s">
        <v>459</v>
      </c>
      <c r="J347" s="258">
        <f t="shared" si="9"/>
        <v>34560</v>
      </c>
    </row>
    <row r="348" spans="2:10" ht="13.5">
      <c r="B348" s="402">
        <v>341</v>
      </c>
      <c r="C348" s="409">
        <v>1</v>
      </c>
      <c r="D348" s="356" t="s">
        <v>629</v>
      </c>
      <c r="E348" s="405" t="s">
        <v>406</v>
      </c>
      <c r="F348" s="405" t="s">
        <v>443</v>
      </c>
      <c r="G348" s="353" t="s">
        <v>630</v>
      </c>
      <c r="H348" s="354">
        <v>5000</v>
      </c>
      <c r="I348" s="410" t="s">
        <v>18</v>
      </c>
      <c r="J348" s="258">
        <f t="shared" si="9"/>
        <v>5000</v>
      </c>
    </row>
    <row r="349" spans="2:10" ht="40.5">
      <c r="B349" s="402">
        <v>342</v>
      </c>
      <c r="C349" s="413">
        <v>1</v>
      </c>
      <c r="D349" s="356" t="s">
        <v>631</v>
      </c>
      <c r="E349" s="405" t="s">
        <v>406</v>
      </c>
      <c r="F349" s="405" t="s">
        <v>443</v>
      </c>
      <c r="G349" s="353" t="s">
        <v>632</v>
      </c>
      <c r="H349" s="414">
        <v>5408</v>
      </c>
      <c r="I349" s="410" t="s">
        <v>18</v>
      </c>
      <c r="J349" s="258">
        <f t="shared" si="9"/>
        <v>5408</v>
      </c>
    </row>
    <row r="350" spans="2:10" ht="13.5">
      <c r="B350" s="402">
        <v>343</v>
      </c>
      <c r="C350" s="413">
        <v>288.10000000000002</v>
      </c>
      <c r="D350" s="356" t="s">
        <v>633</v>
      </c>
      <c r="E350" s="405" t="s">
        <v>406</v>
      </c>
      <c r="F350" s="405" t="s">
        <v>443</v>
      </c>
      <c r="G350" s="353" t="s">
        <v>634</v>
      </c>
      <c r="H350" s="414">
        <v>40</v>
      </c>
      <c r="I350" s="410" t="s">
        <v>455</v>
      </c>
      <c r="J350" s="258">
        <f t="shared" si="9"/>
        <v>11524</v>
      </c>
    </row>
    <row r="351" spans="2:10" ht="13.5">
      <c r="B351" s="402">
        <v>344</v>
      </c>
      <c r="C351" s="413">
        <v>546.9</v>
      </c>
      <c r="D351" s="356" t="s">
        <v>635</v>
      </c>
      <c r="E351" s="405" t="s">
        <v>406</v>
      </c>
      <c r="F351" s="405" t="s">
        <v>443</v>
      </c>
      <c r="G351" s="353" t="s">
        <v>636</v>
      </c>
      <c r="H351" s="414">
        <v>97.5</v>
      </c>
      <c r="I351" s="410" t="s">
        <v>455</v>
      </c>
      <c r="J351" s="258">
        <f t="shared" si="9"/>
        <v>53322.75</v>
      </c>
    </row>
    <row r="352" spans="2:10" ht="13.5">
      <c r="B352" s="402">
        <v>345</v>
      </c>
      <c r="C352" s="413">
        <v>371</v>
      </c>
      <c r="D352" s="356" t="s">
        <v>637</v>
      </c>
      <c r="E352" s="405" t="s">
        <v>406</v>
      </c>
      <c r="F352" s="405" t="s">
        <v>443</v>
      </c>
      <c r="G352" s="353" t="s">
        <v>638</v>
      </c>
      <c r="H352" s="414">
        <v>30</v>
      </c>
      <c r="I352" s="410" t="s">
        <v>455</v>
      </c>
      <c r="J352" s="258">
        <f t="shared" si="9"/>
        <v>11130</v>
      </c>
    </row>
    <row r="353" spans="2:10" ht="16.5">
      <c r="B353" s="1684" t="s">
        <v>639</v>
      </c>
      <c r="C353" s="1684"/>
      <c r="D353" s="1684"/>
      <c r="E353" s="1684"/>
      <c r="F353" s="1684"/>
      <c r="G353" s="1684"/>
      <c r="H353" s="1684"/>
      <c r="I353" s="1684"/>
      <c r="J353" s="415">
        <f>SUM(J258:J352)</f>
        <v>10099991.570000002</v>
      </c>
    </row>
    <row r="354" spans="2:10" ht="16.5">
      <c r="B354" s="1684" t="s">
        <v>640</v>
      </c>
      <c r="C354" s="1684"/>
      <c r="D354" s="1684"/>
      <c r="E354" s="1684"/>
      <c r="F354" s="1684"/>
      <c r="G354" s="1684"/>
      <c r="H354" s="1684"/>
      <c r="I354" s="1684"/>
      <c r="J354" s="415">
        <f>J353+J256</f>
        <v>28012971.011550002</v>
      </c>
    </row>
    <row r="355" spans="2:10" ht="16.5">
      <c r="B355" s="1684" t="s">
        <v>641</v>
      </c>
      <c r="C355" s="1684"/>
      <c r="D355" s="1684"/>
      <c r="E355" s="1684"/>
      <c r="F355" s="1684"/>
      <c r="G355" s="1684"/>
      <c r="H355" s="1684"/>
      <c r="I355" s="1684"/>
      <c r="J355" s="416">
        <f>J354*18/100</f>
        <v>5042334.782079</v>
      </c>
    </row>
    <row r="356" spans="2:10" ht="16.5">
      <c r="B356" s="1684" t="s">
        <v>642</v>
      </c>
      <c r="C356" s="1684"/>
      <c r="D356" s="1684"/>
      <c r="E356" s="1684"/>
      <c r="F356" s="1684"/>
      <c r="G356" s="1684"/>
      <c r="H356" s="1684"/>
      <c r="I356" s="1684"/>
      <c r="J356" s="415">
        <f>J355+J354</f>
        <v>33055305.793629002</v>
      </c>
    </row>
    <row r="357" spans="2:10">
      <c r="B357" s="417"/>
      <c r="C357" s="418"/>
      <c r="D357" s="417"/>
      <c r="E357" s="417"/>
      <c r="F357" s="417"/>
      <c r="G357" s="417"/>
      <c r="H357" s="417"/>
      <c r="I357" s="417"/>
      <c r="J357" s="417"/>
    </row>
    <row r="365" spans="2:10" ht="13.5">
      <c r="D365" s="117" t="s">
        <v>643</v>
      </c>
      <c r="E365" s="118">
        <v>4200</v>
      </c>
      <c r="F365" s="119" t="s">
        <v>644</v>
      </c>
    </row>
    <row r="366" spans="2:10" ht="13.5">
      <c r="D366" s="117" t="s">
        <v>645</v>
      </c>
      <c r="E366" s="118">
        <v>2920</v>
      </c>
      <c r="F366" s="119" t="s">
        <v>644</v>
      </c>
    </row>
  </sheetData>
  <mergeCells count="10">
    <mergeCell ref="B353:I353"/>
    <mergeCell ref="B354:I354"/>
    <mergeCell ref="B355:I355"/>
    <mergeCell ref="B356:I356"/>
    <mergeCell ref="A1:J1"/>
    <mergeCell ref="A2:J2"/>
    <mergeCell ref="A3:J3"/>
    <mergeCell ref="B5:I5"/>
    <mergeCell ref="D256:I256"/>
    <mergeCell ref="C257:D257"/>
  </mergeCells>
  <pageMargins left="0.7" right="0.4" top="0.75" bottom="0.75" header="0.3" footer="0.3"/>
  <pageSetup paperSize="5" scale="61" fitToHeight="10" orientation="portrait" verticalDpi="0" r:id="rId1"/>
</worksheet>
</file>

<file path=xl/worksheets/sheet36.xml><?xml version="1.0" encoding="utf-8"?>
<worksheet xmlns="http://schemas.openxmlformats.org/spreadsheetml/2006/main" xmlns:r="http://schemas.openxmlformats.org/officeDocument/2006/relationships">
  <sheetPr>
    <tabColor rgb="FFFF0000"/>
  </sheetPr>
  <dimension ref="A1:N377"/>
  <sheetViews>
    <sheetView view="pageBreakPreview" topLeftCell="B361" zoomScale="115" zoomScaleSheetLayoutView="115" workbookViewId="0">
      <selection activeCell="F295" sqref="F295"/>
    </sheetView>
  </sheetViews>
  <sheetFormatPr defaultColWidth="9.140625" defaultRowHeight="13.5"/>
  <cols>
    <col min="1" max="1" width="5.140625" style="115" hidden="1" customWidth="1"/>
    <col min="2" max="2" width="6.28515625" style="115" customWidth="1"/>
    <col min="3" max="3" width="10.85546875" style="116" customWidth="1"/>
    <col min="4" max="4" width="66.85546875" style="123" customWidth="1"/>
    <col min="5" max="5" width="12.28515625" style="124" customWidth="1"/>
    <col min="6" max="6" width="11.5703125" style="125" customWidth="1"/>
    <col min="7" max="7" width="14.5703125" style="120" customWidth="1"/>
    <col min="8" max="8" width="12.7109375" style="121" customWidth="1"/>
    <col min="9" max="9" width="6.42578125" style="122" customWidth="1"/>
    <col min="10" max="10" width="17.85546875" style="122" bestFit="1" customWidth="1"/>
    <col min="11" max="11" width="34.7109375" style="98" bestFit="1" customWidth="1"/>
    <col min="12" max="12" width="12.28515625" style="98" bestFit="1" customWidth="1"/>
    <col min="13" max="13" width="9.140625" style="98"/>
    <col min="14" max="14" width="11.85546875" style="98" bestFit="1" customWidth="1"/>
    <col min="15" max="16384" width="9.140625" style="98"/>
  </cols>
  <sheetData>
    <row r="1" spans="1:13" s="1" customFormat="1" ht="20.25">
      <c r="A1" s="1692" t="s">
        <v>0</v>
      </c>
      <c r="B1" s="1692"/>
      <c r="C1" s="1692"/>
      <c r="D1" s="1692"/>
      <c r="E1" s="1692"/>
      <c r="F1" s="1692"/>
      <c r="G1" s="1692"/>
      <c r="H1" s="1692"/>
      <c r="I1" s="1692"/>
      <c r="J1" s="1692"/>
    </row>
    <row r="2" spans="1:13" s="1" customFormat="1" ht="72" customHeight="1">
      <c r="A2" s="1693" t="s">
        <v>1</v>
      </c>
      <c r="B2" s="1693"/>
      <c r="C2" s="1693"/>
      <c r="D2" s="1693"/>
      <c r="E2" s="1693"/>
      <c r="F2" s="1693"/>
      <c r="G2" s="1693"/>
      <c r="H2" s="1693"/>
      <c r="I2" s="1693"/>
      <c r="J2" s="1693"/>
    </row>
    <row r="3" spans="1:13" s="1" customFormat="1" ht="17.25">
      <c r="A3" s="1694" t="s">
        <v>2</v>
      </c>
      <c r="B3" s="1694"/>
      <c r="C3" s="1694"/>
      <c r="D3" s="1694"/>
      <c r="E3" s="1694"/>
      <c r="F3" s="1694"/>
      <c r="G3" s="1694"/>
      <c r="H3" s="1694"/>
      <c r="I3" s="1694"/>
      <c r="J3" s="1694"/>
      <c r="K3" s="936" t="s">
        <v>1689</v>
      </c>
    </row>
    <row r="4" spans="1:13" s="4" customFormat="1" ht="17.25">
      <c r="A4" s="2"/>
      <c r="B4" s="1695" t="s">
        <v>3</v>
      </c>
      <c r="C4" s="1695"/>
      <c r="D4" s="1695"/>
      <c r="E4" s="1695"/>
      <c r="F4" s="1695"/>
      <c r="G4" s="1695"/>
      <c r="H4" s="1695"/>
      <c r="I4" s="1695"/>
      <c r="J4" s="3"/>
      <c r="K4" s="936" t="s">
        <v>1747</v>
      </c>
    </row>
    <row r="5" spans="1:13" s="4" customFormat="1" ht="72" customHeight="1">
      <c r="A5" s="2" t="s">
        <v>4</v>
      </c>
      <c r="B5" s="2" t="s">
        <v>5</v>
      </c>
      <c r="C5" s="5" t="s">
        <v>6</v>
      </c>
      <c r="D5" s="2" t="s">
        <v>7</v>
      </c>
      <c r="E5" s="5" t="s">
        <v>8</v>
      </c>
      <c r="F5" s="5" t="s">
        <v>9</v>
      </c>
      <c r="G5" s="2" t="s">
        <v>10</v>
      </c>
      <c r="H5" s="6" t="s">
        <v>11</v>
      </c>
      <c r="I5" s="7" t="s">
        <v>12</v>
      </c>
      <c r="J5" s="3" t="s">
        <v>13</v>
      </c>
    </row>
    <row r="6" spans="1:13" s="4" customFormat="1" ht="16.5">
      <c r="A6" s="8"/>
      <c r="B6" s="9">
        <v>1</v>
      </c>
      <c r="C6" s="10">
        <v>2</v>
      </c>
      <c r="D6" s="11" t="s">
        <v>14</v>
      </c>
      <c r="E6" s="12" t="s">
        <v>15</v>
      </c>
      <c r="F6" s="12" t="s">
        <v>16</v>
      </c>
      <c r="G6" s="13" t="s">
        <v>17</v>
      </c>
      <c r="H6" s="14">
        <v>5805.84</v>
      </c>
      <c r="I6" s="15" t="s">
        <v>18</v>
      </c>
      <c r="J6" s="14">
        <f>C6*H6</f>
        <v>11611.68</v>
      </c>
      <c r="K6" s="4" t="s">
        <v>19</v>
      </c>
      <c r="M6" s="4">
        <v>1</v>
      </c>
    </row>
    <row r="7" spans="1:13" s="4" customFormat="1" ht="49.5">
      <c r="A7" s="8"/>
      <c r="B7" s="9">
        <f>B6+1</f>
        <v>2</v>
      </c>
      <c r="C7" s="10">
        <v>2</v>
      </c>
      <c r="D7" s="11" t="s">
        <v>20</v>
      </c>
      <c r="E7" s="12" t="s">
        <v>15</v>
      </c>
      <c r="F7" s="12" t="s">
        <v>16</v>
      </c>
      <c r="G7" s="13" t="s">
        <v>21</v>
      </c>
      <c r="H7" s="14">
        <v>21945</v>
      </c>
      <c r="I7" s="15" t="s">
        <v>18</v>
      </c>
      <c r="J7" s="14">
        <f t="shared" ref="J7:J70" si="0">C7*H7</f>
        <v>43890</v>
      </c>
      <c r="M7" s="4">
        <v>2</v>
      </c>
    </row>
    <row r="8" spans="1:13" s="4" customFormat="1" ht="16.5">
      <c r="A8" s="8"/>
      <c r="B8" s="9">
        <f t="shared" ref="B8:B26" si="1">B7+1</f>
        <v>3</v>
      </c>
      <c r="C8" s="10">
        <v>2</v>
      </c>
      <c r="D8" s="11" t="s">
        <v>22</v>
      </c>
      <c r="E8" s="12" t="s">
        <v>15</v>
      </c>
      <c r="F8" s="12" t="s">
        <v>16</v>
      </c>
      <c r="G8" s="13" t="s">
        <v>23</v>
      </c>
      <c r="H8" s="14">
        <v>5805.84</v>
      </c>
      <c r="I8" s="15" t="s">
        <v>18</v>
      </c>
      <c r="J8" s="14">
        <f t="shared" si="0"/>
        <v>11611.68</v>
      </c>
      <c r="M8" s="4">
        <v>3</v>
      </c>
    </row>
    <row r="9" spans="1:13" s="4" customFormat="1" ht="16.5">
      <c r="A9" s="8"/>
      <c r="B9" s="9">
        <f t="shared" si="1"/>
        <v>4</v>
      </c>
      <c r="C9" s="10">
        <v>2</v>
      </c>
      <c r="D9" s="11" t="s">
        <v>24</v>
      </c>
      <c r="E9" s="12" t="s">
        <v>15</v>
      </c>
      <c r="F9" s="12" t="s">
        <v>16</v>
      </c>
      <c r="G9" s="13" t="s">
        <v>25</v>
      </c>
      <c r="H9" s="14">
        <v>49480.2</v>
      </c>
      <c r="I9" s="15" t="s">
        <v>18</v>
      </c>
      <c r="J9" s="14">
        <f t="shared" si="0"/>
        <v>98960.4</v>
      </c>
      <c r="M9" s="4">
        <v>4</v>
      </c>
    </row>
    <row r="10" spans="1:13" s="4" customFormat="1" ht="16.5">
      <c r="A10" s="8"/>
      <c r="B10" s="9">
        <f t="shared" si="1"/>
        <v>5</v>
      </c>
      <c r="C10" s="10">
        <v>1</v>
      </c>
      <c r="D10" s="11" t="s">
        <v>26</v>
      </c>
      <c r="E10" s="12" t="s">
        <v>15</v>
      </c>
      <c r="F10" s="12" t="s">
        <v>16</v>
      </c>
      <c r="G10" s="16" t="s">
        <v>27</v>
      </c>
      <c r="H10" s="17">
        <v>350</v>
      </c>
      <c r="I10" s="15" t="s">
        <v>18</v>
      </c>
      <c r="J10" s="14">
        <f t="shared" si="0"/>
        <v>350</v>
      </c>
      <c r="M10" s="4">
        <v>5</v>
      </c>
    </row>
    <row r="11" spans="1:13" s="4" customFormat="1" ht="97.5">
      <c r="A11" s="8"/>
      <c r="B11" s="9">
        <f t="shared" si="1"/>
        <v>6</v>
      </c>
      <c r="C11" s="10">
        <v>1</v>
      </c>
      <c r="D11" s="11" t="s">
        <v>28</v>
      </c>
      <c r="E11" s="12" t="s">
        <v>15</v>
      </c>
      <c r="F11" s="12" t="s">
        <v>16</v>
      </c>
      <c r="G11" s="16" t="s">
        <v>29</v>
      </c>
      <c r="H11" s="17">
        <v>3299.7</v>
      </c>
      <c r="I11" s="15" t="s">
        <v>18</v>
      </c>
      <c r="J11" s="14">
        <f t="shared" si="0"/>
        <v>3299.7</v>
      </c>
      <c r="M11" s="4">
        <v>6</v>
      </c>
    </row>
    <row r="12" spans="1:13" s="4" customFormat="1" ht="16.5">
      <c r="A12" s="8"/>
      <c r="B12" s="9">
        <f t="shared" si="1"/>
        <v>7</v>
      </c>
      <c r="C12" s="10">
        <v>1</v>
      </c>
      <c r="D12" s="11" t="s">
        <v>30</v>
      </c>
      <c r="E12" s="12" t="s">
        <v>15</v>
      </c>
      <c r="F12" s="12" t="s">
        <v>16</v>
      </c>
      <c r="G12" s="16" t="s">
        <v>31</v>
      </c>
      <c r="H12" s="17">
        <v>280</v>
      </c>
      <c r="I12" s="15" t="s">
        <v>18</v>
      </c>
      <c r="J12" s="14">
        <f t="shared" si="0"/>
        <v>280</v>
      </c>
      <c r="M12" s="4">
        <v>7</v>
      </c>
    </row>
    <row r="13" spans="1:13" s="4" customFormat="1" ht="46.5">
      <c r="A13" s="8"/>
      <c r="B13" s="9">
        <f t="shared" si="1"/>
        <v>8</v>
      </c>
      <c r="C13" s="10">
        <v>1</v>
      </c>
      <c r="D13" s="11" t="s">
        <v>32</v>
      </c>
      <c r="E13" s="12" t="s">
        <v>15</v>
      </c>
      <c r="F13" s="12" t="s">
        <v>16</v>
      </c>
      <c r="G13" s="16" t="s">
        <v>33</v>
      </c>
      <c r="H13" s="17">
        <v>25967.57</v>
      </c>
      <c r="I13" s="15" t="s">
        <v>18</v>
      </c>
      <c r="J13" s="14">
        <f t="shared" si="0"/>
        <v>25967.57</v>
      </c>
      <c r="M13" s="4">
        <v>8</v>
      </c>
    </row>
    <row r="14" spans="1:13" s="4" customFormat="1" ht="33">
      <c r="A14" s="8"/>
      <c r="B14" s="9">
        <f t="shared" si="1"/>
        <v>9</v>
      </c>
      <c r="C14" s="10">
        <v>1</v>
      </c>
      <c r="D14" s="11" t="s">
        <v>34</v>
      </c>
      <c r="E14" s="12" t="s">
        <v>15</v>
      </c>
      <c r="F14" s="12" t="s">
        <v>16</v>
      </c>
      <c r="G14" s="16" t="s">
        <v>35</v>
      </c>
      <c r="H14" s="17">
        <v>1650</v>
      </c>
      <c r="I14" s="15" t="s">
        <v>18</v>
      </c>
      <c r="J14" s="14">
        <f t="shared" si="0"/>
        <v>1650</v>
      </c>
      <c r="M14" s="4">
        <v>9</v>
      </c>
    </row>
    <row r="15" spans="1:13" s="4" customFormat="1" ht="16.5">
      <c r="A15" s="8"/>
      <c r="B15" s="9">
        <f t="shared" si="1"/>
        <v>10</v>
      </c>
      <c r="C15" s="10">
        <v>16</v>
      </c>
      <c r="D15" s="11" t="s">
        <v>36</v>
      </c>
      <c r="E15" s="12" t="s">
        <v>15</v>
      </c>
      <c r="F15" s="12" t="s">
        <v>16</v>
      </c>
      <c r="G15" s="16" t="s">
        <v>37</v>
      </c>
      <c r="H15" s="17">
        <v>1024</v>
      </c>
      <c r="I15" s="15" t="s">
        <v>18</v>
      </c>
      <c r="J15" s="14">
        <f t="shared" si="0"/>
        <v>16384</v>
      </c>
      <c r="M15" s="4">
        <v>10</v>
      </c>
    </row>
    <row r="16" spans="1:13" s="4" customFormat="1" ht="97.5">
      <c r="A16" s="8"/>
      <c r="B16" s="9">
        <f t="shared" si="1"/>
        <v>11</v>
      </c>
      <c r="C16" s="10">
        <v>8</v>
      </c>
      <c r="D16" s="11" t="s">
        <v>28</v>
      </c>
      <c r="E16" s="12" t="s">
        <v>15</v>
      </c>
      <c r="F16" s="12" t="s">
        <v>16</v>
      </c>
      <c r="G16" s="16" t="s">
        <v>29</v>
      </c>
      <c r="H16" s="17">
        <v>3299.7</v>
      </c>
      <c r="I16" s="15" t="s">
        <v>18</v>
      </c>
      <c r="J16" s="14">
        <f t="shared" si="0"/>
        <v>26397.599999999999</v>
      </c>
      <c r="M16" s="4">
        <v>11</v>
      </c>
    </row>
    <row r="17" spans="1:13" s="4" customFormat="1" ht="16.5">
      <c r="A17" s="8"/>
      <c r="B17" s="9">
        <f t="shared" si="1"/>
        <v>12</v>
      </c>
      <c r="C17" s="10">
        <v>16</v>
      </c>
      <c r="D17" s="11" t="s">
        <v>38</v>
      </c>
      <c r="E17" s="12" t="s">
        <v>15</v>
      </c>
      <c r="F17" s="12" t="s">
        <v>16</v>
      </c>
      <c r="G17" s="16" t="s">
        <v>39</v>
      </c>
      <c r="H17" s="17">
        <v>1044.48</v>
      </c>
      <c r="I17" s="15" t="s">
        <v>18</v>
      </c>
      <c r="J17" s="14">
        <f t="shared" si="0"/>
        <v>16711.68</v>
      </c>
      <c r="M17" s="4">
        <v>12</v>
      </c>
    </row>
    <row r="18" spans="1:13" s="4" customFormat="1" ht="49.5">
      <c r="A18" s="8"/>
      <c r="B18" s="9">
        <f t="shared" si="1"/>
        <v>13</v>
      </c>
      <c r="C18" s="10">
        <v>16</v>
      </c>
      <c r="D18" s="11" t="s">
        <v>40</v>
      </c>
      <c r="E18" s="12" t="s">
        <v>15</v>
      </c>
      <c r="F18" s="12" t="s">
        <v>16</v>
      </c>
      <c r="G18" s="16" t="s">
        <v>41</v>
      </c>
      <c r="H18" s="17">
        <v>8894</v>
      </c>
      <c r="I18" s="15" t="s">
        <v>18</v>
      </c>
      <c r="J18" s="14">
        <f t="shared" si="0"/>
        <v>142304</v>
      </c>
      <c r="M18" s="4">
        <v>13</v>
      </c>
    </row>
    <row r="19" spans="1:13" s="4" customFormat="1" ht="16.5">
      <c r="A19" s="8"/>
      <c r="B19" s="9">
        <f t="shared" si="1"/>
        <v>14</v>
      </c>
      <c r="C19" s="10">
        <v>10</v>
      </c>
      <c r="D19" s="11" t="s">
        <v>42</v>
      </c>
      <c r="E19" s="12" t="s">
        <v>15</v>
      </c>
      <c r="F19" s="12" t="s">
        <v>16</v>
      </c>
      <c r="G19" s="16" t="s">
        <v>43</v>
      </c>
      <c r="H19" s="17">
        <v>1024</v>
      </c>
      <c r="I19" s="15" t="s">
        <v>18</v>
      </c>
      <c r="J19" s="14">
        <f t="shared" si="0"/>
        <v>10240</v>
      </c>
      <c r="M19" s="4">
        <v>14</v>
      </c>
    </row>
    <row r="20" spans="1:13" s="4" customFormat="1" ht="97.5">
      <c r="A20" s="8"/>
      <c r="B20" s="9">
        <f t="shared" si="1"/>
        <v>15</v>
      </c>
      <c r="C20" s="10">
        <v>5</v>
      </c>
      <c r="D20" s="11" t="s">
        <v>28</v>
      </c>
      <c r="E20" s="12" t="s">
        <v>15</v>
      </c>
      <c r="F20" s="12" t="s">
        <v>16</v>
      </c>
      <c r="G20" s="16" t="s">
        <v>29</v>
      </c>
      <c r="H20" s="17">
        <v>3299.7</v>
      </c>
      <c r="I20" s="15" t="s">
        <v>18</v>
      </c>
      <c r="J20" s="14">
        <f t="shared" si="0"/>
        <v>16498.5</v>
      </c>
      <c r="M20" s="4">
        <v>15</v>
      </c>
    </row>
    <row r="21" spans="1:13" s="4" customFormat="1" ht="16.5">
      <c r="A21" s="8"/>
      <c r="B21" s="9">
        <f t="shared" si="1"/>
        <v>16</v>
      </c>
      <c r="C21" s="10">
        <v>10</v>
      </c>
      <c r="D21" s="11" t="s">
        <v>44</v>
      </c>
      <c r="E21" s="12" t="s">
        <v>15</v>
      </c>
      <c r="F21" s="12" t="s">
        <v>16</v>
      </c>
      <c r="G21" s="16" t="s">
        <v>45</v>
      </c>
      <c r="H21" s="17">
        <v>1044.48</v>
      </c>
      <c r="I21" s="15" t="s">
        <v>18</v>
      </c>
      <c r="J21" s="14">
        <f t="shared" si="0"/>
        <v>10444.799999999999</v>
      </c>
      <c r="M21" s="4">
        <v>16</v>
      </c>
    </row>
    <row r="22" spans="1:13" s="4" customFormat="1" ht="33">
      <c r="A22" s="8"/>
      <c r="B22" s="9">
        <f t="shared" si="1"/>
        <v>17</v>
      </c>
      <c r="C22" s="10">
        <v>10</v>
      </c>
      <c r="D22" s="11" t="s">
        <v>46</v>
      </c>
      <c r="E22" s="12" t="s">
        <v>15</v>
      </c>
      <c r="F22" s="12" t="s">
        <v>16</v>
      </c>
      <c r="G22" s="16" t="s">
        <v>47</v>
      </c>
      <c r="H22" s="17">
        <v>9847</v>
      </c>
      <c r="I22" s="15" t="s">
        <v>18</v>
      </c>
      <c r="J22" s="14">
        <f t="shared" si="0"/>
        <v>98470</v>
      </c>
      <c r="M22" s="4">
        <v>17</v>
      </c>
    </row>
    <row r="23" spans="1:13" s="4" customFormat="1" ht="16.5">
      <c r="A23" s="8"/>
      <c r="B23" s="9">
        <f t="shared" si="1"/>
        <v>18</v>
      </c>
      <c r="C23" s="10">
        <v>1</v>
      </c>
      <c r="D23" s="11" t="s">
        <v>48</v>
      </c>
      <c r="E23" s="12" t="s">
        <v>15</v>
      </c>
      <c r="F23" s="12" t="s">
        <v>16</v>
      </c>
      <c r="G23" s="16" t="s">
        <v>49</v>
      </c>
      <c r="H23" s="17">
        <v>1612</v>
      </c>
      <c r="I23" s="15" t="s">
        <v>50</v>
      </c>
      <c r="J23" s="14">
        <f t="shared" si="0"/>
        <v>1612</v>
      </c>
      <c r="M23" s="4">
        <v>18</v>
      </c>
    </row>
    <row r="24" spans="1:13" s="4" customFormat="1" ht="97.5">
      <c r="A24" s="8"/>
      <c r="B24" s="9">
        <f t="shared" si="1"/>
        <v>19</v>
      </c>
      <c r="C24" s="10">
        <v>1</v>
      </c>
      <c r="D24" s="11" t="s">
        <v>51</v>
      </c>
      <c r="E24" s="12" t="s">
        <v>15</v>
      </c>
      <c r="F24" s="12" t="s">
        <v>16</v>
      </c>
      <c r="G24" s="16" t="s">
        <v>29</v>
      </c>
      <c r="H24" s="17">
        <v>3299.7</v>
      </c>
      <c r="I24" s="15" t="s">
        <v>18</v>
      </c>
      <c r="J24" s="14">
        <f t="shared" si="0"/>
        <v>3299.7</v>
      </c>
      <c r="M24" s="4">
        <v>19</v>
      </c>
    </row>
    <row r="25" spans="1:13" s="4" customFormat="1" ht="16.5">
      <c r="A25" s="8"/>
      <c r="B25" s="9">
        <f t="shared" si="1"/>
        <v>20</v>
      </c>
      <c r="C25" s="10">
        <v>1</v>
      </c>
      <c r="D25" s="11" t="s">
        <v>52</v>
      </c>
      <c r="E25" s="12" t="s">
        <v>15</v>
      </c>
      <c r="F25" s="12" t="s">
        <v>16</v>
      </c>
      <c r="G25" s="16" t="s">
        <v>53</v>
      </c>
      <c r="H25" s="17">
        <v>1024</v>
      </c>
      <c r="I25" s="15" t="s">
        <v>50</v>
      </c>
      <c r="J25" s="14">
        <f t="shared" si="0"/>
        <v>1024</v>
      </c>
      <c r="M25" s="4">
        <v>20</v>
      </c>
    </row>
    <row r="26" spans="1:13" s="4" customFormat="1" ht="33">
      <c r="A26" s="8"/>
      <c r="B26" s="9">
        <f t="shared" si="1"/>
        <v>21</v>
      </c>
      <c r="C26" s="10">
        <v>1</v>
      </c>
      <c r="D26" s="11" t="s">
        <v>54</v>
      </c>
      <c r="E26" s="12" t="s">
        <v>15</v>
      </c>
      <c r="F26" s="12" t="s">
        <v>16</v>
      </c>
      <c r="G26" s="16" t="s">
        <v>55</v>
      </c>
      <c r="H26" s="17">
        <v>7666</v>
      </c>
      <c r="I26" s="15" t="s">
        <v>18</v>
      </c>
      <c r="J26" s="14">
        <f>C26*H26</f>
        <v>7666</v>
      </c>
      <c r="M26" s="4">
        <v>21</v>
      </c>
    </row>
    <row r="27" spans="1:13" s="4" customFormat="1" ht="49.5">
      <c r="A27" s="8"/>
      <c r="B27" s="9">
        <v>22</v>
      </c>
      <c r="C27" s="10">
        <v>1</v>
      </c>
      <c r="D27" s="11" t="s">
        <v>56</v>
      </c>
      <c r="E27" s="12" t="s">
        <v>15</v>
      </c>
      <c r="F27" s="12" t="s">
        <v>57</v>
      </c>
      <c r="G27" s="16" t="s">
        <v>58</v>
      </c>
      <c r="H27" s="17">
        <v>42000</v>
      </c>
      <c r="I27" s="15" t="s">
        <v>18</v>
      </c>
      <c r="J27" s="14">
        <f t="shared" si="0"/>
        <v>42000</v>
      </c>
      <c r="M27" s="4">
        <v>22</v>
      </c>
    </row>
    <row r="28" spans="1:13" s="4" customFormat="1" ht="66">
      <c r="A28" s="8"/>
      <c r="B28" s="9">
        <f t="shared" ref="B28:B31" si="2">B27+1</f>
        <v>23</v>
      </c>
      <c r="C28" s="10">
        <v>1</v>
      </c>
      <c r="D28" s="11" t="s">
        <v>59</v>
      </c>
      <c r="E28" s="12" t="s">
        <v>15</v>
      </c>
      <c r="F28" s="12" t="s">
        <v>16</v>
      </c>
      <c r="G28" s="16" t="s">
        <v>60</v>
      </c>
      <c r="H28" s="17">
        <v>2122</v>
      </c>
      <c r="I28" s="15" t="s">
        <v>18</v>
      </c>
      <c r="J28" s="14">
        <f t="shared" si="0"/>
        <v>2122</v>
      </c>
      <c r="M28" s="4">
        <v>23</v>
      </c>
    </row>
    <row r="29" spans="1:13" s="4" customFormat="1" ht="16.5">
      <c r="A29" s="8"/>
      <c r="B29" s="9">
        <f t="shared" si="2"/>
        <v>24</v>
      </c>
      <c r="C29" s="10">
        <v>44</v>
      </c>
      <c r="D29" s="11" t="s">
        <v>61</v>
      </c>
      <c r="E29" s="12" t="s">
        <v>15</v>
      </c>
      <c r="F29" s="12" t="s">
        <v>16</v>
      </c>
      <c r="G29" s="18" t="s">
        <v>62</v>
      </c>
      <c r="H29" s="17">
        <v>48</v>
      </c>
      <c r="I29" s="15" t="s">
        <v>18</v>
      </c>
      <c r="J29" s="14">
        <f t="shared" si="0"/>
        <v>2112</v>
      </c>
      <c r="M29" s="4">
        <v>29</v>
      </c>
    </row>
    <row r="30" spans="1:13" s="4" customFormat="1" ht="82.5">
      <c r="A30" s="8"/>
      <c r="B30" s="9">
        <f t="shared" si="2"/>
        <v>25</v>
      </c>
      <c r="C30" s="10">
        <v>0.83</v>
      </c>
      <c r="D30" s="11" t="s">
        <v>646</v>
      </c>
      <c r="E30" s="12" t="s">
        <v>15</v>
      </c>
      <c r="F30" s="12" t="s">
        <v>16</v>
      </c>
      <c r="G30" s="16" t="s">
        <v>64</v>
      </c>
      <c r="H30" s="17">
        <v>3426</v>
      </c>
      <c r="I30" s="15" t="s">
        <v>65</v>
      </c>
      <c r="J30" s="14">
        <f t="shared" si="0"/>
        <v>2843.58</v>
      </c>
      <c r="M30" s="4">
        <v>30</v>
      </c>
    </row>
    <row r="31" spans="1:13" s="4" customFormat="1" ht="66">
      <c r="A31" s="8"/>
      <c r="B31" s="9">
        <f t="shared" si="2"/>
        <v>26</v>
      </c>
      <c r="C31" s="10">
        <v>3.83</v>
      </c>
      <c r="D31" s="11" t="s">
        <v>66</v>
      </c>
      <c r="E31" s="12" t="s">
        <v>15</v>
      </c>
      <c r="F31" s="12" t="s">
        <v>16</v>
      </c>
      <c r="G31" s="16" t="s">
        <v>67</v>
      </c>
      <c r="H31" s="17">
        <v>1470</v>
      </c>
      <c r="I31" s="15" t="s">
        <v>65</v>
      </c>
      <c r="J31" s="14">
        <f t="shared" si="0"/>
        <v>5630.1</v>
      </c>
      <c r="M31" s="4">
        <v>31</v>
      </c>
    </row>
    <row r="32" spans="1:13" s="4" customFormat="1" ht="114">
      <c r="A32" s="8"/>
      <c r="B32" s="9">
        <v>27</v>
      </c>
      <c r="C32" s="10">
        <v>3.83</v>
      </c>
      <c r="D32" s="11" t="s">
        <v>68</v>
      </c>
      <c r="E32" s="12" t="s">
        <v>15</v>
      </c>
      <c r="F32" s="12" t="s">
        <v>57</v>
      </c>
      <c r="G32" s="16" t="s">
        <v>69</v>
      </c>
      <c r="H32" s="17">
        <v>2181</v>
      </c>
      <c r="I32" s="15" t="s">
        <v>65</v>
      </c>
      <c r="J32" s="14">
        <f t="shared" si="0"/>
        <v>8353.23</v>
      </c>
      <c r="M32" s="4">
        <v>32</v>
      </c>
    </row>
    <row r="33" spans="1:13" s="4" customFormat="1" ht="129">
      <c r="A33" s="8"/>
      <c r="B33" s="9">
        <f>B32+1</f>
        <v>28</v>
      </c>
      <c r="C33" s="10">
        <v>3.83</v>
      </c>
      <c r="D33" s="11" t="s">
        <v>70</v>
      </c>
      <c r="E33" s="12" t="s">
        <v>15</v>
      </c>
      <c r="F33" s="12" t="s">
        <v>16</v>
      </c>
      <c r="G33" s="16" t="s">
        <v>71</v>
      </c>
      <c r="H33" s="17">
        <v>851</v>
      </c>
      <c r="I33" s="15" t="s">
        <v>65</v>
      </c>
      <c r="J33" s="14">
        <f t="shared" si="0"/>
        <v>3259.33</v>
      </c>
      <c r="M33" s="4">
        <v>33</v>
      </c>
    </row>
    <row r="34" spans="1:13" s="4" customFormat="1" ht="130.5">
      <c r="A34" s="8"/>
      <c r="B34" s="9">
        <v>29</v>
      </c>
      <c r="C34" s="10">
        <v>3.83</v>
      </c>
      <c r="D34" s="11" t="s">
        <v>72</v>
      </c>
      <c r="E34" s="12" t="s">
        <v>15</v>
      </c>
      <c r="F34" s="12" t="s">
        <v>57</v>
      </c>
      <c r="G34" s="16" t="s">
        <v>73</v>
      </c>
      <c r="H34" s="17">
        <v>1293</v>
      </c>
      <c r="I34" s="15" t="s">
        <v>65</v>
      </c>
      <c r="J34" s="14">
        <f t="shared" si="0"/>
        <v>4952.1900000000005</v>
      </c>
      <c r="M34" s="4">
        <v>34</v>
      </c>
    </row>
    <row r="35" spans="1:13" s="4" customFormat="1" ht="129">
      <c r="A35" s="8"/>
      <c r="B35" s="9">
        <f t="shared" ref="B35:B36" si="3">B34+1</f>
        <v>30</v>
      </c>
      <c r="C35" s="10">
        <v>3.83</v>
      </c>
      <c r="D35" s="11" t="s">
        <v>74</v>
      </c>
      <c r="E35" s="12" t="s">
        <v>15</v>
      </c>
      <c r="F35" s="12" t="s">
        <v>16</v>
      </c>
      <c r="G35" s="16" t="s">
        <v>75</v>
      </c>
      <c r="H35" s="17">
        <v>482</v>
      </c>
      <c r="I35" s="15" t="s">
        <v>65</v>
      </c>
      <c r="J35" s="14">
        <f t="shared" si="0"/>
        <v>1846.06</v>
      </c>
      <c r="M35" s="4">
        <v>35</v>
      </c>
    </row>
    <row r="36" spans="1:13" s="4" customFormat="1" ht="16.5">
      <c r="A36" s="8"/>
      <c r="B36" s="9">
        <f t="shared" si="3"/>
        <v>31</v>
      </c>
      <c r="C36" s="10">
        <v>43</v>
      </c>
      <c r="D36" s="11" t="s">
        <v>76</v>
      </c>
      <c r="E36" s="12" t="s">
        <v>15</v>
      </c>
      <c r="F36" s="12" t="s">
        <v>16</v>
      </c>
      <c r="G36" s="16" t="s">
        <v>77</v>
      </c>
      <c r="H36" s="17">
        <v>122</v>
      </c>
      <c r="I36" s="15" t="s">
        <v>18</v>
      </c>
      <c r="J36" s="14">
        <f t="shared" si="0"/>
        <v>5246</v>
      </c>
      <c r="M36" s="4">
        <v>36</v>
      </c>
    </row>
    <row r="37" spans="1:13" s="4" customFormat="1" ht="33">
      <c r="A37" s="8"/>
      <c r="B37" s="9">
        <v>32</v>
      </c>
      <c r="C37" s="10">
        <v>36</v>
      </c>
      <c r="D37" s="11" t="s">
        <v>78</v>
      </c>
      <c r="E37" s="12" t="s">
        <v>15</v>
      </c>
      <c r="F37" s="12" t="s">
        <v>57</v>
      </c>
      <c r="G37" s="16" t="s">
        <v>79</v>
      </c>
      <c r="H37" s="17">
        <v>3486</v>
      </c>
      <c r="I37" s="15" t="s">
        <v>18</v>
      </c>
      <c r="J37" s="14">
        <f t="shared" si="0"/>
        <v>125496</v>
      </c>
      <c r="M37" s="4">
        <v>37</v>
      </c>
    </row>
    <row r="38" spans="1:13" s="4" customFormat="1" ht="66">
      <c r="A38" s="8"/>
      <c r="B38" s="9">
        <f t="shared" ref="B38:B41" si="4">B37+1</f>
        <v>33</v>
      </c>
      <c r="C38" s="10">
        <v>36</v>
      </c>
      <c r="D38" s="11" t="s">
        <v>80</v>
      </c>
      <c r="E38" s="12" t="s">
        <v>15</v>
      </c>
      <c r="F38" s="12" t="s">
        <v>16</v>
      </c>
      <c r="G38" s="16" t="s">
        <v>81</v>
      </c>
      <c r="H38" s="17">
        <v>1234.2</v>
      </c>
      <c r="I38" s="15" t="s">
        <v>18</v>
      </c>
      <c r="J38" s="14">
        <f t="shared" si="0"/>
        <v>44431.200000000004</v>
      </c>
      <c r="M38" s="4">
        <v>38</v>
      </c>
    </row>
    <row r="39" spans="1:13" s="4" customFormat="1" ht="49.5">
      <c r="A39" s="8"/>
      <c r="B39" s="9">
        <f t="shared" si="4"/>
        <v>34</v>
      </c>
      <c r="C39" s="10">
        <v>36</v>
      </c>
      <c r="D39" s="11" t="s">
        <v>82</v>
      </c>
      <c r="E39" s="12" t="s">
        <v>15</v>
      </c>
      <c r="F39" s="12" t="s">
        <v>16</v>
      </c>
      <c r="G39" s="16" t="s">
        <v>83</v>
      </c>
      <c r="H39" s="17">
        <v>386</v>
      </c>
      <c r="I39" s="12" t="s">
        <v>18</v>
      </c>
      <c r="J39" s="14">
        <f t="shared" si="0"/>
        <v>13896</v>
      </c>
      <c r="M39" s="4">
        <v>39</v>
      </c>
    </row>
    <row r="40" spans="1:13" s="4" customFormat="1" ht="82.5">
      <c r="A40" s="8"/>
      <c r="B40" s="9">
        <f t="shared" si="4"/>
        <v>35</v>
      </c>
      <c r="C40" s="10">
        <v>531.9</v>
      </c>
      <c r="D40" s="11" t="s">
        <v>84</v>
      </c>
      <c r="E40" s="12" t="s">
        <v>15</v>
      </c>
      <c r="F40" s="12" t="s">
        <v>16</v>
      </c>
      <c r="G40" s="16" t="s">
        <v>85</v>
      </c>
      <c r="H40" s="17">
        <v>65</v>
      </c>
      <c r="I40" s="15" t="s">
        <v>86</v>
      </c>
      <c r="J40" s="14">
        <f t="shared" si="0"/>
        <v>34573.5</v>
      </c>
      <c r="M40" s="4">
        <v>43</v>
      </c>
    </row>
    <row r="41" spans="1:13" s="4" customFormat="1" ht="49.5">
      <c r="A41" s="8"/>
      <c r="B41" s="9">
        <f t="shared" si="4"/>
        <v>36</v>
      </c>
      <c r="C41" s="10">
        <v>208.3</v>
      </c>
      <c r="D41" s="11" t="s">
        <v>87</v>
      </c>
      <c r="E41" s="12" t="s">
        <v>15</v>
      </c>
      <c r="F41" s="12" t="s">
        <v>16</v>
      </c>
      <c r="G41" s="16" t="s">
        <v>88</v>
      </c>
      <c r="H41" s="17">
        <v>41</v>
      </c>
      <c r="I41" s="15" t="s">
        <v>86</v>
      </c>
      <c r="J41" s="14">
        <f t="shared" si="0"/>
        <v>8540.3000000000011</v>
      </c>
      <c r="M41" s="4">
        <v>44</v>
      </c>
    </row>
    <row r="42" spans="1:13" s="4" customFormat="1" ht="16.5">
      <c r="A42" s="8"/>
      <c r="B42" s="9">
        <v>37</v>
      </c>
      <c r="C42" s="10">
        <v>50</v>
      </c>
      <c r="D42" s="11" t="s">
        <v>89</v>
      </c>
      <c r="E42" s="12" t="s">
        <v>15</v>
      </c>
      <c r="F42" s="12" t="s">
        <v>57</v>
      </c>
      <c r="G42" s="16" t="s">
        <v>90</v>
      </c>
      <c r="H42" s="17">
        <v>117.5</v>
      </c>
      <c r="I42" s="15" t="s">
        <v>91</v>
      </c>
      <c r="J42" s="14">
        <f t="shared" si="0"/>
        <v>5875</v>
      </c>
      <c r="M42" s="4">
        <v>45</v>
      </c>
    </row>
    <row r="43" spans="1:13" s="21" customFormat="1" ht="16.5">
      <c r="A43" s="19"/>
      <c r="B43" s="9">
        <f>B42+1</f>
        <v>38</v>
      </c>
      <c r="C43" s="10">
        <v>314</v>
      </c>
      <c r="D43" s="11" t="s">
        <v>647</v>
      </c>
      <c r="E43" s="12" t="s">
        <v>15</v>
      </c>
      <c r="F43" s="12" t="s">
        <v>16</v>
      </c>
      <c r="G43" s="20" t="s">
        <v>93</v>
      </c>
      <c r="H43" s="17">
        <v>55</v>
      </c>
      <c r="I43" s="15" t="s">
        <v>94</v>
      </c>
      <c r="J43" s="14">
        <f t="shared" si="0"/>
        <v>17270</v>
      </c>
      <c r="M43" s="4">
        <v>46</v>
      </c>
    </row>
    <row r="44" spans="1:13" s="4" customFormat="1" ht="66">
      <c r="A44" s="8"/>
      <c r="B44" s="9">
        <v>39</v>
      </c>
      <c r="C44" s="10">
        <v>2</v>
      </c>
      <c r="D44" s="11" t="s">
        <v>95</v>
      </c>
      <c r="E44" s="12" t="s">
        <v>15</v>
      </c>
      <c r="F44" s="12" t="s">
        <v>57</v>
      </c>
      <c r="G44" s="16" t="s">
        <v>96</v>
      </c>
      <c r="H44" s="17">
        <v>4725</v>
      </c>
      <c r="I44" s="15" t="s">
        <v>18</v>
      </c>
      <c r="J44" s="14">
        <f t="shared" si="0"/>
        <v>9450</v>
      </c>
      <c r="M44" s="4">
        <v>47</v>
      </c>
    </row>
    <row r="45" spans="1:13" s="4" customFormat="1" ht="33">
      <c r="A45" s="8"/>
      <c r="B45" s="9">
        <f t="shared" ref="B45:B49" si="5">B44+1</f>
        <v>40</v>
      </c>
      <c r="C45" s="10">
        <v>2</v>
      </c>
      <c r="D45" s="11" t="s">
        <v>97</v>
      </c>
      <c r="E45" s="12" t="s">
        <v>15</v>
      </c>
      <c r="F45" s="12" t="s">
        <v>16</v>
      </c>
      <c r="G45" s="16" t="s">
        <v>98</v>
      </c>
      <c r="H45" s="17">
        <v>1323</v>
      </c>
      <c r="I45" s="15" t="s">
        <v>18</v>
      </c>
      <c r="J45" s="14">
        <f t="shared" si="0"/>
        <v>2646</v>
      </c>
      <c r="M45" s="4">
        <v>48</v>
      </c>
    </row>
    <row r="46" spans="1:13" s="21" customFormat="1" ht="165">
      <c r="A46" s="19"/>
      <c r="B46" s="9">
        <f t="shared" si="5"/>
        <v>41</v>
      </c>
      <c r="C46" s="22">
        <v>106</v>
      </c>
      <c r="D46" s="11" t="s">
        <v>99</v>
      </c>
      <c r="E46" s="12" t="s">
        <v>15</v>
      </c>
      <c r="F46" s="12" t="s">
        <v>16</v>
      </c>
      <c r="G46" s="23" t="s">
        <v>100</v>
      </c>
      <c r="H46" s="24">
        <v>2463.3000000000002</v>
      </c>
      <c r="I46" s="15" t="s">
        <v>94</v>
      </c>
      <c r="J46" s="14">
        <f t="shared" si="0"/>
        <v>261109.80000000002</v>
      </c>
      <c r="M46" s="4">
        <v>49</v>
      </c>
    </row>
    <row r="47" spans="1:13" s="21" customFormat="1" ht="16.5">
      <c r="A47" s="19"/>
      <c r="B47" s="9">
        <f t="shared" si="5"/>
        <v>42</v>
      </c>
      <c r="C47" s="22">
        <v>56</v>
      </c>
      <c r="D47" s="11" t="s">
        <v>101</v>
      </c>
      <c r="E47" s="12" t="s">
        <v>15</v>
      </c>
      <c r="F47" s="12" t="s">
        <v>16</v>
      </c>
      <c r="G47" s="23" t="s">
        <v>102</v>
      </c>
      <c r="H47" s="24">
        <v>133</v>
      </c>
      <c r="I47" s="15" t="s">
        <v>94</v>
      </c>
      <c r="J47" s="14">
        <f t="shared" si="0"/>
        <v>7448</v>
      </c>
      <c r="M47" s="4">
        <v>50</v>
      </c>
    </row>
    <row r="48" spans="1:13" s="4" customFormat="1" ht="16.5">
      <c r="A48" s="8"/>
      <c r="B48" s="9">
        <f t="shared" si="5"/>
        <v>43</v>
      </c>
      <c r="C48" s="10">
        <v>106</v>
      </c>
      <c r="D48" s="11" t="s">
        <v>103</v>
      </c>
      <c r="E48" s="12" t="s">
        <v>15</v>
      </c>
      <c r="F48" s="12" t="s">
        <v>16</v>
      </c>
      <c r="G48" s="16" t="s">
        <v>104</v>
      </c>
      <c r="H48" s="17">
        <v>200</v>
      </c>
      <c r="I48" s="15" t="s">
        <v>94</v>
      </c>
      <c r="J48" s="14">
        <f t="shared" si="0"/>
        <v>21200</v>
      </c>
      <c r="M48" s="4">
        <v>51</v>
      </c>
    </row>
    <row r="49" spans="1:13" s="4" customFormat="1" ht="82.5">
      <c r="A49" s="8"/>
      <c r="B49" s="9">
        <f t="shared" si="5"/>
        <v>44</v>
      </c>
      <c r="C49" s="10">
        <v>14</v>
      </c>
      <c r="D49" s="11" t="s">
        <v>105</v>
      </c>
      <c r="E49" s="12" t="s">
        <v>15</v>
      </c>
      <c r="F49" s="12" t="s">
        <v>16</v>
      </c>
      <c r="G49" s="16" t="s">
        <v>106</v>
      </c>
      <c r="H49" s="17">
        <v>135.66</v>
      </c>
      <c r="I49" s="15" t="s">
        <v>94</v>
      </c>
      <c r="J49" s="14">
        <f t="shared" si="0"/>
        <v>1899.24</v>
      </c>
      <c r="M49" s="4">
        <v>52</v>
      </c>
    </row>
    <row r="50" spans="1:13" s="21" customFormat="1" ht="16.5">
      <c r="A50" s="19"/>
      <c r="B50" s="9">
        <v>45</v>
      </c>
      <c r="C50" s="10">
        <v>8</v>
      </c>
      <c r="D50" s="11" t="s">
        <v>107</v>
      </c>
      <c r="E50" s="12" t="s">
        <v>15</v>
      </c>
      <c r="F50" s="12" t="s">
        <v>57</v>
      </c>
      <c r="G50" s="25" t="s">
        <v>108</v>
      </c>
      <c r="H50" s="26">
        <v>2500</v>
      </c>
      <c r="I50" s="15" t="s">
        <v>18</v>
      </c>
      <c r="J50" s="14">
        <f t="shared" si="0"/>
        <v>20000</v>
      </c>
      <c r="M50" s="4">
        <v>53</v>
      </c>
    </row>
    <row r="51" spans="1:13" s="21" customFormat="1" ht="16.5">
      <c r="A51" s="19"/>
      <c r="B51" s="9">
        <v>46</v>
      </c>
      <c r="C51" s="10">
        <v>8</v>
      </c>
      <c r="D51" s="11" t="s">
        <v>109</v>
      </c>
      <c r="E51" s="12" t="s">
        <v>15</v>
      </c>
      <c r="F51" s="12" t="s">
        <v>57</v>
      </c>
      <c r="G51" s="25" t="s">
        <v>110</v>
      </c>
      <c r="H51" s="26">
        <v>4200</v>
      </c>
      <c r="I51" s="15" t="s">
        <v>18</v>
      </c>
      <c r="J51" s="14">
        <f t="shared" si="0"/>
        <v>33600</v>
      </c>
      <c r="M51" s="4">
        <v>54</v>
      </c>
    </row>
    <row r="52" spans="1:13" s="21" customFormat="1" ht="16.5">
      <c r="A52" s="19"/>
      <c r="B52" s="9">
        <f t="shared" ref="B52:B63" si="6">B51+1</f>
        <v>47</v>
      </c>
      <c r="C52" s="10">
        <v>8</v>
      </c>
      <c r="D52" s="11" t="s">
        <v>111</v>
      </c>
      <c r="E52" s="12" t="s">
        <v>15</v>
      </c>
      <c r="F52" s="12" t="s">
        <v>16</v>
      </c>
      <c r="G52" s="27" t="s">
        <v>112</v>
      </c>
      <c r="H52" s="28">
        <v>17600</v>
      </c>
      <c r="I52" s="15" t="s">
        <v>18</v>
      </c>
      <c r="J52" s="14">
        <f t="shared" si="0"/>
        <v>140800</v>
      </c>
      <c r="M52" s="4">
        <v>55</v>
      </c>
    </row>
    <row r="53" spans="1:13" s="21" customFormat="1" ht="16.5">
      <c r="A53" s="19"/>
      <c r="B53" s="9">
        <f t="shared" si="6"/>
        <v>48</v>
      </c>
      <c r="C53" s="10">
        <v>8</v>
      </c>
      <c r="D53" s="11" t="s">
        <v>113</v>
      </c>
      <c r="E53" s="12" t="s">
        <v>15</v>
      </c>
      <c r="F53" s="12" t="s">
        <v>16</v>
      </c>
      <c r="G53" s="27" t="s">
        <v>114</v>
      </c>
      <c r="H53" s="28">
        <v>4000</v>
      </c>
      <c r="I53" s="15" t="s">
        <v>18</v>
      </c>
      <c r="J53" s="14">
        <f t="shared" si="0"/>
        <v>32000</v>
      </c>
      <c r="M53" s="4">
        <v>56</v>
      </c>
    </row>
    <row r="54" spans="1:13" s="4" customFormat="1" ht="16.5">
      <c r="A54" s="8"/>
      <c r="B54" s="9">
        <f t="shared" si="6"/>
        <v>49</v>
      </c>
      <c r="C54" s="10">
        <v>4</v>
      </c>
      <c r="D54" s="11" t="s">
        <v>115</v>
      </c>
      <c r="E54" s="12" t="s">
        <v>15</v>
      </c>
      <c r="F54" s="12" t="s">
        <v>16</v>
      </c>
      <c r="G54" s="16" t="s">
        <v>116</v>
      </c>
      <c r="H54" s="17">
        <v>2764.76</v>
      </c>
      <c r="I54" s="15" t="s">
        <v>18</v>
      </c>
      <c r="J54" s="14">
        <f t="shared" si="0"/>
        <v>11059.04</v>
      </c>
      <c r="M54" s="4">
        <v>57</v>
      </c>
    </row>
    <row r="55" spans="1:13" s="4" customFormat="1" ht="198.75" customHeight="1">
      <c r="A55" s="8"/>
      <c r="B55" s="9">
        <f t="shared" si="6"/>
        <v>50</v>
      </c>
      <c r="C55" s="10">
        <v>85</v>
      </c>
      <c r="D55" s="11" t="s">
        <v>117</v>
      </c>
      <c r="E55" s="12" t="s">
        <v>15</v>
      </c>
      <c r="F55" s="12" t="s">
        <v>16</v>
      </c>
      <c r="G55" s="16" t="s">
        <v>118</v>
      </c>
      <c r="H55" s="17">
        <v>465.46</v>
      </c>
      <c r="I55" s="15" t="s">
        <v>94</v>
      </c>
      <c r="J55" s="14">
        <f t="shared" si="0"/>
        <v>39564.1</v>
      </c>
      <c r="M55" s="4">
        <v>58</v>
      </c>
    </row>
    <row r="56" spans="1:13" s="4" customFormat="1" ht="71.25" customHeight="1">
      <c r="A56" s="8"/>
      <c r="B56" s="9">
        <f t="shared" si="6"/>
        <v>51</v>
      </c>
      <c r="C56" s="10">
        <v>15</v>
      </c>
      <c r="D56" s="11" t="s">
        <v>119</v>
      </c>
      <c r="E56" s="12" t="s">
        <v>15</v>
      </c>
      <c r="F56" s="12" t="s">
        <v>16</v>
      </c>
      <c r="G56" s="16" t="s">
        <v>120</v>
      </c>
      <c r="H56" s="17">
        <v>126.23</v>
      </c>
      <c r="I56" s="15" t="s">
        <v>94</v>
      </c>
      <c r="J56" s="14">
        <f t="shared" si="0"/>
        <v>1893.45</v>
      </c>
      <c r="M56" s="4">
        <v>59</v>
      </c>
    </row>
    <row r="57" spans="1:13" s="4" customFormat="1" ht="33">
      <c r="A57" s="8"/>
      <c r="B57" s="9">
        <f t="shared" si="6"/>
        <v>52</v>
      </c>
      <c r="C57" s="10">
        <v>2</v>
      </c>
      <c r="D57" s="11" t="s">
        <v>121</v>
      </c>
      <c r="E57" s="12" t="s">
        <v>15</v>
      </c>
      <c r="F57" s="12" t="s">
        <v>16</v>
      </c>
      <c r="G57" s="16" t="s">
        <v>122</v>
      </c>
      <c r="H57" s="17">
        <v>2370.63</v>
      </c>
      <c r="I57" s="15" t="s">
        <v>18</v>
      </c>
      <c r="J57" s="14">
        <f t="shared" si="0"/>
        <v>4741.26</v>
      </c>
      <c r="M57" s="4">
        <v>60</v>
      </c>
    </row>
    <row r="58" spans="1:13" s="4" customFormat="1" ht="211.5">
      <c r="A58" s="8"/>
      <c r="B58" s="9">
        <f t="shared" si="6"/>
        <v>53</v>
      </c>
      <c r="C58" s="10">
        <v>90</v>
      </c>
      <c r="D58" s="11" t="s">
        <v>123</v>
      </c>
      <c r="E58" s="12" t="s">
        <v>15</v>
      </c>
      <c r="F58" s="12" t="s">
        <v>16</v>
      </c>
      <c r="G58" s="16" t="s">
        <v>124</v>
      </c>
      <c r="H58" s="17">
        <v>377.63</v>
      </c>
      <c r="I58" s="15" t="s">
        <v>94</v>
      </c>
      <c r="J58" s="14">
        <f t="shared" si="0"/>
        <v>33986.699999999997</v>
      </c>
      <c r="M58" s="4">
        <v>61</v>
      </c>
    </row>
    <row r="59" spans="1:13" s="4" customFormat="1" ht="81">
      <c r="A59" s="8"/>
      <c r="B59" s="9">
        <f t="shared" si="6"/>
        <v>54</v>
      </c>
      <c r="C59" s="10">
        <v>10</v>
      </c>
      <c r="D59" s="11" t="s">
        <v>125</v>
      </c>
      <c r="E59" s="12" t="s">
        <v>15</v>
      </c>
      <c r="F59" s="12" t="s">
        <v>16</v>
      </c>
      <c r="G59" s="16" t="s">
        <v>126</v>
      </c>
      <c r="H59" s="17">
        <v>85.43</v>
      </c>
      <c r="I59" s="15" t="s">
        <v>94</v>
      </c>
      <c r="J59" s="14">
        <f t="shared" si="0"/>
        <v>854.30000000000007</v>
      </c>
      <c r="M59" s="4">
        <v>62</v>
      </c>
    </row>
    <row r="60" spans="1:13" s="4" customFormat="1" ht="33">
      <c r="A60" s="8"/>
      <c r="B60" s="9">
        <f t="shared" si="6"/>
        <v>55</v>
      </c>
      <c r="C60" s="10">
        <v>2</v>
      </c>
      <c r="D60" s="11" t="s">
        <v>127</v>
      </c>
      <c r="E60" s="12" t="s">
        <v>15</v>
      </c>
      <c r="F60" s="12" t="s">
        <v>16</v>
      </c>
      <c r="G60" s="16" t="s">
        <v>128</v>
      </c>
      <c r="H60" s="17">
        <v>968.9</v>
      </c>
      <c r="I60" s="15" t="s">
        <v>18</v>
      </c>
      <c r="J60" s="14">
        <f t="shared" si="0"/>
        <v>1937.8</v>
      </c>
      <c r="M60" s="4">
        <v>63</v>
      </c>
    </row>
    <row r="61" spans="1:13" s="4" customFormat="1" ht="49.5">
      <c r="A61" s="8"/>
      <c r="B61" s="9">
        <f t="shared" si="6"/>
        <v>56</v>
      </c>
      <c r="C61" s="10">
        <v>2200</v>
      </c>
      <c r="D61" s="11" t="s">
        <v>129</v>
      </c>
      <c r="E61" s="12" t="s">
        <v>15</v>
      </c>
      <c r="F61" s="12" t="s">
        <v>16</v>
      </c>
      <c r="G61" s="16" t="s">
        <v>130</v>
      </c>
      <c r="H61" s="17">
        <v>27</v>
      </c>
      <c r="I61" s="15" t="s">
        <v>94</v>
      </c>
      <c r="J61" s="14">
        <f t="shared" si="0"/>
        <v>59400</v>
      </c>
      <c r="M61" s="4">
        <v>64</v>
      </c>
    </row>
    <row r="62" spans="1:13" s="4" customFormat="1" ht="66">
      <c r="A62" s="8"/>
      <c r="B62" s="9">
        <f t="shared" si="6"/>
        <v>57</v>
      </c>
      <c r="C62" s="10">
        <v>500</v>
      </c>
      <c r="D62" s="11" t="s">
        <v>131</v>
      </c>
      <c r="E62" s="12" t="s">
        <v>15</v>
      </c>
      <c r="F62" s="12" t="s">
        <v>16</v>
      </c>
      <c r="G62" s="16" t="s">
        <v>132</v>
      </c>
      <c r="H62" s="17">
        <v>27</v>
      </c>
      <c r="I62" s="15" t="s">
        <v>18</v>
      </c>
      <c r="J62" s="14">
        <f t="shared" si="0"/>
        <v>13500</v>
      </c>
      <c r="M62" s="4">
        <v>65</v>
      </c>
    </row>
    <row r="63" spans="1:13" s="21" customFormat="1" ht="82.5">
      <c r="A63" s="19"/>
      <c r="B63" s="9">
        <f t="shared" si="6"/>
        <v>58</v>
      </c>
      <c r="C63" s="10">
        <v>1.6</v>
      </c>
      <c r="D63" s="11" t="s">
        <v>133</v>
      </c>
      <c r="E63" s="12" t="s">
        <v>15</v>
      </c>
      <c r="F63" s="12" t="s">
        <v>16</v>
      </c>
      <c r="G63" s="16" t="s">
        <v>64</v>
      </c>
      <c r="H63" s="17">
        <v>3426</v>
      </c>
      <c r="I63" s="15" t="s">
        <v>65</v>
      </c>
      <c r="J63" s="14">
        <f t="shared" si="0"/>
        <v>5481.6</v>
      </c>
      <c r="M63" s="4">
        <v>69</v>
      </c>
    </row>
    <row r="64" spans="1:13" s="21" customFormat="1" ht="114">
      <c r="A64" s="19"/>
      <c r="B64" s="9">
        <v>59</v>
      </c>
      <c r="C64" s="10">
        <v>1.6</v>
      </c>
      <c r="D64" s="11" t="s">
        <v>648</v>
      </c>
      <c r="E64" s="12" t="s">
        <v>15</v>
      </c>
      <c r="F64" s="12" t="s">
        <v>57</v>
      </c>
      <c r="G64" s="16" t="s">
        <v>69</v>
      </c>
      <c r="H64" s="17">
        <v>2181</v>
      </c>
      <c r="I64" s="15" t="s">
        <v>65</v>
      </c>
      <c r="J64" s="14">
        <f t="shared" si="0"/>
        <v>3489.6000000000004</v>
      </c>
      <c r="M64" s="4">
        <v>70</v>
      </c>
    </row>
    <row r="65" spans="1:13" s="21" customFormat="1" ht="129">
      <c r="A65" s="19"/>
      <c r="B65" s="9">
        <f>B64+1</f>
        <v>60</v>
      </c>
      <c r="C65" s="10">
        <v>1.6</v>
      </c>
      <c r="D65" s="11" t="s">
        <v>70</v>
      </c>
      <c r="E65" s="12" t="s">
        <v>15</v>
      </c>
      <c r="F65" s="12" t="s">
        <v>16</v>
      </c>
      <c r="G65" s="16" t="s">
        <v>71</v>
      </c>
      <c r="H65" s="17">
        <v>851</v>
      </c>
      <c r="I65" s="15" t="s">
        <v>65</v>
      </c>
      <c r="J65" s="14">
        <f t="shared" si="0"/>
        <v>1361.6000000000001</v>
      </c>
      <c r="M65" s="4">
        <v>71</v>
      </c>
    </row>
    <row r="66" spans="1:13" s="21" customFormat="1" ht="130.5">
      <c r="A66" s="19"/>
      <c r="B66" s="9">
        <v>61</v>
      </c>
      <c r="C66" s="10">
        <v>1.6</v>
      </c>
      <c r="D66" s="11" t="s">
        <v>72</v>
      </c>
      <c r="E66" s="12" t="s">
        <v>15</v>
      </c>
      <c r="F66" s="12" t="s">
        <v>57</v>
      </c>
      <c r="G66" s="16" t="s">
        <v>73</v>
      </c>
      <c r="H66" s="17">
        <v>1293</v>
      </c>
      <c r="I66" s="15" t="s">
        <v>65</v>
      </c>
      <c r="J66" s="14">
        <f t="shared" si="0"/>
        <v>2068.8000000000002</v>
      </c>
      <c r="M66" s="4">
        <v>72</v>
      </c>
    </row>
    <row r="67" spans="1:13" s="21" customFormat="1" ht="129">
      <c r="A67" s="19"/>
      <c r="B67" s="9">
        <f t="shared" ref="B67:B76" si="7">B66+1</f>
        <v>62</v>
      </c>
      <c r="C67" s="10">
        <v>1.6</v>
      </c>
      <c r="D67" s="11" t="s">
        <v>74</v>
      </c>
      <c r="E67" s="12" t="s">
        <v>15</v>
      </c>
      <c r="F67" s="12" t="s">
        <v>16</v>
      </c>
      <c r="G67" s="16" t="s">
        <v>75</v>
      </c>
      <c r="H67" s="17">
        <v>482</v>
      </c>
      <c r="I67" s="15" t="s">
        <v>65</v>
      </c>
      <c r="J67" s="14">
        <f t="shared" si="0"/>
        <v>771.2</v>
      </c>
      <c r="M67" s="4">
        <v>73</v>
      </c>
    </row>
    <row r="68" spans="1:13" s="4" customFormat="1" ht="48">
      <c r="A68" s="8"/>
      <c r="B68" s="9">
        <f t="shared" si="7"/>
        <v>63</v>
      </c>
      <c r="C68" s="29">
        <v>5</v>
      </c>
      <c r="D68" s="11" t="s">
        <v>134</v>
      </c>
      <c r="E68" s="12" t="s">
        <v>15</v>
      </c>
      <c r="F68" s="12" t="s">
        <v>16</v>
      </c>
      <c r="G68" s="30" t="s">
        <v>135</v>
      </c>
      <c r="H68" s="31">
        <v>990.68</v>
      </c>
      <c r="I68" s="32" t="s">
        <v>18</v>
      </c>
      <c r="J68" s="33">
        <f t="shared" si="0"/>
        <v>4953.3999999999996</v>
      </c>
      <c r="M68" s="4">
        <v>74</v>
      </c>
    </row>
    <row r="69" spans="1:13" s="4" customFormat="1" ht="81">
      <c r="A69" s="8"/>
      <c r="B69" s="9">
        <f t="shared" si="7"/>
        <v>64</v>
      </c>
      <c r="C69" s="10">
        <v>5</v>
      </c>
      <c r="D69" s="11" t="s">
        <v>136</v>
      </c>
      <c r="E69" s="12" t="s">
        <v>15</v>
      </c>
      <c r="F69" s="12" t="s">
        <v>16</v>
      </c>
      <c r="G69" s="16" t="s">
        <v>137</v>
      </c>
      <c r="H69" s="17">
        <v>2643.83</v>
      </c>
      <c r="I69" s="15" t="s">
        <v>18</v>
      </c>
      <c r="J69" s="14">
        <f t="shared" si="0"/>
        <v>13219.15</v>
      </c>
      <c r="M69" s="4">
        <v>75</v>
      </c>
    </row>
    <row r="70" spans="1:13" s="4" customFormat="1" ht="49.5">
      <c r="A70" s="8"/>
      <c r="B70" s="9">
        <f t="shared" si="7"/>
        <v>65</v>
      </c>
      <c r="C70" s="10">
        <v>4.7</v>
      </c>
      <c r="D70" s="11" t="s">
        <v>138</v>
      </c>
      <c r="E70" s="12" t="s">
        <v>15</v>
      </c>
      <c r="F70" s="12" t="s">
        <v>16</v>
      </c>
      <c r="G70" s="16" t="s">
        <v>139</v>
      </c>
      <c r="H70" s="17">
        <v>6579</v>
      </c>
      <c r="I70" s="15" t="s">
        <v>140</v>
      </c>
      <c r="J70" s="14">
        <f t="shared" si="0"/>
        <v>30921.300000000003</v>
      </c>
      <c r="M70" s="4">
        <v>76</v>
      </c>
    </row>
    <row r="71" spans="1:13" s="4" customFormat="1" ht="33">
      <c r="A71" s="8"/>
      <c r="B71" s="9">
        <f t="shared" si="7"/>
        <v>66</v>
      </c>
      <c r="C71" s="10">
        <v>0.155</v>
      </c>
      <c r="D71" s="11" t="s">
        <v>141</v>
      </c>
      <c r="E71" s="12" t="s">
        <v>15</v>
      </c>
      <c r="F71" s="12" t="s">
        <v>16</v>
      </c>
      <c r="G71" s="16" t="s">
        <v>142</v>
      </c>
      <c r="H71" s="17">
        <v>3893.03</v>
      </c>
      <c r="I71" s="15" t="s">
        <v>140</v>
      </c>
      <c r="J71" s="14">
        <f t="shared" ref="J71:J142" si="8">C71*H71</f>
        <v>603.41965000000005</v>
      </c>
      <c r="M71" s="4">
        <v>77</v>
      </c>
    </row>
    <row r="72" spans="1:13" s="4" customFormat="1" ht="16.5">
      <c r="A72" s="8"/>
      <c r="B72" s="9">
        <f t="shared" si="7"/>
        <v>67</v>
      </c>
      <c r="C72" s="10">
        <v>5</v>
      </c>
      <c r="D72" s="11" t="s">
        <v>143</v>
      </c>
      <c r="E72" s="12" t="s">
        <v>15</v>
      </c>
      <c r="F72" s="12" t="s">
        <v>16</v>
      </c>
      <c r="G72" s="16" t="s">
        <v>144</v>
      </c>
      <c r="H72" s="17">
        <v>48</v>
      </c>
      <c r="I72" s="15" t="s">
        <v>18</v>
      </c>
      <c r="J72" s="14">
        <f t="shared" si="8"/>
        <v>240</v>
      </c>
      <c r="M72" s="4">
        <v>78</v>
      </c>
    </row>
    <row r="73" spans="1:13" s="4" customFormat="1" ht="16.5">
      <c r="A73" s="8"/>
      <c r="B73" s="9">
        <f t="shared" si="7"/>
        <v>68</v>
      </c>
      <c r="C73" s="10">
        <v>1</v>
      </c>
      <c r="D73" s="11" t="s">
        <v>145</v>
      </c>
      <c r="E73" s="12" t="s">
        <v>15</v>
      </c>
      <c r="F73" s="12" t="s">
        <v>16</v>
      </c>
      <c r="G73" s="16" t="s">
        <v>146</v>
      </c>
      <c r="H73" s="17">
        <v>740.52</v>
      </c>
      <c r="I73" s="15" t="s">
        <v>50</v>
      </c>
      <c r="J73" s="14">
        <f t="shared" si="8"/>
        <v>740.52</v>
      </c>
      <c r="M73" s="4">
        <v>81</v>
      </c>
    </row>
    <row r="74" spans="1:13" s="4" customFormat="1" ht="33">
      <c r="A74" s="8"/>
      <c r="B74" s="9">
        <f t="shared" si="7"/>
        <v>69</v>
      </c>
      <c r="C74" s="10">
        <v>1</v>
      </c>
      <c r="D74" s="11" t="s">
        <v>147</v>
      </c>
      <c r="E74" s="12" t="s">
        <v>15</v>
      </c>
      <c r="F74" s="12" t="s">
        <v>16</v>
      </c>
      <c r="G74" s="16" t="s">
        <v>148</v>
      </c>
      <c r="H74" s="17">
        <v>1813.49</v>
      </c>
      <c r="I74" s="15" t="s">
        <v>18</v>
      </c>
      <c r="J74" s="14">
        <f t="shared" si="8"/>
        <v>1813.49</v>
      </c>
      <c r="M74" s="4">
        <v>84</v>
      </c>
    </row>
    <row r="75" spans="1:13" s="4" customFormat="1" ht="129">
      <c r="A75" s="8"/>
      <c r="B75" s="9">
        <f t="shared" si="7"/>
        <v>70</v>
      </c>
      <c r="C75" s="10">
        <v>1</v>
      </c>
      <c r="D75" s="11" t="s">
        <v>149</v>
      </c>
      <c r="E75" s="12" t="s">
        <v>15</v>
      </c>
      <c r="F75" s="12" t="s">
        <v>16</v>
      </c>
      <c r="G75" s="16" t="s">
        <v>150</v>
      </c>
      <c r="H75" s="17">
        <v>142</v>
      </c>
      <c r="I75" s="15" t="s">
        <v>18</v>
      </c>
      <c r="J75" s="14">
        <f t="shared" si="8"/>
        <v>142</v>
      </c>
      <c r="M75" s="4">
        <v>85</v>
      </c>
    </row>
    <row r="76" spans="1:13" s="4" customFormat="1" ht="66">
      <c r="A76" s="8"/>
      <c r="B76" s="9">
        <f t="shared" si="7"/>
        <v>71</v>
      </c>
      <c r="C76" s="10">
        <v>1</v>
      </c>
      <c r="D76" s="11" t="s">
        <v>151</v>
      </c>
      <c r="E76" s="12" t="s">
        <v>15</v>
      </c>
      <c r="F76" s="12" t="s">
        <v>16</v>
      </c>
      <c r="G76" s="16" t="s">
        <v>152</v>
      </c>
      <c r="H76" s="17">
        <v>1594.67</v>
      </c>
      <c r="I76" s="15" t="s">
        <v>18</v>
      </c>
      <c r="J76" s="14">
        <f t="shared" si="8"/>
        <v>1594.67</v>
      </c>
      <c r="M76" s="4">
        <v>86</v>
      </c>
    </row>
    <row r="77" spans="1:13" s="4" customFormat="1" ht="16.5">
      <c r="A77" s="8"/>
      <c r="B77" s="9">
        <v>72</v>
      </c>
      <c r="C77" s="10">
        <v>18</v>
      </c>
      <c r="D77" s="11" t="s">
        <v>153</v>
      </c>
      <c r="E77" s="12" t="s">
        <v>15</v>
      </c>
      <c r="F77" s="12" t="s">
        <v>57</v>
      </c>
      <c r="G77" s="16" t="s">
        <v>154</v>
      </c>
      <c r="H77" s="17">
        <v>105</v>
      </c>
      <c r="I77" s="15" t="s">
        <v>91</v>
      </c>
      <c r="J77" s="14">
        <f t="shared" si="8"/>
        <v>1890</v>
      </c>
      <c r="M77" s="4">
        <v>87</v>
      </c>
    </row>
    <row r="78" spans="1:13" s="4" customFormat="1" ht="49.5">
      <c r="A78" s="8"/>
      <c r="B78" s="9">
        <f t="shared" ref="B78:B81" si="9">B77+1</f>
        <v>73</v>
      </c>
      <c r="C78" s="10">
        <v>30</v>
      </c>
      <c r="D78" s="11" t="s">
        <v>155</v>
      </c>
      <c r="E78" s="12" t="s">
        <v>15</v>
      </c>
      <c r="F78" s="12" t="s">
        <v>16</v>
      </c>
      <c r="G78" s="16" t="s">
        <v>156</v>
      </c>
      <c r="H78" s="17">
        <v>14.03</v>
      </c>
      <c r="I78" s="15" t="s">
        <v>94</v>
      </c>
      <c r="J78" s="14">
        <f t="shared" si="8"/>
        <v>420.9</v>
      </c>
      <c r="M78" s="4">
        <v>88</v>
      </c>
    </row>
    <row r="79" spans="1:13" s="4" customFormat="1" ht="16.5">
      <c r="A79" s="8"/>
      <c r="B79" s="9">
        <f t="shared" si="9"/>
        <v>74</v>
      </c>
      <c r="C79" s="10">
        <v>2</v>
      </c>
      <c r="D79" s="11" t="s">
        <v>157</v>
      </c>
      <c r="E79" s="12" t="s">
        <v>15</v>
      </c>
      <c r="F79" s="12" t="s">
        <v>16</v>
      </c>
      <c r="G79" s="16" t="s">
        <v>158</v>
      </c>
      <c r="H79" s="17">
        <v>1024</v>
      </c>
      <c r="I79" s="15" t="s">
        <v>159</v>
      </c>
      <c r="J79" s="14">
        <f t="shared" si="8"/>
        <v>2048</v>
      </c>
      <c r="M79" s="4">
        <v>89</v>
      </c>
    </row>
    <row r="80" spans="1:13" s="4" customFormat="1" ht="97.5">
      <c r="A80" s="8"/>
      <c r="B80" s="9">
        <f t="shared" si="9"/>
        <v>75</v>
      </c>
      <c r="C80" s="10">
        <v>1</v>
      </c>
      <c r="D80" s="11" t="s">
        <v>160</v>
      </c>
      <c r="E80" s="12" t="s">
        <v>15</v>
      </c>
      <c r="F80" s="12" t="s">
        <v>16</v>
      </c>
      <c r="G80" s="16" t="s">
        <v>29</v>
      </c>
      <c r="H80" s="17">
        <v>3299.7</v>
      </c>
      <c r="I80" s="15" t="s">
        <v>18</v>
      </c>
      <c r="J80" s="14">
        <f t="shared" si="8"/>
        <v>3299.7</v>
      </c>
      <c r="M80" s="4">
        <v>90</v>
      </c>
    </row>
    <row r="81" spans="1:13" s="4" customFormat="1" ht="16.5">
      <c r="A81" s="8"/>
      <c r="B81" s="9">
        <f t="shared" si="9"/>
        <v>76</v>
      </c>
      <c r="C81" s="10">
        <v>2</v>
      </c>
      <c r="D81" s="11" t="s">
        <v>161</v>
      </c>
      <c r="E81" s="12" t="s">
        <v>15</v>
      </c>
      <c r="F81" s="12" t="s">
        <v>16</v>
      </c>
      <c r="G81" s="16" t="s">
        <v>162</v>
      </c>
      <c r="H81" s="17">
        <v>1024</v>
      </c>
      <c r="I81" s="15" t="s">
        <v>159</v>
      </c>
      <c r="J81" s="14">
        <f t="shared" si="8"/>
        <v>2048</v>
      </c>
      <c r="M81" s="4">
        <v>91</v>
      </c>
    </row>
    <row r="82" spans="1:13" s="4" customFormat="1" ht="99">
      <c r="A82" s="8"/>
      <c r="B82" s="9">
        <v>77</v>
      </c>
      <c r="C82" s="10">
        <v>8</v>
      </c>
      <c r="D82" s="11" t="s">
        <v>163</v>
      </c>
      <c r="E82" s="12" t="s">
        <v>15</v>
      </c>
      <c r="F82" s="12" t="s">
        <v>57</v>
      </c>
      <c r="G82" s="16" t="s">
        <v>164</v>
      </c>
      <c r="H82" s="17">
        <v>13913</v>
      </c>
      <c r="I82" s="15" t="s">
        <v>18</v>
      </c>
      <c r="J82" s="14">
        <f t="shared" si="8"/>
        <v>111304</v>
      </c>
      <c r="M82" s="4">
        <v>92</v>
      </c>
    </row>
    <row r="83" spans="1:13" s="21" customFormat="1" ht="66">
      <c r="A83" s="19"/>
      <c r="B83" s="9">
        <f t="shared" ref="B83:B87" si="10">B82+1</f>
        <v>78</v>
      </c>
      <c r="C83" s="10">
        <v>8</v>
      </c>
      <c r="D83" s="11" t="s">
        <v>165</v>
      </c>
      <c r="E83" s="12" t="s">
        <v>15</v>
      </c>
      <c r="F83" s="12" t="s">
        <v>16</v>
      </c>
      <c r="G83" s="16" t="s">
        <v>166</v>
      </c>
      <c r="H83" s="17">
        <v>928</v>
      </c>
      <c r="I83" s="15" t="s">
        <v>18</v>
      </c>
      <c r="J83" s="14">
        <f t="shared" si="8"/>
        <v>7424</v>
      </c>
      <c r="M83" s="4">
        <v>93</v>
      </c>
    </row>
    <row r="84" spans="1:13" s="4" customFormat="1" ht="16.5">
      <c r="A84" s="8"/>
      <c r="B84" s="9">
        <f t="shared" si="10"/>
        <v>79</v>
      </c>
      <c r="C84" s="10">
        <v>8</v>
      </c>
      <c r="D84" s="11" t="s">
        <v>167</v>
      </c>
      <c r="E84" s="12" t="s">
        <v>15</v>
      </c>
      <c r="F84" s="12" t="s">
        <v>16</v>
      </c>
      <c r="G84" s="16" t="s">
        <v>168</v>
      </c>
      <c r="H84" s="17">
        <v>1379</v>
      </c>
      <c r="I84" s="12" t="s">
        <v>18</v>
      </c>
      <c r="J84" s="14">
        <f t="shared" si="8"/>
        <v>11032</v>
      </c>
      <c r="M84" s="4">
        <v>94</v>
      </c>
    </row>
    <row r="85" spans="1:13" s="4" customFormat="1" ht="49.5">
      <c r="A85" s="8"/>
      <c r="B85" s="9">
        <f t="shared" si="10"/>
        <v>80</v>
      </c>
      <c r="C85" s="10">
        <v>6.1</v>
      </c>
      <c r="D85" s="11" t="s">
        <v>138</v>
      </c>
      <c r="E85" s="12" t="s">
        <v>15</v>
      </c>
      <c r="F85" s="12" t="s">
        <v>16</v>
      </c>
      <c r="G85" s="16" t="s">
        <v>139</v>
      </c>
      <c r="H85" s="17">
        <v>6579</v>
      </c>
      <c r="I85" s="34" t="s">
        <v>140</v>
      </c>
      <c r="J85" s="14">
        <f t="shared" si="8"/>
        <v>40131.899999999994</v>
      </c>
      <c r="M85" s="4">
        <v>95</v>
      </c>
    </row>
    <row r="86" spans="1:13" s="4" customFormat="1" ht="33">
      <c r="A86" s="8"/>
      <c r="B86" s="9">
        <f t="shared" si="10"/>
        <v>81</v>
      </c>
      <c r="C86" s="10">
        <v>0.248</v>
      </c>
      <c r="D86" s="11" t="s">
        <v>141</v>
      </c>
      <c r="E86" s="12" t="s">
        <v>15</v>
      </c>
      <c r="F86" s="12" t="s">
        <v>16</v>
      </c>
      <c r="G86" s="16" t="s">
        <v>142</v>
      </c>
      <c r="H86" s="17">
        <v>3892.98</v>
      </c>
      <c r="I86" s="15" t="s">
        <v>140</v>
      </c>
      <c r="J86" s="14">
        <f t="shared" si="8"/>
        <v>965.45903999999996</v>
      </c>
      <c r="M86" s="4">
        <v>96</v>
      </c>
    </row>
    <row r="87" spans="1:13" s="4" customFormat="1" ht="16.5">
      <c r="A87" s="8"/>
      <c r="B87" s="9">
        <f t="shared" si="10"/>
        <v>82</v>
      </c>
      <c r="C87" s="10">
        <v>8</v>
      </c>
      <c r="D87" s="11" t="s">
        <v>143</v>
      </c>
      <c r="E87" s="12" t="s">
        <v>15</v>
      </c>
      <c r="F87" s="12" t="s">
        <v>16</v>
      </c>
      <c r="G87" s="16" t="s">
        <v>144</v>
      </c>
      <c r="H87" s="17">
        <v>48</v>
      </c>
      <c r="I87" s="15" t="s">
        <v>18</v>
      </c>
      <c r="J87" s="14">
        <f t="shared" si="8"/>
        <v>384</v>
      </c>
      <c r="M87" s="4">
        <v>97</v>
      </c>
    </row>
    <row r="88" spans="1:13" s="4" customFormat="1" ht="16.5">
      <c r="A88" s="8"/>
      <c r="B88" s="9">
        <v>83</v>
      </c>
      <c r="C88" s="10">
        <v>8</v>
      </c>
      <c r="D88" s="11" t="s">
        <v>169</v>
      </c>
      <c r="E88" s="12" t="s">
        <v>15</v>
      </c>
      <c r="F88" s="12" t="s">
        <v>57</v>
      </c>
      <c r="G88" s="16" t="s">
        <v>170</v>
      </c>
      <c r="H88" s="17">
        <v>6450</v>
      </c>
      <c r="I88" s="15" t="s">
        <v>18</v>
      </c>
      <c r="J88" s="14">
        <f t="shared" si="8"/>
        <v>51600</v>
      </c>
      <c r="M88" s="4">
        <v>98</v>
      </c>
    </row>
    <row r="89" spans="1:13" s="4" customFormat="1" ht="16.5">
      <c r="A89" s="8"/>
      <c r="B89" s="9">
        <v>84</v>
      </c>
      <c r="C89" s="10">
        <v>50</v>
      </c>
      <c r="D89" s="11" t="s">
        <v>171</v>
      </c>
      <c r="E89" s="12" t="s">
        <v>15</v>
      </c>
      <c r="F89" s="12" t="s">
        <v>57</v>
      </c>
      <c r="G89" s="16" t="s">
        <v>90</v>
      </c>
      <c r="H89" s="17">
        <v>117.5</v>
      </c>
      <c r="I89" s="15" t="s">
        <v>91</v>
      </c>
      <c r="J89" s="14">
        <f t="shared" si="8"/>
        <v>5875</v>
      </c>
      <c r="M89" s="4">
        <v>99</v>
      </c>
    </row>
    <row r="90" spans="1:13" s="4" customFormat="1" ht="49.5">
      <c r="A90" s="8"/>
      <c r="B90" s="9">
        <f>B89+1</f>
        <v>85</v>
      </c>
      <c r="C90" s="10">
        <v>8</v>
      </c>
      <c r="D90" s="11" t="s">
        <v>172</v>
      </c>
      <c r="E90" s="12" t="s">
        <v>15</v>
      </c>
      <c r="F90" s="12" t="s">
        <v>16</v>
      </c>
      <c r="G90" s="16" t="s">
        <v>173</v>
      </c>
      <c r="H90" s="17">
        <v>1268</v>
      </c>
      <c r="I90" s="15" t="s">
        <v>18</v>
      </c>
      <c r="J90" s="14">
        <f t="shared" si="8"/>
        <v>10144</v>
      </c>
      <c r="M90" s="4">
        <v>100</v>
      </c>
    </row>
    <row r="91" spans="1:13" s="4" customFormat="1" ht="16.5">
      <c r="A91" s="8"/>
      <c r="B91" s="9">
        <v>86</v>
      </c>
      <c r="C91" s="10">
        <v>1</v>
      </c>
      <c r="D91" s="11" t="s">
        <v>174</v>
      </c>
      <c r="E91" s="12" t="s">
        <v>15</v>
      </c>
      <c r="F91" s="12" t="s">
        <v>57</v>
      </c>
      <c r="G91" s="16" t="s">
        <v>175</v>
      </c>
      <c r="H91" s="17">
        <v>9818</v>
      </c>
      <c r="I91" s="15" t="s">
        <v>18</v>
      </c>
      <c r="J91" s="14">
        <f t="shared" si="8"/>
        <v>9818</v>
      </c>
      <c r="M91" s="4">
        <v>101</v>
      </c>
    </row>
    <row r="92" spans="1:13" s="4" customFormat="1" ht="33">
      <c r="A92" s="8"/>
      <c r="B92" s="9">
        <f>B91+1</f>
        <v>87</v>
      </c>
      <c r="C92" s="10">
        <v>750</v>
      </c>
      <c r="D92" s="11" t="s">
        <v>176</v>
      </c>
      <c r="E92" s="12" t="s">
        <v>15</v>
      </c>
      <c r="F92" s="12" t="s">
        <v>16</v>
      </c>
      <c r="G92" s="16" t="s">
        <v>177</v>
      </c>
      <c r="H92" s="17">
        <v>83</v>
      </c>
      <c r="I92" s="15" t="s">
        <v>91</v>
      </c>
      <c r="J92" s="14">
        <f t="shared" si="8"/>
        <v>62250</v>
      </c>
      <c r="M92" s="4">
        <v>102</v>
      </c>
    </row>
    <row r="93" spans="1:13" s="4" customFormat="1" ht="16.5">
      <c r="A93" s="8"/>
      <c r="B93" s="9">
        <v>88</v>
      </c>
      <c r="C93" s="10">
        <v>12</v>
      </c>
      <c r="D93" s="11" t="s">
        <v>178</v>
      </c>
      <c r="E93" s="12" t="s">
        <v>15</v>
      </c>
      <c r="F93" s="12" t="s">
        <v>57</v>
      </c>
      <c r="G93" s="16" t="s">
        <v>179</v>
      </c>
      <c r="H93" s="17">
        <v>1386</v>
      </c>
      <c r="I93" s="15" t="s">
        <v>18</v>
      </c>
      <c r="J93" s="14">
        <f t="shared" si="8"/>
        <v>16632</v>
      </c>
      <c r="M93" s="4">
        <v>103</v>
      </c>
    </row>
    <row r="94" spans="1:13" s="4" customFormat="1" ht="16.5">
      <c r="A94" s="8"/>
      <c r="B94" s="9">
        <v>89</v>
      </c>
      <c r="C94" s="10">
        <v>1</v>
      </c>
      <c r="D94" s="11" t="s">
        <v>180</v>
      </c>
      <c r="E94" s="12" t="s">
        <v>15</v>
      </c>
      <c r="F94" s="12" t="s">
        <v>57</v>
      </c>
      <c r="G94" s="16" t="s">
        <v>181</v>
      </c>
      <c r="H94" s="17">
        <v>4410</v>
      </c>
      <c r="I94" s="15" t="s">
        <v>18</v>
      </c>
      <c r="J94" s="14">
        <f t="shared" si="8"/>
        <v>4410</v>
      </c>
      <c r="M94" s="4">
        <v>104</v>
      </c>
    </row>
    <row r="95" spans="1:13" s="4" customFormat="1" ht="16.5">
      <c r="A95" s="8"/>
      <c r="B95" s="9">
        <v>90</v>
      </c>
      <c r="C95" s="10">
        <v>2</v>
      </c>
      <c r="D95" s="11" t="s">
        <v>182</v>
      </c>
      <c r="E95" s="12" t="s">
        <v>15</v>
      </c>
      <c r="F95" s="12" t="s">
        <v>57</v>
      </c>
      <c r="G95" s="16" t="s">
        <v>183</v>
      </c>
      <c r="H95" s="17">
        <v>9240</v>
      </c>
      <c r="I95" s="15" t="s">
        <v>18</v>
      </c>
      <c r="J95" s="14">
        <f t="shared" si="8"/>
        <v>18480</v>
      </c>
      <c r="M95" s="4">
        <v>105</v>
      </c>
    </row>
    <row r="96" spans="1:13" s="4" customFormat="1" ht="16.5">
      <c r="A96" s="8"/>
      <c r="B96" s="9">
        <v>91</v>
      </c>
      <c r="C96" s="10">
        <v>2</v>
      </c>
      <c r="D96" s="11" t="s">
        <v>184</v>
      </c>
      <c r="E96" s="12" t="s">
        <v>15</v>
      </c>
      <c r="F96" s="12" t="s">
        <v>57</v>
      </c>
      <c r="G96" s="16" t="s">
        <v>185</v>
      </c>
      <c r="H96" s="17">
        <v>1386</v>
      </c>
      <c r="I96" s="15" t="s">
        <v>50</v>
      </c>
      <c r="J96" s="14">
        <f t="shared" si="8"/>
        <v>2772</v>
      </c>
      <c r="M96" s="4">
        <v>106</v>
      </c>
    </row>
    <row r="97" spans="1:13" s="4" customFormat="1" ht="16.5">
      <c r="A97" s="8"/>
      <c r="B97" s="9">
        <v>92</v>
      </c>
      <c r="C97" s="10">
        <v>6</v>
      </c>
      <c r="D97" s="11" t="s">
        <v>186</v>
      </c>
      <c r="E97" s="12" t="s">
        <v>15</v>
      </c>
      <c r="F97" s="12" t="s">
        <v>57</v>
      </c>
      <c r="G97" s="16" t="s">
        <v>187</v>
      </c>
      <c r="H97" s="17">
        <v>4620</v>
      </c>
      <c r="I97" s="15" t="s">
        <v>18</v>
      </c>
      <c r="J97" s="14">
        <f t="shared" si="8"/>
        <v>27720</v>
      </c>
      <c r="M97" s="4">
        <v>107</v>
      </c>
    </row>
    <row r="98" spans="1:13" s="4" customFormat="1" ht="16.5">
      <c r="A98" s="8"/>
      <c r="B98" s="9">
        <v>93</v>
      </c>
      <c r="C98" s="10">
        <v>4</v>
      </c>
      <c r="D98" s="11" t="s">
        <v>188</v>
      </c>
      <c r="E98" s="12" t="s">
        <v>15</v>
      </c>
      <c r="F98" s="12" t="s">
        <v>57</v>
      </c>
      <c r="G98" s="16" t="s">
        <v>189</v>
      </c>
      <c r="H98" s="17">
        <v>231</v>
      </c>
      <c r="I98" s="15" t="s">
        <v>18</v>
      </c>
      <c r="J98" s="14">
        <f t="shared" si="8"/>
        <v>924</v>
      </c>
      <c r="M98" s="4">
        <v>108</v>
      </c>
    </row>
    <row r="99" spans="1:13" s="4" customFormat="1" ht="16.5">
      <c r="A99" s="8"/>
      <c r="B99" s="9">
        <v>94</v>
      </c>
      <c r="C99" s="10">
        <v>4</v>
      </c>
      <c r="D99" s="11" t="s">
        <v>190</v>
      </c>
      <c r="E99" s="12" t="s">
        <v>15</v>
      </c>
      <c r="F99" s="12" t="s">
        <v>57</v>
      </c>
      <c r="G99" s="16" t="s">
        <v>191</v>
      </c>
      <c r="H99" s="17">
        <v>578</v>
      </c>
      <c r="I99" s="15" t="s">
        <v>18</v>
      </c>
      <c r="J99" s="14">
        <f t="shared" si="8"/>
        <v>2312</v>
      </c>
      <c r="M99" s="4">
        <v>109</v>
      </c>
    </row>
    <row r="100" spans="1:13" s="4" customFormat="1" ht="16.5">
      <c r="A100" s="8"/>
      <c r="B100" s="9">
        <v>95</v>
      </c>
      <c r="C100" s="10">
        <v>4</v>
      </c>
      <c r="D100" s="11" t="s">
        <v>192</v>
      </c>
      <c r="E100" s="12" t="s">
        <v>15</v>
      </c>
      <c r="F100" s="12" t="s">
        <v>57</v>
      </c>
      <c r="G100" s="16" t="s">
        <v>193</v>
      </c>
      <c r="H100" s="17">
        <v>289</v>
      </c>
      <c r="I100" s="15" t="s">
        <v>50</v>
      </c>
      <c r="J100" s="14">
        <f t="shared" si="8"/>
        <v>1156</v>
      </c>
      <c r="M100" s="4">
        <v>110</v>
      </c>
    </row>
    <row r="101" spans="1:13" s="4" customFormat="1" ht="16.5">
      <c r="A101" s="8"/>
      <c r="B101" s="9">
        <v>96</v>
      </c>
      <c r="C101" s="10">
        <v>1</v>
      </c>
      <c r="D101" s="11" t="s">
        <v>194</v>
      </c>
      <c r="E101" s="12" t="s">
        <v>15</v>
      </c>
      <c r="F101" s="12" t="s">
        <v>57</v>
      </c>
      <c r="G101" s="16" t="s">
        <v>195</v>
      </c>
      <c r="H101" s="17">
        <v>1386</v>
      </c>
      <c r="I101" s="15" t="s">
        <v>18</v>
      </c>
      <c r="J101" s="14">
        <f t="shared" si="8"/>
        <v>1386</v>
      </c>
      <c r="M101" s="4">
        <v>111</v>
      </c>
    </row>
    <row r="102" spans="1:13" s="4" customFormat="1" ht="16.5">
      <c r="A102" s="8"/>
      <c r="B102" s="9">
        <v>97</v>
      </c>
      <c r="C102" s="10">
        <v>1</v>
      </c>
      <c r="D102" s="11" t="s">
        <v>196</v>
      </c>
      <c r="E102" s="12" t="s">
        <v>15</v>
      </c>
      <c r="F102" s="12" t="s">
        <v>57</v>
      </c>
      <c r="G102" s="16" t="s">
        <v>197</v>
      </c>
      <c r="H102" s="17">
        <v>6050</v>
      </c>
      <c r="I102" s="15" t="s">
        <v>18</v>
      </c>
      <c r="J102" s="14">
        <f t="shared" si="8"/>
        <v>6050</v>
      </c>
      <c r="M102" s="4">
        <v>112</v>
      </c>
    </row>
    <row r="103" spans="1:13" s="4" customFormat="1" ht="16.5">
      <c r="A103" s="8"/>
      <c r="B103" s="9">
        <v>98</v>
      </c>
      <c r="C103" s="10">
        <v>4</v>
      </c>
      <c r="D103" s="11" t="s">
        <v>198</v>
      </c>
      <c r="E103" s="12" t="s">
        <v>15</v>
      </c>
      <c r="F103" s="12" t="s">
        <v>57</v>
      </c>
      <c r="G103" s="16" t="s">
        <v>199</v>
      </c>
      <c r="H103" s="17">
        <v>924</v>
      </c>
      <c r="I103" s="15" t="s">
        <v>18</v>
      </c>
      <c r="J103" s="14">
        <f t="shared" si="8"/>
        <v>3696</v>
      </c>
      <c r="M103" s="4">
        <v>113</v>
      </c>
    </row>
    <row r="104" spans="1:13" s="4" customFormat="1" ht="16.5">
      <c r="A104" s="8"/>
      <c r="B104" s="9">
        <v>99</v>
      </c>
      <c r="C104" s="10">
        <v>1</v>
      </c>
      <c r="D104" s="11" t="s">
        <v>200</v>
      </c>
      <c r="E104" s="12" t="s">
        <v>15</v>
      </c>
      <c r="F104" s="12" t="s">
        <v>57</v>
      </c>
      <c r="G104" s="16" t="s">
        <v>201</v>
      </c>
      <c r="H104" s="17">
        <v>1733</v>
      </c>
      <c r="I104" s="15" t="s">
        <v>18</v>
      </c>
      <c r="J104" s="14">
        <f t="shared" si="8"/>
        <v>1733</v>
      </c>
      <c r="M104" s="4">
        <v>114</v>
      </c>
    </row>
    <row r="105" spans="1:13" s="4" customFormat="1" ht="16.5">
      <c r="A105" s="8"/>
      <c r="B105" s="9">
        <v>100</v>
      </c>
      <c r="C105" s="10">
        <v>10</v>
      </c>
      <c r="D105" s="11" t="s">
        <v>202</v>
      </c>
      <c r="E105" s="12" t="s">
        <v>15</v>
      </c>
      <c r="F105" s="12" t="s">
        <v>57</v>
      </c>
      <c r="G105" s="16" t="s">
        <v>203</v>
      </c>
      <c r="H105" s="17">
        <v>116</v>
      </c>
      <c r="I105" s="15" t="s">
        <v>18</v>
      </c>
      <c r="J105" s="14">
        <f t="shared" si="8"/>
        <v>1160</v>
      </c>
      <c r="M105" s="4">
        <v>115</v>
      </c>
    </row>
    <row r="106" spans="1:13" s="4" customFormat="1" ht="16.5">
      <c r="A106" s="8"/>
      <c r="B106" s="9">
        <v>101</v>
      </c>
      <c r="C106" s="10">
        <v>1</v>
      </c>
      <c r="D106" s="11" t="s">
        <v>204</v>
      </c>
      <c r="E106" s="12" t="s">
        <v>15</v>
      </c>
      <c r="F106" s="12" t="s">
        <v>57</v>
      </c>
      <c r="G106" s="16" t="s">
        <v>205</v>
      </c>
      <c r="H106" s="17">
        <v>10238</v>
      </c>
      <c r="I106" s="15" t="s">
        <v>18</v>
      </c>
      <c r="J106" s="14">
        <f t="shared" si="8"/>
        <v>10238</v>
      </c>
      <c r="M106" s="4">
        <v>116</v>
      </c>
    </row>
    <row r="107" spans="1:13" s="4" customFormat="1" ht="16.5">
      <c r="A107" s="8"/>
      <c r="B107" s="9">
        <v>102</v>
      </c>
      <c r="C107" s="10">
        <v>1</v>
      </c>
      <c r="D107" s="11" t="s">
        <v>206</v>
      </c>
      <c r="E107" s="12" t="s">
        <v>15</v>
      </c>
      <c r="F107" s="12" t="s">
        <v>57</v>
      </c>
      <c r="G107" s="16" t="s">
        <v>207</v>
      </c>
      <c r="H107" s="17">
        <v>578</v>
      </c>
      <c r="I107" s="15" t="s">
        <v>18</v>
      </c>
      <c r="J107" s="14">
        <f t="shared" si="8"/>
        <v>578</v>
      </c>
      <c r="M107" s="4">
        <v>117</v>
      </c>
    </row>
    <row r="108" spans="1:13" s="4" customFormat="1" ht="16.5">
      <c r="A108" s="8"/>
      <c r="B108" s="9">
        <v>103</v>
      </c>
      <c r="C108" s="10">
        <v>1</v>
      </c>
      <c r="D108" s="11" t="s">
        <v>208</v>
      </c>
      <c r="E108" s="12" t="s">
        <v>15</v>
      </c>
      <c r="F108" s="12" t="s">
        <v>57</v>
      </c>
      <c r="G108" s="16" t="s">
        <v>209</v>
      </c>
      <c r="H108" s="17">
        <v>4925</v>
      </c>
      <c r="I108" s="15" t="s">
        <v>50</v>
      </c>
      <c r="J108" s="14">
        <f t="shared" si="8"/>
        <v>4925</v>
      </c>
      <c r="M108" s="4">
        <v>118</v>
      </c>
    </row>
    <row r="109" spans="1:13" s="4" customFormat="1" ht="16.5">
      <c r="A109" s="8"/>
      <c r="B109" s="9">
        <v>104</v>
      </c>
      <c r="C109" s="10">
        <v>1</v>
      </c>
      <c r="D109" s="11" t="s">
        <v>210</v>
      </c>
      <c r="E109" s="12" t="s">
        <v>15</v>
      </c>
      <c r="F109" s="12" t="s">
        <v>57</v>
      </c>
      <c r="G109" s="16" t="s">
        <v>211</v>
      </c>
      <c r="H109" s="17">
        <v>1733</v>
      </c>
      <c r="I109" s="15" t="s">
        <v>18</v>
      </c>
      <c r="J109" s="14">
        <f t="shared" si="8"/>
        <v>1733</v>
      </c>
      <c r="M109" s="4">
        <v>119</v>
      </c>
    </row>
    <row r="110" spans="1:13" s="4" customFormat="1" ht="16.5">
      <c r="A110" s="8"/>
      <c r="B110" s="9">
        <v>105</v>
      </c>
      <c r="C110" s="10">
        <v>1</v>
      </c>
      <c r="D110" s="11" t="s">
        <v>212</v>
      </c>
      <c r="E110" s="12" t="s">
        <v>15</v>
      </c>
      <c r="F110" s="12" t="s">
        <v>57</v>
      </c>
      <c r="G110" s="16" t="s">
        <v>213</v>
      </c>
      <c r="H110" s="17">
        <v>289</v>
      </c>
      <c r="I110" s="15" t="s">
        <v>18</v>
      </c>
      <c r="J110" s="14">
        <f t="shared" si="8"/>
        <v>289</v>
      </c>
      <c r="M110" s="4">
        <v>120</v>
      </c>
    </row>
    <row r="111" spans="1:13" s="4" customFormat="1" ht="16.5">
      <c r="A111" s="8"/>
      <c r="B111" s="9">
        <v>106</v>
      </c>
      <c r="C111" s="10">
        <v>8</v>
      </c>
      <c r="D111" s="11" t="s">
        <v>214</v>
      </c>
      <c r="E111" s="12" t="s">
        <v>15</v>
      </c>
      <c r="F111" s="12" t="s">
        <v>57</v>
      </c>
      <c r="G111" s="16" t="s">
        <v>215</v>
      </c>
      <c r="H111" s="17">
        <v>116</v>
      </c>
      <c r="I111" s="15" t="s">
        <v>18</v>
      </c>
      <c r="J111" s="14">
        <f t="shared" si="8"/>
        <v>928</v>
      </c>
      <c r="M111" s="4">
        <v>121</v>
      </c>
    </row>
    <row r="112" spans="1:13" s="4" customFormat="1" ht="16.5">
      <c r="A112" s="8"/>
      <c r="B112" s="9">
        <v>107</v>
      </c>
      <c r="C112" s="10">
        <v>2</v>
      </c>
      <c r="D112" s="11" t="s">
        <v>216</v>
      </c>
      <c r="E112" s="12" t="s">
        <v>15</v>
      </c>
      <c r="F112" s="12" t="s">
        <v>57</v>
      </c>
      <c r="G112" s="16" t="s">
        <v>217</v>
      </c>
      <c r="H112" s="17">
        <v>693</v>
      </c>
      <c r="I112" s="15" t="s">
        <v>18</v>
      </c>
      <c r="J112" s="14">
        <f t="shared" si="8"/>
        <v>1386</v>
      </c>
      <c r="M112" s="4">
        <v>122</v>
      </c>
    </row>
    <row r="113" spans="1:14" s="4" customFormat="1" ht="16.5">
      <c r="A113" s="8"/>
      <c r="B113" s="9">
        <v>108</v>
      </c>
      <c r="C113" s="10">
        <v>1</v>
      </c>
      <c r="D113" s="11" t="s">
        <v>218</v>
      </c>
      <c r="E113" s="12" t="s">
        <v>15</v>
      </c>
      <c r="F113" s="12" t="s">
        <v>57</v>
      </c>
      <c r="G113" s="16" t="s">
        <v>219</v>
      </c>
      <c r="H113" s="17">
        <v>2888</v>
      </c>
      <c r="I113" s="15" t="s">
        <v>18</v>
      </c>
      <c r="J113" s="14">
        <f t="shared" si="8"/>
        <v>2888</v>
      </c>
      <c r="M113" s="4">
        <v>123</v>
      </c>
    </row>
    <row r="114" spans="1:14" s="4" customFormat="1" ht="16.5">
      <c r="A114" s="8"/>
      <c r="B114" s="9">
        <v>109</v>
      </c>
      <c r="C114" s="10">
        <v>1</v>
      </c>
      <c r="D114" s="11" t="s">
        <v>220</v>
      </c>
      <c r="E114" s="12" t="s">
        <v>15</v>
      </c>
      <c r="F114" s="12" t="s">
        <v>57</v>
      </c>
      <c r="G114" s="16" t="s">
        <v>221</v>
      </c>
      <c r="H114" s="17">
        <v>13860</v>
      </c>
      <c r="I114" s="15" t="s">
        <v>18</v>
      </c>
      <c r="J114" s="14">
        <f t="shared" si="8"/>
        <v>13860</v>
      </c>
      <c r="M114" s="4">
        <v>124</v>
      </c>
    </row>
    <row r="115" spans="1:14" s="4" customFormat="1" ht="33">
      <c r="A115" s="8"/>
      <c r="B115" s="9">
        <f t="shared" ref="B115:B116" si="11">B114+1</f>
        <v>110</v>
      </c>
      <c r="C115" s="10">
        <v>1</v>
      </c>
      <c r="D115" s="11" t="s">
        <v>649</v>
      </c>
      <c r="E115" s="12" t="s">
        <v>15</v>
      </c>
      <c r="F115" s="12" t="s">
        <v>16</v>
      </c>
      <c r="G115" s="16" t="s">
        <v>222</v>
      </c>
      <c r="H115" s="17">
        <v>1654</v>
      </c>
      <c r="I115" s="15" t="s">
        <v>18</v>
      </c>
      <c r="J115" s="14">
        <f t="shared" si="8"/>
        <v>1654</v>
      </c>
      <c r="M115" s="4">
        <v>125</v>
      </c>
    </row>
    <row r="116" spans="1:14" s="4" customFormat="1" ht="16.5">
      <c r="A116" s="8"/>
      <c r="B116" s="9">
        <f t="shared" si="11"/>
        <v>111</v>
      </c>
      <c r="C116" s="10">
        <v>1</v>
      </c>
      <c r="D116" s="11" t="s">
        <v>223</v>
      </c>
      <c r="E116" s="12" t="s">
        <v>15</v>
      </c>
      <c r="F116" s="12" t="s">
        <v>16</v>
      </c>
      <c r="G116" s="16" t="s">
        <v>224</v>
      </c>
      <c r="H116" s="17">
        <v>2205</v>
      </c>
      <c r="I116" s="15" t="s">
        <v>18</v>
      </c>
      <c r="J116" s="14">
        <f t="shared" si="8"/>
        <v>2205</v>
      </c>
      <c r="M116" s="4">
        <v>126</v>
      </c>
    </row>
    <row r="117" spans="1:14" s="39" customFormat="1" ht="16.5">
      <c r="A117" s="8"/>
      <c r="B117" s="9">
        <v>112</v>
      </c>
      <c r="C117" s="35">
        <v>1</v>
      </c>
      <c r="D117" s="11" t="s">
        <v>225</v>
      </c>
      <c r="E117" s="12" t="s">
        <v>15</v>
      </c>
      <c r="F117" s="12" t="s">
        <v>57</v>
      </c>
      <c r="G117" s="16" t="s">
        <v>226</v>
      </c>
      <c r="H117" s="36">
        <v>1654</v>
      </c>
      <c r="I117" s="15" t="s">
        <v>18</v>
      </c>
      <c r="J117" s="14">
        <f t="shared" si="8"/>
        <v>1654</v>
      </c>
      <c r="K117" s="4"/>
      <c r="L117" s="4"/>
      <c r="M117" s="37">
        <v>127</v>
      </c>
      <c r="N117" s="38">
        <f>SUM(J6:J117)</f>
        <v>2093014.19869</v>
      </c>
    </row>
    <row r="118" spans="1:14" s="39" customFormat="1" ht="16.5">
      <c r="A118" s="8"/>
      <c r="B118" s="9">
        <v>113</v>
      </c>
      <c r="C118" s="35">
        <v>3000</v>
      </c>
      <c r="D118" s="11" t="s">
        <v>227</v>
      </c>
      <c r="E118" s="12" t="s">
        <v>15</v>
      </c>
      <c r="F118" s="12" t="s">
        <v>57</v>
      </c>
      <c r="G118" s="16" t="s">
        <v>228</v>
      </c>
      <c r="H118" s="36">
        <v>59.25</v>
      </c>
      <c r="I118" s="15" t="s">
        <v>91</v>
      </c>
      <c r="J118" s="14">
        <f t="shared" si="8"/>
        <v>177750</v>
      </c>
      <c r="K118" s="4"/>
      <c r="L118" s="4"/>
      <c r="M118" s="37"/>
      <c r="N118" s="38"/>
    </row>
    <row r="119" spans="1:14" s="39" customFormat="1" ht="16.5">
      <c r="A119" s="8"/>
      <c r="B119" s="9">
        <v>114</v>
      </c>
      <c r="C119" s="35">
        <v>830</v>
      </c>
      <c r="D119" s="11" t="s">
        <v>229</v>
      </c>
      <c r="E119" s="12" t="s">
        <v>15</v>
      </c>
      <c r="F119" s="12" t="s">
        <v>57</v>
      </c>
      <c r="G119" s="16" t="s">
        <v>230</v>
      </c>
      <c r="H119" s="36">
        <v>57.45</v>
      </c>
      <c r="I119" s="15" t="s">
        <v>91</v>
      </c>
      <c r="J119" s="14">
        <f t="shared" si="8"/>
        <v>47683.5</v>
      </c>
      <c r="K119" s="4"/>
      <c r="L119" s="4"/>
      <c r="M119" s="37"/>
      <c r="N119" s="38"/>
    </row>
    <row r="120" spans="1:14" s="39" customFormat="1" ht="16.5">
      <c r="A120" s="8"/>
      <c r="B120" s="9">
        <v>115</v>
      </c>
      <c r="C120" s="35">
        <v>2500</v>
      </c>
      <c r="D120" s="11" t="s">
        <v>231</v>
      </c>
      <c r="E120" s="12" t="s">
        <v>15</v>
      </c>
      <c r="F120" s="12" t="s">
        <v>57</v>
      </c>
      <c r="G120" s="16" t="s">
        <v>232</v>
      </c>
      <c r="H120" s="36">
        <v>56.42</v>
      </c>
      <c r="I120" s="15" t="s">
        <v>91</v>
      </c>
      <c r="J120" s="14">
        <f t="shared" si="8"/>
        <v>141050</v>
      </c>
      <c r="K120" s="4"/>
      <c r="L120" s="4"/>
      <c r="M120" s="37"/>
      <c r="N120" s="38"/>
    </row>
    <row r="121" spans="1:14" s="39" customFormat="1" ht="16.5">
      <c r="A121" s="8"/>
      <c r="B121" s="9">
        <v>116</v>
      </c>
      <c r="C121" s="35">
        <v>500</v>
      </c>
      <c r="D121" s="11" t="s">
        <v>233</v>
      </c>
      <c r="E121" s="12" t="s">
        <v>15</v>
      </c>
      <c r="F121" s="12" t="s">
        <v>57</v>
      </c>
      <c r="G121" s="16" t="s">
        <v>234</v>
      </c>
      <c r="H121" s="36">
        <v>56.5</v>
      </c>
      <c r="I121" s="15" t="s">
        <v>91</v>
      </c>
      <c r="J121" s="14">
        <f t="shared" si="8"/>
        <v>28250</v>
      </c>
      <c r="K121" s="4"/>
      <c r="L121" s="4"/>
      <c r="M121" s="37"/>
      <c r="N121" s="38"/>
    </row>
    <row r="122" spans="1:14" s="39" customFormat="1" ht="16.5">
      <c r="A122" s="8"/>
      <c r="B122" s="9">
        <v>117</v>
      </c>
      <c r="C122" s="35">
        <v>400</v>
      </c>
      <c r="D122" s="11" t="s">
        <v>229</v>
      </c>
      <c r="E122" s="12" t="s">
        <v>15</v>
      </c>
      <c r="F122" s="12" t="s">
        <v>57</v>
      </c>
      <c r="G122" s="16" t="s">
        <v>230</v>
      </c>
      <c r="H122" s="36">
        <v>57.45</v>
      </c>
      <c r="I122" s="15" t="s">
        <v>91</v>
      </c>
      <c r="J122" s="14">
        <f t="shared" si="8"/>
        <v>22980</v>
      </c>
      <c r="K122" s="4"/>
      <c r="L122" s="4"/>
      <c r="M122" s="37"/>
      <c r="N122" s="38"/>
    </row>
    <row r="123" spans="1:14" s="39" customFormat="1" ht="16.5">
      <c r="A123" s="8"/>
      <c r="B123" s="9">
        <v>118</v>
      </c>
      <c r="C123" s="35">
        <v>2</v>
      </c>
      <c r="D123" s="11" t="s">
        <v>235</v>
      </c>
      <c r="E123" s="12" t="s">
        <v>15</v>
      </c>
      <c r="F123" s="12" t="s">
        <v>57</v>
      </c>
      <c r="G123" s="16" t="s">
        <v>236</v>
      </c>
      <c r="H123" s="36">
        <v>4554</v>
      </c>
      <c r="I123" s="15" t="s">
        <v>18</v>
      </c>
      <c r="J123" s="14">
        <f t="shared" si="8"/>
        <v>9108</v>
      </c>
      <c r="K123" s="4"/>
      <c r="L123" s="4"/>
      <c r="M123" s="37"/>
      <c r="N123" s="38"/>
    </row>
    <row r="124" spans="1:14" s="39" customFormat="1" ht="16.5">
      <c r="A124" s="8"/>
      <c r="B124" s="9">
        <v>119</v>
      </c>
      <c r="C124" s="35">
        <v>2</v>
      </c>
      <c r="D124" s="11" t="s">
        <v>237</v>
      </c>
      <c r="E124" s="12" t="s">
        <v>15</v>
      </c>
      <c r="F124" s="12" t="s">
        <v>57</v>
      </c>
      <c r="G124" s="16" t="s">
        <v>238</v>
      </c>
      <c r="H124" s="36">
        <v>3589.96</v>
      </c>
      <c r="I124" s="15" t="s">
        <v>18</v>
      </c>
      <c r="J124" s="14">
        <f t="shared" si="8"/>
        <v>7179.92</v>
      </c>
      <c r="K124" s="4"/>
      <c r="L124" s="4"/>
      <c r="M124" s="37"/>
      <c r="N124" s="38"/>
    </row>
    <row r="125" spans="1:14" s="39" customFormat="1" ht="16.5">
      <c r="A125" s="8"/>
      <c r="B125" s="9">
        <v>120</v>
      </c>
      <c r="C125" s="35">
        <v>1</v>
      </c>
      <c r="D125" s="11" t="s">
        <v>239</v>
      </c>
      <c r="E125" s="12" t="s">
        <v>15</v>
      </c>
      <c r="F125" s="12" t="s">
        <v>57</v>
      </c>
      <c r="G125" s="16" t="s">
        <v>240</v>
      </c>
      <c r="H125" s="36">
        <v>1182.97</v>
      </c>
      <c r="I125" s="15" t="s">
        <v>18</v>
      </c>
      <c r="J125" s="14">
        <f t="shared" si="8"/>
        <v>1182.97</v>
      </c>
      <c r="K125" s="4"/>
      <c r="L125" s="4"/>
      <c r="M125" s="37"/>
      <c r="N125" s="38"/>
    </row>
    <row r="126" spans="1:14" s="39" customFormat="1" ht="16.5">
      <c r="A126" s="8"/>
      <c r="B126" s="9">
        <v>121</v>
      </c>
      <c r="C126" s="35">
        <v>1</v>
      </c>
      <c r="D126" s="11" t="s">
        <v>241</v>
      </c>
      <c r="E126" s="12" t="s">
        <v>15</v>
      </c>
      <c r="F126" s="12" t="s">
        <v>57</v>
      </c>
      <c r="G126" s="16" t="s">
        <v>242</v>
      </c>
      <c r="H126" s="36">
        <v>1085</v>
      </c>
      <c r="I126" s="15" t="s">
        <v>18</v>
      </c>
      <c r="J126" s="14">
        <f t="shared" si="8"/>
        <v>1085</v>
      </c>
      <c r="K126" s="4"/>
      <c r="L126" s="4"/>
      <c r="M126" s="37"/>
      <c r="N126" s="38"/>
    </row>
    <row r="127" spans="1:14" s="39" customFormat="1" ht="16.5">
      <c r="A127" s="8"/>
      <c r="B127" s="9">
        <v>122</v>
      </c>
      <c r="C127" s="35">
        <v>100</v>
      </c>
      <c r="D127" s="11" t="s">
        <v>243</v>
      </c>
      <c r="E127" s="12" t="s">
        <v>15</v>
      </c>
      <c r="F127" s="12" t="s">
        <v>57</v>
      </c>
      <c r="G127" s="16" t="s">
        <v>244</v>
      </c>
      <c r="H127" s="36">
        <v>547</v>
      </c>
      <c r="I127" s="15" t="s">
        <v>94</v>
      </c>
      <c r="J127" s="14">
        <f t="shared" si="8"/>
        <v>54700</v>
      </c>
      <c r="K127" s="4"/>
      <c r="L127" s="4"/>
      <c r="M127" s="37"/>
      <c r="N127" s="38"/>
    </row>
    <row r="128" spans="1:14" s="39" customFormat="1" ht="16.5">
      <c r="A128" s="8"/>
      <c r="B128" s="9">
        <v>123</v>
      </c>
      <c r="C128" s="35">
        <v>100</v>
      </c>
      <c r="D128" s="11" t="s">
        <v>245</v>
      </c>
      <c r="E128" s="12" t="s">
        <v>15</v>
      </c>
      <c r="F128" s="12" t="s">
        <v>57</v>
      </c>
      <c r="G128" s="16" t="s">
        <v>246</v>
      </c>
      <c r="H128" s="36">
        <v>58.45</v>
      </c>
      <c r="I128" s="15" t="s">
        <v>91</v>
      </c>
      <c r="J128" s="14">
        <f t="shared" si="8"/>
        <v>5845</v>
      </c>
      <c r="K128" s="4"/>
      <c r="L128" s="4"/>
      <c r="M128" s="37"/>
      <c r="N128" s="38"/>
    </row>
    <row r="129" spans="1:14" s="39" customFormat="1" ht="16.5">
      <c r="A129" s="8"/>
      <c r="B129" s="9">
        <v>124</v>
      </c>
      <c r="C129" s="35">
        <v>1500</v>
      </c>
      <c r="D129" s="11" t="s">
        <v>247</v>
      </c>
      <c r="E129" s="12" t="s">
        <v>15</v>
      </c>
      <c r="F129" s="12" t="s">
        <v>57</v>
      </c>
      <c r="G129" s="16" t="s">
        <v>248</v>
      </c>
      <c r="H129" s="36">
        <v>60.75</v>
      </c>
      <c r="I129" s="15" t="s">
        <v>91</v>
      </c>
      <c r="J129" s="14">
        <f t="shared" si="8"/>
        <v>91125</v>
      </c>
      <c r="K129" s="4"/>
      <c r="L129" s="4"/>
      <c r="M129" s="37"/>
      <c r="N129" s="38"/>
    </row>
    <row r="130" spans="1:14" s="39" customFormat="1" ht="16.5">
      <c r="A130" s="8"/>
      <c r="B130" s="9">
        <v>125</v>
      </c>
      <c r="C130" s="35">
        <v>1</v>
      </c>
      <c r="D130" s="11" t="s">
        <v>249</v>
      </c>
      <c r="E130" s="12" t="s">
        <v>15</v>
      </c>
      <c r="F130" s="12" t="s">
        <v>57</v>
      </c>
      <c r="G130" s="16" t="s">
        <v>250</v>
      </c>
      <c r="H130" s="36">
        <v>1974</v>
      </c>
      <c r="I130" s="15" t="s">
        <v>18</v>
      </c>
      <c r="J130" s="14">
        <f t="shared" si="8"/>
        <v>1974</v>
      </c>
      <c r="K130" s="4"/>
      <c r="L130" s="4"/>
      <c r="M130" s="37"/>
      <c r="N130" s="38"/>
    </row>
    <row r="131" spans="1:14" s="39" customFormat="1" ht="16.5">
      <c r="A131" s="8"/>
      <c r="B131" s="9">
        <v>126</v>
      </c>
      <c r="C131" s="35">
        <v>1</v>
      </c>
      <c r="D131" s="11" t="s">
        <v>251</v>
      </c>
      <c r="E131" s="12" t="s">
        <v>15</v>
      </c>
      <c r="F131" s="12" t="s">
        <v>57</v>
      </c>
      <c r="G131" s="16" t="s">
        <v>252</v>
      </c>
      <c r="H131" s="36">
        <v>8991</v>
      </c>
      <c r="I131" s="15" t="s">
        <v>18</v>
      </c>
      <c r="J131" s="14">
        <f t="shared" si="8"/>
        <v>8991</v>
      </c>
      <c r="K131" s="4"/>
      <c r="L131" s="4"/>
      <c r="M131" s="37"/>
      <c r="N131" s="38"/>
    </row>
    <row r="132" spans="1:14" s="39" customFormat="1" ht="16.5">
      <c r="A132" s="8"/>
      <c r="B132" s="9">
        <v>127</v>
      </c>
      <c r="C132" s="35">
        <v>1</v>
      </c>
      <c r="D132" s="11" t="s">
        <v>253</v>
      </c>
      <c r="E132" s="12" t="s">
        <v>15</v>
      </c>
      <c r="F132" s="12" t="s">
        <v>57</v>
      </c>
      <c r="G132" s="16" t="s">
        <v>254</v>
      </c>
      <c r="H132" s="36">
        <v>7797</v>
      </c>
      <c r="I132" s="15" t="s">
        <v>18</v>
      </c>
      <c r="J132" s="14">
        <f t="shared" si="8"/>
        <v>7797</v>
      </c>
      <c r="K132" s="4"/>
      <c r="L132" s="4"/>
      <c r="M132" s="37"/>
      <c r="N132" s="38"/>
    </row>
    <row r="133" spans="1:14" s="39" customFormat="1" ht="16.5">
      <c r="A133" s="8"/>
      <c r="B133" s="9">
        <v>128</v>
      </c>
      <c r="C133" s="35">
        <v>60</v>
      </c>
      <c r="D133" s="11" t="s">
        <v>255</v>
      </c>
      <c r="E133" s="12" t="s">
        <v>15</v>
      </c>
      <c r="F133" s="12" t="s">
        <v>57</v>
      </c>
      <c r="G133" s="16" t="s">
        <v>256</v>
      </c>
      <c r="H133" s="36">
        <v>114.83</v>
      </c>
      <c r="I133" s="15" t="s">
        <v>94</v>
      </c>
      <c r="J133" s="14">
        <f t="shared" si="8"/>
        <v>6889.8</v>
      </c>
      <c r="K133" s="40">
        <f>SUM(J6:J133)</f>
        <v>2706605.3886899999</v>
      </c>
      <c r="L133" s="4"/>
      <c r="M133" s="37"/>
      <c r="N133" s="38"/>
    </row>
    <row r="134" spans="1:14" s="44" customFormat="1" ht="16.5">
      <c r="A134" s="19"/>
      <c r="B134" s="9">
        <f t="shared" ref="B134:B141" si="12">B133+1</f>
        <v>129</v>
      </c>
      <c r="C134" s="41">
        <v>1</v>
      </c>
      <c r="D134" s="11" t="s">
        <v>257</v>
      </c>
      <c r="E134" s="12" t="s">
        <v>15</v>
      </c>
      <c r="F134" s="12" t="s">
        <v>16</v>
      </c>
      <c r="G134" s="42" t="s">
        <v>258</v>
      </c>
      <c r="H134" s="43">
        <v>765</v>
      </c>
      <c r="I134" s="15" t="s">
        <v>259</v>
      </c>
      <c r="J134" s="14">
        <f t="shared" si="8"/>
        <v>765</v>
      </c>
      <c r="K134" s="21" t="s">
        <v>260</v>
      </c>
      <c r="L134" s="21"/>
      <c r="M134" s="44">
        <v>1</v>
      </c>
    </row>
    <row r="135" spans="1:14" s="44" customFormat="1" ht="16.5">
      <c r="A135" s="19"/>
      <c r="B135" s="9">
        <f t="shared" si="12"/>
        <v>130</v>
      </c>
      <c r="C135" s="41">
        <v>29</v>
      </c>
      <c r="D135" s="11" t="s">
        <v>261</v>
      </c>
      <c r="E135" s="12" t="s">
        <v>15</v>
      </c>
      <c r="F135" s="12" t="s">
        <v>16</v>
      </c>
      <c r="G135" s="42" t="s">
        <v>158</v>
      </c>
      <c r="H135" s="43">
        <v>1024</v>
      </c>
      <c r="I135" s="15" t="s">
        <v>159</v>
      </c>
      <c r="J135" s="14">
        <f t="shared" si="8"/>
        <v>29696</v>
      </c>
      <c r="K135" s="21"/>
      <c r="L135" s="21"/>
      <c r="M135" s="44">
        <v>2</v>
      </c>
    </row>
    <row r="136" spans="1:14" s="39" customFormat="1" ht="16.5">
      <c r="A136" s="8"/>
      <c r="B136" s="9">
        <f t="shared" si="12"/>
        <v>131</v>
      </c>
      <c r="C136" s="41">
        <v>29</v>
      </c>
      <c r="D136" s="11" t="s">
        <v>262</v>
      </c>
      <c r="E136" s="12" t="s">
        <v>15</v>
      </c>
      <c r="F136" s="12" t="s">
        <v>16</v>
      </c>
      <c r="G136" s="42" t="s">
        <v>162</v>
      </c>
      <c r="H136" s="43">
        <v>1024</v>
      </c>
      <c r="I136" s="15" t="s">
        <v>159</v>
      </c>
      <c r="J136" s="14">
        <f t="shared" si="8"/>
        <v>29696</v>
      </c>
      <c r="K136" s="4"/>
      <c r="L136" s="4"/>
      <c r="M136" s="44">
        <v>3</v>
      </c>
    </row>
    <row r="137" spans="1:14" s="39" customFormat="1" ht="82.5">
      <c r="A137" s="8"/>
      <c r="B137" s="9">
        <f t="shared" si="12"/>
        <v>132</v>
      </c>
      <c r="C137" s="41">
        <v>15</v>
      </c>
      <c r="D137" s="11" t="s">
        <v>263</v>
      </c>
      <c r="E137" s="12" t="s">
        <v>15</v>
      </c>
      <c r="F137" s="12" t="s">
        <v>16</v>
      </c>
      <c r="G137" s="42" t="s">
        <v>264</v>
      </c>
      <c r="H137" s="43">
        <v>2720.34</v>
      </c>
      <c r="I137" s="15" t="s">
        <v>18</v>
      </c>
      <c r="J137" s="14">
        <f t="shared" si="8"/>
        <v>40805.100000000006</v>
      </c>
      <c r="K137" s="4"/>
      <c r="L137" s="4"/>
      <c r="M137" s="44">
        <v>4</v>
      </c>
    </row>
    <row r="138" spans="1:14" s="39" customFormat="1" ht="214.5">
      <c r="A138" s="8"/>
      <c r="B138" s="9">
        <f t="shared" si="12"/>
        <v>133</v>
      </c>
      <c r="C138" s="41">
        <v>4350</v>
      </c>
      <c r="D138" s="11" t="s">
        <v>265</v>
      </c>
      <c r="E138" s="12" t="s">
        <v>15</v>
      </c>
      <c r="F138" s="12" t="s">
        <v>16</v>
      </c>
      <c r="G138" s="42" t="s">
        <v>266</v>
      </c>
      <c r="H138" s="43">
        <v>1388.84</v>
      </c>
      <c r="I138" s="45" t="s">
        <v>94</v>
      </c>
      <c r="J138" s="14">
        <f t="shared" si="8"/>
        <v>6041454</v>
      </c>
      <c r="K138" s="4"/>
      <c r="L138" s="4"/>
      <c r="M138" s="44">
        <v>5</v>
      </c>
    </row>
    <row r="139" spans="1:14" s="39" customFormat="1" ht="16.5">
      <c r="A139" s="8"/>
      <c r="B139" s="9">
        <f t="shared" si="12"/>
        <v>134</v>
      </c>
      <c r="C139" s="41">
        <v>4350</v>
      </c>
      <c r="D139" s="11" t="s">
        <v>267</v>
      </c>
      <c r="E139" s="12" t="s">
        <v>15</v>
      </c>
      <c r="F139" s="12" t="s">
        <v>16</v>
      </c>
      <c r="G139" s="42" t="s">
        <v>268</v>
      </c>
      <c r="H139" s="43">
        <v>204.1</v>
      </c>
      <c r="I139" s="45" t="s">
        <v>94</v>
      </c>
      <c r="J139" s="14">
        <f t="shared" si="8"/>
        <v>887835</v>
      </c>
      <c r="K139" s="4"/>
      <c r="L139" s="4"/>
      <c r="M139" s="44">
        <v>6</v>
      </c>
    </row>
    <row r="140" spans="1:14" s="39" customFormat="1" ht="16.5">
      <c r="A140" s="8"/>
      <c r="B140" s="9">
        <f t="shared" si="12"/>
        <v>135</v>
      </c>
      <c r="C140" s="41">
        <v>44</v>
      </c>
      <c r="D140" s="11" t="s">
        <v>269</v>
      </c>
      <c r="E140" s="12" t="s">
        <v>15</v>
      </c>
      <c r="F140" s="12" t="s">
        <v>16</v>
      </c>
      <c r="G140" s="42" t="s">
        <v>270</v>
      </c>
      <c r="H140" s="43">
        <v>2745</v>
      </c>
      <c r="I140" s="45" t="s">
        <v>18</v>
      </c>
      <c r="J140" s="14">
        <f t="shared" si="8"/>
        <v>120780</v>
      </c>
      <c r="K140" s="4"/>
      <c r="L140" s="4"/>
      <c r="M140" s="44">
        <v>7</v>
      </c>
    </row>
    <row r="141" spans="1:14" s="39" customFormat="1" ht="16.5">
      <c r="A141" s="8"/>
      <c r="B141" s="9">
        <f t="shared" si="12"/>
        <v>136</v>
      </c>
      <c r="C141" s="41">
        <v>35</v>
      </c>
      <c r="D141" s="11" t="s">
        <v>271</v>
      </c>
      <c r="E141" s="12" t="s">
        <v>15</v>
      </c>
      <c r="F141" s="12" t="s">
        <v>16</v>
      </c>
      <c r="G141" s="42" t="s">
        <v>272</v>
      </c>
      <c r="H141" s="43">
        <v>5700.78</v>
      </c>
      <c r="I141" s="45" t="s">
        <v>18</v>
      </c>
      <c r="J141" s="14">
        <f t="shared" si="8"/>
        <v>199527.3</v>
      </c>
      <c r="K141" s="4"/>
      <c r="L141" s="4"/>
      <c r="M141" s="44">
        <v>8</v>
      </c>
    </row>
    <row r="142" spans="1:14" s="39" customFormat="1" ht="16.5">
      <c r="A142" s="8"/>
      <c r="B142" s="9">
        <v>137</v>
      </c>
      <c r="C142" s="41">
        <v>1756</v>
      </c>
      <c r="D142" s="11" t="s">
        <v>273</v>
      </c>
      <c r="E142" s="12" t="s">
        <v>15</v>
      </c>
      <c r="F142" s="12" t="s">
        <v>57</v>
      </c>
      <c r="G142" s="42" t="s">
        <v>274</v>
      </c>
      <c r="H142" s="43">
        <v>1044</v>
      </c>
      <c r="I142" s="45" t="s">
        <v>94</v>
      </c>
      <c r="J142" s="14">
        <f t="shared" si="8"/>
        <v>1833264</v>
      </c>
      <c r="K142" s="4"/>
      <c r="L142" s="4"/>
      <c r="M142" s="44">
        <v>9</v>
      </c>
    </row>
    <row r="143" spans="1:14" s="39" customFormat="1" ht="16.5">
      <c r="A143" s="8"/>
      <c r="B143" s="9">
        <v>138</v>
      </c>
      <c r="C143" s="41">
        <v>100</v>
      </c>
      <c r="D143" s="11" t="s">
        <v>275</v>
      </c>
      <c r="E143" s="12" t="s">
        <v>15</v>
      </c>
      <c r="F143" s="12" t="s">
        <v>57</v>
      </c>
      <c r="G143" s="42" t="s">
        <v>276</v>
      </c>
      <c r="H143" s="43">
        <v>1012</v>
      </c>
      <c r="I143" s="45" t="s">
        <v>94</v>
      </c>
      <c r="J143" s="14">
        <f t="shared" ref="J143:J206" si="13">C143*H143</f>
        <v>101200</v>
      </c>
      <c r="K143" s="4"/>
      <c r="L143" s="4"/>
      <c r="M143" s="44">
        <v>10</v>
      </c>
    </row>
    <row r="144" spans="1:14" s="39" customFormat="1" ht="16.5">
      <c r="A144" s="8"/>
      <c r="B144" s="9">
        <v>139</v>
      </c>
      <c r="C144" s="41">
        <v>100</v>
      </c>
      <c r="D144" s="11" t="s">
        <v>277</v>
      </c>
      <c r="E144" s="12" t="s">
        <v>15</v>
      </c>
      <c r="F144" s="12" t="s">
        <v>57</v>
      </c>
      <c r="G144" s="42" t="s">
        <v>278</v>
      </c>
      <c r="H144" s="43">
        <v>125</v>
      </c>
      <c r="I144" s="45" t="s">
        <v>94</v>
      </c>
      <c r="J144" s="14">
        <f t="shared" si="13"/>
        <v>12500</v>
      </c>
      <c r="K144" s="4"/>
      <c r="L144" s="4"/>
      <c r="M144" s="44">
        <v>11</v>
      </c>
    </row>
    <row r="145" spans="1:13" s="39" customFormat="1" ht="16.5">
      <c r="A145" s="8"/>
      <c r="B145" s="9">
        <f t="shared" ref="B145:B157" si="14">B144+1</f>
        <v>140</v>
      </c>
      <c r="C145" s="35">
        <v>10</v>
      </c>
      <c r="D145" s="11" t="s">
        <v>279</v>
      </c>
      <c r="E145" s="12" t="s">
        <v>15</v>
      </c>
      <c r="F145" s="12" t="s">
        <v>16</v>
      </c>
      <c r="G145" s="42" t="s">
        <v>116</v>
      </c>
      <c r="H145" s="36">
        <v>2764.76</v>
      </c>
      <c r="I145" s="46" t="s">
        <v>18</v>
      </c>
      <c r="J145" s="14">
        <f t="shared" si="13"/>
        <v>27647.600000000002</v>
      </c>
      <c r="K145" s="4"/>
      <c r="L145" s="4"/>
      <c r="M145" s="44">
        <v>12</v>
      </c>
    </row>
    <row r="146" spans="1:13" s="39" customFormat="1" ht="82.5">
      <c r="A146" s="8"/>
      <c r="B146" s="9">
        <f t="shared" si="14"/>
        <v>141</v>
      </c>
      <c r="C146" s="41">
        <v>80</v>
      </c>
      <c r="D146" s="11" t="s">
        <v>280</v>
      </c>
      <c r="E146" s="12" t="s">
        <v>15</v>
      </c>
      <c r="F146" s="12" t="s">
        <v>16</v>
      </c>
      <c r="G146" s="42" t="s">
        <v>106</v>
      </c>
      <c r="H146" s="43">
        <v>135.66</v>
      </c>
      <c r="I146" s="45" t="s">
        <v>94</v>
      </c>
      <c r="J146" s="14">
        <f t="shared" si="13"/>
        <v>10852.8</v>
      </c>
      <c r="K146" s="4"/>
      <c r="L146" s="4"/>
      <c r="M146" s="44">
        <v>13</v>
      </c>
    </row>
    <row r="147" spans="1:13" s="39" customFormat="1" ht="49.5">
      <c r="A147" s="8"/>
      <c r="B147" s="9">
        <f t="shared" si="14"/>
        <v>142</v>
      </c>
      <c r="C147" s="41">
        <v>4350</v>
      </c>
      <c r="D147" s="11" t="s">
        <v>281</v>
      </c>
      <c r="E147" s="12" t="s">
        <v>15</v>
      </c>
      <c r="F147" s="12" t="s">
        <v>16</v>
      </c>
      <c r="G147" s="42" t="s">
        <v>282</v>
      </c>
      <c r="H147" s="43">
        <v>30</v>
      </c>
      <c r="I147" s="45" t="s">
        <v>94</v>
      </c>
      <c r="J147" s="14">
        <f t="shared" si="13"/>
        <v>130500</v>
      </c>
      <c r="K147" s="4"/>
      <c r="L147" s="4"/>
      <c r="M147" s="44">
        <v>14</v>
      </c>
    </row>
    <row r="148" spans="1:13" s="39" customFormat="1" ht="49.5">
      <c r="A148" s="8"/>
      <c r="B148" s="9">
        <f t="shared" si="14"/>
        <v>143</v>
      </c>
      <c r="C148" s="41">
        <v>12</v>
      </c>
      <c r="D148" s="11" t="s">
        <v>283</v>
      </c>
      <c r="E148" s="12" t="s">
        <v>15</v>
      </c>
      <c r="F148" s="12" t="s">
        <v>16</v>
      </c>
      <c r="G148" s="42" t="s">
        <v>284</v>
      </c>
      <c r="H148" s="43">
        <v>512.54999999999995</v>
      </c>
      <c r="I148" s="45" t="s">
        <v>18</v>
      </c>
      <c r="J148" s="14">
        <f t="shared" si="13"/>
        <v>6150.5999999999995</v>
      </c>
      <c r="K148" s="4"/>
      <c r="L148" s="4"/>
      <c r="M148" s="44">
        <v>19</v>
      </c>
    </row>
    <row r="149" spans="1:13" s="39" customFormat="1" ht="49.5">
      <c r="A149" s="8"/>
      <c r="B149" s="9">
        <f t="shared" si="14"/>
        <v>144</v>
      </c>
      <c r="C149" s="41">
        <v>12</v>
      </c>
      <c r="D149" s="11" t="s">
        <v>285</v>
      </c>
      <c r="E149" s="12" t="s">
        <v>15</v>
      </c>
      <c r="F149" s="12" t="s">
        <v>16</v>
      </c>
      <c r="G149" s="42" t="s">
        <v>286</v>
      </c>
      <c r="H149" s="43">
        <v>1132</v>
      </c>
      <c r="I149" s="45" t="s">
        <v>18</v>
      </c>
      <c r="J149" s="14">
        <f t="shared" si="13"/>
        <v>13584</v>
      </c>
      <c r="K149" s="4"/>
      <c r="L149" s="4"/>
      <c r="M149" s="44">
        <v>21</v>
      </c>
    </row>
    <row r="150" spans="1:13" s="4" customFormat="1" ht="49.5">
      <c r="A150" s="8"/>
      <c r="B150" s="9">
        <f t="shared" si="14"/>
        <v>145</v>
      </c>
      <c r="C150" s="47">
        <v>6</v>
      </c>
      <c r="D150" s="11" t="s">
        <v>287</v>
      </c>
      <c r="E150" s="12" t="s">
        <v>15</v>
      </c>
      <c r="F150" s="12" t="s">
        <v>16</v>
      </c>
      <c r="G150" s="25" t="s">
        <v>135</v>
      </c>
      <c r="H150" s="48">
        <v>990.68</v>
      </c>
      <c r="I150" s="49" t="s">
        <v>18</v>
      </c>
      <c r="J150" s="14">
        <f t="shared" si="13"/>
        <v>5944.08</v>
      </c>
      <c r="M150" s="21">
        <v>22</v>
      </c>
    </row>
    <row r="151" spans="1:13" s="39" customFormat="1" ht="81">
      <c r="A151" s="8"/>
      <c r="B151" s="9">
        <f t="shared" si="14"/>
        <v>146</v>
      </c>
      <c r="C151" s="41">
        <v>2</v>
      </c>
      <c r="D151" s="11" t="s">
        <v>650</v>
      </c>
      <c r="E151" s="12" t="s">
        <v>15</v>
      </c>
      <c r="F151" s="12" t="s">
        <v>16</v>
      </c>
      <c r="G151" s="42" t="s">
        <v>137</v>
      </c>
      <c r="H151" s="43">
        <v>2643.83</v>
      </c>
      <c r="I151" s="45" t="s">
        <v>18</v>
      </c>
      <c r="J151" s="14">
        <f t="shared" si="13"/>
        <v>5287.66</v>
      </c>
      <c r="K151" s="4"/>
      <c r="L151" s="4"/>
      <c r="M151" s="44">
        <v>23</v>
      </c>
    </row>
    <row r="152" spans="1:13" s="39" customFormat="1" ht="66">
      <c r="A152" s="8"/>
      <c r="B152" s="9">
        <f t="shared" si="14"/>
        <v>147</v>
      </c>
      <c r="C152" s="50">
        <v>208.3</v>
      </c>
      <c r="D152" s="11" t="s">
        <v>288</v>
      </c>
      <c r="E152" s="12" t="s">
        <v>15</v>
      </c>
      <c r="F152" s="12" t="s">
        <v>16</v>
      </c>
      <c r="G152" s="51" t="s">
        <v>88</v>
      </c>
      <c r="H152" s="52">
        <v>41</v>
      </c>
      <c r="I152" s="53" t="s">
        <v>86</v>
      </c>
      <c r="J152" s="14">
        <f t="shared" si="13"/>
        <v>8540.3000000000011</v>
      </c>
      <c r="K152" s="4"/>
      <c r="L152" s="4"/>
      <c r="M152" s="44">
        <v>24</v>
      </c>
    </row>
    <row r="153" spans="1:13" s="39" customFormat="1" ht="49.5">
      <c r="A153" s="8"/>
      <c r="B153" s="9">
        <f t="shared" si="14"/>
        <v>148</v>
      </c>
      <c r="C153" s="50">
        <v>5.64</v>
      </c>
      <c r="D153" s="11" t="s">
        <v>289</v>
      </c>
      <c r="E153" s="12" t="s">
        <v>15</v>
      </c>
      <c r="F153" s="12" t="s">
        <v>16</v>
      </c>
      <c r="G153" s="51" t="s">
        <v>139</v>
      </c>
      <c r="H153" s="52">
        <v>6579</v>
      </c>
      <c r="I153" s="53" t="s">
        <v>140</v>
      </c>
      <c r="J153" s="14">
        <f t="shared" si="13"/>
        <v>37105.56</v>
      </c>
      <c r="K153" s="4"/>
      <c r="L153" s="4"/>
      <c r="M153" s="44">
        <v>25</v>
      </c>
    </row>
    <row r="154" spans="1:13" s="39" customFormat="1" ht="33">
      <c r="A154" s="8"/>
      <c r="B154" s="9">
        <f t="shared" si="14"/>
        <v>149</v>
      </c>
      <c r="C154" s="50">
        <v>0.186</v>
      </c>
      <c r="D154" s="11" t="s">
        <v>290</v>
      </c>
      <c r="E154" s="12" t="s">
        <v>15</v>
      </c>
      <c r="F154" s="12" t="s">
        <v>16</v>
      </c>
      <c r="G154" s="51" t="s">
        <v>142</v>
      </c>
      <c r="H154" s="52">
        <v>3893.01</v>
      </c>
      <c r="I154" s="53" t="s">
        <v>140</v>
      </c>
      <c r="J154" s="14">
        <f t="shared" si="13"/>
        <v>724.09986000000004</v>
      </c>
      <c r="K154" s="4"/>
      <c r="L154" s="4"/>
      <c r="M154" s="44">
        <v>26</v>
      </c>
    </row>
    <row r="155" spans="1:13" s="39" customFormat="1" ht="82.5">
      <c r="A155" s="8"/>
      <c r="B155" s="9">
        <f t="shared" si="14"/>
        <v>150</v>
      </c>
      <c r="C155" s="50">
        <v>0.6</v>
      </c>
      <c r="D155" s="11" t="s">
        <v>291</v>
      </c>
      <c r="E155" s="12" t="s">
        <v>15</v>
      </c>
      <c r="F155" s="12" t="s">
        <v>16</v>
      </c>
      <c r="G155" s="51" t="s">
        <v>64</v>
      </c>
      <c r="H155" s="52">
        <v>3426</v>
      </c>
      <c r="I155" s="53" t="s">
        <v>65</v>
      </c>
      <c r="J155" s="14">
        <f t="shared" si="13"/>
        <v>2055.6</v>
      </c>
      <c r="K155" s="4"/>
      <c r="L155" s="4"/>
      <c r="M155" s="44">
        <v>27</v>
      </c>
    </row>
    <row r="156" spans="1:13" s="39" customFormat="1" ht="16.5">
      <c r="A156" s="8"/>
      <c r="B156" s="9">
        <f t="shared" si="14"/>
        <v>151</v>
      </c>
      <c r="C156" s="50">
        <v>2</v>
      </c>
      <c r="D156" s="11" t="s">
        <v>292</v>
      </c>
      <c r="E156" s="12" t="s">
        <v>15</v>
      </c>
      <c r="F156" s="12" t="s">
        <v>16</v>
      </c>
      <c r="G156" s="51" t="s">
        <v>293</v>
      </c>
      <c r="H156" s="52">
        <v>880</v>
      </c>
      <c r="I156" s="53" t="s">
        <v>50</v>
      </c>
      <c r="J156" s="14">
        <f t="shared" si="13"/>
        <v>1760</v>
      </c>
      <c r="K156" s="4"/>
      <c r="L156" s="4"/>
      <c r="M156" s="44">
        <v>28</v>
      </c>
    </row>
    <row r="157" spans="1:13" s="39" customFormat="1" ht="16.5">
      <c r="A157" s="8"/>
      <c r="B157" s="9">
        <f t="shared" si="14"/>
        <v>152</v>
      </c>
      <c r="C157" s="50">
        <v>2</v>
      </c>
      <c r="D157" s="11" t="s">
        <v>294</v>
      </c>
      <c r="E157" s="12" t="s">
        <v>15</v>
      </c>
      <c r="F157" s="12" t="s">
        <v>16</v>
      </c>
      <c r="G157" s="51" t="s">
        <v>295</v>
      </c>
      <c r="H157" s="52">
        <v>4500</v>
      </c>
      <c r="I157" s="54" t="s">
        <v>18</v>
      </c>
      <c r="J157" s="14">
        <f t="shared" si="13"/>
        <v>9000</v>
      </c>
      <c r="K157" s="4"/>
      <c r="L157" s="4"/>
      <c r="M157" s="44">
        <v>31</v>
      </c>
    </row>
    <row r="158" spans="1:13" s="39" customFormat="1" ht="16.5">
      <c r="A158" s="8"/>
      <c r="B158" s="9">
        <v>153</v>
      </c>
      <c r="C158" s="50">
        <v>6</v>
      </c>
      <c r="D158" s="11" t="s">
        <v>790</v>
      </c>
      <c r="E158" s="12" t="s">
        <v>15</v>
      </c>
      <c r="F158" s="12" t="s">
        <v>57</v>
      </c>
      <c r="G158" s="51" t="s">
        <v>296</v>
      </c>
      <c r="H158" s="52">
        <v>2789</v>
      </c>
      <c r="I158" s="54" t="s">
        <v>18</v>
      </c>
      <c r="J158" s="14">
        <f t="shared" si="13"/>
        <v>16734</v>
      </c>
      <c r="K158" s="4"/>
      <c r="L158" s="4"/>
      <c r="M158" s="44">
        <v>32</v>
      </c>
    </row>
    <row r="159" spans="1:13" s="39" customFormat="1" ht="49.5">
      <c r="A159" s="8"/>
      <c r="B159" s="9">
        <f t="shared" ref="B159:B160" si="15">B158+1</f>
        <v>154</v>
      </c>
      <c r="C159" s="29">
        <v>6</v>
      </c>
      <c r="D159" s="11" t="s">
        <v>297</v>
      </c>
      <c r="E159" s="12" t="s">
        <v>15</v>
      </c>
      <c r="F159" s="12" t="s">
        <v>16</v>
      </c>
      <c r="G159" s="55" t="s">
        <v>81</v>
      </c>
      <c r="H159" s="56">
        <v>1234.2</v>
      </c>
      <c r="I159" s="54" t="s">
        <v>18</v>
      </c>
      <c r="J159" s="14">
        <f t="shared" si="13"/>
        <v>7405.2000000000007</v>
      </c>
      <c r="K159" s="4"/>
      <c r="L159" s="4"/>
      <c r="M159" s="44">
        <v>33</v>
      </c>
    </row>
    <row r="160" spans="1:13" s="39" customFormat="1" ht="49.5">
      <c r="A160" s="8"/>
      <c r="B160" s="9">
        <f t="shared" si="15"/>
        <v>155</v>
      </c>
      <c r="C160" s="50">
        <v>6</v>
      </c>
      <c r="D160" s="11" t="s">
        <v>298</v>
      </c>
      <c r="E160" s="12" t="s">
        <v>15</v>
      </c>
      <c r="F160" s="12" t="s">
        <v>16</v>
      </c>
      <c r="G160" s="51" t="s">
        <v>83</v>
      </c>
      <c r="H160" s="52">
        <v>386</v>
      </c>
      <c r="I160" s="53" t="s">
        <v>18</v>
      </c>
      <c r="J160" s="14">
        <f t="shared" si="13"/>
        <v>2316</v>
      </c>
      <c r="K160" s="4"/>
      <c r="L160" s="4"/>
      <c r="M160" s="44">
        <v>34</v>
      </c>
    </row>
    <row r="161" spans="1:14" s="39" customFormat="1" ht="82.5">
      <c r="A161" s="8"/>
      <c r="B161" s="9">
        <v>156</v>
      </c>
      <c r="C161" s="50">
        <v>44</v>
      </c>
      <c r="D161" s="11" t="s">
        <v>299</v>
      </c>
      <c r="E161" s="12" t="s">
        <v>15</v>
      </c>
      <c r="F161" s="12" t="s">
        <v>57</v>
      </c>
      <c r="G161" s="51" t="s">
        <v>300</v>
      </c>
      <c r="H161" s="52">
        <v>484</v>
      </c>
      <c r="I161" s="53" t="s">
        <v>18</v>
      </c>
      <c r="J161" s="14">
        <f t="shared" si="13"/>
        <v>21296</v>
      </c>
      <c r="K161" s="4"/>
      <c r="L161" s="4"/>
      <c r="M161" s="44">
        <v>35</v>
      </c>
    </row>
    <row r="162" spans="1:14" s="39" customFormat="1" ht="16.5">
      <c r="A162" s="8"/>
      <c r="B162" s="9">
        <f>B161+1</f>
        <v>157</v>
      </c>
      <c r="C162" s="50">
        <v>6</v>
      </c>
      <c r="D162" s="11" t="s">
        <v>301</v>
      </c>
      <c r="E162" s="12" t="s">
        <v>15</v>
      </c>
      <c r="F162" s="12" t="s">
        <v>16</v>
      </c>
      <c r="G162" s="51" t="s">
        <v>302</v>
      </c>
      <c r="H162" s="52">
        <v>53</v>
      </c>
      <c r="I162" s="53" t="s">
        <v>18</v>
      </c>
      <c r="J162" s="14">
        <f t="shared" si="13"/>
        <v>318</v>
      </c>
      <c r="K162" s="4"/>
      <c r="L162" s="4"/>
      <c r="M162" s="44">
        <v>36</v>
      </c>
    </row>
    <row r="163" spans="1:14" s="4" customFormat="1" ht="16.5">
      <c r="A163" s="8"/>
      <c r="B163" s="9">
        <v>158</v>
      </c>
      <c r="C163" s="29">
        <v>100</v>
      </c>
      <c r="D163" s="11" t="s">
        <v>303</v>
      </c>
      <c r="E163" s="12" t="s">
        <v>15</v>
      </c>
      <c r="F163" s="12" t="s">
        <v>57</v>
      </c>
      <c r="G163" s="57" t="s">
        <v>90</v>
      </c>
      <c r="H163" s="31">
        <v>117.5</v>
      </c>
      <c r="I163" s="58" t="s">
        <v>91</v>
      </c>
      <c r="J163" s="14">
        <f t="shared" si="13"/>
        <v>11750</v>
      </c>
      <c r="M163" s="21">
        <v>37</v>
      </c>
      <c r="N163" s="59"/>
    </row>
    <row r="164" spans="1:14" s="4" customFormat="1" ht="82.5">
      <c r="A164" s="8"/>
      <c r="B164" s="9">
        <f t="shared" ref="B164:B168" si="16">B163+1</f>
        <v>159</v>
      </c>
      <c r="C164" s="29">
        <v>2</v>
      </c>
      <c r="D164" s="11" t="s">
        <v>304</v>
      </c>
      <c r="E164" s="12" t="s">
        <v>15</v>
      </c>
      <c r="F164" s="12" t="s">
        <v>16</v>
      </c>
      <c r="G164" s="57" t="s">
        <v>305</v>
      </c>
      <c r="H164" s="31">
        <v>5670</v>
      </c>
      <c r="I164" s="58" t="s">
        <v>50</v>
      </c>
      <c r="J164" s="14">
        <f t="shared" si="13"/>
        <v>11340</v>
      </c>
      <c r="M164" s="21"/>
      <c r="N164" s="59"/>
    </row>
    <row r="165" spans="1:14" s="4" customFormat="1" ht="16.5">
      <c r="A165" s="8"/>
      <c r="B165" s="9">
        <f t="shared" si="16"/>
        <v>160</v>
      </c>
      <c r="C165" s="29">
        <v>6</v>
      </c>
      <c r="D165" s="11" t="s">
        <v>306</v>
      </c>
      <c r="E165" s="12" t="s">
        <v>15</v>
      </c>
      <c r="F165" s="12" t="s">
        <v>16</v>
      </c>
      <c r="G165" s="57" t="s">
        <v>307</v>
      </c>
      <c r="H165" s="31">
        <v>41</v>
      </c>
      <c r="I165" s="58" t="s">
        <v>18</v>
      </c>
      <c r="J165" s="14">
        <f t="shared" si="13"/>
        <v>246</v>
      </c>
      <c r="M165" s="21"/>
      <c r="N165" s="59"/>
    </row>
    <row r="166" spans="1:14" s="4" customFormat="1" ht="16.5">
      <c r="A166" s="8"/>
      <c r="B166" s="9">
        <f t="shared" si="16"/>
        <v>161</v>
      </c>
      <c r="C166" s="29">
        <v>6</v>
      </c>
      <c r="D166" s="11" t="s">
        <v>308</v>
      </c>
      <c r="E166" s="12" t="s">
        <v>15</v>
      </c>
      <c r="F166" s="12" t="s">
        <v>16</v>
      </c>
      <c r="G166" s="57" t="s">
        <v>309</v>
      </c>
      <c r="H166" s="31">
        <v>35</v>
      </c>
      <c r="I166" s="58" t="s">
        <v>18</v>
      </c>
      <c r="J166" s="14">
        <f t="shared" si="13"/>
        <v>210</v>
      </c>
      <c r="M166" s="21"/>
      <c r="N166" s="59"/>
    </row>
    <row r="167" spans="1:14" s="4" customFormat="1" ht="33">
      <c r="A167" s="8"/>
      <c r="B167" s="9">
        <f t="shared" si="16"/>
        <v>162</v>
      </c>
      <c r="C167" s="29">
        <v>2</v>
      </c>
      <c r="D167" s="11" t="s">
        <v>310</v>
      </c>
      <c r="E167" s="12" t="s">
        <v>15</v>
      </c>
      <c r="F167" s="12" t="s">
        <v>16</v>
      </c>
      <c r="G167" s="57" t="s">
        <v>311</v>
      </c>
      <c r="H167" s="31">
        <v>146.63</v>
      </c>
      <c r="I167" s="58" t="s">
        <v>18</v>
      </c>
      <c r="J167" s="14">
        <f t="shared" si="13"/>
        <v>293.26</v>
      </c>
      <c r="M167" s="21"/>
      <c r="N167" s="59"/>
    </row>
    <row r="168" spans="1:14" s="4" customFormat="1" ht="33">
      <c r="A168" s="8"/>
      <c r="B168" s="9">
        <f t="shared" si="16"/>
        <v>163</v>
      </c>
      <c r="C168" s="29">
        <v>2</v>
      </c>
      <c r="D168" s="11" t="s">
        <v>312</v>
      </c>
      <c r="E168" s="12" t="s">
        <v>15</v>
      </c>
      <c r="F168" s="12" t="s">
        <v>16</v>
      </c>
      <c r="G168" s="57" t="s">
        <v>150</v>
      </c>
      <c r="H168" s="31">
        <v>142</v>
      </c>
      <c r="I168" s="58" t="s">
        <v>18</v>
      </c>
      <c r="J168" s="14">
        <f t="shared" si="13"/>
        <v>284</v>
      </c>
      <c r="M168" s="21"/>
      <c r="N168" s="59"/>
    </row>
    <row r="169" spans="1:14" s="4" customFormat="1" ht="16.5">
      <c r="A169" s="8"/>
      <c r="B169" s="9">
        <v>164</v>
      </c>
      <c r="C169" s="29">
        <v>35</v>
      </c>
      <c r="D169" s="11" t="s">
        <v>313</v>
      </c>
      <c r="E169" s="12" t="s">
        <v>15</v>
      </c>
      <c r="F169" s="12" t="s">
        <v>57</v>
      </c>
      <c r="G169" s="57" t="s">
        <v>314</v>
      </c>
      <c r="H169" s="31">
        <v>24151</v>
      </c>
      <c r="I169" s="58" t="s">
        <v>18</v>
      </c>
      <c r="J169" s="14">
        <f t="shared" si="13"/>
        <v>845285</v>
      </c>
      <c r="M169" s="21"/>
      <c r="N169" s="59"/>
    </row>
    <row r="170" spans="1:14" s="4" customFormat="1" ht="16.5">
      <c r="A170" s="8"/>
      <c r="B170" s="9">
        <v>165</v>
      </c>
      <c r="C170" s="29">
        <v>8</v>
      </c>
      <c r="D170" s="11" t="s">
        <v>235</v>
      </c>
      <c r="E170" s="12" t="s">
        <v>15</v>
      </c>
      <c r="F170" s="12" t="s">
        <v>57</v>
      </c>
      <c r="G170" s="57" t="s">
        <v>236</v>
      </c>
      <c r="H170" s="31">
        <v>4554</v>
      </c>
      <c r="I170" s="58" t="s">
        <v>18</v>
      </c>
      <c r="J170" s="14">
        <f t="shared" si="13"/>
        <v>36432</v>
      </c>
      <c r="M170" s="21"/>
      <c r="N170" s="59"/>
    </row>
    <row r="171" spans="1:14" s="4" customFormat="1" ht="16.5">
      <c r="A171" s="8"/>
      <c r="B171" s="9">
        <v>166</v>
      </c>
      <c r="C171" s="29">
        <v>2</v>
      </c>
      <c r="D171" s="11" t="s">
        <v>315</v>
      </c>
      <c r="E171" s="12" t="s">
        <v>15</v>
      </c>
      <c r="F171" s="12" t="s">
        <v>57</v>
      </c>
      <c r="G171" s="57" t="s">
        <v>238</v>
      </c>
      <c r="H171" s="31">
        <v>3589.96</v>
      </c>
      <c r="I171" s="58" t="s">
        <v>18</v>
      </c>
      <c r="J171" s="14">
        <f t="shared" si="13"/>
        <v>7179.92</v>
      </c>
      <c r="M171" s="21"/>
      <c r="N171" s="59"/>
    </row>
    <row r="172" spans="1:14" s="4" customFormat="1" ht="16.5">
      <c r="A172" s="8"/>
      <c r="B172" s="9">
        <v>167</v>
      </c>
      <c r="C172" s="29">
        <v>3000</v>
      </c>
      <c r="D172" s="11" t="s">
        <v>247</v>
      </c>
      <c r="E172" s="12" t="s">
        <v>15</v>
      </c>
      <c r="F172" s="12" t="s">
        <v>57</v>
      </c>
      <c r="G172" s="57" t="s">
        <v>248</v>
      </c>
      <c r="H172" s="31">
        <v>60.75</v>
      </c>
      <c r="I172" s="58" t="s">
        <v>91</v>
      </c>
      <c r="J172" s="14">
        <f t="shared" si="13"/>
        <v>182250</v>
      </c>
      <c r="M172" s="21"/>
      <c r="N172" s="59"/>
    </row>
    <row r="173" spans="1:14" s="4" customFormat="1" ht="16.5">
      <c r="A173" s="8"/>
      <c r="B173" s="9">
        <v>168</v>
      </c>
      <c r="C173" s="29">
        <v>500</v>
      </c>
      <c r="D173" s="11" t="s">
        <v>233</v>
      </c>
      <c r="E173" s="12" t="s">
        <v>15</v>
      </c>
      <c r="F173" s="12" t="s">
        <v>57</v>
      </c>
      <c r="G173" s="57" t="s">
        <v>234</v>
      </c>
      <c r="H173" s="31">
        <v>56.5</v>
      </c>
      <c r="I173" s="58" t="s">
        <v>91</v>
      </c>
      <c r="J173" s="14">
        <f t="shared" si="13"/>
        <v>28250</v>
      </c>
      <c r="M173" s="21"/>
      <c r="N173" s="59"/>
    </row>
    <row r="174" spans="1:14" s="4" customFormat="1" ht="16.5">
      <c r="A174" s="8"/>
      <c r="B174" s="9">
        <v>169</v>
      </c>
      <c r="C174" s="29">
        <v>600</v>
      </c>
      <c r="D174" s="11" t="s">
        <v>229</v>
      </c>
      <c r="E174" s="12" t="s">
        <v>15</v>
      </c>
      <c r="F174" s="12" t="s">
        <v>57</v>
      </c>
      <c r="G174" s="57" t="s">
        <v>230</v>
      </c>
      <c r="H174" s="31">
        <v>57.45</v>
      </c>
      <c r="I174" s="58" t="s">
        <v>91</v>
      </c>
      <c r="J174" s="14">
        <f t="shared" si="13"/>
        <v>34470</v>
      </c>
      <c r="M174" s="21"/>
      <c r="N174" s="59"/>
    </row>
    <row r="175" spans="1:14" s="4" customFormat="1" ht="16.5">
      <c r="A175" s="8"/>
      <c r="B175" s="9">
        <v>170</v>
      </c>
      <c r="C175" s="29">
        <v>2</v>
      </c>
      <c r="D175" s="11" t="s">
        <v>316</v>
      </c>
      <c r="E175" s="12" t="s">
        <v>15</v>
      </c>
      <c r="F175" s="12" t="s">
        <v>57</v>
      </c>
      <c r="G175" s="57" t="s">
        <v>317</v>
      </c>
      <c r="H175" s="31">
        <v>40658.78</v>
      </c>
      <c r="I175" s="58" t="s">
        <v>18</v>
      </c>
      <c r="J175" s="14">
        <f t="shared" si="13"/>
        <v>81317.56</v>
      </c>
      <c r="K175" s="40">
        <f>SUM(J134:J175)</f>
        <v>10844051.639859999</v>
      </c>
      <c r="M175" s="21"/>
      <c r="N175" s="59"/>
    </row>
    <row r="176" spans="1:14" s="39" customFormat="1" ht="16.5">
      <c r="A176" s="8"/>
      <c r="B176" s="9">
        <f t="shared" ref="B176:B183" si="17">B175+1</f>
        <v>171</v>
      </c>
      <c r="C176" s="60">
        <v>1</v>
      </c>
      <c r="D176" s="11" t="s">
        <v>318</v>
      </c>
      <c r="E176" s="12" t="s">
        <v>15</v>
      </c>
      <c r="F176" s="12" t="s">
        <v>16</v>
      </c>
      <c r="G176" s="42" t="s">
        <v>258</v>
      </c>
      <c r="H176" s="36">
        <v>765</v>
      </c>
      <c r="I176" s="46" t="s">
        <v>259</v>
      </c>
      <c r="J176" s="14">
        <f t="shared" si="13"/>
        <v>765</v>
      </c>
      <c r="K176" s="4" t="s">
        <v>319</v>
      </c>
      <c r="L176" s="4"/>
      <c r="M176" s="39">
        <v>1</v>
      </c>
      <c r="N176" s="39">
        <v>9632925.2899999991</v>
      </c>
    </row>
    <row r="177" spans="1:13" s="39" customFormat="1" ht="16.5">
      <c r="A177" s="8"/>
      <c r="B177" s="9">
        <f t="shared" si="17"/>
        <v>172</v>
      </c>
      <c r="C177" s="60">
        <v>14</v>
      </c>
      <c r="D177" s="11" t="s">
        <v>157</v>
      </c>
      <c r="E177" s="12" t="s">
        <v>15</v>
      </c>
      <c r="F177" s="12" t="s">
        <v>16</v>
      </c>
      <c r="G177" s="42" t="s">
        <v>158</v>
      </c>
      <c r="H177" s="61">
        <v>1024</v>
      </c>
      <c r="I177" s="62" t="s">
        <v>159</v>
      </c>
      <c r="J177" s="14">
        <f t="shared" si="13"/>
        <v>14336</v>
      </c>
      <c r="K177" s="4"/>
      <c r="L177" s="4"/>
      <c r="M177" s="39">
        <v>2</v>
      </c>
    </row>
    <row r="178" spans="1:13" s="39" customFormat="1" ht="16.5">
      <c r="A178" s="8"/>
      <c r="B178" s="9">
        <f t="shared" si="17"/>
        <v>173</v>
      </c>
      <c r="C178" s="60">
        <v>14</v>
      </c>
      <c r="D178" s="11" t="s">
        <v>161</v>
      </c>
      <c r="E178" s="12" t="s">
        <v>15</v>
      </c>
      <c r="F178" s="12" t="s">
        <v>16</v>
      </c>
      <c r="G178" s="42" t="s">
        <v>162</v>
      </c>
      <c r="H178" s="61">
        <v>1024</v>
      </c>
      <c r="I178" s="62" t="s">
        <v>159</v>
      </c>
      <c r="J178" s="14">
        <f t="shared" si="13"/>
        <v>14336</v>
      </c>
      <c r="K178" s="4"/>
      <c r="L178" s="4"/>
      <c r="M178" s="39">
        <v>3</v>
      </c>
    </row>
    <row r="179" spans="1:13" s="39" customFormat="1" ht="82.5">
      <c r="A179" s="8"/>
      <c r="B179" s="9">
        <f t="shared" si="17"/>
        <v>174</v>
      </c>
      <c r="C179" s="60">
        <v>7</v>
      </c>
      <c r="D179" s="11" t="s">
        <v>320</v>
      </c>
      <c r="E179" s="12" t="s">
        <v>15</v>
      </c>
      <c r="F179" s="12" t="s">
        <v>16</v>
      </c>
      <c r="G179" s="42" t="s">
        <v>29</v>
      </c>
      <c r="H179" s="61">
        <v>3299.7</v>
      </c>
      <c r="I179" s="62" t="s">
        <v>18</v>
      </c>
      <c r="J179" s="14">
        <f t="shared" si="13"/>
        <v>23097.899999999998</v>
      </c>
      <c r="K179" s="4"/>
      <c r="L179" s="4"/>
      <c r="M179" s="39">
        <v>4</v>
      </c>
    </row>
    <row r="180" spans="1:13" s="39" customFormat="1" ht="165.75">
      <c r="A180" s="8"/>
      <c r="B180" s="9">
        <f t="shared" si="17"/>
        <v>175</v>
      </c>
      <c r="C180" s="60">
        <v>4200</v>
      </c>
      <c r="D180" s="11" t="s">
        <v>321</v>
      </c>
      <c r="E180" s="12" t="s">
        <v>15</v>
      </c>
      <c r="F180" s="12" t="s">
        <v>16</v>
      </c>
      <c r="G180" s="42" t="s">
        <v>322</v>
      </c>
      <c r="H180" s="61">
        <v>1073.94</v>
      </c>
      <c r="I180" s="62" t="s">
        <v>94</v>
      </c>
      <c r="J180" s="14">
        <f t="shared" si="13"/>
        <v>4510548</v>
      </c>
      <c r="K180" s="4"/>
      <c r="L180" s="4"/>
      <c r="M180" s="39">
        <v>5</v>
      </c>
    </row>
    <row r="181" spans="1:13" s="39" customFormat="1" ht="82.5">
      <c r="A181" s="8"/>
      <c r="B181" s="9">
        <f t="shared" si="17"/>
        <v>176</v>
      </c>
      <c r="C181" s="60">
        <v>80</v>
      </c>
      <c r="D181" s="11" t="s">
        <v>323</v>
      </c>
      <c r="E181" s="12" t="s">
        <v>15</v>
      </c>
      <c r="F181" s="12" t="s">
        <v>16</v>
      </c>
      <c r="G181" s="42" t="s">
        <v>324</v>
      </c>
      <c r="H181" s="61">
        <v>144.08000000000001</v>
      </c>
      <c r="I181" s="62" t="s">
        <v>94</v>
      </c>
      <c r="J181" s="14">
        <f t="shared" si="13"/>
        <v>11526.400000000001</v>
      </c>
      <c r="K181" s="4"/>
      <c r="L181" s="4"/>
      <c r="M181" s="39">
        <v>6</v>
      </c>
    </row>
    <row r="182" spans="1:13" s="39" customFormat="1" ht="16.5">
      <c r="A182" s="8"/>
      <c r="B182" s="9">
        <f t="shared" si="17"/>
        <v>177</v>
      </c>
      <c r="C182" s="60">
        <v>43</v>
      </c>
      <c r="D182" s="11" t="s">
        <v>325</v>
      </c>
      <c r="E182" s="12" t="s">
        <v>15</v>
      </c>
      <c r="F182" s="12" t="s">
        <v>16</v>
      </c>
      <c r="G182" s="42" t="s">
        <v>270</v>
      </c>
      <c r="H182" s="61">
        <v>2745</v>
      </c>
      <c r="I182" s="62" t="s">
        <v>18</v>
      </c>
      <c r="J182" s="14">
        <f t="shared" si="13"/>
        <v>118035</v>
      </c>
      <c r="K182" s="4"/>
      <c r="L182" s="4"/>
      <c r="M182" s="39">
        <v>7</v>
      </c>
    </row>
    <row r="183" spans="1:13" s="39" customFormat="1" ht="16.5">
      <c r="A183" s="8"/>
      <c r="B183" s="9">
        <f t="shared" si="17"/>
        <v>178</v>
      </c>
      <c r="C183" s="60">
        <v>20</v>
      </c>
      <c r="D183" s="11" t="s">
        <v>326</v>
      </c>
      <c r="E183" s="12" t="s">
        <v>15</v>
      </c>
      <c r="F183" s="12" t="s">
        <v>16</v>
      </c>
      <c r="G183" s="42" t="s">
        <v>327</v>
      </c>
      <c r="H183" s="61">
        <v>3725.45</v>
      </c>
      <c r="I183" s="62" t="s">
        <v>18</v>
      </c>
      <c r="J183" s="14">
        <f t="shared" si="13"/>
        <v>74509</v>
      </c>
      <c r="K183" s="4"/>
      <c r="L183" s="4"/>
      <c r="M183" s="39">
        <v>8</v>
      </c>
    </row>
    <row r="184" spans="1:13" s="39" customFormat="1" ht="16.5">
      <c r="A184" s="8"/>
      <c r="B184" s="9">
        <v>179</v>
      </c>
      <c r="C184" s="60">
        <v>856</v>
      </c>
      <c r="D184" s="11" t="s">
        <v>328</v>
      </c>
      <c r="E184" s="12" t="s">
        <v>15</v>
      </c>
      <c r="F184" s="12" t="s">
        <v>57</v>
      </c>
      <c r="G184" s="42" t="s">
        <v>329</v>
      </c>
      <c r="H184" s="61">
        <v>740</v>
      </c>
      <c r="I184" s="62" t="s">
        <v>94</v>
      </c>
      <c r="J184" s="14">
        <f t="shared" si="13"/>
        <v>633440</v>
      </c>
      <c r="K184" s="4"/>
      <c r="L184" s="4"/>
      <c r="M184" s="39">
        <v>9</v>
      </c>
    </row>
    <row r="185" spans="1:13" s="39" customFormat="1" ht="16.5">
      <c r="A185" s="8"/>
      <c r="B185" s="9">
        <v>180</v>
      </c>
      <c r="C185" s="60">
        <v>100</v>
      </c>
      <c r="D185" s="11" t="s">
        <v>330</v>
      </c>
      <c r="E185" s="12" t="s">
        <v>15</v>
      </c>
      <c r="F185" s="12" t="s">
        <v>57</v>
      </c>
      <c r="G185" s="42" t="s">
        <v>331</v>
      </c>
      <c r="H185" s="61">
        <v>759</v>
      </c>
      <c r="I185" s="62" t="s">
        <v>94</v>
      </c>
      <c r="J185" s="14">
        <f t="shared" si="13"/>
        <v>75900</v>
      </c>
      <c r="K185" s="4"/>
      <c r="L185" s="4"/>
      <c r="M185" s="39">
        <v>10</v>
      </c>
    </row>
    <row r="186" spans="1:13" s="39" customFormat="1" ht="16.5">
      <c r="A186" s="8"/>
      <c r="B186" s="9">
        <v>181</v>
      </c>
      <c r="C186" s="60">
        <v>200</v>
      </c>
      <c r="D186" s="11" t="s">
        <v>332</v>
      </c>
      <c r="E186" s="12" t="s">
        <v>15</v>
      </c>
      <c r="F186" s="12" t="s">
        <v>57</v>
      </c>
      <c r="G186" s="42" t="s">
        <v>333</v>
      </c>
      <c r="H186" s="61">
        <v>80</v>
      </c>
      <c r="I186" s="62" t="s">
        <v>94</v>
      </c>
      <c r="J186" s="14">
        <f t="shared" si="13"/>
        <v>16000</v>
      </c>
      <c r="K186" s="4"/>
      <c r="L186" s="4"/>
      <c r="M186" s="39">
        <v>11</v>
      </c>
    </row>
    <row r="187" spans="1:13" s="39" customFormat="1" ht="33">
      <c r="A187" s="8"/>
      <c r="B187" s="9">
        <f t="shared" ref="B187:B197" si="18">B186+1</f>
        <v>182</v>
      </c>
      <c r="C187" s="60">
        <v>16</v>
      </c>
      <c r="D187" s="11" t="s">
        <v>334</v>
      </c>
      <c r="E187" s="12" t="s">
        <v>15</v>
      </c>
      <c r="F187" s="12" t="s">
        <v>16</v>
      </c>
      <c r="G187" s="42" t="s">
        <v>335</v>
      </c>
      <c r="H187" s="61">
        <v>2370.63</v>
      </c>
      <c r="I187" s="62" t="s">
        <v>18</v>
      </c>
      <c r="J187" s="14">
        <f t="shared" si="13"/>
        <v>37930.080000000002</v>
      </c>
      <c r="K187" s="4"/>
      <c r="L187" s="4"/>
      <c r="M187" s="39">
        <v>12</v>
      </c>
    </row>
    <row r="188" spans="1:13" s="39" customFormat="1" ht="49.5">
      <c r="A188" s="8"/>
      <c r="B188" s="9">
        <f t="shared" si="18"/>
        <v>183</v>
      </c>
      <c r="C188" s="60">
        <v>4200</v>
      </c>
      <c r="D188" s="11" t="s">
        <v>281</v>
      </c>
      <c r="E188" s="12" t="s">
        <v>15</v>
      </c>
      <c r="F188" s="12" t="s">
        <v>16</v>
      </c>
      <c r="G188" s="42" t="s">
        <v>282</v>
      </c>
      <c r="H188" s="61">
        <v>30</v>
      </c>
      <c r="I188" s="62" t="s">
        <v>94</v>
      </c>
      <c r="J188" s="14">
        <f t="shared" si="13"/>
        <v>126000</v>
      </c>
      <c r="K188" s="4"/>
      <c r="L188" s="4"/>
      <c r="M188" s="39">
        <v>13</v>
      </c>
    </row>
    <row r="189" spans="1:13" s="39" customFormat="1" ht="66">
      <c r="A189" s="8"/>
      <c r="B189" s="9">
        <f t="shared" si="18"/>
        <v>184</v>
      </c>
      <c r="C189" s="60">
        <v>16</v>
      </c>
      <c r="D189" s="11" t="s">
        <v>336</v>
      </c>
      <c r="E189" s="12" t="s">
        <v>15</v>
      </c>
      <c r="F189" s="12" t="s">
        <v>16</v>
      </c>
      <c r="G189" s="42" t="s">
        <v>284</v>
      </c>
      <c r="H189" s="61">
        <v>512.54999999999995</v>
      </c>
      <c r="I189" s="62" t="s">
        <v>18</v>
      </c>
      <c r="J189" s="14">
        <f t="shared" si="13"/>
        <v>8200.7999999999993</v>
      </c>
      <c r="K189" s="4"/>
      <c r="L189" s="4"/>
      <c r="M189" s="39">
        <v>19</v>
      </c>
    </row>
    <row r="190" spans="1:13" s="39" customFormat="1" ht="49.5">
      <c r="A190" s="8"/>
      <c r="B190" s="9">
        <f t="shared" si="18"/>
        <v>185</v>
      </c>
      <c r="C190" s="60">
        <v>16</v>
      </c>
      <c r="D190" s="11" t="s">
        <v>285</v>
      </c>
      <c r="E190" s="12" t="s">
        <v>15</v>
      </c>
      <c r="F190" s="12" t="s">
        <v>16</v>
      </c>
      <c r="G190" s="42" t="s">
        <v>286</v>
      </c>
      <c r="H190" s="61">
        <v>1132</v>
      </c>
      <c r="I190" s="62" t="s">
        <v>18</v>
      </c>
      <c r="J190" s="14">
        <f t="shared" si="13"/>
        <v>18112</v>
      </c>
      <c r="K190" s="4"/>
      <c r="L190" s="4"/>
      <c r="M190" s="39">
        <v>20</v>
      </c>
    </row>
    <row r="191" spans="1:13" s="39" customFormat="1" ht="49.5">
      <c r="A191" s="8"/>
      <c r="B191" s="9">
        <f t="shared" si="18"/>
        <v>186</v>
      </c>
      <c r="C191" s="60">
        <v>8</v>
      </c>
      <c r="D191" s="11" t="s">
        <v>287</v>
      </c>
      <c r="E191" s="12" t="s">
        <v>15</v>
      </c>
      <c r="F191" s="12" t="s">
        <v>16</v>
      </c>
      <c r="G191" s="42" t="s">
        <v>135</v>
      </c>
      <c r="H191" s="61">
        <v>990.68</v>
      </c>
      <c r="I191" s="62" t="s">
        <v>18</v>
      </c>
      <c r="J191" s="14">
        <f t="shared" si="13"/>
        <v>7925.44</v>
      </c>
      <c r="K191" s="4"/>
      <c r="L191" s="4"/>
      <c r="M191" s="39">
        <v>21</v>
      </c>
    </row>
    <row r="192" spans="1:13" s="4" customFormat="1" ht="82.5">
      <c r="A192" s="8"/>
      <c r="B192" s="9">
        <f t="shared" si="18"/>
        <v>187</v>
      </c>
      <c r="C192" s="60">
        <v>8</v>
      </c>
      <c r="D192" s="11" t="s">
        <v>337</v>
      </c>
      <c r="E192" s="12" t="s">
        <v>15</v>
      </c>
      <c r="F192" s="12" t="s">
        <v>16</v>
      </c>
      <c r="G192" s="25" t="s">
        <v>137</v>
      </c>
      <c r="H192" s="63">
        <v>2643.83</v>
      </c>
      <c r="I192" s="64" t="s">
        <v>18</v>
      </c>
      <c r="J192" s="14">
        <f t="shared" si="13"/>
        <v>21150.639999999999</v>
      </c>
      <c r="M192" s="4">
        <v>22</v>
      </c>
    </row>
    <row r="193" spans="1:14" s="4" customFormat="1" ht="66">
      <c r="A193" s="8"/>
      <c r="B193" s="9">
        <f t="shared" si="18"/>
        <v>188</v>
      </c>
      <c r="C193" s="60">
        <v>208.33</v>
      </c>
      <c r="D193" s="11" t="s">
        <v>338</v>
      </c>
      <c r="E193" s="12" t="s">
        <v>15</v>
      </c>
      <c r="F193" s="12" t="s">
        <v>16</v>
      </c>
      <c r="G193" s="25" t="s">
        <v>88</v>
      </c>
      <c r="H193" s="63">
        <v>41</v>
      </c>
      <c r="I193" s="64" t="s">
        <v>86</v>
      </c>
      <c r="J193" s="14">
        <f t="shared" si="13"/>
        <v>8541.5300000000007</v>
      </c>
      <c r="M193" s="4">
        <v>23</v>
      </c>
    </row>
    <row r="194" spans="1:14" s="39" customFormat="1" ht="49.5">
      <c r="A194" s="8"/>
      <c r="B194" s="9">
        <f t="shared" si="18"/>
        <v>189</v>
      </c>
      <c r="C194" s="60">
        <v>7.52</v>
      </c>
      <c r="D194" s="11" t="s">
        <v>289</v>
      </c>
      <c r="E194" s="12" t="s">
        <v>15</v>
      </c>
      <c r="F194" s="12" t="s">
        <v>16</v>
      </c>
      <c r="G194" s="42" t="s">
        <v>139</v>
      </c>
      <c r="H194" s="61">
        <v>6579</v>
      </c>
      <c r="I194" s="62" t="s">
        <v>140</v>
      </c>
      <c r="J194" s="14">
        <f t="shared" si="13"/>
        <v>49474.079999999994</v>
      </c>
      <c r="K194" s="4"/>
      <c r="L194" s="4"/>
      <c r="M194" s="39">
        <v>24</v>
      </c>
    </row>
    <row r="195" spans="1:14" s="39" customFormat="1" ht="33">
      <c r="A195" s="8"/>
      <c r="B195" s="9">
        <f t="shared" si="18"/>
        <v>190</v>
      </c>
      <c r="C195" s="60">
        <v>0.248</v>
      </c>
      <c r="D195" s="11" t="s">
        <v>141</v>
      </c>
      <c r="E195" s="12" t="s">
        <v>15</v>
      </c>
      <c r="F195" s="12" t="s">
        <v>16</v>
      </c>
      <c r="G195" s="42" t="s">
        <v>142</v>
      </c>
      <c r="H195" s="61">
        <v>3892.98</v>
      </c>
      <c r="I195" s="62" t="s">
        <v>140</v>
      </c>
      <c r="J195" s="14">
        <f t="shared" si="13"/>
        <v>965.45903999999996</v>
      </c>
      <c r="K195" s="4"/>
      <c r="L195" s="4"/>
      <c r="M195" s="39">
        <v>25</v>
      </c>
    </row>
    <row r="196" spans="1:14" s="39" customFormat="1" ht="82.5">
      <c r="A196" s="8"/>
      <c r="B196" s="9">
        <f t="shared" si="18"/>
        <v>191</v>
      </c>
      <c r="C196" s="65">
        <v>0.9</v>
      </c>
      <c r="D196" s="11" t="s">
        <v>339</v>
      </c>
      <c r="E196" s="12" t="s">
        <v>15</v>
      </c>
      <c r="F196" s="12" t="s">
        <v>16</v>
      </c>
      <c r="G196" s="42" t="s">
        <v>64</v>
      </c>
      <c r="H196" s="61">
        <v>3426</v>
      </c>
      <c r="I196" s="62" t="s">
        <v>65</v>
      </c>
      <c r="J196" s="14">
        <f t="shared" si="13"/>
        <v>3083.4</v>
      </c>
      <c r="K196" s="4"/>
      <c r="L196" s="4"/>
      <c r="M196" s="39">
        <v>26</v>
      </c>
    </row>
    <row r="197" spans="1:14" s="39" customFormat="1" ht="33">
      <c r="A197" s="8"/>
      <c r="B197" s="9">
        <f t="shared" si="18"/>
        <v>192</v>
      </c>
      <c r="C197" s="65">
        <v>8</v>
      </c>
      <c r="D197" s="11" t="s">
        <v>340</v>
      </c>
      <c r="E197" s="12" t="s">
        <v>15</v>
      </c>
      <c r="F197" s="12" t="s">
        <v>16</v>
      </c>
      <c r="G197" s="42" t="s">
        <v>341</v>
      </c>
      <c r="H197" s="61">
        <v>3200</v>
      </c>
      <c r="I197" s="62" t="s">
        <v>18</v>
      </c>
      <c r="J197" s="14">
        <f t="shared" si="13"/>
        <v>25600</v>
      </c>
      <c r="K197" s="4"/>
      <c r="L197" s="4"/>
      <c r="M197" s="39">
        <v>29</v>
      </c>
    </row>
    <row r="198" spans="1:14" s="39" customFormat="1" ht="16.5">
      <c r="A198" s="8"/>
      <c r="B198" s="9">
        <v>193</v>
      </c>
      <c r="C198" s="60">
        <v>8</v>
      </c>
      <c r="D198" s="11" t="s">
        <v>651</v>
      </c>
      <c r="E198" s="12" t="s">
        <v>15</v>
      </c>
      <c r="F198" s="12" t="s">
        <v>57</v>
      </c>
      <c r="G198" s="42" t="s">
        <v>296</v>
      </c>
      <c r="H198" s="61">
        <v>2789</v>
      </c>
      <c r="I198" s="62" t="s">
        <v>18</v>
      </c>
      <c r="J198" s="14">
        <f t="shared" si="13"/>
        <v>22312</v>
      </c>
      <c r="K198" s="4"/>
      <c r="L198" s="4"/>
      <c r="M198" s="39">
        <v>30</v>
      </c>
    </row>
    <row r="199" spans="1:14" s="39" customFormat="1" ht="66">
      <c r="A199" s="8"/>
      <c r="B199" s="9">
        <f t="shared" ref="B199:B200" si="19">B198+1</f>
        <v>194</v>
      </c>
      <c r="C199" s="60">
        <v>8</v>
      </c>
      <c r="D199" s="11" t="s">
        <v>342</v>
      </c>
      <c r="E199" s="12" t="s">
        <v>15</v>
      </c>
      <c r="F199" s="12" t="s">
        <v>16</v>
      </c>
      <c r="G199" s="42" t="s">
        <v>81</v>
      </c>
      <c r="H199" s="61">
        <v>1234.2</v>
      </c>
      <c r="I199" s="62" t="s">
        <v>18</v>
      </c>
      <c r="J199" s="14">
        <f t="shared" si="13"/>
        <v>9873.6</v>
      </c>
      <c r="K199" s="4"/>
      <c r="L199" s="4"/>
      <c r="M199" s="39">
        <v>31</v>
      </c>
    </row>
    <row r="200" spans="1:14" s="39" customFormat="1" ht="66">
      <c r="A200" s="8"/>
      <c r="B200" s="9">
        <f t="shared" si="19"/>
        <v>195</v>
      </c>
      <c r="C200" s="60">
        <v>8</v>
      </c>
      <c r="D200" s="11" t="s">
        <v>343</v>
      </c>
      <c r="E200" s="12" t="s">
        <v>15</v>
      </c>
      <c r="F200" s="12" t="s">
        <v>16</v>
      </c>
      <c r="G200" s="42" t="s">
        <v>83</v>
      </c>
      <c r="H200" s="61">
        <v>386</v>
      </c>
      <c r="I200" s="62" t="s">
        <v>18</v>
      </c>
      <c r="J200" s="14">
        <f t="shared" si="13"/>
        <v>3088</v>
      </c>
      <c r="K200" s="4"/>
      <c r="L200" s="4"/>
      <c r="M200" s="39">
        <v>32</v>
      </c>
    </row>
    <row r="201" spans="1:14" s="39" customFormat="1" ht="82.5">
      <c r="A201" s="8"/>
      <c r="B201" s="9">
        <v>196</v>
      </c>
      <c r="C201" s="60">
        <v>43</v>
      </c>
      <c r="D201" s="11" t="s">
        <v>344</v>
      </c>
      <c r="E201" s="12" t="s">
        <v>15</v>
      </c>
      <c r="F201" s="12" t="s">
        <v>57</v>
      </c>
      <c r="G201" s="66" t="s">
        <v>300</v>
      </c>
      <c r="H201" s="36">
        <v>484</v>
      </c>
      <c r="I201" s="46" t="s">
        <v>18</v>
      </c>
      <c r="J201" s="14">
        <f t="shared" si="13"/>
        <v>20812</v>
      </c>
      <c r="K201" s="4"/>
      <c r="L201" s="4"/>
      <c r="M201" s="39">
        <v>33</v>
      </c>
    </row>
    <row r="202" spans="1:14" s="39" customFormat="1" ht="16.5">
      <c r="A202" s="8"/>
      <c r="B202" s="9">
        <f>B201+1</f>
        <v>197</v>
      </c>
      <c r="C202" s="60">
        <v>8</v>
      </c>
      <c r="D202" s="11" t="s">
        <v>301</v>
      </c>
      <c r="E202" s="12" t="s">
        <v>15</v>
      </c>
      <c r="F202" s="12" t="s">
        <v>16</v>
      </c>
      <c r="G202" s="42" t="s">
        <v>302</v>
      </c>
      <c r="H202" s="61">
        <v>53</v>
      </c>
      <c r="I202" s="62" t="s">
        <v>18</v>
      </c>
      <c r="J202" s="14">
        <f t="shared" si="13"/>
        <v>424</v>
      </c>
      <c r="K202" s="4"/>
      <c r="L202" s="4"/>
      <c r="M202" s="39">
        <v>34</v>
      </c>
    </row>
    <row r="203" spans="1:14" s="39" customFormat="1" ht="16.5">
      <c r="A203" s="8"/>
      <c r="B203" s="9">
        <v>198</v>
      </c>
      <c r="C203" s="60">
        <v>100</v>
      </c>
      <c r="D203" s="11" t="s">
        <v>303</v>
      </c>
      <c r="E203" s="12" t="s">
        <v>15</v>
      </c>
      <c r="F203" s="12" t="s">
        <v>57</v>
      </c>
      <c r="G203" s="42" t="s">
        <v>90</v>
      </c>
      <c r="H203" s="61">
        <v>117.5</v>
      </c>
      <c r="I203" s="62" t="s">
        <v>91</v>
      </c>
      <c r="J203" s="14">
        <f t="shared" si="13"/>
        <v>11750</v>
      </c>
      <c r="K203" s="4"/>
      <c r="L203" s="4"/>
      <c r="M203" s="39">
        <v>35</v>
      </c>
    </row>
    <row r="204" spans="1:14" s="39" customFormat="1" ht="33">
      <c r="A204" s="8"/>
      <c r="B204" s="9">
        <f t="shared" ref="B204:B205" si="20">B203+1</f>
        <v>199</v>
      </c>
      <c r="C204" s="60">
        <v>8</v>
      </c>
      <c r="D204" s="11" t="s">
        <v>310</v>
      </c>
      <c r="E204" s="12" t="s">
        <v>15</v>
      </c>
      <c r="F204" s="12" t="s">
        <v>16</v>
      </c>
      <c r="G204" s="42" t="s">
        <v>311</v>
      </c>
      <c r="H204" s="61">
        <v>146.63</v>
      </c>
      <c r="I204" s="62" t="s">
        <v>18</v>
      </c>
      <c r="J204" s="14">
        <f t="shared" si="13"/>
        <v>1173.04</v>
      </c>
      <c r="K204" s="4"/>
      <c r="L204" s="4"/>
      <c r="M204" s="39">
        <v>36</v>
      </c>
    </row>
    <row r="205" spans="1:14" s="4" customFormat="1" ht="33">
      <c r="A205" s="8"/>
      <c r="B205" s="9">
        <f t="shared" si="20"/>
        <v>200</v>
      </c>
      <c r="C205" s="60">
        <v>8</v>
      </c>
      <c r="D205" s="11" t="s">
        <v>312</v>
      </c>
      <c r="E205" s="12" t="s">
        <v>15</v>
      </c>
      <c r="F205" s="12" t="s">
        <v>16</v>
      </c>
      <c r="G205" s="25" t="s">
        <v>150</v>
      </c>
      <c r="H205" s="63">
        <v>142</v>
      </c>
      <c r="I205" s="64" t="s">
        <v>18</v>
      </c>
      <c r="J205" s="14">
        <f t="shared" si="13"/>
        <v>1136</v>
      </c>
      <c r="M205" s="4">
        <v>37</v>
      </c>
      <c r="N205" s="59">
        <f>SUM(J176:J205)</f>
        <v>5870045.3690400012</v>
      </c>
    </row>
    <row r="206" spans="1:14" s="4" customFormat="1" ht="16.5">
      <c r="A206" s="8"/>
      <c r="B206" s="9">
        <v>201</v>
      </c>
      <c r="C206" s="60">
        <v>20</v>
      </c>
      <c r="D206" s="11" t="s">
        <v>345</v>
      </c>
      <c r="E206" s="12" t="s">
        <v>15</v>
      </c>
      <c r="F206" s="12" t="s">
        <v>57</v>
      </c>
      <c r="G206" s="25" t="s">
        <v>346</v>
      </c>
      <c r="H206" s="63">
        <v>4110.17</v>
      </c>
      <c r="I206" s="64" t="s">
        <v>18</v>
      </c>
      <c r="J206" s="14">
        <f t="shared" si="13"/>
        <v>82203.399999999994</v>
      </c>
      <c r="N206" s="59"/>
    </row>
    <row r="207" spans="1:14" s="4" customFormat="1" ht="16.5">
      <c r="A207" s="8"/>
      <c r="B207" s="9">
        <v>202</v>
      </c>
      <c r="C207" s="60">
        <v>8</v>
      </c>
      <c r="D207" s="11" t="s">
        <v>347</v>
      </c>
      <c r="E207" s="12" t="s">
        <v>15</v>
      </c>
      <c r="F207" s="12" t="s">
        <v>57</v>
      </c>
      <c r="G207" s="25" t="s">
        <v>348</v>
      </c>
      <c r="H207" s="63">
        <v>1372.88</v>
      </c>
      <c r="I207" s="64" t="s">
        <v>18</v>
      </c>
      <c r="J207" s="14">
        <f t="shared" ref="J207:J271" si="21">C207*H207</f>
        <v>10983.04</v>
      </c>
      <c r="N207" s="59"/>
    </row>
    <row r="208" spans="1:14" s="4" customFormat="1" ht="16.5">
      <c r="A208" s="8"/>
      <c r="B208" s="9">
        <v>203</v>
      </c>
      <c r="C208" s="60">
        <v>8</v>
      </c>
      <c r="D208" s="11" t="s">
        <v>349</v>
      </c>
      <c r="E208" s="12" t="s">
        <v>15</v>
      </c>
      <c r="F208" s="12" t="s">
        <v>57</v>
      </c>
      <c r="G208" s="25" t="s">
        <v>350</v>
      </c>
      <c r="H208" s="63">
        <v>1459.83</v>
      </c>
      <c r="I208" s="64" t="s">
        <v>18</v>
      </c>
      <c r="J208" s="14">
        <f t="shared" si="21"/>
        <v>11678.64</v>
      </c>
      <c r="N208" s="59"/>
    </row>
    <row r="209" spans="1:14" s="4" customFormat="1" ht="16.5">
      <c r="A209" s="8"/>
      <c r="B209" s="9">
        <v>204</v>
      </c>
      <c r="C209" s="60">
        <v>4000</v>
      </c>
      <c r="D209" s="11" t="s">
        <v>247</v>
      </c>
      <c r="E209" s="12" t="s">
        <v>15</v>
      </c>
      <c r="F209" s="12" t="s">
        <v>57</v>
      </c>
      <c r="G209" s="25" t="s">
        <v>248</v>
      </c>
      <c r="H209" s="63">
        <v>60.75</v>
      </c>
      <c r="I209" s="64" t="s">
        <v>91</v>
      </c>
      <c r="J209" s="14">
        <f t="shared" si="21"/>
        <v>243000</v>
      </c>
      <c r="N209" s="59"/>
    </row>
    <row r="210" spans="1:14" s="4" customFormat="1" ht="16.5">
      <c r="A210" s="8"/>
      <c r="B210" s="9">
        <v>205</v>
      </c>
      <c r="C210" s="60">
        <v>500</v>
      </c>
      <c r="D210" s="11" t="s">
        <v>233</v>
      </c>
      <c r="E210" s="12" t="s">
        <v>15</v>
      </c>
      <c r="F210" s="12" t="s">
        <v>57</v>
      </c>
      <c r="G210" s="25" t="s">
        <v>234</v>
      </c>
      <c r="H210" s="63">
        <v>56.5</v>
      </c>
      <c r="I210" s="64" t="s">
        <v>91</v>
      </c>
      <c r="J210" s="14">
        <f t="shared" si="21"/>
        <v>28250</v>
      </c>
      <c r="N210" s="59"/>
    </row>
    <row r="211" spans="1:14" s="4" customFormat="1" ht="16.5">
      <c r="A211" s="8"/>
      <c r="B211" s="9">
        <v>206</v>
      </c>
      <c r="C211" s="60">
        <v>600</v>
      </c>
      <c r="D211" s="11" t="s">
        <v>245</v>
      </c>
      <c r="E211" s="12" t="s">
        <v>15</v>
      </c>
      <c r="F211" s="12" t="s">
        <v>57</v>
      </c>
      <c r="G211" s="25" t="s">
        <v>246</v>
      </c>
      <c r="H211" s="63">
        <v>58.45</v>
      </c>
      <c r="I211" s="64" t="s">
        <v>91</v>
      </c>
      <c r="J211" s="14">
        <f t="shared" si="21"/>
        <v>35070</v>
      </c>
      <c r="N211" s="59"/>
    </row>
    <row r="212" spans="1:14" s="4" customFormat="1" ht="16.5">
      <c r="A212" s="8"/>
      <c r="B212" s="9">
        <v>207</v>
      </c>
      <c r="C212" s="60">
        <v>300</v>
      </c>
      <c r="D212" s="11" t="s">
        <v>351</v>
      </c>
      <c r="E212" s="12" t="s">
        <v>15</v>
      </c>
      <c r="F212" s="12" t="s">
        <v>57</v>
      </c>
      <c r="G212" s="25" t="s">
        <v>352</v>
      </c>
      <c r="H212" s="63">
        <v>57.25</v>
      </c>
      <c r="I212" s="64" t="s">
        <v>91</v>
      </c>
      <c r="J212" s="14">
        <f t="shared" si="21"/>
        <v>17175</v>
      </c>
      <c r="N212" s="59"/>
    </row>
    <row r="213" spans="1:14" s="4" customFormat="1" ht="16.5">
      <c r="A213" s="8"/>
      <c r="B213" s="9">
        <v>208</v>
      </c>
      <c r="C213" s="60">
        <v>8</v>
      </c>
      <c r="D213" s="11" t="s">
        <v>353</v>
      </c>
      <c r="E213" s="12" t="s">
        <v>15</v>
      </c>
      <c r="F213" s="12" t="s">
        <v>57</v>
      </c>
      <c r="G213" s="25" t="s">
        <v>354</v>
      </c>
      <c r="H213" s="63">
        <v>30847.46</v>
      </c>
      <c r="I213" s="64" t="s">
        <v>18</v>
      </c>
      <c r="J213" s="14">
        <f t="shared" si="21"/>
        <v>246779.68</v>
      </c>
      <c r="K213" s="40">
        <f>SUM(J176:J213)</f>
        <v>6545185.129040001</v>
      </c>
      <c r="N213" s="59"/>
    </row>
    <row r="214" spans="1:14" s="39" customFormat="1" ht="16.5">
      <c r="A214" s="8"/>
      <c r="B214" s="9">
        <f t="shared" ref="B214:B228" si="22">B213+1</f>
        <v>209</v>
      </c>
      <c r="C214" s="67">
        <v>2</v>
      </c>
      <c r="D214" s="11" t="s">
        <v>294</v>
      </c>
      <c r="E214" s="12" t="s">
        <v>15</v>
      </c>
      <c r="F214" s="12" t="s">
        <v>16</v>
      </c>
      <c r="G214" s="42" t="s">
        <v>295</v>
      </c>
      <c r="H214" s="36">
        <v>4500</v>
      </c>
      <c r="I214" s="46" t="s">
        <v>18</v>
      </c>
      <c r="J214" s="14">
        <f t="shared" si="21"/>
        <v>9000</v>
      </c>
      <c r="K214" s="4" t="s">
        <v>355</v>
      </c>
      <c r="L214" s="4"/>
      <c r="M214" s="39">
        <v>1</v>
      </c>
    </row>
    <row r="215" spans="1:14" s="39" customFormat="1" ht="16.5">
      <c r="A215" s="8"/>
      <c r="B215" s="9">
        <f t="shared" si="22"/>
        <v>210</v>
      </c>
      <c r="C215" s="67">
        <v>1</v>
      </c>
      <c r="D215" s="11" t="s">
        <v>292</v>
      </c>
      <c r="E215" s="12" t="s">
        <v>15</v>
      </c>
      <c r="F215" s="12" t="s">
        <v>16</v>
      </c>
      <c r="G215" s="42" t="s">
        <v>293</v>
      </c>
      <c r="H215" s="61">
        <v>880</v>
      </c>
      <c r="I215" s="62" t="s">
        <v>50</v>
      </c>
      <c r="J215" s="14">
        <f t="shared" si="21"/>
        <v>880</v>
      </c>
      <c r="K215" s="4"/>
      <c r="L215" s="4"/>
      <c r="M215" s="39">
        <v>2</v>
      </c>
    </row>
    <row r="216" spans="1:14" s="39" customFormat="1" ht="16.5">
      <c r="A216" s="8"/>
      <c r="B216" s="9">
        <f t="shared" si="22"/>
        <v>211</v>
      </c>
      <c r="C216" s="68">
        <v>1</v>
      </c>
      <c r="D216" s="11" t="s">
        <v>42</v>
      </c>
      <c r="E216" s="12" t="s">
        <v>15</v>
      </c>
      <c r="F216" s="12" t="s">
        <v>16</v>
      </c>
      <c r="G216" s="69" t="s">
        <v>43</v>
      </c>
      <c r="H216" s="70">
        <v>1024</v>
      </c>
      <c r="I216" s="71" t="s">
        <v>18</v>
      </c>
      <c r="J216" s="14">
        <f t="shared" si="21"/>
        <v>1024</v>
      </c>
      <c r="K216" s="4"/>
      <c r="L216" s="4"/>
      <c r="M216" s="39">
        <v>3</v>
      </c>
    </row>
    <row r="217" spans="1:14" s="39" customFormat="1" ht="16.5">
      <c r="A217" s="8"/>
      <c r="B217" s="9">
        <f t="shared" si="22"/>
        <v>212</v>
      </c>
      <c r="C217" s="72">
        <v>1</v>
      </c>
      <c r="D217" s="11" t="s">
        <v>44</v>
      </c>
      <c r="E217" s="12" t="s">
        <v>15</v>
      </c>
      <c r="F217" s="12" t="s">
        <v>16</v>
      </c>
      <c r="G217" s="69" t="s">
        <v>45</v>
      </c>
      <c r="H217" s="70">
        <v>1044.48</v>
      </c>
      <c r="I217" s="71" t="s">
        <v>18</v>
      </c>
      <c r="J217" s="14">
        <f t="shared" si="21"/>
        <v>1044.48</v>
      </c>
      <c r="K217" s="4"/>
      <c r="L217" s="4"/>
      <c r="M217" s="39">
        <v>4</v>
      </c>
    </row>
    <row r="218" spans="1:14" s="39" customFormat="1" ht="82.5">
      <c r="A218" s="8"/>
      <c r="B218" s="9">
        <f t="shared" si="22"/>
        <v>213</v>
      </c>
      <c r="C218" s="73">
        <v>1</v>
      </c>
      <c r="D218" s="11" t="s">
        <v>356</v>
      </c>
      <c r="E218" s="12" t="s">
        <v>15</v>
      </c>
      <c r="F218" s="12" t="s">
        <v>16</v>
      </c>
      <c r="G218" s="74" t="s">
        <v>29</v>
      </c>
      <c r="H218" s="75">
        <v>3299.7</v>
      </c>
      <c r="I218" s="76" t="s">
        <v>18</v>
      </c>
      <c r="J218" s="14">
        <f t="shared" si="21"/>
        <v>3299.7</v>
      </c>
      <c r="K218" s="4"/>
      <c r="L218" s="4"/>
      <c r="M218" s="39">
        <v>7</v>
      </c>
    </row>
    <row r="219" spans="1:14" s="39" customFormat="1" ht="16.5">
      <c r="A219" s="8"/>
      <c r="B219" s="9">
        <f t="shared" si="22"/>
        <v>214</v>
      </c>
      <c r="C219" s="68">
        <v>4.8</v>
      </c>
      <c r="D219" s="11" t="s">
        <v>357</v>
      </c>
      <c r="E219" s="12" t="s">
        <v>15</v>
      </c>
      <c r="F219" s="12" t="s">
        <v>16</v>
      </c>
      <c r="G219" s="69" t="s">
        <v>358</v>
      </c>
      <c r="H219" s="77">
        <v>331</v>
      </c>
      <c r="I219" s="71" t="s">
        <v>140</v>
      </c>
      <c r="J219" s="14">
        <f t="shared" si="21"/>
        <v>1588.8</v>
      </c>
      <c r="K219" s="4"/>
      <c r="L219" s="4"/>
      <c r="M219" s="39">
        <v>11</v>
      </c>
    </row>
    <row r="220" spans="1:14" s="39" customFormat="1" ht="49.5">
      <c r="A220" s="8"/>
      <c r="B220" s="9">
        <f t="shared" si="22"/>
        <v>215</v>
      </c>
      <c r="C220" s="68">
        <v>6</v>
      </c>
      <c r="D220" s="11" t="s">
        <v>359</v>
      </c>
      <c r="E220" s="12" t="s">
        <v>15</v>
      </c>
      <c r="F220" s="12" t="s">
        <v>16</v>
      </c>
      <c r="G220" s="69" t="s">
        <v>360</v>
      </c>
      <c r="H220" s="70">
        <v>5160</v>
      </c>
      <c r="I220" s="78" t="s">
        <v>140</v>
      </c>
      <c r="J220" s="14">
        <f t="shared" si="21"/>
        <v>30960</v>
      </c>
      <c r="K220" s="4"/>
      <c r="L220" s="4"/>
      <c r="M220" s="39">
        <v>12</v>
      </c>
    </row>
    <row r="221" spans="1:14" s="39" customFormat="1" ht="16.5">
      <c r="A221" s="8"/>
      <c r="B221" s="9">
        <f t="shared" si="22"/>
        <v>216</v>
      </c>
      <c r="C221" s="68">
        <v>6.4</v>
      </c>
      <c r="D221" s="11" t="s">
        <v>361</v>
      </c>
      <c r="E221" s="12" t="s">
        <v>15</v>
      </c>
      <c r="F221" s="12" t="s">
        <v>16</v>
      </c>
      <c r="G221" s="69" t="s">
        <v>362</v>
      </c>
      <c r="H221" s="77">
        <v>373</v>
      </c>
      <c r="I221" s="71" t="s">
        <v>363</v>
      </c>
      <c r="J221" s="14">
        <f t="shared" si="21"/>
        <v>2387.2000000000003</v>
      </c>
      <c r="K221" s="4"/>
      <c r="L221" s="4"/>
      <c r="M221" s="39">
        <v>13</v>
      </c>
    </row>
    <row r="222" spans="1:14" s="39" customFormat="1" ht="33">
      <c r="A222" s="8"/>
      <c r="B222" s="9">
        <f t="shared" si="22"/>
        <v>217</v>
      </c>
      <c r="C222" s="68">
        <v>1</v>
      </c>
      <c r="D222" s="11" t="s">
        <v>364</v>
      </c>
      <c r="E222" s="12" t="s">
        <v>15</v>
      </c>
      <c r="F222" s="12" t="s">
        <v>16</v>
      </c>
      <c r="G222" s="69" t="s">
        <v>365</v>
      </c>
      <c r="H222" s="77">
        <v>160</v>
      </c>
      <c r="I222" s="71" t="s">
        <v>18</v>
      </c>
      <c r="J222" s="14">
        <f t="shared" si="21"/>
        <v>160</v>
      </c>
      <c r="K222" s="4"/>
      <c r="L222" s="4"/>
      <c r="M222" s="39">
        <v>14</v>
      </c>
    </row>
    <row r="223" spans="1:14" s="39" customFormat="1" ht="16.5">
      <c r="A223" s="8"/>
      <c r="B223" s="9">
        <f t="shared" si="22"/>
        <v>218</v>
      </c>
      <c r="C223" s="68">
        <v>1</v>
      </c>
      <c r="D223" s="11" t="s">
        <v>366</v>
      </c>
      <c r="E223" s="12" t="s">
        <v>15</v>
      </c>
      <c r="F223" s="12" t="s">
        <v>16</v>
      </c>
      <c r="G223" s="69" t="s">
        <v>367</v>
      </c>
      <c r="H223" s="77">
        <v>12500</v>
      </c>
      <c r="I223" s="71" t="s">
        <v>18</v>
      </c>
      <c r="J223" s="14">
        <f t="shared" si="21"/>
        <v>12500</v>
      </c>
      <c r="K223" s="4"/>
      <c r="L223" s="4"/>
      <c r="M223" s="39">
        <v>15</v>
      </c>
    </row>
    <row r="224" spans="1:14" s="39" customFormat="1" ht="16.5">
      <c r="A224" s="8"/>
      <c r="B224" s="9">
        <f t="shared" si="22"/>
        <v>219</v>
      </c>
      <c r="C224" s="68">
        <v>1</v>
      </c>
      <c r="D224" s="11" t="s">
        <v>368</v>
      </c>
      <c r="E224" s="12" t="s">
        <v>15</v>
      </c>
      <c r="F224" s="12" t="s">
        <v>16</v>
      </c>
      <c r="G224" s="79" t="s">
        <v>369</v>
      </c>
      <c r="H224" s="77">
        <v>1079</v>
      </c>
      <c r="I224" s="71" t="s">
        <v>50</v>
      </c>
      <c r="J224" s="14">
        <f t="shared" si="21"/>
        <v>1079</v>
      </c>
      <c r="K224" s="4"/>
      <c r="L224" s="4"/>
      <c r="M224" s="39">
        <v>16</v>
      </c>
    </row>
    <row r="225" spans="1:13" s="39" customFormat="1" ht="49.5">
      <c r="A225" s="8"/>
      <c r="B225" s="9">
        <f t="shared" si="22"/>
        <v>220</v>
      </c>
      <c r="C225" s="68">
        <v>1</v>
      </c>
      <c r="D225" s="11" t="s">
        <v>370</v>
      </c>
      <c r="E225" s="12" t="s">
        <v>15</v>
      </c>
      <c r="F225" s="12" t="s">
        <v>16</v>
      </c>
      <c r="G225" s="79" t="s">
        <v>371</v>
      </c>
      <c r="H225" s="77">
        <v>1729</v>
      </c>
      <c r="I225" s="71" t="s">
        <v>18</v>
      </c>
      <c r="J225" s="14">
        <f t="shared" si="21"/>
        <v>1729</v>
      </c>
      <c r="K225" s="4"/>
      <c r="L225" s="4"/>
      <c r="M225" s="39">
        <v>17</v>
      </c>
    </row>
    <row r="226" spans="1:13" s="39" customFormat="1" ht="49.5">
      <c r="A226" s="8"/>
      <c r="B226" s="9">
        <f t="shared" si="22"/>
        <v>221</v>
      </c>
      <c r="C226" s="68">
        <v>2</v>
      </c>
      <c r="D226" s="11" t="s">
        <v>372</v>
      </c>
      <c r="E226" s="12" t="s">
        <v>15</v>
      </c>
      <c r="F226" s="12" t="s">
        <v>16</v>
      </c>
      <c r="G226" s="79" t="s">
        <v>166</v>
      </c>
      <c r="H226" s="77">
        <v>928</v>
      </c>
      <c r="I226" s="71" t="s">
        <v>18</v>
      </c>
      <c r="J226" s="14">
        <f t="shared" si="21"/>
        <v>1856</v>
      </c>
      <c r="K226" s="4"/>
      <c r="L226" s="4"/>
      <c r="M226" s="39">
        <v>18</v>
      </c>
    </row>
    <row r="227" spans="1:13" s="39" customFormat="1" ht="49.5">
      <c r="A227" s="8"/>
      <c r="B227" s="9">
        <f t="shared" si="22"/>
        <v>222</v>
      </c>
      <c r="C227" s="68">
        <v>1.526</v>
      </c>
      <c r="D227" s="11" t="s">
        <v>289</v>
      </c>
      <c r="E227" s="12" t="s">
        <v>15</v>
      </c>
      <c r="F227" s="12" t="s">
        <v>16</v>
      </c>
      <c r="G227" s="80" t="s">
        <v>139</v>
      </c>
      <c r="H227" s="77">
        <v>6579</v>
      </c>
      <c r="I227" s="71" t="s">
        <v>140</v>
      </c>
      <c r="J227" s="14">
        <f t="shared" si="21"/>
        <v>10039.554</v>
      </c>
      <c r="K227" s="4"/>
      <c r="L227" s="4"/>
      <c r="M227" s="39">
        <v>19</v>
      </c>
    </row>
    <row r="228" spans="1:13" s="39" customFormat="1" ht="33">
      <c r="A228" s="8"/>
      <c r="B228" s="9">
        <f t="shared" si="22"/>
        <v>223</v>
      </c>
      <c r="C228" s="68">
        <v>6.2E-2</v>
      </c>
      <c r="D228" s="11" t="s">
        <v>141</v>
      </c>
      <c r="E228" s="12" t="s">
        <v>15</v>
      </c>
      <c r="F228" s="12" t="s">
        <v>16</v>
      </c>
      <c r="G228" s="80" t="s">
        <v>142</v>
      </c>
      <c r="H228" s="77">
        <v>3893.06</v>
      </c>
      <c r="I228" s="71" t="s">
        <v>140</v>
      </c>
      <c r="J228" s="14">
        <f t="shared" si="21"/>
        <v>241.36972</v>
      </c>
      <c r="K228" s="4"/>
      <c r="L228" s="4"/>
      <c r="M228" s="39">
        <v>20</v>
      </c>
    </row>
    <row r="229" spans="1:13" s="39" customFormat="1" ht="99">
      <c r="A229" s="8"/>
      <c r="B229" s="9">
        <v>224</v>
      </c>
      <c r="C229" s="68">
        <v>2</v>
      </c>
      <c r="D229" s="11" t="s">
        <v>373</v>
      </c>
      <c r="E229" s="12" t="s">
        <v>15</v>
      </c>
      <c r="F229" s="12" t="s">
        <v>57</v>
      </c>
      <c r="G229" s="79" t="s">
        <v>164</v>
      </c>
      <c r="H229" s="77">
        <v>13913</v>
      </c>
      <c r="I229" s="71" t="s">
        <v>18</v>
      </c>
      <c r="J229" s="14">
        <f t="shared" si="21"/>
        <v>27826</v>
      </c>
      <c r="K229" s="4"/>
      <c r="L229" s="4"/>
      <c r="M229" s="39">
        <v>21</v>
      </c>
    </row>
    <row r="230" spans="1:13" s="39" customFormat="1" ht="16.5">
      <c r="A230" s="8"/>
      <c r="B230" s="9">
        <f>B229+1</f>
        <v>225</v>
      </c>
      <c r="C230" s="68">
        <v>2</v>
      </c>
      <c r="D230" s="11" t="s">
        <v>374</v>
      </c>
      <c r="E230" s="12" t="s">
        <v>15</v>
      </c>
      <c r="F230" s="12" t="s">
        <v>16</v>
      </c>
      <c r="G230" s="80" t="s">
        <v>168</v>
      </c>
      <c r="H230" s="77">
        <v>1379</v>
      </c>
      <c r="I230" s="71" t="s">
        <v>18</v>
      </c>
      <c r="J230" s="14">
        <f t="shared" si="21"/>
        <v>2758</v>
      </c>
      <c r="K230" s="4"/>
      <c r="L230" s="4"/>
      <c r="M230" s="39">
        <v>22</v>
      </c>
    </row>
    <row r="231" spans="1:13" s="39" customFormat="1" ht="280.5">
      <c r="A231" s="8"/>
      <c r="B231" s="9">
        <v>226</v>
      </c>
      <c r="C231" s="81">
        <v>2</v>
      </c>
      <c r="D231" s="11" t="s">
        <v>375</v>
      </c>
      <c r="E231" s="12" t="s">
        <v>15</v>
      </c>
      <c r="F231" s="12" t="s">
        <v>57</v>
      </c>
      <c r="G231" s="79" t="s">
        <v>376</v>
      </c>
      <c r="H231" s="77">
        <v>8200</v>
      </c>
      <c r="I231" s="71" t="s">
        <v>18</v>
      </c>
      <c r="J231" s="14">
        <f t="shared" si="21"/>
        <v>16400</v>
      </c>
      <c r="K231" s="4"/>
      <c r="L231" s="4"/>
      <c r="M231" s="39">
        <v>23</v>
      </c>
    </row>
    <row r="232" spans="1:13" s="39" customFormat="1" ht="49.5">
      <c r="A232" s="8"/>
      <c r="B232" s="9">
        <f t="shared" ref="B232:B234" si="23">B231+1</f>
        <v>227</v>
      </c>
      <c r="C232" s="82">
        <v>2</v>
      </c>
      <c r="D232" s="11" t="s">
        <v>377</v>
      </c>
      <c r="E232" s="12" t="s">
        <v>15</v>
      </c>
      <c r="F232" s="12" t="s">
        <v>16</v>
      </c>
      <c r="G232" s="80" t="s">
        <v>173</v>
      </c>
      <c r="H232" s="83">
        <v>1268</v>
      </c>
      <c r="I232" s="84" t="s">
        <v>18</v>
      </c>
      <c r="J232" s="14">
        <f t="shared" si="21"/>
        <v>2536</v>
      </c>
      <c r="K232" s="4"/>
      <c r="L232" s="4"/>
      <c r="M232" s="39">
        <v>24</v>
      </c>
    </row>
    <row r="233" spans="1:13" s="39" customFormat="1" ht="16.5">
      <c r="A233" s="8"/>
      <c r="B233" s="9">
        <f t="shared" si="23"/>
        <v>228</v>
      </c>
      <c r="C233" s="82">
        <v>21</v>
      </c>
      <c r="D233" s="11" t="s">
        <v>378</v>
      </c>
      <c r="E233" s="12" t="s">
        <v>15</v>
      </c>
      <c r="F233" s="12" t="s">
        <v>16</v>
      </c>
      <c r="G233" s="80" t="s">
        <v>379</v>
      </c>
      <c r="H233" s="83">
        <v>65</v>
      </c>
      <c r="I233" s="84" t="s">
        <v>18</v>
      </c>
      <c r="J233" s="14">
        <f t="shared" si="21"/>
        <v>1365</v>
      </c>
      <c r="K233" s="4"/>
      <c r="L233" s="4"/>
      <c r="M233" s="39">
        <v>25</v>
      </c>
    </row>
    <row r="234" spans="1:13" s="39" customFormat="1" ht="49.5">
      <c r="A234" s="8"/>
      <c r="B234" s="9">
        <f t="shared" si="23"/>
        <v>229</v>
      </c>
      <c r="C234" s="65">
        <v>1200</v>
      </c>
      <c r="D234" s="11" t="s">
        <v>380</v>
      </c>
      <c r="E234" s="12" t="s">
        <v>15</v>
      </c>
      <c r="F234" s="12" t="s">
        <v>16</v>
      </c>
      <c r="G234" s="80" t="s">
        <v>130</v>
      </c>
      <c r="H234" s="83">
        <v>27</v>
      </c>
      <c r="I234" s="84" t="s">
        <v>18</v>
      </c>
      <c r="J234" s="14">
        <f t="shared" si="21"/>
        <v>32400</v>
      </c>
      <c r="K234" s="4"/>
      <c r="L234" s="4"/>
      <c r="M234" s="39">
        <v>26</v>
      </c>
    </row>
    <row r="235" spans="1:13" s="39" customFormat="1" ht="16.5">
      <c r="A235" s="8"/>
      <c r="B235" s="9">
        <v>230</v>
      </c>
      <c r="C235" s="65">
        <v>0.08</v>
      </c>
      <c r="D235" s="11" t="s">
        <v>381</v>
      </c>
      <c r="E235" s="12" t="s">
        <v>15</v>
      </c>
      <c r="F235" s="12" t="s">
        <v>57</v>
      </c>
      <c r="G235" s="80" t="s">
        <v>382</v>
      </c>
      <c r="H235" s="85">
        <v>299369</v>
      </c>
      <c r="I235" s="84" t="s">
        <v>259</v>
      </c>
      <c r="J235" s="14">
        <f t="shared" si="21"/>
        <v>23949.52</v>
      </c>
      <c r="K235" s="4"/>
      <c r="L235" s="4"/>
      <c r="M235" s="39">
        <v>27</v>
      </c>
    </row>
    <row r="236" spans="1:13" s="39" customFormat="1" ht="66">
      <c r="A236" s="8"/>
      <c r="B236" s="9">
        <f>B235+1</f>
        <v>231</v>
      </c>
      <c r="C236" s="65">
        <v>9</v>
      </c>
      <c r="D236" s="11" t="s">
        <v>383</v>
      </c>
      <c r="E236" s="12" t="s">
        <v>15</v>
      </c>
      <c r="F236" s="12" t="s">
        <v>16</v>
      </c>
      <c r="G236" s="86" t="s">
        <v>384</v>
      </c>
      <c r="H236" s="85">
        <v>224</v>
      </c>
      <c r="I236" s="84" t="s">
        <v>18</v>
      </c>
      <c r="J236" s="14">
        <f t="shared" si="21"/>
        <v>2016</v>
      </c>
      <c r="K236" s="4"/>
      <c r="L236" s="4"/>
      <c r="M236" s="39">
        <v>28</v>
      </c>
    </row>
    <row r="237" spans="1:13" s="39" customFormat="1" ht="16.5">
      <c r="A237" s="8"/>
      <c r="B237" s="9">
        <v>232</v>
      </c>
      <c r="C237" s="65">
        <v>6</v>
      </c>
      <c r="D237" s="11" t="s">
        <v>385</v>
      </c>
      <c r="E237" s="12" t="s">
        <v>15</v>
      </c>
      <c r="F237" s="12" t="s">
        <v>57</v>
      </c>
      <c r="G237" s="86" t="s">
        <v>386</v>
      </c>
      <c r="H237" s="85">
        <v>158</v>
      </c>
      <c r="I237" s="84" t="s">
        <v>18</v>
      </c>
      <c r="J237" s="14">
        <f t="shared" si="21"/>
        <v>948</v>
      </c>
      <c r="K237" s="4"/>
      <c r="L237" s="4"/>
      <c r="M237" s="39">
        <v>29</v>
      </c>
    </row>
    <row r="238" spans="1:13" s="39" customFormat="1" ht="16.5">
      <c r="A238" s="8"/>
      <c r="B238" s="9">
        <f>B237+1</f>
        <v>233</v>
      </c>
      <c r="C238" s="65">
        <v>6</v>
      </c>
      <c r="D238" s="11" t="s">
        <v>387</v>
      </c>
      <c r="E238" s="12" t="s">
        <v>15</v>
      </c>
      <c r="F238" s="12" t="s">
        <v>16</v>
      </c>
      <c r="G238" s="87" t="s">
        <v>388</v>
      </c>
      <c r="H238" s="85">
        <v>55</v>
      </c>
      <c r="I238" s="84" t="s">
        <v>18</v>
      </c>
      <c r="J238" s="14">
        <f t="shared" si="21"/>
        <v>330</v>
      </c>
      <c r="K238" s="4"/>
      <c r="L238" s="4"/>
      <c r="M238" s="39">
        <v>30</v>
      </c>
    </row>
    <row r="239" spans="1:13" s="39" customFormat="1" ht="99">
      <c r="A239" s="8"/>
      <c r="B239" s="9">
        <v>234</v>
      </c>
      <c r="C239" s="88">
        <v>3</v>
      </c>
      <c r="D239" s="11" t="s">
        <v>724</v>
      </c>
      <c r="E239" s="12" t="s">
        <v>15</v>
      </c>
      <c r="F239" s="12" t="s">
        <v>57</v>
      </c>
      <c r="G239" s="89" t="s">
        <v>389</v>
      </c>
      <c r="H239" s="85">
        <v>788</v>
      </c>
      <c r="I239" s="85" t="s">
        <v>18</v>
      </c>
      <c r="J239" s="14">
        <f t="shared" si="21"/>
        <v>2364</v>
      </c>
      <c r="K239" s="4"/>
      <c r="L239" s="4"/>
      <c r="M239" s="39">
        <v>31</v>
      </c>
    </row>
    <row r="240" spans="1:13" s="39" customFormat="1" ht="33">
      <c r="A240" s="8"/>
      <c r="B240" s="9">
        <v>235</v>
      </c>
      <c r="C240" s="88">
        <v>6</v>
      </c>
      <c r="D240" s="11" t="s">
        <v>723</v>
      </c>
      <c r="E240" s="12" t="s">
        <v>15</v>
      </c>
      <c r="F240" s="12" t="s">
        <v>57</v>
      </c>
      <c r="G240" s="89" t="s">
        <v>391</v>
      </c>
      <c r="H240" s="85">
        <v>2512</v>
      </c>
      <c r="I240" s="85" t="s">
        <v>18</v>
      </c>
      <c r="J240" s="14">
        <f t="shared" si="21"/>
        <v>15072</v>
      </c>
      <c r="K240" s="4"/>
      <c r="L240" s="4"/>
      <c r="M240" s="39">
        <v>32</v>
      </c>
    </row>
    <row r="241" spans="1:13" s="39" customFormat="1" ht="115.5">
      <c r="A241" s="8"/>
      <c r="B241" s="9">
        <v>236</v>
      </c>
      <c r="C241" s="88">
        <v>12</v>
      </c>
      <c r="D241" s="11" t="s">
        <v>392</v>
      </c>
      <c r="E241" s="12" t="s">
        <v>15</v>
      </c>
      <c r="F241" s="12" t="s">
        <v>57</v>
      </c>
      <c r="G241" s="90" t="s">
        <v>393</v>
      </c>
      <c r="H241" s="85">
        <v>360</v>
      </c>
      <c r="I241" s="85" t="s">
        <v>18</v>
      </c>
      <c r="J241" s="14">
        <f t="shared" si="21"/>
        <v>4320</v>
      </c>
      <c r="K241" s="4"/>
      <c r="L241" s="4"/>
      <c r="M241" s="39">
        <v>33</v>
      </c>
    </row>
    <row r="242" spans="1:13" s="39" customFormat="1" ht="66">
      <c r="A242" s="8"/>
      <c r="B242" s="9">
        <v>237</v>
      </c>
      <c r="C242" s="81">
        <v>6</v>
      </c>
      <c r="D242" s="11" t="s">
        <v>394</v>
      </c>
      <c r="E242" s="12" t="s">
        <v>15</v>
      </c>
      <c r="F242" s="12" t="s">
        <v>57</v>
      </c>
      <c r="G242" s="79" t="s">
        <v>395</v>
      </c>
      <c r="H242" s="91">
        <v>399</v>
      </c>
      <c r="I242" s="78" t="s">
        <v>18</v>
      </c>
      <c r="J242" s="14">
        <f t="shared" si="21"/>
        <v>2394</v>
      </c>
      <c r="K242" s="4"/>
      <c r="L242" s="4"/>
      <c r="M242" s="39">
        <v>34</v>
      </c>
    </row>
    <row r="243" spans="1:13" s="39" customFormat="1" ht="16.5">
      <c r="A243" s="8"/>
      <c r="B243" s="9">
        <v>238</v>
      </c>
      <c r="C243" s="81">
        <v>6</v>
      </c>
      <c r="D243" s="11" t="s">
        <v>396</v>
      </c>
      <c r="E243" s="12" t="s">
        <v>15</v>
      </c>
      <c r="F243" s="12" t="s">
        <v>57</v>
      </c>
      <c r="G243" s="79" t="s">
        <v>397</v>
      </c>
      <c r="H243" s="91">
        <v>37</v>
      </c>
      <c r="I243" s="78" t="s">
        <v>18</v>
      </c>
      <c r="J243" s="14">
        <f t="shared" si="21"/>
        <v>222</v>
      </c>
      <c r="K243" s="4"/>
      <c r="L243" s="4"/>
      <c r="M243" s="39">
        <v>35</v>
      </c>
    </row>
    <row r="244" spans="1:13" s="39" customFormat="1" ht="66">
      <c r="A244" s="8"/>
      <c r="B244" s="9">
        <f>B243+1</f>
        <v>239</v>
      </c>
      <c r="C244" s="81">
        <v>43</v>
      </c>
      <c r="D244" s="11" t="s">
        <v>398</v>
      </c>
      <c r="E244" s="12" t="s">
        <v>15</v>
      </c>
      <c r="F244" s="12" t="s">
        <v>16</v>
      </c>
      <c r="G244" s="79" t="s">
        <v>399</v>
      </c>
      <c r="H244" s="91">
        <v>1302</v>
      </c>
      <c r="I244" s="78" t="s">
        <v>18</v>
      </c>
      <c r="J244" s="14">
        <f t="shared" si="21"/>
        <v>55986</v>
      </c>
      <c r="K244" s="4"/>
      <c r="L244" s="4"/>
      <c r="M244" s="39">
        <v>36</v>
      </c>
    </row>
    <row r="245" spans="1:13" s="39" customFormat="1" ht="16.5">
      <c r="A245" s="8"/>
      <c r="B245" s="9">
        <v>240</v>
      </c>
      <c r="C245" s="81">
        <v>2</v>
      </c>
      <c r="D245" s="11" t="s">
        <v>400</v>
      </c>
      <c r="E245" s="12" t="s">
        <v>15</v>
      </c>
      <c r="F245" s="12" t="s">
        <v>57</v>
      </c>
      <c r="G245" s="79" t="s">
        <v>187</v>
      </c>
      <c r="H245" s="91">
        <v>4620</v>
      </c>
      <c r="I245" s="78" t="s">
        <v>18</v>
      </c>
      <c r="J245" s="14">
        <f t="shared" si="21"/>
        <v>9240</v>
      </c>
      <c r="K245" s="4"/>
      <c r="L245" s="4"/>
      <c r="M245" s="39">
        <v>37</v>
      </c>
    </row>
    <row r="246" spans="1:13" s="39" customFormat="1" ht="66">
      <c r="A246" s="8"/>
      <c r="B246" s="9">
        <f t="shared" ref="B246:B252" si="24">B245+1</f>
        <v>241</v>
      </c>
      <c r="C246" s="81">
        <v>6</v>
      </c>
      <c r="D246" s="11" t="s">
        <v>401</v>
      </c>
      <c r="E246" s="12" t="s">
        <v>15</v>
      </c>
      <c r="F246" s="12" t="s">
        <v>16</v>
      </c>
      <c r="G246" s="92" t="s">
        <v>402</v>
      </c>
      <c r="H246" s="91">
        <v>2113</v>
      </c>
      <c r="I246" s="78" t="s">
        <v>140</v>
      </c>
      <c r="J246" s="14">
        <f t="shared" si="21"/>
        <v>12678</v>
      </c>
      <c r="K246" s="4"/>
      <c r="L246" s="4"/>
      <c r="M246" s="39">
        <v>38</v>
      </c>
    </row>
    <row r="247" spans="1:13" s="39" customFormat="1" ht="16.5">
      <c r="A247" s="8"/>
      <c r="B247" s="9">
        <f t="shared" si="24"/>
        <v>242</v>
      </c>
      <c r="C247" s="81">
        <v>6</v>
      </c>
      <c r="D247" s="11" t="s">
        <v>403</v>
      </c>
      <c r="E247" s="12" t="s">
        <v>15</v>
      </c>
      <c r="F247" s="12" t="s">
        <v>16</v>
      </c>
      <c r="G247" s="92" t="s">
        <v>404</v>
      </c>
      <c r="H247" s="91">
        <v>1062</v>
      </c>
      <c r="I247" s="78" t="s">
        <v>140</v>
      </c>
      <c r="J247" s="14">
        <f t="shared" si="21"/>
        <v>6372</v>
      </c>
      <c r="K247" s="4"/>
      <c r="L247" s="4"/>
      <c r="M247" s="39">
        <v>39</v>
      </c>
    </row>
    <row r="248" spans="1:13" s="39" customFormat="1" ht="82.5">
      <c r="A248" s="8"/>
      <c r="B248" s="9">
        <f t="shared" si="24"/>
        <v>243</v>
      </c>
      <c r="C248" s="81">
        <v>15</v>
      </c>
      <c r="D248" s="11" t="s">
        <v>405</v>
      </c>
      <c r="E248" s="12" t="s">
        <v>406</v>
      </c>
      <c r="F248" s="12" t="s">
        <v>16</v>
      </c>
      <c r="G248" s="92" t="s">
        <v>407</v>
      </c>
      <c r="H248" s="91">
        <v>7209</v>
      </c>
      <c r="I248" s="78" t="s">
        <v>140</v>
      </c>
      <c r="J248" s="14">
        <f t="shared" si="21"/>
        <v>108135</v>
      </c>
      <c r="K248" s="4"/>
      <c r="L248" s="4"/>
      <c r="M248" s="39">
        <v>40</v>
      </c>
    </row>
    <row r="249" spans="1:13" s="39" customFormat="1" ht="247.5">
      <c r="A249" s="8"/>
      <c r="B249" s="9">
        <f t="shared" si="24"/>
        <v>244</v>
      </c>
      <c r="C249" s="81">
        <v>25</v>
      </c>
      <c r="D249" s="11" t="s">
        <v>408</v>
      </c>
      <c r="E249" s="12" t="s">
        <v>406</v>
      </c>
      <c r="F249" s="12" t="s">
        <v>16</v>
      </c>
      <c r="G249" s="92" t="s">
        <v>409</v>
      </c>
      <c r="H249" s="91">
        <v>486</v>
      </c>
      <c r="I249" s="78" t="s">
        <v>140</v>
      </c>
      <c r="J249" s="14">
        <f t="shared" si="21"/>
        <v>12150</v>
      </c>
      <c r="K249" s="4"/>
      <c r="L249" s="4"/>
    </row>
    <row r="250" spans="1:13" s="39" customFormat="1" ht="82.5">
      <c r="A250" s="8"/>
      <c r="B250" s="9">
        <f t="shared" si="24"/>
        <v>245</v>
      </c>
      <c r="C250" s="81">
        <v>3</v>
      </c>
      <c r="D250" s="11" t="s">
        <v>410</v>
      </c>
      <c r="E250" s="12" t="s">
        <v>406</v>
      </c>
      <c r="F250" s="12" t="s">
        <v>16</v>
      </c>
      <c r="G250" s="92" t="s">
        <v>411</v>
      </c>
      <c r="H250" s="91">
        <v>684</v>
      </c>
      <c r="I250" s="78" t="s">
        <v>18</v>
      </c>
      <c r="J250" s="14">
        <f t="shared" si="21"/>
        <v>2052</v>
      </c>
      <c r="K250" s="4"/>
      <c r="L250" s="4"/>
    </row>
    <row r="251" spans="1:13" s="39" customFormat="1" ht="129">
      <c r="A251" s="8"/>
      <c r="B251" s="9">
        <f t="shared" si="24"/>
        <v>246</v>
      </c>
      <c r="C251" s="81">
        <v>20</v>
      </c>
      <c r="D251" s="11" t="s">
        <v>412</v>
      </c>
      <c r="E251" s="12" t="s">
        <v>406</v>
      </c>
      <c r="F251" s="12" t="s">
        <v>16</v>
      </c>
      <c r="G251" s="92" t="s">
        <v>413</v>
      </c>
      <c r="H251" s="91">
        <v>313</v>
      </c>
      <c r="I251" s="78" t="s">
        <v>94</v>
      </c>
      <c r="J251" s="14">
        <f t="shared" si="21"/>
        <v>6260</v>
      </c>
      <c r="K251" s="4"/>
      <c r="L251" s="4"/>
    </row>
    <row r="252" spans="1:13" s="39" customFormat="1" ht="33">
      <c r="A252" s="8"/>
      <c r="B252" s="9">
        <f t="shared" si="24"/>
        <v>247</v>
      </c>
      <c r="C252" s="81">
        <v>2</v>
      </c>
      <c r="D252" s="11" t="s">
        <v>414</v>
      </c>
      <c r="E252" s="12" t="s">
        <v>15</v>
      </c>
      <c r="F252" s="12" t="s">
        <v>16</v>
      </c>
      <c r="G252" s="92" t="s">
        <v>415</v>
      </c>
      <c r="H252" s="91">
        <v>144.84</v>
      </c>
      <c r="I252" s="78" t="s">
        <v>18</v>
      </c>
      <c r="J252" s="14">
        <f t="shared" si="21"/>
        <v>289.68</v>
      </c>
      <c r="K252" s="4"/>
      <c r="L252" s="4"/>
    </row>
    <row r="253" spans="1:13" s="39" customFormat="1" ht="16.5">
      <c r="A253" s="8"/>
      <c r="B253" s="9">
        <v>248</v>
      </c>
      <c r="C253" s="81">
        <v>2</v>
      </c>
      <c r="D253" s="11" t="s">
        <v>416</v>
      </c>
      <c r="E253" s="12" t="s">
        <v>15</v>
      </c>
      <c r="F253" s="12" t="s">
        <v>57</v>
      </c>
      <c r="G253" s="92" t="s">
        <v>417</v>
      </c>
      <c r="H253" s="91">
        <v>105</v>
      </c>
      <c r="I253" s="78" t="s">
        <v>91</v>
      </c>
      <c r="J253" s="14">
        <f t="shared" si="21"/>
        <v>210</v>
      </c>
      <c r="K253" s="4"/>
      <c r="L253" s="4"/>
    </row>
    <row r="254" spans="1:13" s="39" customFormat="1" ht="33">
      <c r="A254" s="8"/>
      <c r="B254" s="9">
        <f>B253+1</f>
        <v>249</v>
      </c>
      <c r="C254" s="81">
        <v>2</v>
      </c>
      <c r="D254" s="11" t="s">
        <v>310</v>
      </c>
      <c r="E254" s="12" t="s">
        <v>15</v>
      </c>
      <c r="F254" s="12" t="s">
        <v>16</v>
      </c>
      <c r="G254" s="92" t="s">
        <v>311</v>
      </c>
      <c r="H254" s="91">
        <v>146.63</v>
      </c>
      <c r="I254" s="78" t="s">
        <v>18</v>
      </c>
      <c r="J254" s="14">
        <f t="shared" si="21"/>
        <v>293.26</v>
      </c>
      <c r="K254" s="4"/>
      <c r="L254" s="4"/>
    </row>
    <row r="255" spans="1:13" s="39" customFormat="1" ht="16.5">
      <c r="A255" s="8"/>
      <c r="B255" s="9">
        <v>250</v>
      </c>
      <c r="C255" s="81">
        <v>25</v>
      </c>
      <c r="D255" s="11" t="s">
        <v>418</v>
      </c>
      <c r="E255" s="12" t="s">
        <v>15</v>
      </c>
      <c r="F255" s="12" t="s">
        <v>57</v>
      </c>
      <c r="G255" s="92" t="s">
        <v>90</v>
      </c>
      <c r="H255" s="91">
        <v>117.5</v>
      </c>
      <c r="I255" s="78" t="s">
        <v>91</v>
      </c>
      <c r="J255" s="14">
        <f t="shared" si="21"/>
        <v>2937.5</v>
      </c>
      <c r="K255" s="4"/>
      <c r="L255" s="4"/>
    </row>
    <row r="256" spans="1:13" s="39" customFormat="1" ht="82.5">
      <c r="A256" s="8"/>
      <c r="B256" s="9">
        <f>B255+1</f>
        <v>251</v>
      </c>
      <c r="C256" s="81">
        <v>3</v>
      </c>
      <c r="D256" s="11" t="s">
        <v>419</v>
      </c>
      <c r="E256" s="12" t="s">
        <v>15</v>
      </c>
      <c r="F256" s="12" t="s">
        <v>16</v>
      </c>
      <c r="G256" s="92" t="s">
        <v>420</v>
      </c>
      <c r="H256" s="91">
        <v>9804</v>
      </c>
      <c r="I256" s="78" t="s">
        <v>18</v>
      </c>
      <c r="J256" s="14">
        <f t="shared" si="21"/>
        <v>29412</v>
      </c>
      <c r="K256" s="4"/>
      <c r="L256" s="4"/>
    </row>
    <row r="257" spans="1:12" s="39" customFormat="1" ht="16.5">
      <c r="A257" s="8"/>
      <c r="B257" s="9">
        <v>252</v>
      </c>
      <c r="C257" s="81">
        <v>3</v>
      </c>
      <c r="D257" s="11" t="s">
        <v>421</v>
      </c>
      <c r="E257" s="12" t="s">
        <v>15</v>
      </c>
      <c r="F257" s="12" t="s">
        <v>57</v>
      </c>
      <c r="G257" s="92" t="s">
        <v>422</v>
      </c>
      <c r="H257" s="91">
        <v>50703</v>
      </c>
      <c r="I257" s="78" t="s">
        <v>18</v>
      </c>
      <c r="J257" s="14">
        <f t="shared" si="21"/>
        <v>152109</v>
      </c>
      <c r="K257" s="4"/>
      <c r="L257" s="4"/>
    </row>
    <row r="258" spans="1:12" s="39" customFormat="1" ht="16.5">
      <c r="A258" s="8"/>
      <c r="B258" s="9">
        <v>253</v>
      </c>
      <c r="C258" s="81">
        <v>6</v>
      </c>
      <c r="D258" s="11" t="s">
        <v>423</v>
      </c>
      <c r="E258" s="12" t="s">
        <v>15</v>
      </c>
      <c r="F258" s="12" t="s">
        <v>57</v>
      </c>
      <c r="G258" s="92" t="s">
        <v>424</v>
      </c>
      <c r="H258" s="91">
        <v>18244</v>
      </c>
      <c r="I258" s="78" t="s">
        <v>18</v>
      </c>
      <c r="J258" s="14">
        <f t="shared" si="21"/>
        <v>109464</v>
      </c>
      <c r="K258" s="4"/>
      <c r="L258" s="4"/>
    </row>
    <row r="259" spans="1:12" s="39" customFormat="1" ht="16.5">
      <c r="A259" s="8"/>
      <c r="B259" s="9">
        <f t="shared" ref="B259:B261" si="25">B258+1</f>
        <v>254</v>
      </c>
      <c r="C259" s="81">
        <v>3</v>
      </c>
      <c r="D259" s="11" t="s">
        <v>425</v>
      </c>
      <c r="E259" s="12" t="s">
        <v>15</v>
      </c>
      <c r="F259" s="12" t="s">
        <v>16</v>
      </c>
      <c r="G259" s="92" t="s">
        <v>426</v>
      </c>
      <c r="H259" s="91">
        <v>17393.04</v>
      </c>
      <c r="I259" s="78" t="s">
        <v>18</v>
      </c>
      <c r="J259" s="14">
        <f t="shared" si="21"/>
        <v>52179.12</v>
      </c>
      <c r="K259" s="4"/>
      <c r="L259" s="4"/>
    </row>
    <row r="260" spans="1:12" s="39" customFormat="1" ht="16.5">
      <c r="A260" s="8"/>
      <c r="B260" s="9">
        <f t="shared" si="25"/>
        <v>255</v>
      </c>
      <c r="C260" s="81">
        <v>6</v>
      </c>
      <c r="D260" s="11" t="s">
        <v>427</v>
      </c>
      <c r="E260" s="12" t="s">
        <v>15</v>
      </c>
      <c r="F260" s="12" t="s">
        <v>16</v>
      </c>
      <c r="G260" s="92" t="s">
        <v>428</v>
      </c>
      <c r="H260" s="91">
        <v>14839.78</v>
      </c>
      <c r="I260" s="78" t="s">
        <v>18</v>
      </c>
      <c r="J260" s="14">
        <f t="shared" si="21"/>
        <v>89038.680000000008</v>
      </c>
      <c r="K260" s="4"/>
      <c r="L260" s="4"/>
    </row>
    <row r="261" spans="1:12" s="39" customFormat="1" ht="66">
      <c r="A261" s="8"/>
      <c r="B261" s="9">
        <f t="shared" si="25"/>
        <v>256</v>
      </c>
      <c r="C261" s="81">
        <v>167</v>
      </c>
      <c r="D261" s="11" t="s">
        <v>288</v>
      </c>
      <c r="E261" s="12" t="s">
        <v>15</v>
      </c>
      <c r="F261" s="12" t="s">
        <v>16</v>
      </c>
      <c r="G261" s="92" t="s">
        <v>88</v>
      </c>
      <c r="H261" s="91">
        <v>41</v>
      </c>
      <c r="I261" s="78" t="s">
        <v>86</v>
      </c>
      <c r="J261" s="14">
        <f t="shared" si="21"/>
        <v>6847</v>
      </c>
      <c r="K261" s="4"/>
      <c r="L261" s="4"/>
    </row>
    <row r="262" spans="1:12" s="39" customFormat="1" ht="16.5">
      <c r="A262" s="8"/>
      <c r="B262" s="9">
        <v>257</v>
      </c>
      <c r="C262" s="81">
        <v>24</v>
      </c>
      <c r="D262" s="11" t="s">
        <v>429</v>
      </c>
      <c r="E262" s="12" t="s">
        <v>15</v>
      </c>
      <c r="F262" s="12" t="s">
        <v>57</v>
      </c>
      <c r="G262" s="92" t="s">
        <v>430</v>
      </c>
      <c r="H262" s="91">
        <v>975</v>
      </c>
      <c r="I262" s="78" t="s">
        <v>94</v>
      </c>
      <c r="J262" s="14">
        <f t="shared" si="21"/>
        <v>23400</v>
      </c>
      <c r="K262" s="4"/>
      <c r="L262" s="4"/>
    </row>
    <row r="263" spans="1:12" s="39" customFormat="1" ht="99">
      <c r="A263" s="8"/>
      <c r="B263" s="9">
        <f>B262+1</f>
        <v>258</v>
      </c>
      <c r="C263" s="81">
        <v>24</v>
      </c>
      <c r="D263" s="11" t="s">
        <v>431</v>
      </c>
      <c r="E263" s="12" t="s">
        <v>15</v>
      </c>
      <c r="F263" s="12" t="s">
        <v>16</v>
      </c>
      <c r="G263" s="92" t="s">
        <v>432</v>
      </c>
      <c r="H263" s="91">
        <v>65</v>
      </c>
      <c r="I263" s="78" t="s">
        <v>86</v>
      </c>
      <c r="J263" s="14">
        <f t="shared" si="21"/>
        <v>1560</v>
      </c>
      <c r="K263" s="4"/>
      <c r="L263" s="4"/>
    </row>
    <row r="264" spans="1:12" s="39" customFormat="1" ht="33">
      <c r="A264" s="8"/>
      <c r="B264" s="9">
        <v>259</v>
      </c>
      <c r="C264" s="81">
        <v>6</v>
      </c>
      <c r="D264" s="11" t="s">
        <v>433</v>
      </c>
      <c r="E264" s="12" t="s">
        <v>15</v>
      </c>
      <c r="F264" s="12" t="s">
        <v>57</v>
      </c>
      <c r="G264" s="92" t="s">
        <v>434</v>
      </c>
      <c r="H264" s="91">
        <v>357</v>
      </c>
      <c r="I264" s="78" t="s">
        <v>18</v>
      </c>
      <c r="J264" s="14">
        <f t="shared" si="21"/>
        <v>2142</v>
      </c>
      <c r="K264" s="4"/>
      <c r="L264" s="4"/>
    </row>
    <row r="265" spans="1:12" s="39" customFormat="1" ht="16.5">
      <c r="A265" s="8"/>
      <c r="B265" s="9">
        <f>B264+1</f>
        <v>260</v>
      </c>
      <c r="C265" s="81">
        <v>10</v>
      </c>
      <c r="D265" s="11" t="s">
        <v>435</v>
      </c>
      <c r="E265" s="12" t="s">
        <v>15</v>
      </c>
      <c r="F265" s="12" t="s">
        <v>16</v>
      </c>
      <c r="G265" s="92" t="s">
        <v>436</v>
      </c>
      <c r="H265" s="91">
        <v>3148</v>
      </c>
      <c r="I265" s="78" t="s">
        <v>86</v>
      </c>
      <c r="J265" s="14">
        <f t="shared" si="21"/>
        <v>31480</v>
      </c>
      <c r="K265" s="4"/>
      <c r="L265" s="4"/>
    </row>
    <row r="266" spans="1:12" s="39" customFormat="1" ht="16.5">
      <c r="A266" s="8"/>
      <c r="B266" s="9">
        <v>261</v>
      </c>
      <c r="C266" s="81">
        <v>1</v>
      </c>
      <c r="D266" s="11" t="s">
        <v>437</v>
      </c>
      <c r="E266" s="12" t="s">
        <v>15</v>
      </c>
      <c r="F266" s="12" t="s">
        <v>57</v>
      </c>
      <c r="G266" s="92" t="s">
        <v>438</v>
      </c>
      <c r="H266" s="91">
        <v>3675</v>
      </c>
      <c r="I266" s="78" t="s">
        <v>18</v>
      </c>
      <c r="J266" s="14">
        <f t="shared" si="21"/>
        <v>3675</v>
      </c>
      <c r="K266" s="4"/>
      <c r="L266" s="4"/>
    </row>
    <row r="267" spans="1:12" s="39" customFormat="1" ht="16.5">
      <c r="A267" s="8"/>
      <c r="B267" s="9">
        <f t="shared" ref="B267:B268" si="26">B266+1</f>
        <v>262</v>
      </c>
      <c r="C267" s="81">
        <v>6</v>
      </c>
      <c r="D267" s="11" t="s">
        <v>301</v>
      </c>
      <c r="E267" s="12" t="s">
        <v>15</v>
      </c>
      <c r="F267" s="12" t="s">
        <v>16</v>
      </c>
      <c r="G267" s="92" t="s">
        <v>302</v>
      </c>
      <c r="H267" s="91">
        <v>53</v>
      </c>
      <c r="I267" s="78" t="s">
        <v>18</v>
      </c>
      <c r="J267" s="14">
        <f t="shared" si="21"/>
        <v>318</v>
      </c>
      <c r="K267" s="4"/>
      <c r="L267" s="4"/>
    </row>
    <row r="268" spans="1:12" s="39" customFormat="1" ht="16.5">
      <c r="A268" s="8"/>
      <c r="B268" s="9">
        <f t="shared" si="26"/>
        <v>263</v>
      </c>
      <c r="C268" s="81">
        <v>1</v>
      </c>
      <c r="D268" s="11" t="s">
        <v>439</v>
      </c>
      <c r="E268" s="12" t="s">
        <v>15</v>
      </c>
      <c r="F268" s="12" t="s">
        <v>16</v>
      </c>
      <c r="G268" s="92" t="s">
        <v>440</v>
      </c>
      <c r="H268" s="91">
        <v>374.85</v>
      </c>
      <c r="I268" s="78" t="s">
        <v>18</v>
      </c>
      <c r="J268" s="14">
        <f t="shared" si="21"/>
        <v>374.85</v>
      </c>
      <c r="K268" s="4"/>
      <c r="L268" s="4"/>
    </row>
    <row r="269" spans="1:12" s="39" customFormat="1" ht="16.5">
      <c r="A269" s="8"/>
      <c r="B269" s="9">
        <v>264</v>
      </c>
      <c r="C269" s="81">
        <v>2</v>
      </c>
      <c r="D269" s="11" t="s">
        <v>316</v>
      </c>
      <c r="E269" s="12" t="s">
        <v>15</v>
      </c>
      <c r="F269" s="12" t="s">
        <v>57</v>
      </c>
      <c r="G269" s="92" t="s">
        <v>317</v>
      </c>
      <c r="H269" s="91">
        <v>40658.78</v>
      </c>
      <c r="I269" s="78" t="s">
        <v>18</v>
      </c>
      <c r="J269" s="14">
        <f t="shared" si="21"/>
        <v>81317.56</v>
      </c>
      <c r="K269" s="4"/>
      <c r="L269" s="4"/>
    </row>
    <row r="270" spans="1:12" s="39" customFormat="1" ht="16.5">
      <c r="A270" s="8"/>
      <c r="B270" s="9">
        <v>265</v>
      </c>
      <c r="C270" s="81">
        <v>400</v>
      </c>
      <c r="D270" s="11" t="s">
        <v>233</v>
      </c>
      <c r="E270" s="12" t="s">
        <v>15</v>
      </c>
      <c r="F270" s="12" t="s">
        <v>57</v>
      </c>
      <c r="G270" s="92" t="s">
        <v>234</v>
      </c>
      <c r="H270" s="91">
        <v>56.5</v>
      </c>
      <c r="I270" s="78" t="s">
        <v>91</v>
      </c>
      <c r="J270" s="14">
        <f t="shared" si="21"/>
        <v>22600</v>
      </c>
      <c r="K270" s="4"/>
      <c r="L270" s="4"/>
    </row>
    <row r="271" spans="1:12" s="39" customFormat="1" ht="16.5">
      <c r="A271" s="8"/>
      <c r="B271" s="9">
        <v>266</v>
      </c>
      <c r="C271" s="81">
        <v>1000</v>
      </c>
      <c r="D271" s="11" t="s">
        <v>229</v>
      </c>
      <c r="E271" s="12" t="s">
        <v>15</v>
      </c>
      <c r="F271" s="12" t="s">
        <v>57</v>
      </c>
      <c r="G271" s="92" t="s">
        <v>230</v>
      </c>
      <c r="H271" s="91">
        <v>57.45</v>
      </c>
      <c r="I271" s="78" t="s">
        <v>91</v>
      </c>
      <c r="J271" s="14">
        <f t="shared" si="21"/>
        <v>57450</v>
      </c>
      <c r="K271" s="40">
        <f>SUM(J214:J271)</f>
        <v>1092660.2737199999</v>
      </c>
      <c r="L271" s="4">
        <v>3193794.26</v>
      </c>
    </row>
    <row r="272" spans="1:12" ht="16.5">
      <c r="A272" s="93"/>
      <c r="B272" s="93"/>
      <c r="C272" s="94"/>
      <c r="D272" s="1698" t="s">
        <v>441</v>
      </c>
      <c r="E272" s="1699"/>
      <c r="F272" s="1699"/>
      <c r="G272" s="1699"/>
      <c r="H272" s="1699"/>
      <c r="I272" s="1699"/>
      <c r="J272" s="95">
        <f>SUM(J6:J271)</f>
        <v>21188502.431310002</v>
      </c>
      <c r="K272" s="96">
        <f t="shared" ref="K272" si="27">J272</f>
        <v>21188502.431310002</v>
      </c>
      <c r="L272" s="97">
        <v>12795980.93</v>
      </c>
    </row>
    <row r="273" spans="2:12" ht="19.5">
      <c r="B273" s="1700" t="s">
        <v>652</v>
      </c>
      <c r="C273" s="1701"/>
      <c r="D273" s="1701"/>
      <c r="E273" s="1701"/>
      <c r="F273" s="1701"/>
      <c r="G273" s="1701"/>
      <c r="H273" s="1701"/>
      <c r="I273" s="1702"/>
      <c r="J273" s="99"/>
      <c r="L273" s="98">
        <v>7723318.4529999997</v>
      </c>
    </row>
    <row r="274" spans="2:12" ht="33">
      <c r="B274" s="100">
        <v>267</v>
      </c>
      <c r="C274" s="101">
        <v>24</v>
      </c>
      <c r="D274" s="102" t="s">
        <v>442</v>
      </c>
      <c r="E274" s="103" t="s">
        <v>406</v>
      </c>
      <c r="F274" s="103" t="s">
        <v>443</v>
      </c>
      <c r="G274" s="104" t="s">
        <v>444</v>
      </c>
      <c r="H274" s="105">
        <v>2165</v>
      </c>
      <c r="I274" s="106" t="s">
        <v>445</v>
      </c>
      <c r="J274" s="107">
        <f>C274*H274</f>
        <v>51960</v>
      </c>
      <c r="L274" s="98">
        <v>1289339.1189999999</v>
      </c>
    </row>
    <row r="275" spans="2:12" ht="49.5">
      <c r="B275" s="100">
        <v>268</v>
      </c>
      <c r="C275" s="101">
        <v>2</v>
      </c>
      <c r="D275" s="102" t="s">
        <v>446</v>
      </c>
      <c r="E275" s="103" t="s">
        <v>406</v>
      </c>
      <c r="F275" s="103" t="s">
        <v>443</v>
      </c>
      <c r="G275" s="104" t="s">
        <v>447</v>
      </c>
      <c r="H275" s="105">
        <v>5665</v>
      </c>
      <c r="I275" s="106" t="s">
        <v>18</v>
      </c>
      <c r="J275" s="107">
        <f t="shared" ref="J275:J338" si="28">C275*H275</f>
        <v>11330</v>
      </c>
      <c r="L275" s="98">
        <f>SUM(L271:L274)</f>
        <v>25002432.761999998</v>
      </c>
    </row>
    <row r="276" spans="2:12" ht="16.5">
      <c r="B276" s="100">
        <v>269</v>
      </c>
      <c r="C276" s="101">
        <v>2</v>
      </c>
      <c r="D276" s="102" t="s">
        <v>448</v>
      </c>
      <c r="E276" s="103" t="s">
        <v>406</v>
      </c>
      <c r="F276" s="103" t="s">
        <v>443</v>
      </c>
      <c r="G276" s="104" t="s">
        <v>449</v>
      </c>
      <c r="H276" s="105">
        <v>4500</v>
      </c>
      <c r="I276" s="106" t="s">
        <v>18</v>
      </c>
      <c r="J276" s="107">
        <f t="shared" si="28"/>
        <v>9000</v>
      </c>
      <c r="L276" s="98">
        <f>L275/1.18</f>
        <v>21188502.340677965</v>
      </c>
    </row>
    <row r="277" spans="2:12" ht="33">
      <c r="B277" s="100">
        <v>270</v>
      </c>
      <c r="C277" s="101">
        <v>7500</v>
      </c>
      <c r="D277" s="102" t="s">
        <v>450</v>
      </c>
      <c r="E277" s="103" t="s">
        <v>406</v>
      </c>
      <c r="F277" s="103" t="s">
        <v>443</v>
      </c>
      <c r="G277" s="104" t="s">
        <v>451</v>
      </c>
      <c r="H277" s="105">
        <v>5</v>
      </c>
      <c r="I277" s="106" t="s">
        <v>452</v>
      </c>
      <c r="J277" s="107">
        <f t="shared" si="28"/>
        <v>37500</v>
      </c>
    </row>
    <row r="278" spans="2:12" ht="99">
      <c r="B278" s="100">
        <v>271</v>
      </c>
      <c r="C278" s="101">
        <v>27.65</v>
      </c>
      <c r="D278" s="108" t="s">
        <v>453</v>
      </c>
      <c r="E278" s="103" t="s">
        <v>406</v>
      </c>
      <c r="F278" s="103" t="s">
        <v>443</v>
      </c>
      <c r="G278" s="104" t="s">
        <v>454</v>
      </c>
      <c r="H278" s="105">
        <v>1440</v>
      </c>
      <c r="I278" s="106" t="s">
        <v>455</v>
      </c>
      <c r="J278" s="107">
        <f t="shared" si="28"/>
        <v>39816</v>
      </c>
    </row>
    <row r="279" spans="2:12" ht="82.5">
      <c r="B279" s="100">
        <v>272</v>
      </c>
      <c r="C279" s="101">
        <v>893.46</v>
      </c>
      <c r="D279" s="102" t="s">
        <v>456</v>
      </c>
      <c r="E279" s="103" t="s">
        <v>406</v>
      </c>
      <c r="F279" s="103" t="s">
        <v>443</v>
      </c>
      <c r="G279" s="104" t="s">
        <v>409</v>
      </c>
      <c r="H279" s="105">
        <v>486</v>
      </c>
      <c r="I279" s="106" t="s">
        <v>455</v>
      </c>
      <c r="J279" s="107">
        <f t="shared" si="28"/>
        <v>434221.56</v>
      </c>
    </row>
    <row r="280" spans="2:12" ht="33">
      <c r="B280" s="100">
        <v>273</v>
      </c>
      <c r="C280" s="101">
        <v>144</v>
      </c>
      <c r="D280" s="102" t="s">
        <v>457</v>
      </c>
      <c r="E280" s="103" t="s">
        <v>406</v>
      </c>
      <c r="F280" s="103" t="s">
        <v>443</v>
      </c>
      <c r="G280" s="104" t="s">
        <v>458</v>
      </c>
      <c r="H280" s="105">
        <v>144</v>
      </c>
      <c r="I280" s="106" t="s">
        <v>459</v>
      </c>
      <c r="J280" s="107">
        <f t="shared" si="28"/>
        <v>20736</v>
      </c>
    </row>
    <row r="281" spans="2:12" ht="66">
      <c r="B281" s="100">
        <v>274</v>
      </c>
      <c r="C281" s="101">
        <v>144</v>
      </c>
      <c r="D281" s="102" t="s">
        <v>460</v>
      </c>
      <c r="E281" s="103" t="s">
        <v>406</v>
      </c>
      <c r="F281" s="103" t="s">
        <v>443</v>
      </c>
      <c r="G281" s="104" t="s">
        <v>461</v>
      </c>
      <c r="H281" s="105">
        <v>93</v>
      </c>
      <c r="I281" s="106" t="s">
        <v>18</v>
      </c>
      <c r="J281" s="107">
        <f t="shared" si="28"/>
        <v>13392</v>
      </c>
    </row>
    <row r="282" spans="2:12" ht="49.5">
      <c r="B282" s="100">
        <v>275</v>
      </c>
      <c r="C282" s="101">
        <v>211.23</v>
      </c>
      <c r="D282" s="102" t="s">
        <v>462</v>
      </c>
      <c r="E282" s="103" t="s">
        <v>406</v>
      </c>
      <c r="F282" s="103" t="s">
        <v>443</v>
      </c>
      <c r="G282" s="104" t="s">
        <v>463</v>
      </c>
      <c r="H282" s="105">
        <v>40</v>
      </c>
      <c r="I282" s="106" t="s">
        <v>455</v>
      </c>
      <c r="J282" s="107">
        <f t="shared" si="28"/>
        <v>8449.1999999999989</v>
      </c>
    </row>
    <row r="283" spans="2:12" ht="115.5">
      <c r="B283" s="100">
        <v>276</v>
      </c>
      <c r="C283" s="101">
        <v>90.38000000000001</v>
      </c>
      <c r="D283" s="102" t="s">
        <v>464</v>
      </c>
      <c r="E283" s="103" t="s">
        <v>406</v>
      </c>
      <c r="F283" s="103" t="s">
        <v>443</v>
      </c>
      <c r="G283" s="104" t="s">
        <v>465</v>
      </c>
      <c r="H283" s="105">
        <v>4837</v>
      </c>
      <c r="I283" s="106" t="s">
        <v>455</v>
      </c>
      <c r="J283" s="107">
        <f t="shared" si="28"/>
        <v>437168.06000000006</v>
      </c>
    </row>
    <row r="284" spans="2:12" ht="198">
      <c r="B284" s="100">
        <v>277</v>
      </c>
      <c r="C284" s="101">
        <v>74.89</v>
      </c>
      <c r="D284" s="102" t="s">
        <v>466</v>
      </c>
      <c r="E284" s="103" t="s">
        <v>406</v>
      </c>
      <c r="F284" s="103" t="s">
        <v>443</v>
      </c>
      <c r="G284" s="104" t="s">
        <v>467</v>
      </c>
      <c r="H284" s="105">
        <v>9589</v>
      </c>
      <c r="I284" s="106" t="s">
        <v>455</v>
      </c>
      <c r="J284" s="107">
        <f t="shared" si="28"/>
        <v>718120.21</v>
      </c>
    </row>
    <row r="285" spans="2:12" ht="99">
      <c r="B285" s="100">
        <v>278</v>
      </c>
      <c r="C285" s="101">
        <v>21</v>
      </c>
      <c r="D285" s="102" t="s">
        <v>468</v>
      </c>
      <c r="E285" s="103" t="s">
        <v>406</v>
      </c>
      <c r="F285" s="103" t="s">
        <v>443</v>
      </c>
      <c r="G285" s="104" t="s">
        <v>469</v>
      </c>
      <c r="H285" s="105">
        <v>13338</v>
      </c>
      <c r="I285" s="106" t="s">
        <v>455</v>
      </c>
      <c r="J285" s="107">
        <f t="shared" si="28"/>
        <v>280098</v>
      </c>
    </row>
    <row r="286" spans="2:12" ht="198">
      <c r="B286" s="100">
        <v>279</v>
      </c>
      <c r="C286" s="101">
        <v>5.37</v>
      </c>
      <c r="D286" s="102" t="s">
        <v>470</v>
      </c>
      <c r="E286" s="103" t="s">
        <v>406</v>
      </c>
      <c r="F286" s="103" t="s">
        <v>443</v>
      </c>
      <c r="G286" s="104" t="s">
        <v>471</v>
      </c>
      <c r="H286" s="105">
        <v>12460</v>
      </c>
      <c r="I286" s="106" t="s">
        <v>455</v>
      </c>
      <c r="J286" s="107">
        <f t="shared" si="28"/>
        <v>66910.2</v>
      </c>
    </row>
    <row r="287" spans="2:12" ht="99">
      <c r="B287" s="100">
        <v>280</v>
      </c>
      <c r="C287" s="101">
        <v>18.59</v>
      </c>
      <c r="D287" s="102" t="s">
        <v>472</v>
      </c>
      <c r="E287" s="103" t="s">
        <v>406</v>
      </c>
      <c r="F287" s="103" t="s">
        <v>443</v>
      </c>
      <c r="G287" s="104" t="s">
        <v>473</v>
      </c>
      <c r="H287" s="105">
        <v>12376</v>
      </c>
      <c r="I287" s="106" t="s">
        <v>455</v>
      </c>
      <c r="J287" s="107">
        <f t="shared" si="28"/>
        <v>230069.84</v>
      </c>
    </row>
    <row r="288" spans="2:12" ht="198">
      <c r="B288" s="100">
        <v>281</v>
      </c>
      <c r="C288" s="101">
        <v>1.82</v>
      </c>
      <c r="D288" s="102" t="s">
        <v>474</v>
      </c>
      <c r="E288" s="103" t="s">
        <v>406</v>
      </c>
      <c r="F288" s="103" t="s">
        <v>443</v>
      </c>
      <c r="G288" s="104" t="s">
        <v>475</v>
      </c>
      <c r="H288" s="105">
        <v>13167</v>
      </c>
      <c r="I288" s="106" t="s">
        <v>455</v>
      </c>
      <c r="J288" s="107">
        <f t="shared" si="28"/>
        <v>23963.940000000002</v>
      </c>
    </row>
    <row r="289" spans="2:10" ht="99">
      <c r="B289" s="100">
        <v>282</v>
      </c>
      <c r="C289" s="101">
        <v>43.83</v>
      </c>
      <c r="D289" s="102" t="s">
        <v>476</v>
      </c>
      <c r="E289" s="103" t="s">
        <v>406</v>
      </c>
      <c r="F289" s="103" t="s">
        <v>443</v>
      </c>
      <c r="G289" s="104" t="s">
        <v>477</v>
      </c>
      <c r="H289" s="105">
        <v>10964</v>
      </c>
      <c r="I289" s="106" t="s">
        <v>455</v>
      </c>
      <c r="J289" s="107">
        <f t="shared" si="28"/>
        <v>480552.12</v>
      </c>
    </row>
    <row r="290" spans="2:10" ht="82.5">
      <c r="B290" s="100">
        <v>283</v>
      </c>
      <c r="C290" s="101">
        <v>17.5</v>
      </c>
      <c r="D290" s="102" t="s">
        <v>478</v>
      </c>
      <c r="E290" s="103" t="s">
        <v>406</v>
      </c>
      <c r="F290" s="103" t="s">
        <v>443</v>
      </c>
      <c r="G290" s="104" t="s">
        <v>479</v>
      </c>
      <c r="H290" s="105">
        <v>75636</v>
      </c>
      <c r="I290" s="106" t="s">
        <v>480</v>
      </c>
      <c r="J290" s="107">
        <f t="shared" si="28"/>
        <v>1323630</v>
      </c>
    </row>
    <row r="291" spans="2:10" ht="82.5">
      <c r="B291" s="100">
        <v>284</v>
      </c>
      <c r="C291" s="101">
        <v>232</v>
      </c>
      <c r="D291" s="102" t="s">
        <v>481</v>
      </c>
      <c r="E291" s="103" t="s">
        <v>406</v>
      </c>
      <c r="F291" s="103" t="s">
        <v>443</v>
      </c>
      <c r="G291" s="104" t="s">
        <v>482</v>
      </c>
      <c r="H291" s="105">
        <v>5023</v>
      </c>
      <c r="I291" s="106" t="s">
        <v>455</v>
      </c>
      <c r="J291" s="107">
        <f t="shared" si="28"/>
        <v>1165336</v>
      </c>
    </row>
    <row r="292" spans="2:10" ht="66">
      <c r="B292" s="100">
        <v>285</v>
      </c>
      <c r="C292" s="101">
        <v>80.460000000000008</v>
      </c>
      <c r="D292" s="102" t="s">
        <v>483</v>
      </c>
      <c r="E292" s="103" t="s">
        <v>406</v>
      </c>
      <c r="F292" s="103" t="s">
        <v>443</v>
      </c>
      <c r="G292" s="104" t="s">
        <v>484</v>
      </c>
      <c r="H292" s="105">
        <v>124</v>
      </c>
      <c r="I292" s="106" t="s">
        <v>485</v>
      </c>
      <c r="J292" s="107">
        <f t="shared" si="28"/>
        <v>9977.0400000000009</v>
      </c>
    </row>
    <row r="293" spans="2:10" ht="82.5">
      <c r="B293" s="100">
        <v>286</v>
      </c>
      <c r="C293" s="101">
        <v>95.68</v>
      </c>
      <c r="D293" s="102" t="s">
        <v>486</v>
      </c>
      <c r="E293" s="103" t="s">
        <v>406</v>
      </c>
      <c r="F293" s="103" t="s">
        <v>443</v>
      </c>
      <c r="G293" s="104" t="s">
        <v>407</v>
      </c>
      <c r="H293" s="105">
        <v>8367</v>
      </c>
      <c r="I293" s="106" t="s">
        <v>455</v>
      </c>
      <c r="J293" s="107">
        <f t="shared" si="28"/>
        <v>800554.56</v>
      </c>
    </row>
    <row r="294" spans="2:10" ht="49.5">
      <c r="B294" s="100">
        <v>287</v>
      </c>
      <c r="C294" s="101">
        <v>363.76</v>
      </c>
      <c r="D294" s="102" t="s">
        <v>487</v>
      </c>
      <c r="E294" s="103" t="s">
        <v>406</v>
      </c>
      <c r="F294" s="103" t="s">
        <v>443</v>
      </c>
      <c r="G294" s="104" t="s">
        <v>488</v>
      </c>
      <c r="H294" s="105">
        <v>493</v>
      </c>
      <c r="I294" s="106" t="s">
        <v>455</v>
      </c>
      <c r="J294" s="107">
        <f t="shared" si="28"/>
        <v>179333.68</v>
      </c>
    </row>
    <row r="295" spans="2:10" ht="132">
      <c r="B295" s="100">
        <v>288</v>
      </c>
      <c r="C295" s="101">
        <v>1738.39</v>
      </c>
      <c r="D295" s="102" t="s">
        <v>489</v>
      </c>
      <c r="E295" s="103" t="s">
        <v>406</v>
      </c>
      <c r="F295" s="103" t="s">
        <v>443</v>
      </c>
      <c r="G295" s="104" t="s">
        <v>490</v>
      </c>
      <c r="H295" s="105">
        <v>559</v>
      </c>
      <c r="I295" s="106" t="s">
        <v>485</v>
      </c>
      <c r="J295" s="107">
        <f t="shared" si="28"/>
        <v>971760.01</v>
      </c>
    </row>
    <row r="296" spans="2:10" ht="148.5">
      <c r="B296" s="100">
        <v>289</v>
      </c>
      <c r="C296" s="101">
        <v>266.18</v>
      </c>
      <c r="D296" s="102" t="s">
        <v>491</v>
      </c>
      <c r="E296" s="103" t="s">
        <v>406</v>
      </c>
      <c r="F296" s="103" t="s">
        <v>443</v>
      </c>
      <c r="G296" s="104" t="s">
        <v>492</v>
      </c>
      <c r="H296" s="105">
        <v>581</v>
      </c>
      <c r="I296" s="106" t="s">
        <v>485</v>
      </c>
      <c r="J296" s="107">
        <f t="shared" si="28"/>
        <v>154650.58000000002</v>
      </c>
    </row>
    <row r="297" spans="2:10" ht="148.5">
      <c r="B297" s="100">
        <v>290</v>
      </c>
      <c r="C297" s="101">
        <v>86.69</v>
      </c>
      <c r="D297" s="102" t="s">
        <v>493</v>
      </c>
      <c r="E297" s="103" t="s">
        <v>406</v>
      </c>
      <c r="F297" s="103" t="s">
        <v>443</v>
      </c>
      <c r="G297" s="104" t="s">
        <v>494</v>
      </c>
      <c r="H297" s="105">
        <v>3031</v>
      </c>
      <c r="I297" s="106" t="s">
        <v>485</v>
      </c>
      <c r="J297" s="107">
        <f t="shared" si="28"/>
        <v>262757.39</v>
      </c>
    </row>
    <row r="298" spans="2:10" ht="214.5">
      <c r="B298" s="100">
        <v>291</v>
      </c>
      <c r="C298" s="101">
        <v>23.400000000000002</v>
      </c>
      <c r="D298" s="102" t="s">
        <v>495</v>
      </c>
      <c r="E298" s="103" t="s">
        <v>406</v>
      </c>
      <c r="F298" s="103" t="s">
        <v>443</v>
      </c>
      <c r="G298" s="104" t="s">
        <v>496</v>
      </c>
      <c r="H298" s="105">
        <v>3623</v>
      </c>
      <c r="I298" s="106" t="s">
        <v>485</v>
      </c>
      <c r="J298" s="107">
        <f t="shared" si="28"/>
        <v>84778.200000000012</v>
      </c>
    </row>
    <row r="299" spans="2:10" ht="66">
      <c r="B299" s="100">
        <v>292</v>
      </c>
      <c r="C299" s="101">
        <v>27.750000000000004</v>
      </c>
      <c r="D299" s="102" t="s">
        <v>497</v>
      </c>
      <c r="E299" s="103" t="s">
        <v>406</v>
      </c>
      <c r="F299" s="103" t="s">
        <v>443</v>
      </c>
      <c r="G299" s="104" t="s">
        <v>498</v>
      </c>
      <c r="H299" s="105">
        <v>2990</v>
      </c>
      <c r="I299" s="106" t="s">
        <v>499</v>
      </c>
      <c r="J299" s="107">
        <f t="shared" si="28"/>
        <v>82972.500000000015</v>
      </c>
    </row>
    <row r="300" spans="2:10" ht="165">
      <c r="B300" s="100">
        <v>293</v>
      </c>
      <c r="C300" s="101">
        <v>8.6999999999999993</v>
      </c>
      <c r="D300" s="102" t="s">
        <v>500</v>
      </c>
      <c r="E300" s="103" t="s">
        <v>406</v>
      </c>
      <c r="F300" s="103" t="s">
        <v>443</v>
      </c>
      <c r="G300" s="104" t="s">
        <v>501</v>
      </c>
      <c r="H300" s="105">
        <v>4017</v>
      </c>
      <c r="I300" s="106" t="s">
        <v>485</v>
      </c>
      <c r="J300" s="107">
        <f t="shared" si="28"/>
        <v>34947.899999999994</v>
      </c>
    </row>
    <row r="301" spans="2:10" ht="66">
      <c r="B301" s="100">
        <v>294</v>
      </c>
      <c r="C301" s="101">
        <v>3.88</v>
      </c>
      <c r="D301" s="102" t="s">
        <v>502</v>
      </c>
      <c r="E301" s="103" t="s">
        <v>406</v>
      </c>
      <c r="F301" s="103" t="s">
        <v>443</v>
      </c>
      <c r="G301" s="104" t="s">
        <v>503</v>
      </c>
      <c r="H301" s="105">
        <v>4371</v>
      </c>
      <c r="I301" s="106" t="s">
        <v>485</v>
      </c>
      <c r="J301" s="107">
        <f t="shared" si="28"/>
        <v>16959.48</v>
      </c>
    </row>
    <row r="302" spans="2:10" ht="132">
      <c r="B302" s="100">
        <v>295</v>
      </c>
      <c r="C302" s="101">
        <v>3.2</v>
      </c>
      <c r="D302" s="102" t="s">
        <v>504</v>
      </c>
      <c r="E302" s="103" t="s">
        <v>406</v>
      </c>
      <c r="F302" s="103" t="s">
        <v>443</v>
      </c>
      <c r="G302" s="104" t="s">
        <v>505</v>
      </c>
      <c r="H302" s="105">
        <v>913</v>
      </c>
      <c r="I302" s="106" t="s">
        <v>485</v>
      </c>
      <c r="J302" s="107">
        <f t="shared" si="28"/>
        <v>2921.6000000000004</v>
      </c>
    </row>
    <row r="303" spans="2:10" ht="132">
      <c r="B303" s="100">
        <v>296</v>
      </c>
      <c r="C303" s="101">
        <v>225.78000000000003</v>
      </c>
      <c r="D303" s="102" t="s">
        <v>506</v>
      </c>
      <c r="E303" s="103" t="s">
        <v>406</v>
      </c>
      <c r="F303" s="103" t="s">
        <v>443</v>
      </c>
      <c r="G303" s="104" t="s">
        <v>507</v>
      </c>
      <c r="H303" s="105">
        <v>785</v>
      </c>
      <c r="I303" s="106" t="s">
        <v>485</v>
      </c>
      <c r="J303" s="107">
        <f t="shared" si="28"/>
        <v>177237.30000000002</v>
      </c>
    </row>
    <row r="304" spans="2:10" ht="148.5">
      <c r="B304" s="100">
        <v>297</v>
      </c>
      <c r="C304" s="101">
        <v>12.459999999999999</v>
      </c>
      <c r="D304" s="102" t="s">
        <v>508</v>
      </c>
      <c r="E304" s="103" t="s">
        <v>406</v>
      </c>
      <c r="F304" s="103" t="s">
        <v>443</v>
      </c>
      <c r="G304" s="104" t="s">
        <v>509</v>
      </c>
      <c r="H304" s="105">
        <v>882</v>
      </c>
      <c r="I304" s="106" t="s">
        <v>485</v>
      </c>
      <c r="J304" s="107">
        <f t="shared" si="28"/>
        <v>10989.72</v>
      </c>
    </row>
    <row r="305" spans="2:10" ht="148.5">
      <c r="B305" s="100">
        <v>298</v>
      </c>
      <c r="C305" s="101">
        <v>20.440000000000005</v>
      </c>
      <c r="D305" s="102" t="s">
        <v>510</v>
      </c>
      <c r="E305" s="103" t="s">
        <v>406</v>
      </c>
      <c r="F305" s="103" t="s">
        <v>443</v>
      </c>
      <c r="G305" s="104" t="s">
        <v>511</v>
      </c>
      <c r="H305" s="105">
        <v>875</v>
      </c>
      <c r="I305" s="106" t="s">
        <v>485</v>
      </c>
      <c r="J305" s="107">
        <f t="shared" si="28"/>
        <v>17885.000000000004</v>
      </c>
    </row>
    <row r="306" spans="2:10" ht="148.5">
      <c r="B306" s="100">
        <v>299</v>
      </c>
      <c r="C306" s="101">
        <v>588.17999999999995</v>
      </c>
      <c r="D306" s="102" t="s">
        <v>512</v>
      </c>
      <c r="E306" s="103" t="s">
        <v>406</v>
      </c>
      <c r="F306" s="103" t="s">
        <v>443</v>
      </c>
      <c r="G306" s="104" t="s">
        <v>513</v>
      </c>
      <c r="H306" s="105">
        <v>146</v>
      </c>
      <c r="I306" s="106" t="s">
        <v>485</v>
      </c>
      <c r="J306" s="107">
        <f t="shared" si="28"/>
        <v>85874.28</v>
      </c>
    </row>
    <row r="307" spans="2:10" ht="148.5">
      <c r="B307" s="100">
        <v>300</v>
      </c>
      <c r="C307" s="101">
        <v>1530.98</v>
      </c>
      <c r="D307" s="102" t="s">
        <v>514</v>
      </c>
      <c r="E307" s="103" t="s">
        <v>406</v>
      </c>
      <c r="F307" s="103" t="s">
        <v>443</v>
      </c>
      <c r="G307" s="104" t="s">
        <v>515</v>
      </c>
      <c r="H307" s="105">
        <v>154</v>
      </c>
      <c r="I307" s="106" t="s">
        <v>485</v>
      </c>
      <c r="J307" s="107">
        <f t="shared" si="28"/>
        <v>235770.92</v>
      </c>
    </row>
    <row r="308" spans="2:10" ht="82.5">
      <c r="B308" s="100">
        <v>301</v>
      </c>
      <c r="C308" s="101">
        <v>9.59</v>
      </c>
      <c r="D308" s="102" t="s">
        <v>516</v>
      </c>
      <c r="E308" s="103" t="s">
        <v>406</v>
      </c>
      <c r="F308" s="103" t="s">
        <v>443</v>
      </c>
      <c r="G308" s="104" t="s">
        <v>517</v>
      </c>
      <c r="H308" s="105">
        <v>6162</v>
      </c>
      <c r="I308" s="106" t="s">
        <v>485</v>
      </c>
      <c r="J308" s="107">
        <f t="shared" si="28"/>
        <v>59093.58</v>
      </c>
    </row>
    <row r="309" spans="2:10" ht="115.5">
      <c r="B309" s="100">
        <v>302</v>
      </c>
      <c r="C309" s="101">
        <v>25.22</v>
      </c>
      <c r="D309" s="102" t="s">
        <v>518</v>
      </c>
      <c r="E309" s="103" t="s">
        <v>406</v>
      </c>
      <c r="F309" s="103" t="s">
        <v>443</v>
      </c>
      <c r="G309" s="104" t="s">
        <v>519</v>
      </c>
      <c r="H309" s="105">
        <v>6206</v>
      </c>
      <c r="I309" s="106" t="s">
        <v>455</v>
      </c>
      <c r="J309" s="107">
        <f t="shared" si="28"/>
        <v>156515.32</v>
      </c>
    </row>
    <row r="310" spans="2:10" ht="115.5">
      <c r="B310" s="100">
        <v>303</v>
      </c>
      <c r="C310" s="101">
        <v>35.56</v>
      </c>
      <c r="D310" s="102" t="s">
        <v>520</v>
      </c>
      <c r="E310" s="103" t="s">
        <v>406</v>
      </c>
      <c r="F310" s="103" t="s">
        <v>443</v>
      </c>
      <c r="G310" s="104" t="s">
        <v>521</v>
      </c>
      <c r="H310" s="105">
        <v>5127</v>
      </c>
      <c r="I310" s="106" t="s">
        <v>455</v>
      </c>
      <c r="J310" s="107">
        <f t="shared" si="28"/>
        <v>182316.12000000002</v>
      </c>
    </row>
    <row r="311" spans="2:10" ht="33">
      <c r="B311" s="100">
        <v>304</v>
      </c>
      <c r="C311" s="101">
        <v>2491</v>
      </c>
      <c r="D311" s="102" t="s">
        <v>522</v>
      </c>
      <c r="E311" s="103" t="s">
        <v>406</v>
      </c>
      <c r="F311" s="103" t="s">
        <v>443</v>
      </c>
      <c r="G311" s="104" t="s">
        <v>523</v>
      </c>
      <c r="H311" s="105">
        <v>128</v>
      </c>
      <c r="I311" s="106" t="s">
        <v>524</v>
      </c>
      <c r="J311" s="107">
        <f t="shared" si="28"/>
        <v>318848</v>
      </c>
    </row>
    <row r="312" spans="2:10" ht="49.5">
      <c r="B312" s="100">
        <v>305</v>
      </c>
      <c r="C312" s="101">
        <v>355</v>
      </c>
      <c r="D312" s="102" t="s">
        <v>525</v>
      </c>
      <c r="E312" s="103" t="s">
        <v>406</v>
      </c>
      <c r="F312" s="103" t="s">
        <v>443</v>
      </c>
      <c r="G312" s="104" t="s">
        <v>526</v>
      </c>
      <c r="H312" s="105">
        <v>108</v>
      </c>
      <c r="I312" s="106" t="s">
        <v>459</v>
      </c>
      <c r="J312" s="107">
        <f t="shared" si="28"/>
        <v>38340</v>
      </c>
    </row>
    <row r="313" spans="2:10" ht="82.5">
      <c r="B313" s="100">
        <v>306</v>
      </c>
      <c r="C313" s="101">
        <v>1</v>
      </c>
      <c r="D313" s="102" t="s">
        <v>527</v>
      </c>
      <c r="E313" s="103" t="s">
        <v>406</v>
      </c>
      <c r="F313" s="103" t="s">
        <v>443</v>
      </c>
      <c r="G313" s="104" t="s">
        <v>528</v>
      </c>
      <c r="H313" s="105">
        <v>11353</v>
      </c>
      <c r="I313" s="106" t="s">
        <v>18</v>
      </c>
      <c r="J313" s="107">
        <f t="shared" si="28"/>
        <v>11353</v>
      </c>
    </row>
    <row r="314" spans="2:10" ht="66">
      <c r="B314" s="100">
        <v>307</v>
      </c>
      <c r="C314" s="101">
        <v>8</v>
      </c>
      <c r="D314" s="102" t="s">
        <v>529</v>
      </c>
      <c r="E314" s="103" t="s">
        <v>406</v>
      </c>
      <c r="F314" s="103" t="s">
        <v>443</v>
      </c>
      <c r="G314" s="104" t="s">
        <v>530</v>
      </c>
      <c r="H314" s="105">
        <v>166</v>
      </c>
      <c r="I314" s="106" t="s">
        <v>18</v>
      </c>
      <c r="J314" s="107">
        <f t="shared" si="28"/>
        <v>1328</v>
      </c>
    </row>
    <row r="315" spans="2:10" ht="82.5">
      <c r="B315" s="100">
        <v>308</v>
      </c>
      <c r="C315" s="101">
        <v>2</v>
      </c>
      <c r="D315" s="102" t="s">
        <v>531</v>
      </c>
      <c r="E315" s="103" t="s">
        <v>406</v>
      </c>
      <c r="F315" s="103" t="s">
        <v>443</v>
      </c>
      <c r="G315" s="104" t="s">
        <v>532</v>
      </c>
      <c r="H315" s="105">
        <v>449</v>
      </c>
      <c r="I315" s="106" t="s">
        <v>18</v>
      </c>
      <c r="J315" s="107">
        <f t="shared" si="28"/>
        <v>898</v>
      </c>
    </row>
    <row r="316" spans="2:10" ht="99">
      <c r="B316" s="100">
        <v>309</v>
      </c>
      <c r="C316" s="101">
        <v>64</v>
      </c>
      <c r="D316" s="102" t="s">
        <v>533</v>
      </c>
      <c r="E316" s="103" t="s">
        <v>406</v>
      </c>
      <c r="F316" s="103" t="s">
        <v>443</v>
      </c>
      <c r="G316" s="104" t="s">
        <v>534</v>
      </c>
      <c r="H316" s="105">
        <v>676</v>
      </c>
      <c r="I316" s="106" t="s">
        <v>18</v>
      </c>
      <c r="J316" s="107">
        <f t="shared" si="28"/>
        <v>43264</v>
      </c>
    </row>
    <row r="317" spans="2:10" ht="49.5">
      <c r="B317" s="100">
        <v>310</v>
      </c>
      <c r="C317" s="101">
        <v>24</v>
      </c>
      <c r="D317" s="102" t="s">
        <v>535</v>
      </c>
      <c r="E317" s="103" t="s">
        <v>406</v>
      </c>
      <c r="F317" s="103" t="s">
        <v>443</v>
      </c>
      <c r="G317" s="104" t="s">
        <v>536</v>
      </c>
      <c r="H317" s="105">
        <v>148</v>
      </c>
      <c r="I317" s="106" t="s">
        <v>18</v>
      </c>
      <c r="J317" s="107">
        <f t="shared" si="28"/>
        <v>3552</v>
      </c>
    </row>
    <row r="318" spans="2:10" ht="49.5">
      <c r="B318" s="100">
        <v>311</v>
      </c>
      <c r="C318" s="101">
        <v>1</v>
      </c>
      <c r="D318" s="102" t="s">
        <v>537</v>
      </c>
      <c r="E318" s="103" t="s">
        <v>406</v>
      </c>
      <c r="F318" s="103" t="s">
        <v>443</v>
      </c>
      <c r="G318" s="104" t="s">
        <v>538</v>
      </c>
      <c r="H318" s="105">
        <v>2192</v>
      </c>
      <c r="I318" s="106" t="s">
        <v>18</v>
      </c>
      <c r="J318" s="107">
        <f t="shared" si="28"/>
        <v>2192</v>
      </c>
    </row>
    <row r="319" spans="2:10" ht="49.5">
      <c r="B319" s="100">
        <v>312</v>
      </c>
      <c r="C319" s="101">
        <v>185</v>
      </c>
      <c r="D319" s="102" t="s">
        <v>539</v>
      </c>
      <c r="E319" s="103" t="s">
        <v>406</v>
      </c>
      <c r="F319" s="103" t="s">
        <v>443</v>
      </c>
      <c r="G319" s="104" t="s">
        <v>540</v>
      </c>
      <c r="H319" s="105">
        <v>75</v>
      </c>
      <c r="I319" s="106" t="s">
        <v>86</v>
      </c>
      <c r="J319" s="107">
        <f t="shared" si="28"/>
        <v>13875</v>
      </c>
    </row>
    <row r="320" spans="2:10" ht="49.5">
      <c r="B320" s="100">
        <v>313</v>
      </c>
      <c r="C320" s="101">
        <v>310</v>
      </c>
      <c r="D320" s="102" t="s">
        <v>541</v>
      </c>
      <c r="E320" s="103" t="s">
        <v>406</v>
      </c>
      <c r="F320" s="103" t="s">
        <v>443</v>
      </c>
      <c r="G320" s="104" t="s">
        <v>542</v>
      </c>
      <c r="H320" s="105">
        <v>103</v>
      </c>
      <c r="I320" s="106" t="s">
        <v>86</v>
      </c>
      <c r="J320" s="107">
        <f t="shared" si="28"/>
        <v>31930</v>
      </c>
    </row>
    <row r="321" spans="2:10" ht="49.5">
      <c r="B321" s="100">
        <v>314</v>
      </c>
      <c r="C321" s="101">
        <v>14</v>
      </c>
      <c r="D321" s="102" t="s">
        <v>543</v>
      </c>
      <c r="E321" s="103" t="s">
        <v>406</v>
      </c>
      <c r="F321" s="103" t="s">
        <v>443</v>
      </c>
      <c r="G321" s="104" t="s">
        <v>544</v>
      </c>
      <c r="H321" s="105">
        <v>141</v>
      </c>
      <c r="I321" s="106" t="s">
        <v>18</v>
      </c>
      <c r="J321" s="107">
        <f t="shared" si="28"/>
        <v>1974</v>
      </c>
    </row>
    <row r="322" spans="2:10" ht="49.5">
      <c r="B322" s="100">
        <v>315</v>
      </c>
      <c r="C322" s="101">
        <v>12</v>
      </c>
      <c r="D322" s="102" t="s">
        <v>545</v>
      </c>
      <c r="E322" s="103" t="s">
        <v>406</v>
      </c>
      <c r="F322" s="103" t="s">
        <v>443</v>
      </c>
      <c r="G322" s="104" t="s">
        <v>546</v>
      </c>
      <c r="H322" s="105">
        <v>2277</v>
      </c>
      <c r="I322" s="106" t="s">
        <v>18</v>
      </c>
      <c r="J322" s="107">
        <f t="shared" si="28"/>
        <v>27324</v>
      </c>
    </row>
    <row r="323" spans="2:10" ht="49.5">
      <c r="B323" s="100">
        <v>316</v>
      </c>
      <c r="C323" s="101">
        <v>12</v>
      </c>
      <c r="D323" s="102" t="s">
        <v>547</v>
      </c>
      <c r="E323" s="103" t="s">
        <v>406</v>
      </c>
      <c r="F323" s="103" t="s">
        <v>443</v>
      </c>
      <c r="G323" s="104" t="s">
        <v>548</v>
      </c>
      <c r="H323" s="105">
        <v>589</v>
      </c>
      <c r="I323" s="106" t="s">
        <v>18</v>
      </c>
      <c r="J323" s="107">
        <f t="shared" si="28"/>
        <v>7068</v>
      </c>
    </row>
    <row r="324" spans="2:10" ht="66">
      <c r="B324" s="100">
        <v>317</v>
      </c>
      <c r="C324" s="101">
        <v>10</v>
      </c>
      <c r="D324" s="102" t="s">
        <v>549</v>
      </c>
      <c r="E324" s="103" t="s">
        <v>406</v>
      </c>
      <c r="F324" s="103" t="s">
        <v>443</v>
      </c>
      <c r="G324" s="104" t="s">
        <v>550</v>
      </c>
      <c r="H324" s="105">
        <v>3887</v>
      </c>
      <c r="I324" s="106" t="s">
        <v>18</v>
      </c>
      <c r="J324" s="107">
        <f t="shared" si="28"/>
        <v>38870</v>
      </c>
    </row>
    <row r="325" spans="2:10" ht="99">
      <c r="B325" s="100">
        <v>318</v>
      </c>
      <c r="C325" s="101">
        <v>1</v>
      </c>
      <c r="D325" s="102" t="s">
        <v>551</v>
      </c>
      <c r="E325" s="103" t="s">
        <v>406</v>
      </c>
      <c r="F325" s="103" t="s">
        <v>443</v>
      </c>
      <c r="G325" s="104" t="s">
        <v>552</v>
      </c>
      <c r="H325" s="105">
        <v>5345</v>
      </c>
      <c r="I325" s="106" t="s">
        <v>18</v>
      </c>
      <c r="J325" s="107">
        <f t="shared" si="28"/>
        <v>5345</v>
      </c>
    </row>
    <row r="326" spans="2:10" ht="16.5">
      <c r="B326" s="100">
        <v>319</v>
      </c>
      <c r="C326" s="101">
        <v>14</v>
      </c>
      <c r="D326" s="109" t="s">
        <v>553</v>
      </c>
      <c r="E326" s="103" t="s">
        <v>406</v>
      </c>
      <c r="F326" s="103" t="s">
        <v>443</v>
      </c>
      <c r="G326" s="110" t="s">
        <v>554</v>
      </c>
      <c r="H326" s="105">
        <v>582</v>
      </c>
      <c r="I326" s="106" t="s">
        <v>18</v>
      </c>
      <c r="J326" s="107">
        <f t="shared" si="28"/>
        <v>8148</v>
      </c>
    </row>
    <row r="327" spans="2:10" ht="82.5">
      <c r="B327" s="100">
        <v>320</v>
      </c>
      <c r="C327" s="101">
        <v>30</v>
      </c>
      <c r="D327" s="102" t="s">
        <v>555</v>
      </c>
      <c r="E327" s="103" t="s">
        <v>406</v>
      </c>
      <c r="F327" s="103" t="s">
        <v>443</v>
      </c>
      <c r="G327" s="104" t="s">
        <v>556</v>
      </c>
      <c r="H327" s="105">
        <v>755</v>
      </c>
      <c r="I327" s="106" t="s">
        <v>86</v>
      </c>
      <c r="J327" s="107">
        <f t="shared" si="28"/>
        <v>22650</v>
      </c>
    </row>
    <row r="328" spans="2:10" ht="66">
      <c r="B328" s="100">
        <v>321</v>
      </c>
      <c r="C328" s="101">
        <v>1</v>
      </c>
      <c r="D328" s="102" t="s">
        <v>557</v>
      </c>
      <c r="E328" s="103" t="s">
        <v>406</v>
      </c>
      <c r="F328" s="103" t="s">
        <v>443</v>
      </c>
      <c r="G328" s="104" t="s">
        <v>558</v>
      </c>
      <c r="H328" s="105">
        <v>8766</v>
      </c>
      <c r="I328" s="106" t="s">
        <v>18</v>
      </c>
      <c r="J328" s="107">
        <f t="shared" si="28"/>
        <v>8766</v>
      </c>
    </row>
    <row r="329" spans="2:10" ht="33">
      <c r="B329" s="100">
        <v>322</v>
      </c>
      <c r="C329" s="101">
        <v>2</v>
      </c>
      <c r="D329" s="102" t="s">
        <v>559</v>
      </c>
      <c r="E329" s="103" t="s">
        <v>406</v>
      </c>
      <c r="F329" s="103" t="s">
        <v>443</v>
      </c>
      <c r="G329" s="104" t="s">
        <v>560</v>
      </c>
      <c r="H329" s="105">
        <v>128</v>
      </c>
      <c r="I329" s="106" t="s">
        <v>18</v>
      </c>
      <c r="J329" s="107">
        <f t="shared" si="28"/>
        <v>256</v>
      </c>
    </row>
    <row r="330" spans="2:10" ht="33">
      <c r="B330" s="100">
        <v>323</v>
      </c>
      <c r="C330" s="101">
        <v>2</v>
      </c>
      <c r="D330" s="102" t="s">
        <v>561</v>
      </c>
      <c r="E330" s="103" t="s">
        <v>406</v>
      </c>
      <c r="F330" s="103" t="s">
        <v>443</v>
      </c>
      <c r="G330" s="104" t="s">
        <v>562</v>
      </c>
      <c r="H330" s="105">
        <v>100</v>
      </c>
      <c r="I330" s="106" t="s">
        <v>18</v>
      </c>
      <c r="J330" s="107">
        <f t="shared" si="28"/>
        <v>200</v>
      </c>
    </row>
    <row r="331" spans="2:10" ht="33">
      <c r="B331" s="100">
        <v>324</v>
      </c>
      <c r="C331" s="101">
        <v>12</v>
      </c>
      <c r="D331" s="102" t="s">
        <v>563</v>
      </c>
      <c r="E331" s="103" t="s">
        <v>406</v>
      </c>
      <c r="F331" s="103" t="s">
        <v>443</v>
      </c>
      <c r="G331" s="104" t="s">
        <v>564</v>
      </c>
      <c r="H331" s="105">
        <v>462</v>
      </c>
      <c r="I331" s="106" t="s">
        <v>86</v>
      </c>
      <c r="J331" s="107">
        <f t="shared" si="28"/>
        <v>5544</v>
      </c>
    </row>
    <row r="332" spans="2:10" ht="33">
      <c r="B332" s="100">
        <v>325</v>
      </c>
      <c r="C332" s="101">
        <v>20</v>
      </c>
      <c r="D332" s="102" t="s">
        <v>565</v>
      </c>
      <c r="E332" s="103" t="s">
        <v>406</v>
      </c>
      <c r="F332" s="103" t="s">
        <v>443</v>
      </c>
      <c r="G332" s="104" t="s">
        <v>566</v>
      </c>
      <c r="H332" s="105">
        <v>410</v>
      </c>
      <c r="I332" s="106" t="s">
        <v>86</v>
      </c>
      <c r="J332" s="107">
        <f t="shared" si="28"/>
        <v>8200</v>
      </c>
    </row>
    <row r="333" spans="2:10" ht="66">
      <c r="B333" s="100">
        <v>326</v>
      </c>
      <c r="C333" s="101">
        <v>2</v>
      </c>
      <c r="D333" s="102" t="s">
        <v>567</v>
      </c>
      <c r="E333" s="103" t="s">
        <v>406</v>
      </c>
      <c r="F333" s="103" t="s">
        <v>443</v>
      </c>
      <c r="G333" s="104" t="s">
        <v>568</v>
      </c>
      <c r="H333" s="105">
        <v>767</v>
      </c>
      <c r="I333" s="106" t="s">
        <v>18</v>
      </c>
      <c r="J333" s="107">
        <f t="shared" si="28"/>
        <v>1534</v>
      </c>
    </row>
    <row r="334" spans="2:10" ht="49.5">
      <c r="B334" s="100">
        <v>327</v>
      </c>
      <c r="C334" s="101">
        <v>1</v>
      </c>
      <c r="D334" s="102" t="s">
        <v>569</v>
      </c>
      <c r="E334" s="103" t="s">
        <v>406</v>
      </c>
      <c r="F334" s="103" t="s">
        <v>443</v>
      </c>
      <c r="G334" s="104" t="s">
        <v>570</v>
      </c>
      <c r="H334" s="105">
        <v>2228</v>
      </c>
      <c r="I334" s="106" t="s">
        <v>18</v>
      </c>
      <c r="J334" s="107">
        <f t="shared" si="28"/>
        <v>2228</v>
      </c>
    </row>
    <row r="335" spans="2:10" ht="49.5">
      <c r="B335" s="100">
        <v>328</v>
      </c>
      <c r="C335" s="101">
        <v>1</v>
      </c>
      <c r="D335" s="102" t="s">
        <v>571</v>
      </c>
      <c r="E335" s="103" t="s">
        <v>406</v>
      </c>
      <c r="F335" s="103" t="s">
        <v>443</v>
      </c>
      <c r="G335" s="104" t="s">
        <v>572</v>
      </c>
      <c r="H335" s="105">
        <v>1324</v>
      </c>
      <c r="I335" s="106" t="s">
        <v>18</v>
      </c>
      <c r="J335" s="107">
        <f t="shared" si="28"/>
        <v>1324</v>
      </c>
    </row>
    <row r="336" spans="2:10" ht="33">
      <c r="B336" s="100">
        <v>329</v>
      </c>
      <c r="C336" s="101">
        <v>2</v>
      </c>
      <c r="D336" s="102" t="s">
        <v>573</v>
      </c>
      <c r="E336" s="103" t="s">
        <v>406</v>
      </c>
      <c r="F336" s="103" t="s">
        <v>443</v>
      </c>
      <c r="G336" s="104" t="s">
        <v>574</v>
      </c>
      <c r="H336" s="105">
        <v>721</v>
      </c>
      <c r="I336" s="106" t="s">
        <v>18</v>
      </c>
      <c r="J336" s="107">
        <f t="shared" si="28"/>
        <v>1442</v>
      </c>
    </row>
    <row r="337" spans="2:10" ht="33">
      <c r="B337" s="100">
        <v>330</v>
      </c>
      <c r="C337" s="101">
        <v>4</v>
      </c>
      <c r="D337" s="102" t="s">
        <v>575</v>
      </c>
      <c r="E337" s="103" t="s">
        <v>406</v>
      </c>
      <c r="F337" s="103" t="s">
        <v>443</v>
      </c>
      <c r="G337" s="104" t="s">
        <v>576</v>
      </c>
      <c r="H337" s="105">
        <v>298</v>
      </c>
      <c r="I337" s="106" t="s">
        <v>18</v>
      </c>
      <c r="J337" s="107">
        <f t="shared" si="28"/>
        <v>1192</v>
      </c>
    </row>
    <row r="338" spans="2:10" ht="132">
      <c r="B338" s="100">
        <v>331</v>
      </c>
      <c r="C338" s="101">
        <v>1</v>
      </c>
      <c r="D338" s="102" t="s">
        <v>577</v>
      </c>
      <c r="E338" s="103" t="s">
        <v>406</v>
      </c>
      <c r="F338" s="103" t="s">
        <v>443</v>
      </c>
      <c r="G338" s="104" t="s">
        <v>578</v>
      </c>
      <c r="H338" s="105">
        <v>1717</v>
      </c>
      <c r="I338" s="106" t="s">
        <v>18</v>
      </c>
      <c r="J338" s="107">
        <f t="shared" si="28"/>
        <v>1717</v>
      </c>
    </row>
    <row r="339" spans="2:10" ht="33">
      <c r="B339" s="100">
        <v>332</v>
      </c>
      <c r="C339" s="101">
        <v>2</v>
      </c>
      <c r="D339" s="102" t="s">
        <v>579</v>
      </c>
      <c r="E339" s="103" t="s">
        <v>406</v>
      </c>
      <c r="F339" s="103" t="s">
        <v>443</v>
      </c>
      <c r="G339" s="104" t="s">
        <v>580</v>
      </c>
      <c r="H339" s="105">
        <v>309</v>
      </c>
      <c r="I339" s="106" t="s">
        <v>18</v>
      </c>
      <c r="J339" s="107">
        <f t="shared" ref="J339:J368" si="29">C339*H339</f>
        <v>618</v>
      </c>
    </row>
    <row r="340" spans="2:10" ht="33">
      <c r="B340" s="100">
        <v>333</v>
      </c>
      <c r="C340" s="101">
        <v>2</v>
      </c>
      <c r="D340" s="102" t="s">
        <v>581</v>
      </c>
      <c r="E340" s="103" t="s">
        <v>406</v>
      </c>
      <c r="F340" s="103" t="s">
        <v>443</v>
      </c>
      <c r="G340" s="104" t="s">
        <v>582</v>
      </c>
      <c r="H340" s="105">
        <v>134</v>
      </c>
      <c r="I340" s="106" t="s">
        <v>18</v>
      </c>
      <c r="J340" s="107">
        <f t="shared" si="29"/>
        <v>268</v>
      </c>
    </row>
    <row r="341" spans="2:10" ht="49.5">
      <c r="B341" s="100">
        <v>334</v>
      </c>
      <c r="C341" s="101">
        <v>1</v>
      </c>
      <c r="D341" s="102" t="s">
        <v>583</v>
      </c>
      <c r="E341" s="103" t="s">
        <v>406</v>
      </c>
      <c r="F341" s="103" t="s">
        <v>443</v>
      </c>
      <c r="G341" s="104" t="s">
        <v>584</v>
      </c>
      <c r="H341" s="105">
        <v>2032</v>
      </c>
      <c r="I341" s="106" t="s">
        <v>18</v>
      </c>
      <c r="J341" s="107">
        <f t="shared" si="29"/>
        <v>2032</v>
      </c>
    </row>
    <row r="342" spans="2:10" ht="82.5">
      <c r="B342" s="100">
        <v>335</v>
      </c>
      <c r="C342" s="101">
        <v>1000</v>
      </c>
      <c r="D342" s="102" t="s">
        <v>585</v>
      </c>
      <c r="E342" s="103" t="s">
        <v>406</v>
      </c>
      <c r="F342" s="103" t="s">
        <v>443</v>
      </c>
      <c r="G342" s="104" t="s">
        <v>586</v>
      </c>
      <c r="H342" s="105">
        <v>10</v>
      </c>
      <c r="I342" s="106" t="s">
        <v>587</v>
      </c>
      <c r="J342" s="107">
        <f t="shared" si="29"/>
        <v>10000</v>
      </c>
    </row>
    <row r="343" spans="2:10" ht="33">
      <c r="B343" s="100">
        <v>336</v>
      </c>
      <c r="C343" s="101">
        <v>2</v>
      </c>
      <c r="D343" s="102" t="s">
        <v>588</v>
      </c>
      <c r="E343" s="103" t="s">
        <v>406</v>
      </c>
      <c r="F343" s="103" t="s">
        <v>443</v>
      </c>
      <c r="G343" s="104" t="s">
        <v>589</v>
      </c>
      <c r="H343" s="105">
        <v>33</v>
      </c>
      <c r="I343" s="106" t="s">
        <v>18</v>
      </c>
      <c r="J343" s="107">
        <f t="shared" si="29"/>
        <v>66</v>
      </c>
    </row>
    <row r="344" spans="2:10" ht="115.5">
      <c r="B344" s="100">
        <v>337</v>
      </c>
      <c r="C344" s="101">
        <v>20</v>
      </c>
      <c r="D344" s="102" t="s">
        <v>590</v>
      </c>
      <c r="E344" s="103" t="s">
        <v>406</v>
      </c>
      <c r="F344" s="103" t="s">
        <v>443</v>
      </c>
      <c r="G344" s="104" t="s">
        <v>591</v>
      </c>
      <c r="H344" s="105">
        <v>239</v>
      </c>
      <c r="I344" s="106" t="s">
        <v>86</v>
      </c>
      <c r="J344" s="107">
        <f t="shared" si="29"/>
        <v>4780</v>
      </c>
    </row>
    <row r="345" spans="2:10" ht="115.5">
      <c r="B345" s="100">
        <v>338</v>
      </c>
      <c r="C345" s="101">
        <v>50</v>
      </c>
      <c r="D345" s="102" t="s">
        <v>592</v>
      </c>
      <c r="E345" s="103" t="s">
        <v>406</v>
      </c>
      <c r="F345" s="103" t="s">
        <v>443</v>
      </c>
      <c r="G345" s="104" t="s">
        <v>413</v>
      </c>
      <c r="H345" s="105">
        <v>313</v>
      </c>
      <c r="I345" s="106" t="s">
        <v>86</v>
      </c>
      <c r="J345" s="107">
        <f t="shared" si="29"/>
        <v>15650</v>
      </c>
    </row>
    <row r="346" spans="2:10" ht="115.5">
      <c r="B346" s="100">
        <v>339</v>
      </c>
      <c r="C346" s="101">
        <v>40</v>
      </c>
      <c r="D346" s="102" t="s">
        <v>593</v>
      </c>
      <c r="E346" s="103" t="s">
        <v>406</v>
      </c>
      <c r="F346" s="103" t="s">
        <v>443</v>
      </c>
      <c r="G346" s="104" t="s">
        <v>594</v>
      </c>
      <c r="H346" s="105">
        <v>410</v>
      </c>
      <c r="I346" s="106" t="s">
        <v>86</v>
      </c>
      <c r="J346" s="107">
        <f t="shared" si="29"/>
        <v>16400</v>
      </c>
    </row>
    <row r="347" spans="2:10" ht="49.5">
      <c r="B347" s="100">
        <v>340</v>
      </c>
      <c r="C347" s="101">
        <v>2</v>
      </c>
      <c r="D347" s="102" t="s">
        <v>595</v>
      </c>
      <c r="E347" s="103" t="s">
        <v>406</v>
      </c>
      <c r="F347" s="103" t="s">
        <v>443</v>
      </c>
      <c r="G347" s="104" t="s">
        <v>596</v>
      </c>
      <c r="H347" s="105">
        <v>466</v>
      </c>
      <c r="I347" s="106" t="s">
        <v>18</v>
      </c>
      <c r="J347" s="107">
        <f t="shared" si="29"/>
        <v>932</v>
      </c>
    </row>
    <row r="348" spans="2:10" ht="49.5">
      <c r="B348" s="100">
        <v>341</v>
      </c>
      <c r="C348" s="101">
        <v>20</v>
      </c>
      <c r="D348" s="102" t="s">
        <v>597</v>
      </c>
      <c r="E348" s="103" t="s">
        <v>406</v>
      </c>
      <c r="F348" s="103" t="s">
        <v>443</v>
      </c>
      <c r="G348" s="104" t="s">
        <v>598</v>
      </c>
      <c r="H348" s="105">
        <v>331</v>
      </c>
      <c r="I348" s="106" t="s">
        <v>18</v>
      </c>
      <c r="J348" s="107">
        <f t="shared" si="29"/>
        <v>6620</v>
      </c>
    </row>
    <row r="349" spans="2:10" ht="33">
      <c r="B349" s="100">
        <v>342</v>
      </c>
      <c r="C349" s="101">
        <v>1</v>
      </c>
      <c r="D349" s="102" t="s">
        <v>599</v>
      </c>
      <c r="E349" s="103" t="s">
        <v>406</v>
      </c>
      <c r="F349" s="103" t="s">
        <v>443</v>
      </c>
      <c r="G349" s="104" t="s">
        <v>600</v>
      </c>
      <c r="H349" s="105">
        <v>489</v>
      </c>
      <c r="I349" s="106" t="s">
        <v>18</v>
      </c>
      <c r="J349" s="107">
        <f t="shared" si="29"/>
        <v>489</v>
      </c>
    </row>
    <row r="350" spans="2:10" ht="16.5">
      <c r="B350" s="100">
        <v>343</v>
      </c>
      <c r="C350" s="101">
        <v>1</v>
      </c>
      <c r="D350" s="102" t="s">
        <v>601</v>
      </c>
      <c r="E350" s="103" t="s">
        <v>406</v>
      </c>
      <c r="F350" s="103" t="s">
        <v>443</v>
      </c>
      <c r="G350" s="104" t="s">
        <v>602</v>
      </c>
      <c r="H350" s="105">
        <v>675</v>
      </c>
      <c r="I350" s="106" t="s">
        <v>18</v>
      </c>
      <c r="J350" s="107">
        <f t="shared" si="29"/>
        <v>675</v>
      </c>
    </row>
    <row r="351" spans="2:10" ht="49.5">
      <c r="B351" s="100">
        <v>344</v>
      </c>
      <c r="C351" s="101">
        <v>17.5</v>
      </c>
      <c r="D351" s="102" t="s">
        <v>603</v>
      </c>
      <c r="E351" s="103" t="s">
        <v>406</v>
      </c>
      <c r="F351" s="103" t="s">
        <v>443</v>
      </c>
      <c r="G351" s="104" t="s">
        <v>604</v>
      </c>
      <c r="H351" s="105">
        <v>395</v>
      </c>
      <c r="I351" s="106" t="s">
        <v>363</v>
      </c>
      <c r="J351" s="107">
        <f t="shared" si="29"/>
        <v>6912.5</v>
      </c>
    </row>
    <row r="352" spans="2:10" ht="49.5">
      <c r="B352" s="100">
        <v>345</v>
      </c>
      <c r="C352" s="101">
        <v>3.05</v>
      </c>
      <c r="D352" s="102" t="s">
        <v>605</v>
      </c>
      <c r="E352" s="103" t="s">
        <v>406</v>
      </c>
      <c r="F352" s="103" t="s">
        <v>443</v>
      </c>
      <c r="G352" s="104" t="s">
        <v>606</v>
      </c>
      <c r="H352" s="105">
        <v>3553</v>
      </c>
      <c r="I352" s="106" t="s">
        <v>485</v>
      </c>
      <c r="J352" s="107">
        <f t="shared" si="29"/>
        <v>10836.65</v>
      </c>
    </row>
    <row r="353" spans="2:10" ht="33">
      <c r="B353" s="100">
        <v>346</v>
      </c>
      <c r="C353" s="101">
        <v>211.19</v>
      </c>
      <c r="D353" s="111" t="s">
        <v>607</v>
      </c>
      <c r="E353" s="103" t="s">
        <v>406</v>
      </c>
      <c r="F353" s="103" t="s">
        <v>443</v>
      </c>
      <c r="G353" s="104" t="s">
        <v>608</v>
      </c>
      <c r="H353" s="105">
        <v>270</v>
      </c>
      <c r="I353" s="106" t="s">
        <v>455</v>
      </c>
      <c r="J353" s="107">
        <f t="shared" si="29"/>
        <v>57021.3</v>
      </c>
    </row>
    <row r="354" spans="2:10" ht="33">
      <c r="B354" s="100">
        <v>347</v>
      </c>
      <c r="C354" s="101">
        <v>11.84</v>
      </c>
      <c r="D354" s="102" t="s">
        <v>609</v>
      </c>
      <c r="E354" s="103" t="s">
        <v>406</v>
      </c>
      <c r="F354" s="103" t="s">
        <v>443</v>
      </c>
      <c r="G354" s="104" t="s">
        <v>610</v>
      </c>
      <c r="H354" s="105">
        <v>1525</v>
      </c>
      <c r="I354" s="106" t="s">
        <v>455</v>
      </c>
      <c r="J354" s="107">
        <f t="shared" si="29"/>
        <v>18056</v>
      </c>
    </row>
    <row r="355" spans="2:10" ht="132">
      <c r="B355" s="100">
        <v>348</v>
      </c>
      <c r="C355" s="101">
        <v>50</v>
      </c>
      <c r="D355" s="102" t="s">
        <v>611</v>
      </c>
      <c r="E355" s="103" t="s">
        <v>406</v>
      </c>
      <c r="F355" s="103" t="s">
        <v>443</v>
      </c>
      <c r="G355" s="104" t="s">
        <v>612</v>
      </c>
      <c r="H355" s="105">
        <v>915</v>
      </c>
      <c r="I355" s="106" t="s">
        <v>485</v>
      </c>
      <c r="J355" s="107">
        <f t="shared" si="29"/>
        <v>45750</v>
      </c>
    </row>
    <row r="356" spans="2:10" ht="49.5">
      <c r="B356" s="100">
        <v>349</v>
      </c>
      <c r="C356" s="101">
        <v>25.94</v>
      </c>
      <c r="D356" s="102" t="s">
        <v>613</v>
      </c>
      <c r="E356" s="103" t="s">
        <v>406</v>
      </c>
      <c r="F356" s="103" t="s">
        <v>443</v>
      </c>
      <c r="G356" s="104" t="s">
        <v>614</v>
      </c>
      <c r="H356" s="105">
        <v>5299</v>
      </c>
      <c r="I356" s="106" t="s">
        <v>499</v>
      </c>
      <c r="J356" s="107">
        <f t="shared" si="29"/>
        <v>137456.06</v>
      </c>
    </row>
    <row r="357" spans="2:10" ht="49.5">
      <c r="B357" s="100">
        <v>350</v>
      </c>
      <c r="C357" s="101">
        <v>1</v>
      </c>
      <c r="D357" s="112" t="s">
        <v>615</v>
      </c>
      <c r="E357" s="103" t="s">
        <v>406</v>
      </c>
      <c r="F357" s="103" t="s">
        <v>443</v>
      </c>
      <c r="G357" s="104" t="s">
        <v>616</v>
      </c>
      <c r="H357" s="105">
        <v>5000</v>
      </c>
      <c r="I357" s="106" t="s">
        <v>18</v>
      </c>
      <c r="J357" s="107">
        <f t="shared" si="29"/>
        <v>5000</v>
      </c>
    </row>
    <row r="358" spans="2:10" ht="66">
      <c r="B358" s="100">
        <v>351</v>
      </c>
      <c r="C358" s="101">
        <v>225</v>
      </c>
      <c r="D358" s="102" t="s">
        <v>617</v>
      </c>
      <c r="E358" s="103" t="s">
        <v>406</v>
      </c>
      <c r="F358" s="103" t="s">
        <v>443</v>
      </c>
      <c r="G358" s="104" t="s">
        <v>618</v>
      </c>
      <c r="H358" s="105">
        <v>336</v>
      </c>
      <c r="I358" s="106" t="s">
        <v>459</v>
      </c>
      <c r="J358" s="107">
        <f t="shared" si="29"/>
        <v>75600</v>
      </c>
    </row>
    <row r="359" spans="2:10" ht="66">
      <c r="B359" s="100">
        <v>352</v>
      </c>
      <c r="C359" s="101">
        <v>25</v>
      </c>
      <c r="D359" s="102" t="s">
        <v>619</v>
      </c>
      <c r="E359" s="103" t="s">
        <v>406</v>
      </c>
      <c r="F359" s="103" t="s">
        <v>443</v>
      </c>
      <c r="G359" s="104" t="s">
        <v>620</v>
      </c>
      <c r="H359" s="105">
        <v>883</v>
      </c>
      <c r="I359" s="106" t="s">
        <v>459</v>
      </c>
      <c r="J359" s="107">
        <f t="shared" si="29"/>
        <v>22075</v>
      </c>
    </row>
    <row r="360" spans="2:10" ht="66">
      <c r="B360" s="100">
        <v>353</v>
      </c>
      <c r="C360" s="101">
        <v>1</v>
      </c>
      <c r="D360" s="102" t="s">
        <v>621</v>
      </c>
      <c r="E360" s="103" t="s">
        <v>406</v>
      </c>
      <c r="F360" s="103" t="s">
        <v>443</v>
      </c>
      <c r="G360" s="104" t="s">
        <v>622</v>
      </c>
      <c r="H360" s="105">
        <v>21619</v>
      </c>
      <c r="I360" s="106" t="s">
        <v>18</v>
      </c>
      <c r="J360" s="107">
        <f t="shared" si="29"/>
        <v>21619</v>
      </c>
    </row>
    <row r="361" spans="2:10" ht="66">
      <c r="B361" s="100">
        <v>354</v>
      </c>
      <c r="C361" s="101">
        <v>168</v>
      </c>
      <c r="D361" s="102" t="s">
        <v>623</v>
      </c>
      <c r="E361" s="103" t="s">
        <v>406</v>
      </c>
      <c r="F361" s="103" t="s">
        <v>443</v>
      </c>
      <c r="G361" s="104" t="s">
        <v>624</v>
      </c>
      <c r="H361" s="105">
        <v>180</v>
      </c>
      <c r="I361" s="106" t="s">
        <v>459</v>
      </c>
      <c r="J361" s="107">
        <f t="shared" si="29"/>
        <v>30240</v>
      </c>
    </row>
    <row r="362" spans="2:10" ht="49.5">
      <c r="B362" s="100">
        <v>355</v>
      </c>
      <c r="C362" s="101">
        <v>1</v>
      </c>
      <c r="D362" s="102" t="s">
        <v>625</v>
      </c>
      <c r="E362" s="103" t="s">
        <v>406</v>
      </c>
      <c r="F362" s="103" t="s">
        <v>443</v>
      </c>
      <c r="G362" s="104" t="s">
        <v>626</v>
      </c>
      <c r="H362" s="105">
        <v>1040</v>
      </c>
      <c r="I362" s="106" t="s">
        <v>18</v>
      </c>
      <c r="J362" s="107">
        <f t="shared" si="29"/>
        <v>1040</v>
      </c>
    </row>
    <row r="363" spans="2:10" ht="49.5">
      <c r="B363" s="100">
        <v>356</v>
      </c>
      <c r="C363" s="101">
        <v>180</v>
      </c>
      <c r="D363" s="102" t="s">
        <v>627</v>
      </c>
      <c r="E363" s="103" t="s">
        <v>406</v>
      </c>
      <c r="F363" s="103" t="s">
        <v>443</v>
      </c>
      <c r="G363" s="104" t="s">
        <v>628</v>
      </c>
      <c r="H363" s="105">
        <v>192</v>
      </c>
      <c r="I363" s="106" t="s">
        <v>459</v>
      </c>
      <c r="J363" s="107">
        <f t="shared" si="29"/>
        <v>34560</v>
      </c>
    </row>
    <row r="364" spans="2:10" ht="16.5">
      <c r="B364" s="100">
        <v>357</v>
      </c>
      <c r="C364" s="101">
        <v>1</v>
      </c>
      <c r="D364" s="102" t="s">
        <v>629</v>
      </c>
      <c r="E364" s="103" t="s">
        <v>406</v>
      </c>
      <c r="F364" s="103" t="s">
        <v>443</v>
      </c>
      <c r="G364" s="104" t="s">
        <v>630</v>
      </c>
      <c r="H364" s="105">
        <v>5000</v>
      </c>
      <c r="I364" s="106" t="s">
        <v>18</v>
      </c>
      <c r="J364" s="107">
        <f t="shared" si="29"/>
        <v>5000</v>
      </c>
    </row>
    <row r="365" spans="2:10" ht="49.5">
      <c r="B365" s="100">
        <v>358</v>
      </c>
      <c r="C365" s="101">
        <v>1</v>
      </c>
      <c r="D365" s="102" t="s">
        <v>631</v>
      </c>
      <c r="E365" s="103" t="s">
        <v>406</v>
      </c>
      <c r="F365" s="103" t="s">
        <v>443</v>
      </c>
      <c r="G365" s="104" t="s">
        <v>632</v>
      </c>
      <c r="H365" s="105">
        <v>5408</v>
      </c>
      <c r="I365" s="106" t="s">
        <v>18</v>
      </c>
      <c r="J365" s="107">
        <f t="shared" si="29"/>
        <v>5408</v>
      </c>
    </row>
    <row r="366" spans="2:10" ht="16.5">
      <c r="B366" s="100">
        <v>359</v>
      </c>
      <c r="C366" s="101">
        <v>288.10000000000002</v>
      </c>
      <c r="D366" s="102" t="s">
        <v>633</v>
      </c>
      <c r="E366" s="103" t="s">
        <v>406</v>
      </c>
      <c r="F366" s="103" t="s">
        <v>443</v>
      </c>
      <c r="G366" s="104" t="s">
        <v>634</v>
      </c>
      <c r="H366" s="105">
        <v>40</v>
      </c>
      <c r="I366" s="106" t="s">
        <v>455</v>
      </c>
      <c r="J366" s="107">
        <f t="shared" si="29"/>
        <v>11524</v>
      </c>
    </row>
    <row r="367" spans="2:10" ht="16.5">
      <c r="B367" s="100">
        <v>360</v>
      </c>
      <c r="C367" s="106">
        <v>546.9</v>
      </c>
      <c r="D367" s="102" t="s">
        <v>635</v>
      </c>
      <c r="E367" s="103" t="s">
        <v>406</v>
      </c>
      <c r="F367" s="103" t="s">
        <v>443</v>
      </c>
      <c r="G367" s="104" t="s">
        <v>636</v>
      </c>
      <c r="H367" s="113">
        <v>97.5</v>
      </c>
      <c r="I367" s="106" t="s">
        <v>455</v>
      </c>
      <c r="J367" s="107">
        <f t="shared" si="29"/>
        <v>53322.75</v>
      </c>
    </row>
    <row r="368" spans="2:10" ht="16.5">
      <c r="B368" s="100">
        <v>361</v>
      </c>
      <c r="C368" s="106">
        <v>371</v>
      </c>
      <c r="D368" s="102" t="s">
        <v>637</v>
      </c>
      <c r="E368" s="103" t="s">
        <v>406</v>
      </c>
      <c r="F368" s="103" t="s">
        <v>443</v>
      </c>
      <c r="G368" s="104" t="s">
        <v>638</v>
      </c>
      <c r="H368" s="113">
        <v>30</v>
      </c>
      <c r="I368" s="106" t="s">
        <v>455</v>
      </c>
      <c r="J368" s="107">
        <f t="shared" si="29"/>
        <v>11130</v>
      </c>
    </row>
    <row r="369" spans="2:10" ht="16.5">
      <c r="B369" s="1684" t="s">
        <v>639</v>
      </c>
      <c r="C369" s="1684"/>
      <c r="D369" s="1684"/>
      <c r="E369" s="1684"/>
      <c r="F369" s="1684"/>
      <c r="G369" s="1684"/>
      <c r="H369" s="1684"/>
      <c r="I369" s="1684"/>
      <c r="J369" s="99">
        <f>SUM(J274:J368)</f>
        <v>10099991.570000002</v>
      </c>
    </row>
    <row r="370" spans="2:10" ht="16.5">
      <c r="B370" s="1684" t="s">
        <v>640</v>
      </c>
      <c r="C370" s="1684"/>
      <c r="D370" s="1684"/>
      <c r="E370" s="1684"/>
      <c r="F370" s="1684"/>
      <c r="G370" s="1684"/>
      <c r="H370" s="1684"/>
      <c r="I370" s="1684"/>
      <c r="J370" s="114">
        <f>J369+J272</f>
        <v>31288494.001310006</v>
      </c>
    </row>
    <row r="371" spans="2:10" ht="16.5">
      <c r="B371" s="1684" t="s">
        <v>641</v>
      </c>
      <c r="C371" s="1684"/>
      <c r="D371" s="1684"/>
      <c r="E371" s="1684"/>
      <c r="F371" s="1684"/>
      <c r="G371" s="1684"/>
      <c r="H371" s="1684"/>
      <c r="I371" s="1684"/>
      <c r="J371" s="114">
        <f>J370*18/100</f>
        <v>5631928.9202358006</v>
      </c>
    </row>
    <row r="372" spans="2:10" ht="16.5">
      <c r="B372" s="1684" t="s">
        <v>642</v>
      </c>
      <c r="C372" s="1684"/>
      <c r="D372" s="1684"/>
      <c r="E372" s="1684"/>
      <c r="F372" s="1684"/>
      <c r="G372" s="1684"/>
      <c r="H372" s="1684"/>
      <c r="I372" s="1684"/>
      <c r="J372" s="114">
        <f>J371+J370</f>
        <v>36920422.921545804</v>
      </c>
    </row>
    <row r="376" spans="2:10">
      <c r="D376" s="117" t="s">
        <v>643</v>
      </c>
      <c r="E376" s="118">
        <v>4350</v>
      </c>
      <c r="F376" s="119" t="s">
        <v>644</v>
      </c>
    </row>
    <row r="377" spans="2:10">
      <c r="D377" s="117" t="s">
        <v>645</v>
      </c>
      <c r="E377" s="118">
        <v>4200</v>
      </c>
      <c r="F377" s="119" t="s">
        <v>644</v>
      </c>
    </row>
  </sheetData>
  <autoFilter ref="G5:G272"/>
  <mergeCells count="10">
    <mergeCell ref="B369:I369"/>
    <mergeCell ref="B370:I370"/>
    <mergeCell ref="B371:I371"/>
    <mergeCell ref="B372:I372"/>
    <mergeCell ref="A1:J1"/>
    <mergeCell ref="A2:J2"/>
    <mergeCell ref="A3:J3"/>
    <mergeCell ref="B4:I4"/>
    <mergeCell ref="D272:I272"/>
    <mergeCell ref="B273:I273"/>
  </mergeCells>
  <printOptions horizontalCentered="1"/>
  <pageMargins left="0.23622047244094499" right="0.23622047244094499" top="0.67" bottom="0.66" header="1.14173228346457" footer="0.76"/>
  <pageSetup paperSize="5" scale="29" fitToHeight="14" orientation="portrait" verticalDpi="300" r:id="rId1"/>
  <headerFooter alignWithMargins="0"/>
  <rowBreaks count="1" manualBreakCount="1">
    <brk id="160" max="9"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58</vt:i4>
      </vt:variant>
    </vt:vector>
  </HeadingPairs>
  <TitlesOfParts>
    <vt:vector size="94" baseType="lpstr">
      <vt:lpstr>RTC Bus Depo,DSNR 36</vt:lpstr>
      <vt:lpstr>Shalivahana Nagar 35</vt:lpstr>
      <vt:lpstr>Sulthanshahi 34</vt:lpstr>
      <vt:lpstr>Farooq Nagar 33</vt:lpstr>
      <vt:lpstr>GHMC Play Ground,Yakathpura 32</vt:lpstr>
      <vt:lpstr>Sri VenkateshwaraEnclave Par 31</vt:lpstr>
      <vt:lpstr>Nizamia Unani 30</vt:lpstr>
      <vt:lpstr>NAC 29</vt:lpstr>
      <vt:lpstr>STP 28</vt:lpstr>
      <vt:lpstr>King Koti 27</vt:lpstr>
      <vt:lpstr>kachiguda  Bus DEPO 26</vt:lpstr>
      <vt:lpstr>Errumunzil 25</vt:lpstr>
      <vt:lpstr>MUSHEERABAD 24</vt:lpstr>
      <vt:lpstr>SHATAM TALAB 23</vt:lpstr>
      <vt:lpstr>Chachanehru park 22</vt:lpstr>
      <vt:lpstr>Bus Depo Mendhi 21 </vt:lpstr>
      <vt:lpstr>Miraj COlony 20</vt:lpstr>
      <vt:lpstr>Pride India 19</vt:lpstr>
      <vt:lpstr>Ranigunj 18</vt:lpstr>
      <vt:lpstr>Rasoolpura 17</vt:lpstr>
      <vt:lpstr>Gandi Medical College 16</vt:lpstr>
      <vt:lpstr>Alwal Hills 15</vt:lpstr>
      <vt:lpstr>Khanajiguda 14</vt:lpstr>
      <vt:lpstr>CO Op Indst 13</vt:lpstr>
      <vt:lpstr>Hashmatpet 12 </vt:lpstr>
      <vt:lpstr>Gandi Nagar 11</vt:lpstr>
      <vt:lpstr>JBS Bus Depot 10</vt:lpstr>
      <vt:lpstr>Jyothi Nagar 9</vt:lpstr>
      <vt:lpstr>Mangapuram 8</vt:lpstr>
      <vt:lpstr>Tukaramgatee 7 </vt:lpstr>
      <vt:lpstr>Jonnabanda 6</vt:lpstr>
      <vt:lpstr>Madhapur TGIIC 5</vt:lpstr>
      <vt:lpstr>Jubileehills 4</vt:lpstr>
      <vt:lpstr>Chest Hospital 3</vt:lpstr>
      <vt:lpstr>Allwyn Colony 2</vt:lpstr>
      <vt:lpstr>Road No.10 Zaheera Nagar 1</vt:lpstr>
      <vt:lpstr>'Allwyn Colony 2'!Print_Area</vt:lpstr>
      <vt:lpstr>'Alwal Hills 15'!Print_Area</vt:lpstr>
      <vt:lpstr>'Bus Depo Mendhi 21 '!Print_Area</vt:lpstr>
      <vt:lpstr>'Chachanehru park 22'!Print_Area</vt:lpstr>
      <vt:lpstr>'Chest Hospital 3'!Print_Area</vt:lpstr>
      <vt:lpstr>'CO Op Indst 13'!Print_Area</vt:lpstr>
      <vt:lpstr>'Errumunzil 25'!Print_Area</vt:lpstr>
      <vt:lpstr>'Farooq Nagar 33'!Print_Area</vt:lpstr>
      <vt:lpstr>'Gandi Medical College 16'!Print_Area</vt:lpstr>
      <vt:lpstr>'Gandi Nagar 11'!Print_Area</vt:lpstr>
      <vt:lpstr>'GHMC Play Ground,Yakathpura 32'!Print_Area</vt:lpstr>
      <vt:lpstr>'Hashmatpet 12 '!Print_Area</vt:lpstr>
      <vt:lpstr>'JBS Bus Depot 10'!Print_Area</vt:lpstr>
      <vt:lpstr>'Jonnabanda 6'!Print_Area</vt:lpstr>
      <vt:lpstr>'Jubileehills 4'!Print_Area</vt:lpstr>
      <vt:lpstr>'Jyothi Nagar 9'!Print_Area</vt:lpstr>
      <vt:lpstr>'kachiguda  Bus DEPO 26'!Print_Area</vt:lpstr>
      <vt:lpstr>'Khanajiguda 14'!Print_Area</vt:lpstr>
      <vt:lpstr>'King Koti 27'!Print_Area</vt:lpstr>
      <vt:lpstr>'Mangapuram 8'!Print_Area</vt:lpstr>
      <vt:lpstr>'Miraj COlony 20'!Print_Area</vt:lpstr>
      <vt:lpstr>'MUSHEERABAD 24'!Print_Area</vt:lpstr>
      <vt:lpstr>'NAC 29'!Print_Area</vt:lpstr>
      <vt:lpstr>'Nizamia Unani 30'!Print_Area</vt:lpstr>
      <vt:lpstr>'Pride India 19'!Print_Area</vt:lpstr>
      <vt:lpstr>'Ranigunj 18'!Print_Area</vt:lpstr>
      <vt:lpstr>'Rasoolpura 17'!Print_Area</vt:lpstr>
      <vt:lpstr>'Road No.10 Zaheera Nagar 1'!Print_Area</vt:lpstr>
      <vt:lpstr>'RTC Bus Depo,DSNR 36'!Print_Area</vt:lpstr>
      <vt:lpstr>'Shalivahana Nagar 35'!Print_Area</vt:lpstr>
      <vt:lpstr>'SHATAM TALAB 23'!Print_Area</vt:lpstr>
      <vt:lpstr>'Sri VenkateshwaraEnclave Par 31'!Print_Area</vt:lpstr>
      <vt:lpstr>'STP 28'!Print_Area</vt:lpstr>
      <vt:lpstr>'Sulthanshahi 34'!Print_Area</vt:lpstr>
      <vt:lpstr>'Tukaramgatee 7 '!Print_Area</vt:lpstr>
      <vt:lpstr>'Allwyn Colony 2'!Print_Titles</vt:lpstr>
      <vt:lpstr>'Alwal Hills 15'!Print_Titles</vt:lpstr>
      <vt:lpstr>'Bus Depo Mendhi 21 '!Print_Titles</vt:lpstr>
      <vt:lpstr>'Chachanehru park 22'!Print_Titles</vt:lpstr>
      <vt:lpstr>'Chest Hospital 3'!Print_Titles</vt:lpstr>
      <vt:lpstr>'CO Op Indst 13'!Print_Titles</vt:lpstr>
      <vt:lpstr>'Gandi Medical College 16'!Print_Titles</vt:lpstr>
      <vt:lpstr>'Gandi Nagar 11'!Print_Titles</vt:lpstr>
      <vt:lpstr>'Hashmatpet 12 '!Print_Titles</vt:lpstr>
      <vt:lpstr>'JBS Bus Depot 10'!Print_Titles</vt:lpstr>
      <vt:lpstr>'Jonnabanda 6'!Print_Titles</vt:lpstr>
      <vt:lpstr>'Jubileehills 4'!Print_Titles</vt:lpstr>
      <vt:lpstr>'Jyothi Nagar 9'!Print_Titles</vt:lpstr>
      <vt:lpstr>'Khanajiguda 14'!Print_Titles</vt:lpstr>
      <vt:lpstr>'Madhapur TGIIC 5'!Print_Titles</vt:lpstr>
      <vt:lpstr>'Mangapuram 8'!Print_Titles</vt:lpstr>
      <vt:lpstr>'Miraj COlony 20'!Print_Titles</vt:lpstr>
      <vt:lpstr>'Pride India 19'!Print_Titles</vt:lpstr>
      <vt:lpstr>'Ranigunj 18'!Print_Titles</vt:lpstr>
      <vt:lpstr>'Rasoolpura 17'!Print_Titles</vt:lpstr>
      <vt:lpstr>'Road No.10 Zaheera Nagar 1'!Print_Titles</vt:lpstr>
      <vt:lpstr>'SHATAM TALAB 23'!Print_Titles</vt:lpstr>
      <vt:lpstr>'Tukaramgatee 7 '!Print_Titles</vt:lpstr>
    </vt:vector>
  </TitlesOfParts>
  <Company>HP</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TSSPDCL</cp:lastModifiedBy>
  <dcterms:created xsi:type="dcterms:W3CDTF">2024-11-16T05:43:19Z</dcterms:created>
  <dcterms:modified xsi:type="dcterms:W3CDTF">2024-11-28T11:27:01Z</dcterms:modified>
</cp:coreProperties>
</file>